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D:\Office renovation works\Bangalore\Tender 2024\"/>
    </mc:Choice>
  </mc:AlternateContent>
  <xr:revisionPtr revIDLastSave="0" documentId="8_{C2F2E185-6700-4279-9F42-C442AB00BC33}" xr6:coauthVersionLast="47" xr6:coauthVersionMax="47" xr10:uidLastSave="{00000000-0000-0000-0000-000000000000}"/>
  <bookViews>
    <workbookView xWindow="-120" yWindow="-120" windowWidth="20730" windowHeight="11160" xr2:uid="{00000000-000D-0000-FFFF-FFFF00000000}"/>
  </bookViews>
  <sheets>
    <sheet name="Main Summary" sheetId="1" r:id="rId1"/>
    <sheet name="Interior &amp; Allied works" sheetId="2" r:id="rId2"/>
    <sheet name="M Sheet" sheetId="3" state="hidden" r:id="rId3"/>
    <sheet name="Rest room works" sheetId="4" r:id="rId4"/>
    <sheet name="Summary - ELE" sheetId="5" r:id="rId5"/>
    <sheet name="Electrical BOQ" sheetId="6" r:id="rId6"/>
    <sheet name="Lighting BOQ" sheetId="7" r:id="rId7"/>
    <sheet name="Approved list of makes" sheetId="8" r:id="rId8"/>
    <sheet name="HVAC BOQ" sheetId="9" r:id="rId9"/>
    <sheet name="SUMMARY FAPA &amp; FE" sheetId="10" r:id="rId10"/>
    <sheet name="FAPA " sheetId="11" r:id="rId11"/>
    <sheet name="FIRE EXTINGUISHERS" sheetId="12" r:id="rId12"/>
    <sheet name="SUMMARY OF IT WORKS" sheetId="13" r:id="rId13"/>
    <sheet name="CCTV BOQ" sheetId="14" r:id="rId14"/>
    <sheet name="Access control" sheetId="15" r:id="rId15"/>
    <sheet name="NETWORKING" sheetId="16" r:id="rId16"/>
    <sheet name="EPBAX" sheetId="17" r:id="rId17"/>
  </sheets>
  <definedNames>
    <definedName name="_Order1">255</definedName>
    <definedName name="_Sort" localSheetId="0">#REF!</definedName>
    <definedName name="_Sort">#REF!</definedName>
    <definedName name="abstractEB" localSheetId="8">{#N/A,#N/A,TRUE,"Front";#N/A,#N/A,TRUE,"Simple Letter";#N/A,#N/A,TRUE,"Inside";#N/A,#N/A,TRUE,"Contents";#N/A,#N/A,TRUE,"Basis";#N/A,#N/A,TRUE,"Inclusions";#N/A,#N/A,TRUE,"Exclusions";#N/A,#N/A,TRUE,"Areas";#N/A,#N/A,TRUE,"Summary";#N/A,#N/A,TRUE,"Detail"}</definedName>
    <definedName name="abstractEB" localSheetId="1">{#N/A,#N/A,TRUE,"Front";#N/A,#N/A,TRUE,"Simple Letter";#N/A,#N/A,TRUE,"Inside";#N/A,#N/A,TRUE,"Contents";#N/A,#N/A,TRUE,"Basis";#N/A,#N/A,TRUE,"Inclusions";#N/A,#N/A,TRUE,"Exclusions";#N/A,#N/A,TRUE,"Areas";#N/A,#N/A,TRUE,"Summary";#N/A,#N/A,TRUE,"Detail"}</definedName>
    <definedName name="abstractEB" localSheetId="0">{#N/A,#N/A,TRUE,"Front";#N/A,#N/A,TRUE,"Simple Letter";#N/A,#N/A,TRUE,"Inside";#N/A,#N/A,TRUE,"Contents";#N/A,#N/A,TRUE,"Basis";#N/A,#N/A,TRUE,"Inclusions";#N/A,#N/A,TRUE,"Exclusions";#N/A,#N/A,TRUE,"Areas";#N/A,#N/A,TRUE,"Summary";#N/A,#N/A,TRUE,"Detail"}</definedName>
    <definedName name="abstractEB" localSheetId="3">{#N/A,#N/A,TRUE,"Front";#N/A,#N/A,TRUE,"Simple Letter";#N/A,#N/A,TRUE,"Inside";#N/A,#N/A,TRUE,"Contents";#N/A,#N/A,TRUE,"Basis";#N/A,#N/A,TRUE,"Inclusions";#N/A,#N/A,TRUE,"Exclusions";#N/A,#N/A,TRUE,"Areas";#N/A,#N/A,TRUE,"Summary";#N/A,#N/A,TRUE,"Detail"}</definedName>
    <definedName name="abstractEB">{#N/A,#N/A,TRUE,"Front";#N/A,#N/A,TRUE,"Simple Letter";#N/A,#N/A,TRUE,"Inside";#N/A,#N/A,TRUE,"Contents";#N/A,#N/A,TRUE,"Basis";#N/A,#N/A,TRUE,"Inclusions";#N/A,#N/A,TRUE,"Exclusions";#N/A,#N/A,TRUE,"Areas";#N/A,#N/A,TRUE,"Summary";#N/A,#N/A,TRUE,"Detail"}</definedName>
    <definedName name="anscount">2</definedName>
    <definedName name="civil" localSheetId="8">{#N/A,#N/A,TRUE,"Front";#N/A,#N/A,TRUE,"Simple Letter";#N/A,#N/A,TRUE,"Inside";#N/A,#N/A,TRUE,"Contents";#N/A,#N/A,TRUE,"Basis";#N/A,#N/A,TRUE,"Inclusions";#N/A,#N/A,TRUE,"Exclusions";#N/A,#N/A,TRUE,"Areas";#N/A,#N/A,TRUE,"Summary";#N/A,#N/A,TRUE,"Detail"}</definedName>
    <definedName name="civil" localSheetId="1">{#N/A,#N/A,TRUE,"Front";#N/A,#N/A,TRUE,"Simple Letter";#N/A,#N/A,TRUE,"Inside";#N/A,#N/A,TRUE,"Contents";#N/A,#N/A,TRUE,"Basis";#N/A,#N/A,TRUE,"Inclusions";#N/A,#N/A,TRUE,"Exclusions";#N/A,#N/A,TRUE,"Areas";#N/A,#N/A,TRUE,"Summary";#N/A,#N/A,TRUE,"Detail"}</definedName>
    <definedName name="civil" localSheetId="0">{#N/A,#N/A,TRUE,"Front";#N/A,#N/A,TRUE,"Simple Letter";#N/A,#N/A,TRUE,"Inside";#N/A,#N/A,TRUE,"Contents";#N/A,#N/A,TRUE,"Basis";#N/A,#N/A,TRUE,"Inclusions";#N/A,#N/A,TRUE,"Exclusions";#N/A,#N/A,TRUE,"Areas";#N/A,#N/A,TRUE,"Summary";#N/A,#N/A,TRUE,"Detail"}</definedName>
    <definedName name="civil" localSheetId="3">{#N/A,#N/A,TRUE,"Front";#N/A,#N/A,TRUE,"Simple Letter";#N/A,#N/A,TRUE,"Inside";#N/A,#N/A,TRUE,"Contents";#N/A,#N/A,TRUE,"Basis";#N/A,#N/A,TRUE,"Inclusions";#N/A,#N/A,TRUE,"Exclusions";#N/A,#N/A,TRUE,"Areas";#N/A,#N/A,TRUE,"Summary";#N/A,#N/A,TRUE,"Detail"}</definedName>
    <definedName name="civil">{#N/A,#N/A,TRUE,"Front";#N/A,#N/A,TRUE,"Simple Letter";#N/A,#N/A,TRUE,"Inside";#N/A,#N/A,TRUE,"Contents";#N/A,#N/A,TRUE,"Basis";#N/A,#N/A,TRUE,"Inclusions";#N/A,#N/A,TRUE,"Exclusions";#N/A,#N/A,TRUE,"Areas";#N/A,#N/A,TRUE,"Summary";#N/A,#N/A,TRUE,"Detail"}</definedName>
    <definedName name="Dell" localSheetId="8">{#N/A,#N/A,TRUE,"Front";#N/A,#N/A,TRUE,"Simple Letter";#N/A,#N/A,TRUE,"Inside";#N/A,#N/A,TRUE,"Contents";#N/A,#N/A,TRUE,"Basis";#N/A,#N/A,TRUE,"Inclusions";#N/A,#N/A,TRUE,"Exclusions";#N/A,#N/A,TRUE,"Areas";#N/A,#N/A,TRUE,"Summary";#N/A,#N/A,TRUE,"Detail"}</definedName>
    <definedName name="Dell" localSheetId="1">{#N/A,#N/A,TRUE,"Front";#N/A,#N/A,TRUE,"Simple Letter";#N/A,#N/A,TRUE,"Inside";#N/A,#N/A,TRUE,"Contents";#N/A,#N/A,TRUE,"Basis";#N/A,#N/A,TRUE,"Inclusions";#N/A,#N/A,TRUE,"Exclusions";#N/A,#N/A,TRUE,"Areas";#N/A,#N/A,TRUE,"Summary";#N/A,#N/A,TRUE,"Detail"}</definedName>
    <definedName name="Dell" localSheetId="0">{#N/A,#N/A,TRUE,"Front";#N/A,#N/A,TRUE,"Simple Letter";#N/A,#N/A,TRUE,"Inside";#N/A,#N/A,TRUE,"Contents";#N/A,#N/A,TRUE,"Basis";#N/A,#N/A,TRUE,"Inclusions";#N/A,#N/A,TRUE,"Exclusions";#N/A,#N/A,TRUE,"Areas";#N/A,#N/A,TRUE,"Summary";#N/A,#N/A,TRUE,"Detail"}</definedName>
    <definedName name="Dell" localSheetId="3">{#N/A,#N/A,TRUE,"Front";#N/A,#N/A,TRUE,"Simple Letter";#N/A,#N/A,TRUE,"Inside";#N/A,#N/A,TRUE,"Contents";#N/A,#N/A,TRUE,"Basis";#N/A,#N/A,TRUE,"Inclusions";#N/A,#N/A,TRUE,"Exclusions";#N/A,#N/A,TRUE,"Areas";#N/A,#N/A,TRUE,"Summary";#N/A,#N/A,TRUE,"Detail"}</definedName>
    <definedName name="Dell">{#N/A,#N/A,TRUE,"Front";#N/A,#N/A,TRUE,"Simple Letter";#N/A,#N/A,TRUE,"Inside";#N/A,#N/A,TRUE,"Contents";#N/A,#N/A,TRUE,"Basis";#N/A,#N/A,TRUE,"Inclusions";#N/A,#N/A,TRUE,"Exclusions";#N/A,#N/A,TRUE,"Areas";#N/A,#N/A,TRUE,"Summary";#N/A,#N/A,TRUE,"Detail"}</definedName>
    <definedName name="hy" localSheetId="8">{#N/A,#N/A,TRUE,"Front";#N/A,#N/A,TRUE,"Simple Letter";#N/A,#N/A,TRUE,"Inside";#N/A,#N/A,TRUE,"Contents";#N/A,#N/A,TRUE,"Basis";#N/A,#N/A,TRUE,"Inclusions";#N/A,#N/A,TRUE,"Exclusions";#N/A,#N/A,TRUE,"Areas";#N/A,#N/A,TRUE,"Summary";#N/A,#N/A,TRUE,"Detail"}</definedName>
    <definedName name="hy" localSheetId="1">{#N/A,#N/A,TRUE,"Front";#N/A,#N/A,TRUE,"Simple Letter";#N/A,#N/A,TRUE,"Inside";#N/A,#N/A,TRUE,"Contents";#N/A,#N/A,TRUE,"Basis";#N/A,#N/A,TRUE,"Inclusions";#N/A,#N/A,TRUE,"Exclusions";#N/A,#N/A,TRUE,"Areas";#N/A,#N/A,TRUE,"Summary";#N/A,#N/A,TRUE,"Detail"}</definedName>
    <definedName name="hy" localSheetId="0">{#N/A,#N/A,TRUE,"Front";#N/A,#N/A,TRUE,"Simple Letter";#N/A,#N/A,TRUE,"Inside";#N/A,#N/A,TRUE,"Contents";#N/A,#N/A,TRUE,"Basis";#N/A,#N/A,TRUE,"Inclusions";#N/A,#N/A,TRUE,"Exclusions";#N/A,#N/A,TRUE,"Areas";#N/A,#N/A,TRUE,"Summary";#N/A,#N/A,TRUE,"Detail"}</definedName>
    <definedName name="hy" localSheetId="3">{#N/A,#N/A,TRUE,"Front";#N/A,#N/A,TRUE,"Simple Letter";#N/A,#N/A,TRUE,"Inside";#N/A,#N/A,TRUE,"Contents";#N/A,#N/A,TRUE,"Basis";#N/A,#N/A,TRUE,"Inclusions";#N/A,#N/A,TRUE,"Exclusions";#N/A,#N/A,TRUE,"Areas";#N/A,#N/A,TRUE,"Summary";#N/A,#N/A,TRUE,"Detail"}</definedName>
    <definedName name="hy">{#N/A,#N/A,TRUE,"Front";#N/A,#N/A,TRUE,"Simple Letter";#N/A,#N/A,TRUE,"Inside";#N/A,#N/A,TRUE,"Contents";#N/A,#N/A,TRUE,"Basis";#N/A,#N/A,TRUE,"Inclusions";#N/A,#N/A,TRUE,"Exclusions";#N/A,#N/A,TRUE,"Areas";#N/A,#N/A,TRUE,"Summary";#N/A,#N/A,TRUE,"Detail"}</definedName>
    <definedName name="kp" localSheetId="8">{#N/A,#N/A,TRUE,"Front";#N/A,#N/A,TRUE,"Simple Letter";#N/A,#N/A,TRUE,"Inside";#N/A,#N/A,TRUE,"Contents";#N/A,#N/A,TRUE,"Basis";#N/A,#N/A,TRUE,"Inclusions";#N/A,#N/A,TRUE,"Exclusions";#N/A,#N/A,TRUE,"Areas";#N/A,#N/A,TRUE,"Summary";#N/A,#N/A,TRUE,"Detail"}</definedName>
    <definedName name="kp" localSheetId="1">{#N/A,#N/A,TRUE,"Front";#N/A,#N/A,TRUE,"Simple Letter";#N/A,#N/A,TRUE,"Inside";#N/A,#N/A,TRUE,"Contents";#N/A,#N/A,TRUE,"Basis";#N/A,#N/A,TRUE,"Inclusions";#N/A,#N/A,TRUE,"Exclusions";#N/A,#N/A,TRUE,"Areas";#N/A,#N/A,TRUE,"Summary";#N/A,#N/A,TRUE,"Detail"}</definedName>
    <definedName name="kp" localSheetId="0">{#N/A,#N/A,TRUE,"Front";#N/A,#N/A,TRUE,"Simple Letter";#N/A,#N/A,TRUE,"Inside";#N/A,#N/A,TRUE,"Contents";#N/A,#N/A,TRUE,"Basis";#N/A,#N/A,TRUE,"Inclusions";#N/A,#N/A,TRUE,"Exclusions";#N/A,#N/A,TRUE,"Areas";#N/A,#N/A,TRUE,"Summary";#N/A,#N/A,TRUE,"Detail"}</definedName>
    <definedName name="kp" localSheetId="3">{#N/A,#N/A,TRUE,"Front";#N/A,#N/A,TRUE,"Simple Letter";#N/A,#N/A,TRUE,"Inside";#N/A,#N/A,TRUE,"Contents";#N/A,#N/A,TRUE,"Basis";#N/A,#N/A,TRUE,"Inclusions";#N/A,#N/A,TRUE,"Exclusions";#N/A,#N/A,TRUE,"Areas";#N/A,#N/A,TRUE,"Summary";#N/A,#N/A,TRUE,"Detail"}</definedName>
    <definedName name="kp">{#N/A,#N/A,TRUE,"Front";#N/A,#N/A,TRUE,"Simple Letter";#N/A,#N/A,TRUE,"Inside";#N/A,#N/A,TRUE,"Contents";#N/A,#N/A,TRUE,"Basis";#N/A,#N/A,TRUE,"Inclusions";#N/A,#N/A,TRUE,"Exclusions";#N/A,#N/A,TRUE,"Areas";#N/A,#N/A,TRUE,"Summary";#N/A,#N/A,TRUE,"Detail"}</definedName>
    <definedName name="limcount">1</definedName>
    <definedName name="sencount">1</definedName>
    <definedName name="temp" localSheetId="8">{#N/A,#N/A,TRUE,"Front";#N/A,#N/A,TRUE,"Simple Letter";#N/A,#N/A,TRUE,"Inside";#N/A,#N/A,TRUE,"Contents";#N/A,#N/A,TRUE,"Basis";#N/A,#N/A,TRUE,"Inclusions";#N/A,#N/A,TRUE,"Exclusions";#N/A,#N/A,TRUE,"Areas";#N/A,#N/A,TRUE,"Summary";#N/A,#N/A,TRUE,"Detail"}</definedName>
    <definedName name="temp" localSheetId="1">{#N/A,#N/A,TRUE,"Front";#N/A,#N/A,TRUE,"Simple Letter";#N/A,#N/A,TRUE,"Inside";#N/A,#N/A,TRUE,"Contents";#N/A,#N/A,TRUE,"Basis";#N/A,#N/A,TRUE,"Inclusions";#N/A,#N/A,TRUE,"Exclusions";#N/A,#N/A,TRUE,"Areas";#N/A,#N/A,TRUE,"Summary";#N/A,#N/A,TRUE,"Detail"}</definedName>
    <definedName name="temp" localSheetId="0">{#N/A,#N/A,TRUE,"Front";#N/A,#N/A,TRUE,"Simple Letter";#N/A,#N/A,TRUE,"Inside";#N/A,#N/A,TRUE,"Contents";#N/A,#N/A,TRUE,"Basis";#N/A,#N/A,TRUE,"Inclusions";#N/A,#N/A,TRUE,"Exclusions";#N/A,#N/A,TRUE,"Areas";#N/A,#N/A,TRUE,"Summary";#N/A,#N/A,TRUE,"Detail"}</definedName>
    <definedName name="temp" localSheetId="3">{#N/A,#N/A,TRUE,"Front";#N/A,#N/A,TRUE,"Simple Letter";#N/A,#N/A,TRUE,"Inside";#N/A,#N/A,TRUE,"Contents";#N/A,#N/A,TRUE,"Basis";#N/A,#N/A,TRUE,"Inclusions";#N/A,#N/A,TRUE,"Exclusions";#N/A,#N/A,TRUE,"Areas";#N/A,#N/A,TRUE,"Summary";#N/A,#N/A,TRUE,"Detail"}</definedName>
    <definedName name="temp">{#N/A,#N/A,TRUE,"Front";#N/A,#N/A,TRUE,"Simple Letter";#N/A,#N/A,TRUE,"Inside";#N/A,#N/A,TRUE,"Contents";#N/A,#N/A,TRUE,"Basis";#N/A,#N/A,TRUE,"Inclusions";#N/A,#N/A,TRUE,"Exclusions";#N/A,#N/A,TRUE,"Areas";#N/A,#N/A,TRUE,"Summary";#N/A,#N/A,TRUE,"Detail"}</definedName>
    <definedName name="temp1" localSheetId="8">{#N/A,#N/A,TRUE,"Front";#N/A,#N/A,TRUE,"Simple Letter";#N/A,#N/A,TRUE,"Inside";#N/A,#N/A,TRUE,"Contents";#N/A,#N/A,TRUE,"Basis";#N/A,#N/A,TRUE,"Inclusions";#N/A,#N/A,TRUE,"Exclusions";#N/A,#N/A,TRUE,"Areas";#N/A,#N/A,TRUE,"Summary";#N/A,#N/A,TRUE,"Detail"}</definedName>
    <definedName name="temp1" localSheetId="1">{#N/A,#N/A,TRUE,"Front";#N/A,#N/A,TRUE,"Simple Letter";#N/A,#N/A,TRUE,"Inside";#N/A,#N/A,TRUE,"Contents";#N/A,#N/A,TRUE,"Basis";#N/A,#N/A,TRUE,"Inclusions";#N/A,#N/A,TRUE,"Exclusions";#N/A,#N/A,TRUE,"Areas";#N/A,#N/A,TRUE,"Summary";#N/A,#N/A,TRUE,"Detail"}</definedName>
    <definedName name="temp1" localSheetId="0">{#N/A,#N/A,TRUE,"Front";#N/A,#N/A,TRUE,"Simple Letter";#N/A,#N/A,TRUE,"Inside";#N/A,#N/A,TRUE,"Contents";#N/A,#N/A,TRUE,"Basis";#N/A,#N/A,TRUE,"Inclusions";#N/A,#N/A,TRUE,"Exclusions";#N/A,#N/A,TRUE,"Areas";#N/A,#N/A,TRUE,"Summary";#N/A,#N/A,TRUE,"Detail"}</definedName>
    <definedName name="temp1" localSheetId="3">{#N/A,#N/A,TRUE,"Front";#N/A,#N/A,TRUE,"Simple Letter";#N/A,#N/A,TRUE,"Inside";#N/A,#N/A,TRUE,"Contents";#N/A,#N/A,TRUE,"Basis";#N/A,#N/A,TRUE,"Inclusions";#N/A,#N/A,TRUE,"Exclusions";#N/A,#N/A,TRUE,"Areas";#N/A,#N/A,TRUE,"Summary";#N/A,#N/A,TRUE,"Detail"}</definedName>
    <definedName name="temp1">{#N/A,#N/A,TRUE,"Front";#N/A,#N/A,TRUE,"Simple Letter";#N/A,#N/A,TRUE,"Inside";#N/A,#N/A,TRUE,"Contents";#N/A,#N/A,TRUE,"Basis";#N/A,#N/A,TRUE,"Inclusions";#N/A,#N/A,TRUE,"Exclusions";#N/A,#N/A,TRUE,"Areas";#N/A,#N/A,TRUE,"Summary";#N/A,#N/A,TRUE,"Detail"}</definedName>
    <definedName name="WK" localSheetId="8">{#N/A,#N/A,FALSE,"견적대비-2"}</definedName>
    <definedName name="WK" localSheetId="1">{#N/A,#N/A,FALSE,"견적대비-2"}</definedName>
    <definedName name="WK" localSheetId="0">{#N/A,#N/A,FALSE,"견적대비-2"}</definedName>
    <definedName name="WK" localSheetId="3">{#N/A,#N/A,FALSE,"견적대비-2"}</definedName>
    <definedName name="WK">{#N/A,#N/A,FALSE,"견적대비-2"}</definedName>
    <definedName name="wrn.Full._.Report." localSheetId="8">{#N/A,#N/A,TRUE,"Front";#N/A,#N/A,TRUE,"Simple Letter";#N/A,#N/A,TRUE,"Inside";#N/A,#N/A,TRUE,"Contents";#N/A,#N/A,TRUE,"Basis";#N/A,#N/A,TRUE,"Inclusions";#N/A,#N/A,TRUE,"Exclusions";#N/A,#N/A,TRUE,"Areas";#N/A,#N/A,TRUE,"Summary";#N/A,#N/A,TRUE,"Detail"}</definedName>
    <definedName name="wrn.Full._.Report." localSheetId="1">{#N/A,#N/A,TRUE,"Front";#N/A,#N/A,TRUE,"Simple Letter";#N/A,#N/A,TRUE,"Inside";#N/A,#N/A,TRUE,"Contents";#N/A,#N/A,TRUE,"Basis";#N/A,#N/A,TRUE,"Inclusions";#N/A,#N/A,TRUE,"Exclusions";#N/A,#N/A,TRUE,"Areas";#N/A,#N/A,TRUE,"Summary";#N/A,#N/A,TRUE,"Detail"}</definedName>
    <definedName name="wrn.Full._.Report." localSheetId="0">{#N/A,#N/A,TRUE,"Front";#N/A,#N/A,TRUE,"Simple Letter";#N/A,#N/A,TRUE,"Inside";#N/A,#N/A,TRUE,"Contents";#N/A,#N/A,TRUE,"Basis";#N/A,#N/A,TRUE,"Inclusions";#N/A,#N/A,TRUE,"Exclusions";#N/A,#N/A,TRUE,"Areas";#N/A,#N/A,TRUE,"Summary";#N/A,#N/A,TRUE,"Detail"}</definedName>
    <definedName name="wrn.Full._.Report." localSheetId="3">{#N/A,#N/A,TRUE,"Front";#N/A,#N/A,TRUE,"Simple Letter";#N/A,#N/A,TRUE,"Inside";#N/A,#N/A,TRUE,"Contents";#N/A,#N/A,TRUE,"Basis";#N/A,#N/A,TRUE,"Inclusions";#N/A,#N/A,TRUE,"Exclusions";#N/A,#N/A,TRUE,"Areas";#N/A,#N/A,TRUE,"Summary";#N/A,#N/A,TRUE,"Detail"}</definedName>
    <definedName name="wrn.Full._.Report.">{#N/A,#N/A,TRUE,"Front";#N/A,#N/A,TRUE,"Simple Letter";#N/A,#N/A,TRUE,"Inside";#N/A,#N/A,TRUE,"Contents";#N/A,#N/A,TRUE,"Basis";#N/A,#N/A,TRUE,"Inclusions";#N/A,#N/A,TRUE,"Exclusions";#N/A,#N/A,TRUE,"Areas";#N/A,#N/A,TRUE,"Summary";#N/A,#N/A,TRUE,"Detail"}</definedName>
    <definedName name="wrn.tou구매." localSheetId="8">{#N/A,#N/A,FALSE,"견적대비-2"}</definedName>
    <definedName name="wrn.tou구매." localSheetId="1">{#N/A,#N/A,FALSE,"견적대비-2"}</definedName>
    <definedName name="wrn.tou구매." localSheetId="0">{#N/A,#N/A,FALSE,"견적대비-2"}</definedName>
    <definedName name="wrn.tou구매." localSheetId="3">{#N/A,#N/A,FALSE,"견적대비-2"}</definedName>
    <definedName name="wrn.tou구매.">{#N/A,#N/A,FALSE,"견적대비-2"}</definedName>
    <definedName name="xxx" localSheetId="8">{#N/A,#N/A,TRUE,"Front";#N/A,#N/A,TRUE,"Simple Letter";#N/A,#N/A,TRUE,"Inside";#N/A,#N/A,TRUE,"Contents";#N/A,#N/A,TRUE,"Basis";#N/A,#N/A,TRUE,"Inclusions";#N/A,#N/A,TRUE,"Exclusions";#N/A,#N/A,TRUE,"Areas";#N/A,#N/A,TRUE,"Summary";#N/A,#N/A,TRUE,"Detail"}</definedName>
    <definedName name="xxx" localSheetId="1">{#N/A,#N/A,TRUE,"Front";#N/A,#N/A,TRUE,"Simple Letter";#N/A,#N/A,TRUE,"Inside";#N/A,#N/A,TRUE,"Contents";#N/A,#N/A,TRUE,"Basis";#N/A,#N/A,TRUE,"Inclusions";#N/A,#N/A,TRUE,"Exclusions";#N/A,#N/A,TRUE,"Areas";#N/A,#N/A,TRUE,"Summary";#N/A,#N/A,TRUE,"Detail"}</definedName>
    <definedName name="xxx" localSheetId="0">{#N/A,#N/A,TRUE,"Front";#N/A,#N/A,TRUE,"Simple Letter";#N/A,#N/A,TRUE,"Inside";#N/A,#N/A,TRUE,"Contents";#N/A,#N/A,TRUE,"Basis";#N/A,#N/A,TRUE,"Inclusions";#N/A,#N/A,TRUE,"Exclusions";#N/A,#N/A,TRUE,"Areas";#N/A,#N/A,TRUE,"Summary";#N/A,#N/A,TRUE,"Detail"}</definedName>
    <definedName name="xxx" localSheetId="3">{#N/A,#N/A,TRUE,"Front";#N/A,#N/A,TRUE,"Simple Letter";#N/A,#N/A,TRUE,"Inside";#N/A,#N/A,TRUE,"Contents";#N/A,#N/A,TRUE,"Basis";#N/A,#N/A,TRUE,"Inclusions";#N/A,#N/A,TRUE,"Exclusions";#N/A,#N/A,TRUE,"Areas";#N/A,#N/A,TRUE,"Summary";#N/A,#N/A,TRUE,"Detail"}</definedName>
    <definedName name="xxx">{#N/A,#N/A,TRUE,"Front";#N/A,#N/A,TRUE,"Simple Letter";#N/A,#N/A,TRUE,"Inside";#N/A,#N/A,TRUE,"Contents";#N/A,#N/A,TRUE,"Basis";#N/A,#N/A,TRUE,"Inclusions";#N/A,#N/A,TRUE,"Exclusions";#N/A,#N/A,TRUE,"Areas";#N/A,#N/A,TRUE,"Summary";#N/A,#N/A,TRUE,"Detail"}</definedName>
    <definedName name="zxc" localSheetId="8">{#N/A,#N/A,FALSE,"견적대비-2"}</definedName>
    <definedName name="zxc" localSheetId="1">{#N/A,#N/A,FALSE,"견적대비-2"}</definedName>
    <definedName name="zxc" localSheetId="0">{#N/A,#N/A,FALSE,"견적대비-2"}</definedName>
    <definedName name="zxc" localSheetId="3">{#N/A,#N/A,FALSE,"견적대비-2"}</definedName>
    <definedName name="zxc">{#N/A,#N/A,FALSE,"견적대비-2"}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21" roundtripDataChecksum="obeLPU0P0iGEEAGO2SWUEPjlvJXPeu2/eYTQuANcj/8="/>
    </ext>
  </extLst>
</workbook>
</file>

<file path=xl/calcChain.xml><?xml version="1.0" encoding="utf-8"?>
<calcChain xmlns="http://schemas.openxmlformats.org/spreadsheetml/2006/main">
  <c r="G14" i="17" l="1"/>
  <c r="G13" i="17"/>
  <c r="G12" i="17"/>
  <c r="G11" i="17"/>
  <c r="G10" i="17"/>
  <c r="G9" i="17"/>
  <c r="G8" i="17"/>
  <c r="I17" i="16"/>
  <c r="G17" i="16"/>
  <c r="I14" i="16"/>
  <c r="G14" i="16"/>
  <c r="I13" i="16"/>
  <c r="G13" i="16"/>
  <c r="I12" i="16"/>
  <c r="G12" i="16"/>
  <c r="I11" i="16"/>
  <c r="G11" i="16"/>
  <c r="G10" i="16"/>
  <c r="E10" i="16"/>
  <c r="I10" i="16" s="1"/>
  <c r="A10" i="16"/>
  <c r="A11" i="16" s="1"/>
  <c r="A12" i="16" s="1"/>
  <c r="A13" i="16" s="1"/>
  <c r="A14" i="16" s="1"/>
  <c r="I9" i="16"/>
  <c r="G9" i="16"/>
  <c r="G19" i="16" s="1"/>
  <c r="I12" i="15"/>
  <c r="G12" i="15"/>
  <c r="I11" i="15"/>
  <c r="G11" i="15"/>
  <c r="I10" i="15"/>
  <c r="G10" i="15"/>
  <c r="I9" i="15"/>
  <c r="G9" i="15"/>
  <c r="I8" i="15"/>
  <c r="G8" i="15"/>
  <c r="I7" i="15"/>
  <c r="G7" i="15"/>
  <c r="I6" i="15"/>
  <c r="I13" i="15" s="1"/>
  <c r="G6" i="15"/>
  <c r="H41" i="14"/>
  <c r="H38" i="14"/>
  <c r="G38" i="14"/>
  <c r="H35" i="14"/>
  <c r="G35" i="14"/>
  <c r="H29" i="14"/>
  <c r="G29" i="14"/>
  <c r="H26" i="14"/>
  <c r="G26" i="14"/>
  <c r="H23" i="14"/>
  <c r="G23" i="14"/>
  <c r="H20" i="14"/>
  <c r="G20" i="14"/>
  <c r="H17" i="14"/>
  <c r="G17" i="14"/>
  <c r="A17" i="14"/>
  <c r="A20" i="14" s="1"/>
  <c r="A23" i="14" s="1"/>
  <c r="A26" i="14" s="1"/>
  <c r="A29" i="14" s="1"/>
  <c r="A32" i="14" s="1"/>
  <c r="A35" i="14" s="1"/>
  <c r="A38" i="14" s="1"/>
  <c r="A41" i="14" s="1"/>
  <c r="H14" i="14"/>
  <c r="G14" i="14"/>
  <c r="G42" i="14" s="1"/>
  <c r="C8" i="13" s="1"/>
  <c r="H11" i="14"/>
  <c r="G11" i="14"/>
  <c r="B3" i="14"/>
  <c r="A3" i="14"/>
  <c r="B2" i="14"/>
  <c r="B1" i="14"/>
  <c r="H26" i="12"/>
  <c r="G26" i="12"/>
  <c r="H22" i="12"/>
  <c r="G22" i="12"/>
  <c r="H18" i="12"/>
  <c r="G18" i="12"/>
  <c r="H14" i="12"/>
  <c r="G14" i="12"/>
  <c r="A14" i="12"/>
  <c r="A16" i="12" s="1"/>
  <c r="A18" i="12" s="1"/>
  <c r="A20" i="12" s="1"/>
  <c r="A22" i="12" s="1"/>
  <c r="A24" i="12" s="1"/>
  <c r="A26" i="12" s="1"/>
  <c r="B2" i="12"/>
  <c r="B1" i="12"/>
  <c r="H59" i="11"/>
  <c r="G59" i="11"/>
  <c r="H57" i="11"/>
  <c r="G57" i="11"/>
  <c r="G61" i="11" s="1"/>
  <c r="C14" i="10" s="1"/>
  <c r="H50" i="11"/>
  <c r="G50" i="11"/>
  <c r="H48" i="11"/>
  <c r="G48" i="11"/>
  <c r="H46" i="11"/>
  <c r="G46" i="11"/>
  <c r="H43" i="11"/>
  <c r="G43" i="11"/>
  <c r="H40" i="11"/>
  <c r="G40" i="11"/>
  <c r="H32" i="11"/>
  <c r="G32" i="11"/>
  <c r="H29" i="11"/>
  <c r="G29" i="11"/>
  <c r="H27" i="11"/>
  <c r="G27" i="11"/>
  <c r="H19" i="11"/>
  <c r="G19" i="11"/>
  <c r="H16" i="11"/>
  <c r="G16" i="11"/>
  <c r="A16" i="11"/>
  <c r="A19" i="11" s="1"/>
  <c r="A21" i="11" s="1"/>
  <c r="A23" i="11" s="1"/>
  <c r="A25" i="11" s="1"/>
  <c r="A27" i="11" s="1"/>
  <c r="A29" i="11" s="1"/>
  <c r="A31" i="11" s="1"/>
  <c r="H13" i="11"/>
  <c r="G13" i="11"/>
  <c r="B3" i="11"/>
  <c r="B3" i="12" s="1"/>
  <c r="A3" i="11"/>
  <c r="A3" i="12" s="1"/>
  <c r="B2" i="11"/>
  <c r="B1" i="11"/>
  <c r="H112" i="9"/>
  <c r="G112" i="9"/>
  <c r="H111" i="9"/>
  <c r="G111" i="9"/>
  <c r="H110" i="9"/>
  <c r="G110" i="9"/>
  <c r="H109" i="9"/>
  <c r="G109" i="9"/>
  <c r="H108" i="9"/>
  <c r="G108" i="9"/>
  <c r="H107" i="9"/>
  <c r="G107" i="9"/>
  <c r="H106" i="9"/>
  <c r="G106" i="9"/>
  <c r="H98" i="9"/>
  <c r="G98" i="9"/>
  <c r="H97" i="9"/>
  <c r="G97" i="9"/>
  <c r="H96" i="9"/>
  <c r="G96" i="9"/>
  <c r="H95" i="9"/>
  <c r="G95" i="9"/>
  <c r="H94" i="9"/>
  <c r="G94" i="9"/>
  <c r="H90" i="9"/>
  <c r="G90" i="9"/>
  <c r="H89" i="9"/>
  <c r="G89" i="9"/>
  <c r="H88" i="9"/>
  <c r="G88" i="9"/>
  <c r="H87" i="9"/>
  <c r="G87" i="9"/>
  <c r="H86" i="9"/>
  <c r="G86" i="9"/>
  <c r="H85" i="9"/>
  <c r="G85" i="9"/>
  <c r="H84" i="9"/>
  <c r="G84" i="9"/>
  <c r="H83" i="9"/>
  <c r="G83" i="9"/>
  <c r="H82" i="9"/>
  <c r="G82" i="9"/>
  <c r="H81" i="9"/>
  <c r="G81" i="9"/>
  <c r="H80" i="9"/>
  <c r="G80" i="9"/>
  <c r="H79" i="9"/>
  <c r="G79" i="9"/>
  <c r="H77" i="9"/>
  <c r="G77" i="9"/>
  <c r="H76" i="9"/>
  <c r="G76" i="9"/>
  <c r="H75" i="9"/>
  <c r="G75" i="9"/>
  <c r="H74" i="9"/>
  <c r="G74" i="9"/>
  <c r="H72" i="9"/>
  <c r="G72" i="9"/>
  <c r="H70" i="9"/>
  <c r="G70" i="9"/>
  <c r="H68" i="9"/>
  <c r="G68" i="9"/>
  <c r="H67" i="9"/>
  <c r="G67" i="9"/>
  <c r="H66" i="9"/>
  <c r="G66" i="9"/>
  <c r="H65" i="9"/>
  <c r="G65" i="9"/>
  <c r="H62" i="9"/>
  <c r="G62" i="9"/>
  <c r="H61" i="9"/>
  <c r="G61" i="9"/>
  <c r="H54" i="9"/>
  <c r="G54" i="9"/>
  <c r="H53" i="9"/>
  <c r="G53" i="9"/>
  <c r="H52" i="9"/>
  <c r="G52" i="9"/>
  <c r="H51" i="9"/>
  <c r="G51" i="9"/>
  <c r="H50" i="9"/>
  <c r="G50" i="9"/>
  <c r="H49" i="9"/>
  <c r="G49" i="9"/>
  <c r="H48" i="9"/>
  <c r="G48" i="9"/>
  <c r="H47" i="9"/>
  <c r="G47" i="9"/>
  <c r="H46" i="9"/>
  <c r="G46" i="9"/>
  <c r="H45" i="9"/>
  <c r="G45" i="9"/>
  <c r="H44" i="9"/>
  <c r="G44" i="9"/>
  <c r="H43" i="9"/>
  <c r="G43" i="9"/>
  <c r="H42" i="9"/>
  <c r="G42" i="9"/>
  <c r="H41" i="9"/>
  <c r="G41" i="9"/>
  <c r="H40" i="9"/>
  <c r="G40" i="9"/>
  <c r="H37" i="9"/>
  <c r="G37" i="9"/>
  <c r="H35" i="9"/>
  <c r="G35" i="9"/>
  <c r="H33" i="9"/>
  <c r="G33" i="9"/>
  <c r="H32" i="9"/>
  <c r="G32" i="9"/>
  <c r="H31" i="9"/>
  <c r="G31" i="9"/>
  <c r="H28" i="9"/>
  <c r="G28" i="9"/>
  <c r="H27" i="9"/>
  <c r="G27" i="9"/>
  <c r="H26" i="9"/>
  <c r="G26" i="9"/>
  <c r="H25" i="9"/>
  <c r="G25" i="9"/>
  <c r="H24" i="9"/>
  <c r="G24" i="9"/>
  <c r="H23" i="9"/>
  <c r="G23" i="9"/>
  <c r="H22" i="9"/>
  <c r="G22" i="9"/>
  <c r="H21" i="9"/>
  <c r="G21" i="9"/>
  <c r="H20" i="9"/>
  <c r="G20" i="9"/>
  <c r="H19" i="9"/>
  <c r="G19" i="9"/>
  <c r="H18" i="9"/>
  <c r="G18" i="9"/>
  <c r="H17" i="9"/>
  <c r="G17" i="9"/>
  <c r="A17" i="9"/>
  <c r="A35" i="9" s="1"/>
  <c r="A37" i="9" s="1"/>
  <c r="A40" i="9" s="1"/>
  <c r="A53" i="9" s="1"/>
  <c r="A57" i="9" s="1"/>
  <c r="A64" i="9" s="1"/>
  <c r="A70" i="9" s="1"/>
  <c r="A72" i="9" s="1"/>
  <c r="A75" i="9" s="1"/>
  <c r="A79" i="9" s="1"/>
  <c r="A85" i="9" s="1"/>
  <c r="A92" i="9" s="1"/>
  <c r="A100" i="9" s="1"/>
  <c r="A104" i="9" s="1"/>
  <c r="A107" i="9" s="1"/>
  <c r="H16" i="9"/>
  <c r="G16" i="9"/>
  <c r="H14" i="9"/>
  <c r="G14" i="9"/>
  <c r="H13" i="9"/>
  <c r="G13" i="9"/>
  <c r="H12" i="9"/>
  <c r="G12" i="9"/>
  <c r="H11" i="9"/>
  <c r="G11" i="9"/>
  <c r="H8" i="9"/>
  <c r="G8" i="9"/>
  <c r="A7" i="8"/>
  <c r="A8" i="8" s="1"/>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B2" i="8"/>
  <c r="I52" i="7"/>
  <c r="H52" i="7"/>
  <c r="I50" i="7"/>
  <c r="H50" i="7"/>
  <c r="I48" i="7"/>
  <c r="H48" i="7"/>
  <c r="I46" i="7"/>
  <c r="H46" i="7"/>
  <c r="I44" i="7"/>
  <c r="H44" i="7"/>
  <c r="I42" i="7"/>
  <c r="H42" i="7"/>
  <c r="I40" i="7"/>
  <c r="H40" i="7"/>
  <c r="I38" i="7"/>
  <c r="H38" i="7"/>
  <c r="I36" i="7"/>
  <c r="H36" i="7"/>
  <c r="A36" i="7"/>
  <c r="A38" i="7" s="1"/>
  <c r="A40" i="7" s="1"/>
  <c r="A42" i="7" s="1"/>
  <c r="A44" i="7" s="1"/>
  <c r="A46" i="7" s="1"/>
  <c r="A48" i="7" s="1"/>
  <c r="A50" i="7" s="1"/>
  <c r="I34" i="7"/>
  <c r="H34" i="7"/>
  <c r="B2" i="7"/>
  <c r="H483" i="6"/>
  <c r="G483" i="6"/>
  <c r="H481" i="6"/>
  <c r="G481" i="6"/>
  <c r="H478" i="6"/>
  <c r="G478" i="6"/>
  <c r="H475" i="6"/>
  <c r="G475" i="6"/>
  <c r="H473" i="6"/>
  <c r="G473" i="6"/>
  <c r="H471" i="6"/>
  <c r="G471" i="6"/>
  <c r="H469" i="6"/>
  <c r="G469" i="6"/>
  <c r="H467" i="6"/>
  <c r="G467" i="6"/>
  <c r="H465" i="6"/>
  <c r="G465" i="6"/>
  <c r="H463" i="6"/>
  <c r="G463" i="6"/>
  <c r="H461" i="6"/>
  <c r="G461" i="6"/>
  <c r="H459" i="6"/>
  <c r="G459" i="6"/>
  <c r="G485" i="6" s="1"/>
  <c r="C29" i="5" s="1"/>
  <c r="H453" i="6"/>
  <c r="G453" i="6"/>
  <c r="H451" i="6"/>
  <c r="G451" i="6"/>
  <c r="H449" i="6"/>
  <c r="G449" i="6"/>
  <c r="H447" i="6"/>
  <c r="G447" i="6"/>
  <c r="H445" i="6"/>
  <c r="G445" i="6"/>
  <c r="H444" i="6"/>
  <c r="G444" i="6"/>
  <c r="H442" i="6"/>
  <c r="G442" i="6"/>
  <c r="H441" i="6"/>
  <c r="G441" i="6"/>
  <c r="H439" i="6"/>
  <c r="G439" i="6"/>
  <c r="H438" i="6"/>
  <c r="G438" i="6"/>
  <c r="H436" i="6"/>
  <c r="G436" i="6"/>
  <c r="H435" i="6"/>
  <c r="G435" i="6"/>
  <c r="H430" i="6"/>
  <c r="G430" i="6"/>
  <c r="H428" i="6"/>
  <c r="G428" i="6"/>
  <c r="H426" i="6"/>
  <c r="G426" i="6"/>
  <c r="H424" i="6"/>
  <c r="G424" i="6"/>
  <c r="H422" i="6"/>
  <c r="G422" i="6"/>
  <c r="H417" i="6"/>
  <c r="G417" i="6"/>
  <c r="H415" i="6"/>
  <c r="G415" i="6"/>
  <c r="H413" i="6"/>
  <c r="G413" i="6"/>
  <c r="H411" i="6"/>
  <c r="H455" i="6" s="1"/>
  <c r="D27" i="5" s="1"/>
  <c r="G411" i="6"/>
  <c r="H405" i="6"/>
  <c r="G405" i="6"/>
  <c r="H403" i="6"/>
  <c r="G403" i="6"/>
  <c r="H401" i="6"/>
  <c r="G401" i="6"/>
  <c r="H399" i="6"/>
  <c r="G399" i="6"/>
  <c r="H397" i="6"/>
  <c r="G397" i="6"/>
  <c r="H392" i="6"/>
  <c r="G392" i="6"/>
  <c r="H389" i="6"/>
  <c r="G389" i="6"/>
  <c r="H385" i="6"/>
  <c r="G385" i="6"/>
  <c r="H383" i="6"/>
  <c r="G383" i="6"/>
  <c r="H381" i="6"/>
  <c r="G381" i="6"/>
  <c r="H379" i="6"/>
  <c r="G379" i="6"/>
  <c r="H377" i="6"/>
  <c r="G377" i="6"/>
  <c r="H375" i="6"/>
  <c r="G375" i="6"/>
  <c r="H370" i="6"/>
  <c r="G370" i="6"/>
  <c r="H368" i="6"/>
  <c r="G368" i="6"/>
  <c r="H366" i="6"/>
  <c r="G366" i="6"/>
  <c r="H364" i="6"/>
  <c r="G364" i="6"/>
  <c r="H362" i="6"/>
  <c r="G362" i="6"/>
  <c r="H360" i="6"/>
  <c r="G360" i="6"/>
  <c r="H356" i="6"/>
  <c r="G356" i="6"/>
  <c r="H354" i="6"/>
  <c r="G354" i="6"/>
  <c r="H352" i="6"/>
  <c r="G352" i="6"/>
  <c r="H350" i="6"/>
  <c r="G350" i="6"/>
  <c r="H348" i="6"/>
  <c r="G348" i="6"/>
  <c r="H346" i="6"/>
  <c r="G346" i="6"/>
  <c r="H340" i="6"/>
  <c r="G340" i="6"/>
  <c r="H338" i="6"/>
  <c r="G338" i="6"/>
  <c r="H336" i="6"/>
  <c r="G336" i="6"/>
  <c r="H334" i="6"/>
  <c r="G334" i="6"/>
  <c r="H332" i="6"/>
  <c r="G332" i="6"/>
  <c r="H328" i="6"/>
  <c r="G328" i="6"/>
  <c r="H326" i="6"/>
  <c r="G326" i="6"/>
  <c r="H324" i="6"/>
  <c r="G324" i="6"/>
  <c r="H322" i="6"/>
  <c r="G322" i="6"/>
  <c r="H320" i="6"/>
  <c r="G320" i="6"/>
  <c r="G407" i="6" s="1"/>
  <c r="C25" i="5" s="1"/>
  <c r="H308" i="6"/>
  <c r="G308" i="6"/>
  <c r="H306" i="6"/>
  <c r="G306" i="6"/>
  <c r="H304" i="6"/>
  <c r="G304" i="6"/>
  <c r="H302" i="6"/>
  <c r="G302" i="6"/>
  <c r="H298" i="6"/>
  <c r="G298" i="6"/>
  <c r="H296" i="6"/>
  <c r="G296" i="6"/>
  <c r="H294" i="6"/>
  <c r="G294" i="6"/>
  <c r="H292" i="6"/>
  <c r="G292" i="6"/>
  <c r="G310" i="6" s="1"/>
  <c r="C23" i="5" s="1"/>
  <c r="H279" i="6"/>
  <c r="G279" i="6"/>
  <c r="H277" i="6"/>
  <c r="G277" i="6"/>
  <c r="H275" i="6"/>
  <c r="G275" i="6"/>
  <c r="H273" i="6"/>
  <c r="G273" i="6"/>
  <c r="H271" i="6"/>
  <c r="G271" i="6"/>
  <c r="H269" i="6"/>
  <c r="G269" i="6"/>
  <c r="A269" i="6"/>
  <c r="A271" i="6" s="1"/>
  <c r="A273" i="6" s="1"/>
  <c r="A275" i="6" s="1"/>
  <c r="A277" i="6" s="1"/>
  <c r="A279" i="6" s="1"/>
  <c r="H267" i="6"/>
  <c r="G267" i="6"/>
  <c r="H259" i="6"/>
  <c r="G259" i="6"/>
  <c r="A259" i="6"/>
  <c r="H257" i="6"/>
  <c r="G257" i="6"/>
  <c r="H255" i="6"/>
  <c r="G255" i="6"/>
  <c r="H253" i="6"/>
  <c r="G253" i="6"/>
  <c r="H251" i="6"/>
  <c r="G251" i="6"/>
  <c r="H249" i="6"/>
  <c r="G249" i="6"/>
  <c r="H247" i="6"/>
  <c r="G247" i="6"/>
  <c r="H245" i="6"/>
  <c r="G245" i="6"/>
  <c r="H243" i="6"/>
  <c r="G243" i="6"/>
  <c r="A243" i="6"/>
  <c r="A245" i="6" s="1"/>
  <c r="A247" i="6" s="1"/>
  <c r="A249" i="6" s="1"/>
  <c r="A251" i="6" s="1"/>
  <c r="A253" i="6" s="1"/>
  <c r="A255" i="6" s="1"/>
  <c r="H241" i="6"/>
  <c r="G241" i="6"/>
  <c r="A241" i="6"/>
  <c r="H239" i="6"/>
  <c r="G239" i="6"/>
  <c r="G261" i="6" s="1"/>
  <c r="C17" i="5" s="1"/>
  <c r="H227" i="6"/>
  <c r="G227" i="6"/>
  <c r="H225" i="6"/>
  <c r="G225" i="6"/>
  <c r="H223" i="6"/>
  <c r="G223" i="6"/>
  <c r="H221" i="6"/>
  <c r="G221" i="6"/>
  <c r="H219" i="6"/>
  <c r="G219" i="6"/>
  <c r="H217" i="6"/>
  <c r="G217" i="6"/>
  <c r="G229" i="6" s="1"/>
  <c r="C15" i="5" s="1"/>
  <c r="H215" i="6"/>
  <c r="G215" i="6"/>
  <c r="A215" i="6"/>
  <c r="A217" i="6" s="1"/>
  <c r="A219" i="6" s="1"/>
  <c r="A221" i="6" s="1"/>
  <c r="A223" i="6" s="1"/>
  <c r="A225" i="6" s="1"/>
  <c r="A227" i="6" s="1"/>
  <c r="H213" i="6"/>
  <c r="H229" i="6" s="1"/>
  <c r="D15" i="5" s="1"/>
  <c r="G213" i="6"/>
  <c r="H197" i="6"/>
  <c r="G197" i="6"/>
  <c r="H193" i="6"/>
  <c r="G193" i="6"/>
  <c r="H188" i="6"/>
  <c r="G188" i="6"/>
  <c r="H183" i="6"/>
  <c r="G183" i="6"/>
  <c r="H178" i="6"/>
  <c r="G178" i="6"/>
  <c r="A175" i="6"/>
  <c r="A180" i="6" s="1"/>
  <c r="A185" i="6" s="1"/>
  <c r="A190" i="6" s="1"/>
  <c r="A195" i="6" s="1"/>
  <c r="H152" i="6"/>
  <c r="G152" i="6"/>
  <c r="H151" i="6"/>
  <c r="G151" i="6"/>
  <c r="H149" i="6"/>
  <c r="G149" i="6"/>
  <c r="H148" i="6"/>
  <c r="G148" i="6"/>
  <c r="H146" i="6"/>
  <c r="G146" i="6"/>
  <c r="H145" i="6"/>
  <c r="G145" i="6"/>
  <c r="H143" i="6"/>
  <c r="G143" i="6"/>
  <c r="H142" i="6"/>
  <c r="G142" i="6"/>
  <c r="H140" i="6"/>
  <c r="G140" i="6"/>
  <c r="H139" i="6"/>
  <c r="G139" i="6"/>
  <c r="H137" i="6"/>
  <c r="G137" i="6"/>
  <c r="H136" i="6"/>
  <c r="G136" i="6"/>
  <c r="H134" i="6"/>
  <c r="G134" i="6"/>
  <c r="H133" i="6"/>
  <c r="G133" i="6"/>
  <c r="H131" i="6"/>
  <c r="G131" i="6"/>
  <c r="H130" i="6"/>
  <c r="G130" i="6"/>
  <c r="H128" i="6"/>
  <c r="G128" i="6"/>
  <c r="H127" i="6"/>
  <c r="G127" i="6"/>
  <c r="H123" i="6"/>
  <c r="G123" i="6"/>
  <c r="H122" i="6"/>
  <c r="G122" i="6"/>
  <c r="H118" i="6"/>
  <c r="G118" i="6"/>
  <c r="H117" i="6"/>
  <c r="G117" i="6"/>
  <c r="H115" i="6"/>
  <c r="G115" i="6"/>
  <c r="H114" i="6"/>
  <c r="G114" i="6"/>
  <c r="H112" i="6"/>
  <c r="G112" i="6"/>
  <c r="H111" i="6"/>
  <c r="G111" i="6"/>
  <c r="H109" i="6"/>
  <c r="G109" i="6"/>
  <c r="H108" i="6"/>
  <c r="G108" i="6"/>
  <c r="H106" i="6"/>
  <c r="G106" i="6"/>
  <c r="H105" i="6"/>
  <c r="G105" i="6"/>
  <c r="H103" i="6"/>
  <c r="G103" i="6"/>
  <c r="H102" i="6"/>
  <c r="G102" i="6"/>
  <c r="H100" i="6"/>
  <c r="G100" i="6"/>
  <c r="H99" i="6"/>
  <c r="G99" i="6"/>
  <c r="H97" i="6"/>
  <c r="G97" i="6"/>
  <c r="H96" i="6"/>
  <c r="G96" i="6"/>
  <c r="H94" i="6"/>
  <c r="G94" i="6"/>
  <c r="H93" i="6"/>
  <c r="G93" i="6"/>
  <c r="H91" i="6"/>
  <c r="G91" i="6"/>
  <c r="H90" i="6"/>
  <c r="H155" i="6" s="1"/>
  <c r="D11" i="5" s="1"/>
  <c r="G90" i="6"/>
  <c r="G155" i="6" s="1"/>
  <c r="C11" i="5" s="1"/>
  <c r="H68" i="6"/>
  <c r="G68" i="6"/>
  <c r="H67" i="6"/>
  <c r="G67" i="6"/>
  <c r="H66" i="6"/>
  <c r="G66" i="6"/>
  <c r="H65" i="6"/>
  <c r="G65" i="6"/>
  <c r="H64" i="6"/>
  <c r="G64" i="6"/>
  <c r="H61" i="6"/>
  <c r="G61" i="6"/>
  <c r="H60" i="6"/>
  <c r="G60" i="6"/>
  <c r="H59" i="6"/>
  <c r="G59" i="6"/>
  <c r="H58" i="6"/>
  <c r="G58" i="6"/>
  <c r="H57" i="6"/>
  <c r="G57" i="6"/>
  <c r="A54" i="6"/>
  <c r="A56" i="6" s="1"/>
  <c r="A63" i="6" s="1"/>
  <c r="H52" i="6"/>
  <c r="G52" i="6"/>
  <c r="B2" i="6"/>
  <c r="A36" i="5"/>
  <c r="A37" i="5" s="1"/>
  <c r="A38" i="5" s="1"/>
  <c r="A39" i="5" s="1"/>
  <c r="A40" i="5" s="1"/>
  <c r="A41" i="5" s="1"/>
  <c r="A42" i="5" s="1"/>
  <c r="A43" i="5" s="1"/>
  <c r="A44" i="5" s="1"/>
  <c r="A45" i="5" s="1"/>
  <c r="B19" i="5"/>
  <c r="C105" i="4"/>
  <c r="C103" i="4"/>
  <c r="C101" i="4"/>
  <c r="C99" i="4"/>
  <c r="G91" i="4"/>
  <c r="G90" i="4"/>
  <c r="G88" i="4"/>
  <c r="G87" i="4"/>
  <c r="G86" i="4"/>
  <c r="G85" i="4"/>
  <c r="G93" i="4" s="1"/>
  <c r="G105" i="4" s="1"/>
  <c r="G81" i="4"/>
  <c r="G79" i="4"/>
  <c r="G78" i="4"/>
  <c r="G74" i="4"/>
  <c r="G73" i="4"/>
  <c r="G70" i="4"/>
  <c r="G69" i="4"/>
  <c r="G57" i="4"/>
  <c r="G54" i="4"/>
  <c r="G52" i="4"/>
  <c r="E47" i="4"/>
  <c r="E50" i="4" s="1"/>
  <c r="G50" i="4" s="1"/>
  <c r="E44" i="4"/>
  <c r="G44" i="4" s="1"/>
  <c r="G41" i="4"/>
  <c r="E37" i="4"/>
  <c r="G37" i="4" s="1"/>
  <c r="G36" i="4"/>
  <c r="G35" i="4"/>
  <c r="E35" i="4"/>
  <c r="E34" i="4"/>
  <c r="G34" i="4" s="1"/>
  <c r="E33" i="4"/>
  <c r="E38" i="4" s="1"/>
  <c r="G38" i="4" s="1"/>
  <c r="G31" i="4"/>
  <c r="E28" i="4"/>
  <c r="G28" i="4" s="1"/>
  <c r="G27" i="4"/>
  <c r="G26" i="4"/>
  <c r="G21" i="4"/>
  <c r="G18" i="4"/>
  <c r="G15" i="4"/>
  <c r="E12" i="4"/>
  <c r="G12" i="4" s="1"/>
  <c r="G23" i="4" s="1"/>
  <c r="G99" i="4" s="1"/>
  <c r="G9" i="4"/>
  <c r="G50" i="3"/>
  <c r="G49" i="3"/>
  <c r="G48" i="3"/>
  <c r="G47" i="3"/>
  <c r="G46" i="3"/>
  <c r="G45" i="3"/>
  <c r="G42" i="3"/>
  <c r="G41" i="3"/>
  <c r="G40" i="3"/>
  <c r="G39" i="3"/>
  <c r="G37" i="3"/>
  <c r="H37" i="3" s="1"/>
  <c r="G36" i="3"/>
  <c r="G35" i="3"/>
  <c r="G29" i="3"/>
  <c r="G28" i="3"/>
  <c r="G27" i="3"/>
  <c r="G26" i="3"/>
  <c r="G25" i="3"/>
  <c r="G24" i="3"/>
  <c r="G23" i="3"/>
  <c r="G22" i="3"/>
  <c r="G21" i="3"/>
  <c r="G17" i="3"/>
  <c r="G16" i="3"/>
  <c r="G15" i="3"/>
  <c r="G14" i="3"/>
  <c r="G13" i="3"/>
  <c r="G12" i="3"/>
  <c r="G11" i="3"/>
  <c r="G7" i="3"/>
  <c r="G6" i="3"/>
  <c r="G5" i="3"/>
  <c r="G4" i="3"/>
  <c r="G3" i="3"/>
  <c r="G2" i="3"/>
  <c r="G8" i="3" s="1"/>
  <c r="H8" i="3" s="1"/>
  <c r="G270" i="2"/>
  <c r="I270" i="2" s="1"/>
  <c r="G268" i="2"/>
  <c r="I268" i="2" s="1"/>
  <c r="G265" i="2"/>
  <c r="I265" i="2" s="1"/>
  <c r="G263" i="2"/>
  <c r="I263" i="2" s="1"/>
  <c r="G260" i="2"/>
  <c r="I260" i="2" s="1"/>
  <c r="G258" i="2"/>
  <c r="I258" i="2" s="1"/>
  <c r="G255" i="2"/>
  <c r="I255" i="2" s="1"/>
  <c r="G252" i="2"/>
  <c r="I252" i="2" s="1"/>
  <c r="G247" i="2"/>
  <c r="I247" i="2" s="1"/>
  <c r="I244" i="2"/>
  <c r="G244" i="2"/>
  <c r="G241" i="2"/>
  <c r="I241" i="2" s="1"/>
  <c r="G239" i="2"/>
  <c r="I239" i="2" s="1"/>
  <c r="G238" i="2"/>
  <c r="I238" i="2" s="1"/>
  <c r="G233" i="2"/>
  <c r="I233" i="2" s="1"/>
  <c r="I230" i="2"/>
  <c r="G230" i="2"/>
  <c r="G227" i="2"/>
  <c r="I227" i="2" s="1"/>
  <c r="G224" i="2"/>
  <c r="I224" i="2" s="1"/>
  <c r="I222" i="2"/>
  <c r="G222" i="2"/>
  <c r="G219" i="2"/>
  <c r="I219" i="2" s="1"/>
  <c r="G216" i="2"/>
  <c r="I216" i="2" s="1"/>
  <c r="G213" i="2"/>
  <c r="I213" i="2" s="1"/>
  <c r="G210" i="2"/>
  <c r="I210" i="2" s="1"/>
  <c r="I207" i="2"/>
  <c r="G207" i="2"/>
  <c r="G204" i="2"/>
  <c r="I204" i="2" s="1"/>
  <c r="G201" i="2"/>
  <c r="I201" i="2" s="1"/>
  <c r="I199" i="2"/>
  <c r="G199" i="2"/>
  <c r="G198" i="2"/>
  <c r="I198" i="2" s="1"/>
  <c r="G197" i="2"/>
  <c r="I197" i="2" s="1"/>
  <c r="G196" i="2"/>
  <c r="I196" i="2" s="1"/>
  <c r="G195" i="2"/>
  <c r="I195" i="2" s="1"/>
  <c r="I194" i="2"/>
  <c r="G194" i="2"/>
  <c r="G193" i="2"/>
  <c r="I193" i="2" s="1"/>
  <c r="G188" i="2"/>
  <c r="I188" i="2" s="1"/>
  <c r="I182" i="2"/>
  <c r="G182" i="2"/>
  <c r="G179" i="2"/>
  <c r="I179" i="2" s="1"/>
  <c r="F174" i="2"/>
  <c r="G174" i="2" s="1"/>
  <c r="I174" i="2" s="1"/>
  <c r="I170" i="2"/>
  <c r="G170" i="2"/>
  <c r="G167" i="2"/>
  <c r="I167" i="2" s="1"/>
  <c r="G164" i="2"/>
  <c r="I164" i="2" s="1"/>
  <c r="G162" i="2"/>
  <c r="I162" i="2" s="1"/>
  <c r="G161" i="2"/>
  <c r="I161" i="2" s="1"/>
  <c r="G155" i="2"/>
  <c r="I155" i="2" s="1"/>
  <c r="G150" i="2"/>
  <c r="I150" i="2" s="1"/>
  <c r="G147" i="2"/>
  <c r="I147" i="2" s="1"/>
  <c r="G144" i="2"/>
  <c r="I144" i="2" s="1"/>
  <c r="I142" i="2"/>
  <c r="I141" i="2"/>
  <c r="F140" i="2"/>
  <c r="E140" i="2"/>
  <c r="I137" i="2"/>
  <c r="G136" i="2"/>
  <c r="I136" i="2" s="1"/>
  <c r="I135" i="2"/>
  <c r="I134" i="2"/>
  <c r="G132" i="2"/>
  <c r="I132" i="2" s="1"/>
  <c r="G128" i="2"/>
  <c r="I128" i="2" s="1"/>
  <c r="G124" i="2"/>
  <c r="I124" i="2" s="1"/>
  <c r="G121" i="2"/>
  <c r="I121" i="2" s="1"/>
  <c r="G118" i="2"/>
  <c r="I118" i="2" s="1"/>
  <c r="I116" i="2"/>
  <c r="G116" i="2"/>
  <c r="G115" i="2"/>
  <c r="I115" i="2" s="1"/>
  <c r="G114" i="2"/>
  <c r="I114" i="2" s="1"/>
  <c r="I113" i="2"/>
  <c r="G113" i="2"/>
  <c r="G112" i="2"/>
  <c r="I112" i="2" s="1"/>
  <c r="G110" i="2"/>
  <c r="I110" i="2" s="1"/>
  <c r="G106" i="2"/>
  <c r="I106" i="2" s="1"/>
  <c r="G103" i="2"/>
  <c r="I103" i="2" s="1"/>
  <c r="G100" i="2"/>
  <c r="I100" i="2" s="1"/>
  <c r="G97" i="2"/>
  <c r="I97" i="2" s="1"/>
  <c r="G95" i="2"/>
  <c r="I95" i="2" s="1"/>
  <c r="G94" i="2"/>
  <c r="I94" i="2" s="1"/>
  <c r="I92" i="2"/>
  <c r="G91" i="2"/>
  <c r="I91" i="2" s="1"/>
  <c r="G85" i="2"/>
  <c r="I85" i="2" s="1"/>
  <c r="I83" i="2"/>
  <c r="G81" i="2"/>
  <c r="I81" i="2" s="1"/>
  <c r="I80" i="2"/>
  <c r="I79" i="2"/>
  <c r="G76" i="2"/>
  <c r="I76" i="2" s="1"/>
  <c r="I89" i="2" s="1"/>
  <c r="I284" i="2" s="1"/>
  <c r="G71" i="2"/>
  <c r="I71" i="2" s="1"/>
  <c r="G68" i="2"/>
  <c r="I68" i="2" s="1"/>
  <c r="G65" i="2"/>
  <c r="I65" i="2" s="1"/>
  <c r="G62" i="2"/>
  <c r="I62" i="2" s="1"/>
  <c r="G58" i="2"/>
  <c r="I58" i="2" s="1"/>
  <c r="G54" i="2"/>
  <c r="I54" i="2" s="1"/>
  <c r="G50" i="2"/>
  <c r="I50" i="2" s="1"/>
  <c r="I47" i="2"/>
  <c r="I46" i="2"/>
  <c r="G45" i="2"/>
  <c r="I45" i="2" s="1"/>
  <c r="I48" i="2" s="1"/>
  <c r="I280" i="2" s="1"/>
  <c r="G42" i="2"/>
  <c r="I42" i="2" s="1"/>
  <c r="G39" i="2"/>
  <c r="I39" i="2" s="1"/>
  <c r="I36" i="2"/>
  <c r="G35" i="2"/>
  <c r="I35" i="2" s="1"/>
  <c r="I43" i="2" s="1"/>
  <c r="I278" i="2" s="1"/>
  <c r="G31" i="2"/>
  <c r="I31" i="2" s="1"/>
  <c r="G29" i="2"/>
  <c r="I29" i="2" s="1"/>
  <c r="G28" i="2"/>
  <c r="I28" i="2" s="1"/>
  <c r="G26" i="2"/>
  <c r="I26" i="2" s="1"/>
  <c r="E22" i="2"/>
  <c r="G22" i="2" s="1"/>
  <c r="I22" i="2" s="1"/>
  <c r="G18" i="2"/>
  <c r="I18" i="2" s="1"/>
  <c r="E16" i="2"/>
  <c r="G16" i="2" s="1"/>
  <c r="I16" i="2" s="1"/>
  <c r="F13" i="2"/>
  <c r="E13" i="2"/>
  <c r="I9" i="2"/>
  <c r="G9" i="2"/>
  <c r="E11" i="5" l="1"/>
  <c r="G199" i="6"/>
  <c r="C13" i="5" s="1"/>
  <c r="H261" i="6"/>
  <c r="D17" i="5" s="1"/>
  <c r="E17" i="5" s="1"/>
  <c r="H281" i="6"/>
  <c r="D19" i="5" s="1"/>
  <c r="E19" i="5" s="1"/>
  <c r="G35" i="11"/>
  <c r="C10" i="10" s="1"/>
  <c r="H42" i="14"/>
  <c r="D8" i="13" s="1"/>
  <c r="D10" i="13" s="1"/>
  <c r="G33" i="4"/>
  <c r="G82" i="4"/>
  <c r="G103" i="4" s="1"/>
  <c r="G13" i="2"/>
  <c r="I13" i="2" s="1"/>
  <c r="I104" i="2"/>
  <c r="I286" i="2" s="1"/>
  <c r="G18" i="3"/>
  <c r="H18" i="3" s="1"/>
  <c r="H199" i="6"/>
  <c r="D13" i="5" s="1"/>
  <c r="E13" i="5" s="1"/>
  <c r="H310" i="6"/>
  <c r="D23" i="5" s="1"/>
  <c r="E23" i="5" s="1"/>
  <c r="H407" i="6"/>
  <c r="D25" i="5" s="1"/>
  <c r="E25" i="5" s="1"/>
  <c r="H485" i="6"/>
  <c r="D29" i="5" s="1"/>
  <c r="E29" i="5" s="1"/>
  <c r="H35" i="11"/>
  <c r="D10" i="10" s="1"/>
  <c r="E10" i="10" s="1"/>
  <c r="H53" i="11"/>
  <c r="D12" i="10" s="1"/>
  <c r="H61" i="11"/>
  <c r="D14" i="10" s="1"/>
  <c r="G28" i="12"/>
  <c r="C16" i="10" s="1"/>
  <c r="G13" i="15"/>
  <c r="G15" i="17"/>
  <c r="G140" i="2"/>
  <c r="I140" i="2" s="1"/>
  <c r="G43" i="3"/>
  <c r="G47" i="4"/>
  <c r="G64" i="4" s="1"/>
  <c r="G101" i="4" s="1"/>
  <c r="G106" i="4" s="1"/>
  <c r="D12" i="1" s="1"/>
  <c r="G281" i="6"/>
  <c r="C19" i="5" s="1"/>
  <c r="G455" i="6"/>
  <c r="C27" i="5" s="1"/>
  <c r="G53" i="11"/>
  <c r="C12" i="10" s="1"/>
  <c r="C18" i="10" s="1"/>
  <c r="H28" i="12"/>
  <c r="D16" i="10" s="1"/>
  <c r="E16" i="10" s="1"/>
  <c r="I19" i="16"/>
  <c r="I20" i="16" s="1"/>
  <c r="I54" i="7"/>
  <c r="D21" i="5" s="1"/>
  <c r="H71" i="6"/>
  <c r="D9" i="5" s="1"/>
  <c r="G71" i="6"/>
  <c r="C9" i="5" s="1"/>
  <c r="H54" i="7"/>
  <c r="C21" i="5" s="1"/>
  <c r="G113" i="9"/>
  <c r="H113" i="9"/>
  <c r="I271" i="2"/>
  <c r="I296" i="2" s="1"/>
  <c r="C10" i="13"/>
  <c r="E8" i="13"/>
  <c r="E10" i="13" s="1"/>
  <c r="E12" i="10"/>
  <c r="E14" i="10"/>
  <c r="I33" i="2"/>
  <c r="I276" i="2" s="1"/>
  <c r="E15" i="5"/>
  <c r="E27" i="5"/>
  <c r="F51" i="3"/>
  <c r="G51" i="3" s="1"/>
  <c r="G52" i="3" s="1"/>
  <c r="H52" i="3" s="1"/>
  <c r="H43" i="3"/>
  <c r="I177" i="2"/>
  <c r="I292" i="2" s="1"/>
  <c r="I250" i="2"/>
  <c r="I294" i="2" s="1"/>
  <c r="D30" i="3"/>
  <c r="G30" i="3" s="1"/>
  <c r="G31" i="3" s="1"/>
  <c r="H31" i="3" s="1"/>
  <c r="I74" i="2"/>
  <c r="I282" i="2" s="1"/>
  <c r="I153" i="2"/>
  <c r="I290" i="2" s="1"/>
  <c r="D18" i="10"/>
  <c r="I130" i="2"/>
  <c r="I288" i="2" s="1"/>
  <c r="D20" i="1" l="1"/>
  <c r="E18" i="10"/>
  <c r="D18" i="1" s="1"/>
  <c r="E21" i="5"/>
  <c r="D31" i="5"/>
  <c r="E9" i="5"/>
  <c r="C31" i="5"/>
  <c r="G115" i="9"/>
  <c r="D14" i="1" s="1"/>
  <c r="I298" i="2"/>
  <c r="D10" i="1" s="1"/>
  <c r="E31" i="5" l="1"/>
  <c r="D16" i="1" s="1"/>
  <c r="D22" i="1" s="1"/>
  <c r="D24" i="1" s="1"/>
  <c r="D23" i="1" l="1"/>
  <c r="D25" i="1" s="1"/>
</calcChain>
</file>

<file path=xl/sharedStrings.xml><?xml version="1.0" encoding="utf-8"?>
<sst xmlns="http://schemas.openxmlformats.org/spreadsheetml/2006/main" count="2013" uniqueCount="1164">
  <si>
    <t>S U M M A R Y</t>
  </si>
  <si>
    <t>SL N</t>
  </si>
  <si>
    <t>ITEM DESCRIPTION</t>
  </si>
  <si>
    <t>AMOUNT</t>
  </si>
  <si>
    <t>INTERIOR &amp; ALLIED WORKS</t>
  </si>
  <si>
    <t>REST ROOM WORKS</t>
  </si>
  <si>
    <t xml:space="preserve">HVAC WORKS </t>
  </si>
  <si>
    <t xml:space="preserve">ELECTRICAL WORKS </t>
  </si>
  <si>
    <t>FAPA ,FIRE EXISTINGUSHER WORKS</t>
  </si>
  <si>
    <t>NETWORKING, WIFI, EPBAX &amp; CCTV WORKS</t>
  </si>
  <si>
    <t>TOTAL AMOUNT (Exclusive of taxes)</t>
  </si>
  <si>
    <t>CSGT @ 9%</t>
  </si>
  <si>
    <t>SGST @ 9%</t>
  </si>
  <si>
    <t>GRAND TOTAL (INCLUSIVE OF ALL TAXES)</t>
  </si>
  <si>
    <t>Sl No</t>
  </si>
  <si>
    <t>EXCLUSIONS</t>
  </si>
  <si>
    <t>Whitegoods i.e TV , Projector, fridge etc. not included in the cost.</t>
  </si>
  <si>
    <t>Power and water during construction is provided by client free of cost.</t>
  </si>
  <si>
    <r>
      <rPr>
        <sz val="11"/>
        <color theme="1"/>
        <rFont val="Calibri"/>
      </rPr>
      <t>Power and water connections to be tap off from the floor not from the main panel
of the building.</t>
    </r>
  </si>
  <si>
    <t>AV active components Monitors, Projectors, Polycom, speakers, Amplifier &amp; controls.</t>
  </si>
  <si>
    <t>Servers are not included in the cost.</t>
  </si>
  <si>
    <t>Any Government or Municipal authority approval not in the scope.</t>
  </si>
  <si>
    <t>Main Electrical Building Panel and feeders not included in the scope.</t>
  </si>
  <si>
    <t>WLD, VESDA, Rodent Reppelant System</t>
  </si>
  <si>
    <t>Floor Screeding not included in the scope.</t>
  </si>
  <si>
    <t>Main DG not included in the scope of works.</t>
  </si>
  <si>
    <t>Main Building pumping system not included in the scope.</t>
  </si>
  <si>
    <t>SCHEDULE OF QUANTITIES FOR INTERIOR &amp; ALLIED WORKS</t>
  </si>
  <si>
    <t>SL</t>
  </si>
  <si>
    <t>UNITS</t>
  </si>
  <si>
    <t>GF QTY</t>
  </si>
  <si>
    <t>FF QTY</t>
  </si>
  <si>
    <t>TOTAL QTY</t>
  </si>
  <si>
    <t>RATE</t>
  </si>
  <si>
    <t>Remarks</t>
  </si>
  <si>
    <t>A</t>
  </si>
  <si>
    <t>CIVIL &amp; ALLIED WORKS</t>
  </si>
  <si>
    <t>POP punning</t>
  </si>
  <si>
    <t>SFT</t>
  </si>
  <si>
    <t>For builder walls &amp; columns</t>
  </si>
  <si>
    <t>Demolition Works</t>
  </si>
  <si>
    <t>Demolition of exsiting wall, partition &amp; Granite flooring, Rest room tiles, all types of ceilings before quote vednor need to visit thee site once</t>
  </si>
  <si>
    <t>Demolition of Exisiting Windows &amp; glass partitions.</t>
  </si>
  <si>
    <t>150mm thk Solid concrete Block works</t>
  </si>
  <si>
    <t xml:space="preserve">Providing and Constructing Solid Concrete Block Masonry Wall (minimum compressive strength of 30 Kg/Sqcm) in cement mortar 1:5 (1 cement: 5 coarse sand) of consolidated 10mm thick with necessary scaffolding, curing, racking of joints, after every 5 couarse need to be insert a PCC concrete band of 1:1.5:3 ratio of 150mm thick concrete band for avoid hair cracks,leads &amp; lifts to required distance &amp; height, etc., Rate shall include cost of materials, labour, curing, loading and unloading, transportation, lead &amp; lifts, necessary steel scaffolding and all other incidental charges, etc.., complete, as per standard specifications / approved drawings and as directed by engineer-in-charge.
</t>
  </si>
  <si>
    <t>For Breakout area/ dining area  &amp; elevctrical rooms</t>
  </si>
  <si>
    <t>Plastering Works</t>
  </si>
  <si>
    <t xml:space="preserve">Preparing the surface, Providing &amp; applying plastering to Internal masonry walls, columns, beams, jambs etc.,  12mm thick in CM 1:4 (1 cement: 4 fine sand) with lime rendering in line at all levels including hacking to RCC surfaces, providing 150 mm wide GI plaster mesh  of Arpitha or equivalent approved make in the junctions of the masonry &amp; RCC works, over electrical conduiting and wherever applicable as per manufacturer's specifications,  plastering the mesh in CM 1:2. The work shall include cost of materials, labour, curing, all lead and lifts at all levels, loading and unloading, scaffolding and all other incidental charges etc., complete and as directed by the Engineer-in-charge. </t>
  </si>
  <si>
    <t>For Reest roomS &amp;  1st floor Breakout area</t>
  </si>
  <si>
    <t>MS structure with Puff sheet Roof</t>
  </si>
  <si>
    <t>TONS</t>
  </si>
  <si>
    <t xml:space="preserve">Supply &amp; installation of combination of ISMB,ISMC, BOX sections, MS plates &amp; struss type structures with proper vertical MS column with stand all wind load, uplift load and dead load of puff sheet as per design detailes. </t>
  </si>
  <si>
    <t>a</t>
  </si>
  <si>
    <t>Providing &amp; fixing double layered Precoated Galvalume/ GI Roof Sheeting made out of Plain precoated Galvalume sheet 0.5 mm thick for the base &amp; 0.5 mm thick precoated profiled (corrugated ) sheet on top with a gap of 40 mm thick between the two sheets. The gap between the two sheets to be filled with Insulating material of PUFF of density as per manufacturers specifications. The cost to include that for all necessary screws, bolts, washers, scaffolding, etc complete</t>
  </si>
  <si>
    <t>b</t>
  </si>
  <si>
    <t>Anchore Fastners with chemical groutings - Hilti - M 16</t>
  </si>
  <si>
    <t>Nos</t>
  </si>
  <si>
    <t>c</t>
  </si>
  <si>
    <t>GI gutter with framed section 300mm x 250mm as per detailed dwgs</t>
  </si>
  <si>
    <t>Rmt</t>
  </si>
  <si>
    <t>TOTAL COST OF CIVIL &amp; ALLIED WORKS</t>
  </si>
  <si>
    <t>B</t>
  </si>
  <si>
    <t>GLASS PARTITION WORKS</t>
  </si>
  <si>
    <t>Glass partition system 45mm x 25mm</t>
  </si>
  <si>
    <t>Supply &amp; Installation of Single Glazed partition systems that are unitized, moveable/demountable/modular, floor-to-ceiling glazing systems as specified in dwg , consisting of  extruded anodized aluminum sections of size having the top and bottom profiles with vertical sections as 45x25mm , The glass insert to be 10mm thk. toughened glass into the above extruded aluminum frame with PVC glazing gaskets. Partition up to a maximum false ceiling height or specified height as per the drawing of 2400mm from FFL.
Make - Bottomline/Saint Gobain ( Frame)
GLass - saint gobain</t>
  </si>
  <si>
    <t>For cabins &amp; meeting rooms</t>
  </si>
  <si>
    <t>Anodised Aluminum 3 track Sliding window</t>
  </si>
  <si>
    <t>Scafolding works for Window fixing &amp; side plastering works</t>
  </si>
  <si>
    <t>L/s</t>
  </si>
  <si>
    <t>TOTAL COST OF GLASS PARTITION WORKS</t>
  </si>
  <si>
    <t>C</t>
  </si>
  <si>
    <t xml:space="preserve">PARTITIONS &amp; ALLIED WORKS </t>
  </si>
  <si>
    <t>Double Skin Gypsum Partition</t>
  </si>
  <si>
    <t xml:space="preserve"> Providing &amp; fixing 50 mm thick Gyp steel ultra floor &amp; ceeiling channel partition which includes double layer of tapered edge 12.5mm thick Gypboard® Plain  (conforming to IS 2095 Part 1:2011, Certified board) of size 1219x1829 mm having flexural strength – {Longitudinal &gt; 500N &amp; transverse &gt; 180N}  is screw fixed to C-stud in VERTICAL ORIENTATION on both the sides of C-stud. Gyproc®  GypSerra™ (“Patented in India (325062)”) Metal frame work, designed in compliance with BS EN 14195 &amp; manufactured using CR1 Grade Steel as per IS 513, having yield stress of 300 MPa &amp; tensile strength of 340 MPa.
48mm x 36mm x 0.5mm gypsteel ultra C-stud {Material-IS 513, Y/S-300Mpa, Finish - AZ150 (IS 15961)} placed at 610mm c/c in 72x0.5mm Gypserra™ {Material-IS 513,Y/S-300Mpa, Finish - AZ150 (IS 15961)} floor and ceiling channel. 3. Floor &amp; Ceiling channel is anchored to the floor &amp; True ceiling using Gyproc® Rawl plug Ø8x45mm {Material-IS 513 CR1 grade, Zinc coating, Pull Out Load-6.8kN for M30 concrete grade} /Hilti X-GN20MX anchor fasteners at 600mm c/c in zig zag manner. 4. Floor channel to be wrapped with 70µ Self Adhesive LDPE moisture barrier film to further improve corrosion resistance performance. 
12.5mm thick Gypboard® Plain board strip of 20mm width is placed between ceiling channel and RCC ceiling slab when deflection is more than 10mm &amp; fire rating is more than 30min. 6. A Gypsteel ultra noggin channel {Material-IS 513,Y/S-300 Mpa, Finish - AZ150 (IS 15961)} of 20x0.5mm width has to be provided at the horizontal joints of the two boards. First layer of Gyproc® boards to be screw fixed with Gyproc® drywall screws of 25mm at minimum spacing of 600mm at centre and 600mm at periphery. Second layer to be screw fixed Gyproc® drywall screws of 35mm at minimum spacing of 300mm at centre and 300mm at periphery. 
50mm Glass wool slab of density 20kg/m³ shall be placed in metal framework. Glass wool holding clip should be used to hold Glass wool slab in its position. 9. Finally square and tapered edges of the boards are to be jointed and finished so as to have a flush look which includes filling and finishing with Gyproc® Pro-Fill Jointing compound, (Conforms to ASTM C475), Gyproc® Joint Paper tape or fiber tape. 10. The junction of the partition with masonry &amp; all penetration through the partition has to be treated with Hilti/Pyroplex fire and acoustic sealant. 11. All other detailing and specifications to be followed as per approved drawing of Gyproc.</t>
  </si>
  <si>
    <t>For Reception area, Meeting Rooms &amp; Cabins</t>
  </si>
  <si>
    <t>TOTAL COST FOR PARTITION &amp; ALLIED WORKS</t>
  </si>
  <si>
    <t>D</t>
  </si>
  <si>
    <t>PANELING WORKS</t>
  </si>
  <si>
    <t>Colored Glass paneling - white board</t>
  </si>
  <si>
    <t>Providing and fixing  of 6mm thk lacqured glass color as approved by the architect in panel sizes as indicated with all edges machine polished and the panel fitted on 6mm thick ply paneling to wall /partition, in workman like manner, with heavy duty 3M adhesive tape as per design and detail.
Make - Sanit gobain &amp; century ply</t>
  </si>
  <si>
    <t>For Meeting Rooms &amp; cabins</t>
  </si>
  <si>
    <t>Single skin ply cladding with Ply Frame work or GI frame work</t>
  </si>
  <si>
    <t xml:space="preserve">Location: column cladding </t>
  </si>
  <si>
    <t>Single skin gypsum cladding</t>
  </si>
  <si>
    <t>Location: column cladding above the acoustic level</t>
  </si>
  <si>
    <t>Laminate Wall panelling</t>
  </si>
  <si>
    <t>Providing and fixing paneling on walls at locations as indicated, to proper line, level and plumb, fabricated out of 50mm x 25mm Extruded Aluminium box sections of "Jindal" make fixed to the wall @ 600mm c/c both ways and cladded with one layer of 12mm thick  ply finished in approved shade of 1mm thick laminate Depth of boxing shoud be done as per GFC dwgs. Laminate has to be press without undulation &amp; bubbles. Cost of  paneling to include making of necessary cutouts for Electrical / other conduiting and outlets. Rate to include all necessary accessories and requirements for fixing wall mounted equipments/MEP services etc( if any).
Make - Greenlam/century</t>
  </si>
  <si>
    <t xml:space="preserve">HDF Slat Panneling 50mm x 25 mm  </t>
  </si>
  <si>
    <t>Supply &amp; installation of 25mm thk HDF CNC cut Mdf panneling over the exisiting gypsum partition &amp; Cost should be inclusive of Duco Paint as per approved samples by architect.</t>
  </si>
  <si>
    <t>Designer Privacy partition</t>
  </si>
  <si>
    <t>Supply and installation of designer glass partition with poweder coated frame with 8mm thick Reeded Glasses &amp; tinted glass combinations as per design &amp; thickness of frame should be 50mm x 10mm square hellow section for holding glass &amp; main supports same as 50mm x 10mm thk hallow section as per detailed drawings &amp; anchore to floor &amp; ceiling with rigid support systems with flange caps.
reff Image
Make - Glass - Saint gobain &amp; frame - Jindal</t>
  </si>
  <si>
    <t xml:space="preserve">Acoustic Wall panelling </t>
  </si>
  <si>
    <t>Providing &amp; fixing Acoustic PET Panelling - Accoustic PET panelling installing over existing wall/column surface directly using with the help of SR adhesive as per approved design and patterns. Accoustic PET core 12mm or 9mm thick approved color and NRC of 0.6 &amp; above.The rate shall also include the cost of providing &amp; fixing.
Make - tranquil/Vividha/anuetone</t>
  </si>
  <si>
    <t>TOTAL COST FOR PANELING WORKS</t>
  </si>
  <si>
    <t>E</t>
  </si>
  <si>
    <t>FALSE CEILING WORK</t>
  </si>
  <si>
    <t>Gypsum Ceiling</t>
  </si>
  <si>
    <t xml:space="preserve">Providing and fixing Gypsum False Ceiling of which includes G.I.Perimeter Channels of size .55mm thick (having One Flange of 20mm. and another flange of 30mm and a web of 27mm) along with perimeter of ceiling, screw fixed to brick wall / partition with the help of Nylon sleeves and screws at 610mm centers. Then suspending G.I. intermediate channels of size 45mm (0.9mm thick with 2 flanges of 15mm each)  from the soffit at 1220mm centers with ceiling angle of width 25mm X 10mm X 0.55mm thick fixed to soffit with G.I. cleat and steel expansion fasteners. Ceiling section of 0.55mm thick having knurled web of 51mm and 2  flanges of 26mm each with lips of 10.5mm are then fixed to the intermediate channel with the help of connecting clips and in direction perpendicular to the intermediate channel at 280 mm centers. </t>
  </si>
  <si>
    <t>12.5mm tapered edge Gypboard (conforming to IS 2095-1982) is then screw fixed to ceiling section with 25mm dry wall Philips screws at 230mm centers. Screw fixing is done mechanically  with drilling machine with suitable attachment. Finally  tapered edges of the Gyp boards are to be jointed and finished so as to have a flush look which includes filling and finishing with jointing compound/ sealants, paper tape etc complete as per the recommended practices of India Gypsum. Rate to be included all kinds of  profiles and cut outs required for light fixtures, Speakers, Smoke detector, trap doors and AC grill in the ceiling.
Mode of measuremnets only surface area - there is no vertical mesurements
Make - Saint gobain - gyp ultraa</t>
  </si>
  <si>
    <t>For Meeting rooms, cabins &amp; rest Rooms</t>
  </si>
  <si>
    <t>Grid Ceiling</t>
  </si>
  <si>
    <t>Providing and fixing in the true horizontal level false ceiling system of Armstrong world industries. The suspension system shall be the Armstrong Trulock Silhouette revealed profile grid system with 15mm wide flanges incorporating a 3mm or 6mm central recess color black or white revealed Silhouette main runners and cross tees to have mitered ends with birds mouth notches to provide mitered cruciform junctions. Main runners to be spaced at 12mm c/c fixed by using 2mm pre straightened GI Wire. Main tee, rotary stitched of size 15mm x44mmx3600mm at every 1200mm c/c maximum and 1200mm cross tee of size 15mmx44mm x1200mm at every 600 mm c/c maximum and 600mm c/c cross tee of size 15mmx44mmx600mm at every 1200mm c/c maximum and 19mmx19mmx3000 wall angle
"all-round the wall to form grid size of 600mmx600mm and suspending the grid using 2mm prestraightened GI Wire and 6mm nylon raw plug at every 1200mm intervals at the main tee and laying of dunne premier micro look mineral fiber tiles of NRC 0.7 manufactured by Armstrong world industries of size 600mmx600mmx15mm over the formed grid complete.
Make - Armstrong</t>
  </si>
  <si>
    <t>For workstation area</t>
  </si>
  <si>
    <t>Baffle ceiling</t>
  </si>
  <si>
    <t>Baffle Ceiling :Supply of  baffle ceiling this shall consist of 'U' shaped 0.5mm thick GAL section , The size of the 'U' sections shall be 25x100mm with baffle
to baffle 100mm and centre to centre 125mm (which can be modified as per architect/designers requirement) available in length of 3200mm which can be modified as per the architect design .The baffles shall be fixed to each other using framework of size 25mmx15mm made using 0.8mm thick GI sheet which is folded and bent to desired profile finished with powder coating. These mild steel framework/sections shall be inserted between two members and fixed using self interlocking system. The mild steel framework in turn are fixed on to he true ceiling above using a suitable suspension system consisting of nuts, Washers, 6mm GI rod and anchor fasteners. This ceiling facilitates easy maintenance. Rate to includes necessary supports as per manufacturer specification. The ceiling and the accessories are provided with powder coated thickness of 70-80 microns.</t>
  </si>
  <si>
    <t>For Meeting rooms</t>
  </si>
  <si>
    <t>TOTAL COST FALSE CEILING WORKS</t>
  </si>
  <si>
    <t>F</t>
  </si>
  <si>
    <t>DOOR &amp; DOOR  FRAMES WORK</t>
  </si>
  <si>
    <t>Single Leaf Glass  Door with Aluminum frame of size 45mm x 45mm (1000mm x 2100mm) (GD3)</t>
  </si>
  <si>
    <t>NOS</t>
  </si>
  <si>
    <t>Providing and Fixing single leaf glass door with 4 Hinges and 12mm thk toughened glass shutter &amp; aluminum frame of size 45mm X 45mm with approved powder coated. Each shutter to have Mortise lock, Door closer ( hold open door closer) latch with lock liver handle &amp; other fixtures from Gaze or equivalent  as per detailed drawings
Make - Saint gobain &amp; Gaze fittings
Frame - Saint gobain/ Bottomline</t>
  </si>
  <si>
    <t xml:space="preserve">For cabins &amp; meeting rooms </t>
  </si>
  <si>
    <t>1.a</t>
  </si>
  <si>
    <t>Same as above spec Size of door 1100x2100mm (GD2)</t>
  </si>
  <si>
    <t>1.b</t>
  </si>
  <si>
    <t>Double leaf Glass Door Entry door (GD1)</t>
  </si>
  <si>
    <t>Solid Flush Door with Aluminum Door Frame 45mm x 45mm( 1000mm X 2100mm) - D3</t>
  </si>
  <si>
    <t>Fire Rated Door(1100 mm x 2100 mm) - FD1</t>
  </si>
  <si>
    <t>Providing and fixing of metal fire rated doors as per BS: 476 Part- 20 &amp; 22 &amp; IS 3614 part-1 &amp; part-2 for stability,
integrity and thermal insulation. Recommended fire door shall have doors tested at CBRI for maximum rating of 2hrs . Individual Test certificates should be available for glass used in vision-lites confirming the required fire ratings. Proper label confirming the type of door and the hourly rating is mandatory. Door consists of D handle, Mortise lock, vision panel, Door closer.</t>
  </si>
  <si>
    <t>For Electrical Room &amp; Backside entry</t>
  </si>
  <si>
    <t>Type 2 size - 1000mm x 2100 mm ( Specification as same as above) - FD2</t>
  </si>
  <si>
    <t>TOTAL COST FOR DOOR &amp; DOOR FRAME WORKS</t>
  </si>
  <si>
    <t>G</t>
  </si>
  <si>
    <t>CARPENTRY TABLES AND COUNTER WORKS</t>
  </si>
  <si>
    <t xml:space="preserve"> Laminated Storage with shutters</t>
  </si>
  <si>
    <t>For Cabins</t>
  </si>
  <si>
    <t>Café Counter Storage with granite top</t>
  </si>
  <si>
    <t>Fabricating &amp; Providing Pantry Counter of size Length as per GFC dwgs x 750mm x 850mm,Fabricating and fixing 650 mm  deep box type storage  counter  with shutters &amp; set of 2 drawers as shown in the drawing. The unit to be fabricated  with 19mm thick Marine ply finished with approved 1mm thk laminate on the exposed surfaces and 0.8mm laminate on side surfaces, the counter top shall  be provided with 19mm thick mirror polished approved granite slab with flat edge as shown in the drawing. The rate shall also include cost of necessary SS hardware like spring box hinges, telescopic channle, handles, Al. tower bolt, multipurpose lock, etc.
Make - green lam/ Century/merino/archid</t>
  </si>
  <si>
    <t>Above counter Storage for Pantry</t>
  </si>
  <si>
    <t>SS sink - Jayna/cera Jayna Galaxy Single Pressed Stainless Steel Single Bowl Kitchen Sink with Waste Coupling - Matt (20 x 16 x 9) inches</t>
  </si>
  <si>
    <t>Sink Tap - Jaquar Flornetine FLR-CHR-5179B Side Single Lever Sink Mixer with Swinging Spout (Table Mounted) with 450mm Long</t>
  </si>
  <si>
    <t>Angle cock - Jaquar AQT-CHR-3057P Silver Stainless Steel Chrome Finish Stop Cock</t>
  </si>
  <si>
    <t>Plumbing for supply &amp; waste line combination of 50mm &amp; 25mm pipes - Astral pipes</t>
  </si>
  <si>
    <t>L/S</t>
  </si>
  <si>
    <t>Repro Counter</t>
  </si>
  <si>
    <t>Fabricating &amp; Providing low height  storage of size  1200X600x750 mm fabricated out of 19mm ply with 1mm thk approved laminate from the outside and 0.8 mm inner white laminate on the inside. All storages to have a backing of 8mm thk ply. Shelves also to be lined with 0.8mm  laminate from inside. All exposed edges to be finished matching PVC edge binding.
45 degree  type finger groove handles , SS hinges, tower bolts, Shutter magnets (Medium), locks, tower bolts, hinge etc and all necessary hardware of approved make all complete as per drawing and details.
Makes- Century / greenlam/merino/ Archid</t>
  </si>
  <si>
    <t xml:space="preserve">Reception Table </t>
  </si>
  <si>
    <t>Fabricating &amp; Providing Reception Table of overall size of  3300 x 900x 1050 mm  &amp; constructed out of 19mm thick comm plywood finished with app. laminate The table is provided with a 250mm wide &amp; 1050 mm high transaction to the work surface. The transaction top, table work top &amp; as indicated in the drawing shall be provided. The rate shall also include cost of melamine for slated wood. The rate shall also include cost of providing pedestal unit over all size 450x500x600 mm made of 19mm thk ply all external surface to finished with 1mm thk glossy laminate &amp; internal surface to finished with 0.8mm laminate. pedestal unit to have set of 3 drawers with all necessary hardware like telescopic channel, handle, lock etc. of approved laminates shades.
Make - Century / Greenlam/ Merino/ Archid</t>
  </si>
  <si>
    <t xml:space="preserve">Ledge seating with Fabric finish </t>
  </si>
  <si>
    <t>Booth Seating with Cushion with Leatherite - Fabricating and Providing As per room size length X 600mm  Benches constructed out of 19mm thick commercial ply and finished in approved 1.5mm thick approved laminate. The base support of the booth seating shall be supported on the powder coated MS square or wood supports /rectangular sections. The seating shall be provided with a 50mm thick cusion to profile with Leatherite/Response
Make -Make -Greenlam/century/archid/Nexgen/response/foxleather</t>
  </si>
  <si>
    <t>Laminated Boxing</t>
  </si>
  <si>
    <t>Supply &amp; installation of laminated boxing with approved 1mm thk lamianted both outside &amp; inside, boxing are made up of 19mm thk MR grade ply with an thickness of 50mm thick as per destailed drawing and fixed to over the existing wall.</t>
  </si>
  <si>
    <t>TOTAL COST FOR CARPENTRY TABLES AND COUNTER WORKS</t>
  </si>
  <si>
    <t>H</t>
  </si>
  <si>
    <t>FINISHES WORK</t>
  </si>
  <si>
    <t>Tractor Emulsion painting</t>
  </si>
  <si>
    <t>Providing and Painting of wall with 2 coats of  Tractor Emulsion paint of approved shade &amp; make etc., including all necessary surface preparation. The applying surface shall be cleaned, filled &amp; applied with 2 coats of primer so as to achieve an even surface to apply paint.</t>
  </si>
  <si>
    <t>For all gypsum partition, Ceiling &amp; base builder wall</t>
  </si>
  <si>
    <t>Oil Base Primer</t>
  </si>
  <si>
    <t>Providing and applying of two coats of oil base primer of surface preparation with two coats of putty, primer and sanding all complete. With the necessary drying periods for each coat. Approved   make   including preparation of surface by through cleaning  before applying the wall paper for the wall.</t>
  </si>
  <si>
    <t>For Wallpaper &amp; graphic Area</t>
  </si>
  <si>
    <t>Plain Glass frosting</t>
  </si>
  <si>
    <t>Providing and fixing Frosted film to glass as per design using 3M or equivalent make film.</t>
  </si>
  <si>
    <t>For glass partition 1/3rd  area considering</t>
  </si>
  <si>
    <t xml:space="preserve">Vinyl designer Graphic </t>
  </si>
  <si>
    <t>Providing and fixing Vinyl Graphic film from 3M to glass &amp; fixed as per manufacturer standards.</t>
  </si>
  <si>
    <t>Wallpaper</t>
  </si>
  <si>
    <t>Providing &amp; Fixing Vinyl based Wall Coverings/ Papers on walls or partitions/panelling. The measurement shall be for the laid area and no extra for wastage shall be paid. The required surface preperation will be measured &amp; paid seperately.</t>
  </si>
  <si>
    <t>Directional Sinages</t>
  </si>
  <si>
    <t>Providing and fixing SS 304 grade /Acrylic letter with Vinyl Graphic film 3M to glass or approved surface, Push, Pull, Rest room, staircase..etc</t>
  </si>
  <si>
    <t>TOTAL COST FOR FINISHING WORKS</t>
  </si>
  <si>
    <t>I</t>
  </si>
  <si>
    <t>FLOORING WORK</t>
  </si>
  <si>
    <t>Rugs for Collab Area</t>
  </si>
  <si>
    <t>Providing &amp; Supplying Jaipur rugs/cocoon 69% handcarded wool and 31% bamboo silk modern design with hand knotted.
Made with hand carded woollen yarn and natural handspun silk, this collection is an addition at more affordable price points - although it competes with our other high-end collections in looks and texture.
Make - cocoon / Jaipur rugs</t>
  </si>
  <si>
    <t>For Collab area</t>
  </si>
  <si>
    <t>Tile Flooring</t>
  </si>
  <si>
    <t>Providing and Laying vetrified tiles/ceramic tile flooring satin finish of the following sizes. Flooring to be laid using rubber latex based adhesive from Roff / Laticrete or equivalent as per manufacturer specifications.  over a 5mm to 8mm thk roff cement mortar bedding of avg. thickness upto 8mm as required to level. The flooring to be done as per design and pattern shown on the drawings inclusive of all joints to be paper joints tile to tile &amp; grouted with matching color grout  with grouting compound.</t>
  </si>
  <si>
    <t>For workstation area - Khajaria - 1200mm x 1200mm size
Basic rate - 130.00</t>
  </si>
  <si>
    <t>RO</t>
  </si>
  <si>
    <t>For Meeting rooms &amp; cabins - Khajaria - 1200mm x 200mm size
Basic rate - 90.00</t>
  </si>
  <si>
    <t>Carpet Flooring</t>
  </si>
  <si>
    <t>Providing &amp; Supplying Carpet Tile in Graphic Design for the specified areas as per approval design &amp; pattern, sizes 500mm x 500mm or 1200mm x 200mm tiles  carpet -20 ounce nylon base carpet
The Carpet shall be trimmed neatly at Walls, and around interruptions, The laid Carpet shall be smooth and free of bubbles, puckers and other defects. To include all cut-outs required for electrical services, etc..
BAsic rate - 130.00
Make - Tutex/Heritage</t>
  </si>
  <si>
    <t>Epoxy Flooring</t>
  </si>
  <si>
    <t>Surface Preparation:- The floor area shall be cleaned to make it free from all dirt, dust, loose particles, wax, polish, efflorescence, laitance, curing compound and other contaminants shall be removed completely. All sharp edges shall be grinded to make them flush with the surface. All smooth surfaces shall be made rough by mechanical means to provide mechanical key for the subsequent application.
Primer:- Providing and applying R 3 E, solvent free epoxy primer using a brush or short / medium pile roller by ensuring a uniform coating is achieved and compensated the differences in surface porosity, allowing to dry for 24 Hrs, etc and complete as per manufacturer's specification.
Epoxy screed:- Providing and installing, R 24 CE, high Performance, self levelling, epoxy resin flooring system by mixing all 3 components usingheavy duty slow speed drilling machine fixed with mixing paddle, pouring of mixed material on the primed surface and spreading it using suitable trowel / pin rake trowel at 3mm Thickness ,gently rolling the spike roller to remove the entrapped air, etc and complete as per manufacturer's specification.
Epoxy flooring:- Providing and installing at 2 mm thick, R 25 CE, high performance, epoxy resin flooring system by mixing all 4 components using heavy duty slow speed drilling machine fixed with mixing paddle, pouring of mixed material on the screed surface and spreading it using suitable trowel / pin rake trowel, gently rolling the spike roller to remove the entrapped air, etc and complete as per manufacturer's specification.</t>
  </si>
  <si>
    <t xml:space="preserve">Luxury Vinyl Tile Flooring </t>
  </si>
  <si>
    <t>Sft</t>
  </si>
  <si>
    <t>Providing and laying in pattern luxury vinyl tiles as described in the specification &amp; drawing etc. complete as per directions from consultant/Architect/DMC</t>
  </si>
  <si>
    <t>Gauge - 5mm
Finish - M-Force Enhanced Urethane
Installation - Loose Lay with Perimeter Glue
Recommended Adhesive - MS160 spray. May also use M95.0 Acrylic
LEED (IGBC) Compliant
Certification - FloorScore Certified
Recycled Content - Minimum 8% bio-based renewable resource content by total product weight 
Basic Price : 180/- sft</t>
  </si>
  <si>
    <t>Granite floor polishing</t>
  </si>
  <si>
    <t>Polishing of stone/granite flooring by mechanical means including suitable joints filling and supply of all materials etc. to an approved finish as per standard specifications using specified no.of carborundum stones.</t>
  </si>
  <si>
    <t>In case of floor area, polishing to be done only to the required limit so that the floor is not slippery to achieve the best result.</t>
  </si>
  <si>
    <t>TOTAL COST FOR FLOORING WORKS</t>
  </si>
  <si>
    <t>J</t>
  </si>
  <si>
    <t>MODULAR FURNITURE AND LOOSE FURNITURE</t>
  </si>
  <si>
    <t>Modular Linear Work Station (1200 X 600 X 750 mm) - Make - ISIT/SPACE/Transteel</t>
  </si>
  <si>
    <t>TYPE 2 
Work Station (Main Table - 1200 X 600 X 750 mm) - Make - ISIT/SPACE/Transteel</t>
  </si>
  <si>
    <t>Pedestal Units with Cushion - Make - ISIT/SPACE/Transteel</t>
  </si>
  <si>
    <t>Providing and Installing free standing Pre-laminated/Laminated Pedestal Storages on Castors with an indicative of size 400 mm (w) X 450mm (d) X 650 mm (h) for workstations, etc; fabricated out of 19mm prelam board / MDF. Storage unit to have two drawers &amp; one filing unit with front / side 3 drawer locking facility &amp; the unit will be on castors &amp; top of pedestal provided with cushion of approved color fabrics.</t>
  </si>
  <si>
    <t>Cabin Table</t>
  </si>
  <si>
    <t>Providing and installing Laminated table top with PVC edge beading, supported on Metal legs. The table shall have a foolproof wire/cable management system for carrying the wire / cables from floor to the switch/socket boxes provided at the table top level. The table shall be provided with specified number of Flip open boxes with sockets/switches for power/voice-data cables and raceways below the table top.
Main table size - 1800mm x 750mm x 750mm
Side Table size - 1200mm x 750mm x 750mm
Make - ISIT/SPACE/Transteel</t>
  </si>
  <si>
    <t>Modular side Storage Units for Cabin &amp; workstation area</t>
  </si>
  <si>
    <t>Supplying &amp; Installing modular prelam board  storage units 450mm depth, including  shelves and  shutters with prelaminated board with PVC edge beading complete as shown in the drawing . The cost to include all hardware like hinges, lock, SS Handles, etc; complete as directed.
Make - ISIT/SPACE/Transteel</t>
  </si>
  <si>
    <t>Size : 1200mm x 450mm x 750mm - For incharge area</t>
  </si>
  <si>
    <t>Size : 2200mm x 450mm x 750mm - For cabins</t>
  </si>
  <si>
    <t>Size : 2600/2700mm x 450mm x 750mm - For cabins</t>
  </si>
  <si>
    <t xml:space="preserve">Size : 1800mm x 450mm x 750mm </t>
  </si>
  <si>
    <t>Cabin Chairs</t>
  </si>
  <si>
    <t>Supply of Medium Back chairs with head rest, Arms &amp; Fabric or Mesh Upholstery: Chairs with Mesh OR Fabric upholstered revolving Chairs with 5 prong nylon base with twin-wheel 65mm nylon castors with crome finish prong, height adjustable with gaslift, slide mechanism, angle lock for back, synchronized knee tilting mechanism with multiple locking system, ABS for seat and height adjustable adjustable arms, complete as per manufacturers standard specifications.
Make - ISIT/ Promaxx/Chairwala</t>
  </si>
  <si>
    <t>Task Chairs</t>
  </si>
  <si>
    <t>Supply of Medium Back chairs with Arms &amp; Fabric &amp;/or Mesh Upholstry: Chairs with Mesh OR Fabric upholstered revolving Chairs with 5 prong nylon base with twin-wheel 65mm nylon castors, height adjustable with gaslift, slide mechanism, angle lock for back, synchronized knee tilting mechanism with multiple locking system, ABS for seat and height adjustable adjustable arms, complete as per manufacturers standard specifications. For Workstations, Cubicles, 8P Meeting, Training, Security/Reception, etc.,
Make - ISIT/ Promaxx/Chairwala</t>
  </si>
  <si>
    <t>Board Rooms Chiars</t>
  </si>
  <si>
    <t>Supply of Medium Back chairs with Arms &amp; Fabric seat &amp; back Upholstry: Chairs with seat &amp; back Fabric upholstered revolving Chairs with 5 prong metal  base in Chrome finish with twin-wheel 65mm nylon castors, height adjustable with gaslift, slide mechanism, angle lock for back, synchronized knee tilting mechanism with multiple locking system, ABS for seat and height adjustable adjustable arms, complete as per manufacturers standard specifications.
Make - ISIT/ Promaxx/chairwala</t>
  </si>
  <si>
    <t>Casual seating chairs</t>
  </si>
  <si>
    <t>Providing Frame made of plywood, seat and back rest upholstered in black durable leatherette with three-legged.
Product Dimensions:737.0 x 876.0 x 810.0 mm 
Backrest Height (mm) : 533.4 
Style : Modern  
Upholstery Material : fabric
Cushion Type : Soft 
Legs Material :oak Wood 
Cushion Material : Foam 
Rocker : Yes 
Recommended Load : 100 kg 
Material : Engineering Wood
Chair Type : Multipurpose 
Standard Is Upholstered : Yes 
Make - ISIT/ Promaxx/chairwala</t>
  </si>
  <si>
    <t>Chairs for Discusssion</t>
  </si>
  <si>
    <t>Supply &amp; installing Plastic mould with seat cushioning and legs are made of wooden leg with metal string for asthetic look.
Product Dimensions:813.0 x 483.0 x 546.0 mm
Material Subtype &amp; Legs Material : Oak Wood
Backrest Height (mm) : 406.4
Material : Plastic
Make - ISIT/ Promaxx/chairwala</t>
  </si>
  <si>
    <t>Café Chairs</t>
  </si>
  <si>
    <t>Supply &amp; installing stacking type café chairs of approved colours
Make - ISIT/ Promaxx/chairwala</t>
  </si>
  <si>
    <t>Puffy</t>
  </si>
  <si>
    <t xml:space="preserve">Providing &amp; fixing of using 19mm thk commercial plywood &amp; flxi plywood for Puffy  with colourful fire retandant fabric and high quality form for better comfort and cushioning  and puffy dia .30mtr square  with below bush </t>
  </si>
  <si>
    <t xml:space="preserve"> Three Seater Sofa</t>
  </si>
  <si>
    <t>Sofa With Wooden Frame, SS Legs, Seat Back Leatherite Tapestry/ fabric as per approved colours. 
Size in (mm)
3-Seater: 2400 ( L) 750 (D) 700 (H)
Make: Chairwala/Promaxx/ISIT</t>
  </si>
  <si>
    <t>Two seater Sofa</t>
  </si>
  <si>
    <t>Sofa With Wooden Frame, SS Legs, Seat Back Leatherite Tapestry. 
Size - 1800mm x 750mm x 700mm
Make: Chairwala/Promaxx/ISIT</t>
  </si>
  <si>
    <t>Collab area 4 seater Sofa</t>
  </si>
  <si>
    <t>Sofa With Wooden Frame, SS Legs, Seat Back Leatherite Tapestry. 
Size - (1800mm + 600mm) x 600mm x 700mm
Make: Chairwala/Promaxx/ISIT</t>
  </si>
  <si>
    <t>12 Pax meeting room table</t>
  </si>
  <si>
    <t>18 Pax meeting room table</t>
  </si>
  <si>
    <t>Discussion table/ Center table</t>
  </si>
  <si>
    <t>Providing and installing Laminated table top with PVC edge beading, supported on Metal legs.
Make: Chairwala/Promaxx/ISIT</t>
  </si>
  <si>
    <t>Size - 700mm x 450mm x 450mm</t>
  </si>
  <si>
    <t xml:space="preserve">Size - 600mm dia x 450mm </t>
  </si>
  <si>
    <t>Café  Table</t>
  </si>
  <si>
    <t>Providing and installing Laminated table top with PVC edge beading, supported on Metal legs.
Size: 1000mm x 900mm x 750mm 
Make: Chairwala/Promaxx/ISIT</t>
  </si>
  <si>
    <t>Bar Table</t>
  </si>
  <si>
    <t>Providing and installing Laminated table top with PVC edge beading, supported on Metal legs.
Size: 2900mm x 500mm x 1050mm 
Make: Chairwala/Promaxx/ISIT</t>
  </si>
  <si>
    <t>Bar Chairs</t>
  </si>
  <si>
    <t>supply &amp; Installation of Contemporary &amp; Modern Style
Compact Design
Leg Material: Wooden.
Seat: Polypropylene Plastic
Back: Polypropylene Plastic
Weight: 5.25 kg
Make: Chairwala/Promaxx/ISIT</t>
  </si>
  <si>
    <t>TOTAL COST FOR MODULAR FURNITURE AND LOOSE FURNITURE WORKS</t>
  </si>
  <si>
    <t>K</t>
  </si>
  <si>
    <t>MISCELLANEOUS WORK</t>
  </si>
  <si>
    <t>Roller Blinds</t>
  </si>
  <si>
    <t xml:space="preserve">Skirting with Aluminium profile </t>
  </si>
  <si>
    <t>RFT</t>
  </si>
  <si>
    <t>Providing and fixing skirting of 75mm high factory finished Easyfix Skirting extruded, anodized Aluminium profile, Bottomline or approved equivalent. The groove provided in the profile for fixing the screws shall be covered with flexible PVC capping strip. Also the skirting shall be provided with PVC corner cap specifically designed for the purpose as a corner joiner. The profile to be fixed over existing partition / panelling / wall, complete.</t>
  </si>
  <si>
    <t>Transition Profile</t>
  </si>
  <si>
    <t>Pelmet</t>
  </si>
  <si>
    <t>Providing and fixing of pelmet, Pelmet shall me made of 19mm ply with laminate of size 150mm x 150mm and length as per window size or as per GFC drawings.
Make- Archid/century/greenlam/merino</t>
  </si>
  <si>
    <t>Deep cleaning - -5000 SFT area</t>
  </si>
  <si>
    <t>Logo with Backlight</t>
  </si>
  <si>
    <t>Supply &amp; installation of arcylic logo with back light 
Name - AMUL</t>
  </si>
  <si>
    <t>Drinking water for site people - 25 lit can with tap</t>
  </si>
  <si>
    <t>Deebris Shifting</t>
  </si>
  <si>
    <t>Loads</t>
  </si>
  <si>
    <t>TOTAL COST FOR MISCELLANEOUS WORKS</t>
  </si>
  <si>
    <t>A B S T R A C T</t>
  </si>
  <si>
    <t>Amount</t>
  </si>
  <si>
    <t>GRAND TOTAL ( EXCL. TAX)</t>
  </si>
  <si>
    <t>SL No</t>
  </si>
  <si>
    <t>Des</t>
  </si>
  <si>
    <t>No</t>
  </si>
  <si>
    <t>L</t>
  </si>
  <si>
    <t>Qty</t>
  </si>
  <si>
    <t>Block work</t>
  </si>
  <si>
    <t>Glass partition</t>
  </si>
  <si>
    <t>Gypsum partition</t>
  </si>
  <si>
    <t>FF</t>
  </si>
  <si>
    <t>Gypsum</t>
  </si>
  <si>
    <t>SCHEDULE OF QUANTITIES FOR CIVIL &amp; INTERIOR WORKS</t>
  </si>
  <si>
    <t>FOR REST ROOMS</t>
  </si>
  <si>
    <t>Sl. No.</t>
  </si>
  <si>
    <t>Particulars</t>
  </si>
  <si>
    <t>Unit</t>
  </si>
  <si>
    <t xml:space="preserve">Supply &amp; Installation </t>
  </si>
  <si>
    <t>Reff img</t>
  </si>
  <si>
    <t>CIVIL WORKS</t>
  </si>
  <si>
    <t xml:space="preserve">Providing and Constructing Solid Concrete Block Masonry Wall (minimum compressive strength of 30 Kg/Sqcm) in cement mortar 1:5 (1 cement: 5 coarse sand) of consolidated 10mm thick with necessary scaffolding, curing, racking of joints, after every 5 couarse need to be insert a PCC concrete band of 1:1.5:3 ratio of 150mm thick concrete band for avoid hair cracks,leads &amp; lifts to required distance &amp; height, etc., Rate shall include cost of materials, labour, curing, loading and unloading, transportation, lead &amp; lifts, necessary steel scaffolding and all other incidental charges, etc.., complete, as per standard specifications / approved drawings and as directed by engineer-in-charge.
Only GF &amp; FF </t>
  </si>
  <si>
    <t>VITRIFIED TILE FLOORING &amp; DADOING</t>
  </si>
  <si>
    <t>Providing and Laying 10mm thick Vitrified Ceramic Floor tiles of specified size, approved make and colour. The base should be cleaned and free from dust to be laid over cement mortar 1:4 (1 cement: 4 coarse sand) of 28mm thick to match with the average level of building flooring, over and above cement slurry @ 2.5 kg/sqm will be poured. The tiles shall be laid with tile spacers, maintained in a straight line and level or to any pattern and washing with diluted detergent to clean cement deposits, etc., complete as per standard specifications / approved drawings and as directed by engineer-in-charge. Rate to include for 500mm micron polythene sheets and POP protective layers, removal, cleaning, etc., complete.
Basic price -70.00</t>
  </si>
  <si>
    <t>WATERPROOFING</t>
  </si>
  <si>
    <t>Providing and applying Chemical waterproofing treatment using Sika Plastocrete/fosroc or equivalent system in areas where toilets and other wet areas are being created. Rate to include dismantling existing screed/ flooring, surface preparation of mother slab, laying fresh screed to create slope, applying waterproofing system as per manufacturer's specifications and preparing the surface to received floor finish. Rate to include pond testing and making good any damages if leaks are found need to be arrest.
Area included 2 feet height wall area allaround.</t>
  </si>
  <si>
    <t>Rest room 135 mm Rised floor</t>
  </si>
  <si>
    <r>
      <rPr>
        <sz val="11"/>
        <color theme="1"/>
        <rFont val="Calibri"/>
      </rPr>
      <t>Providing and filling light weight material to an average depth of 135 mm at locations as indicated on the drawings or as instructed by the architects. Cost to include for proper compaction of the laid light weight material and filling the complete area with 1:3:6 cement concrete to fill all gaps in the light weight materials to form a level even surface on top.</t>
    </r>
    <r>
      <rPr>
        <sz val="11"/>
        <color theme="1"/>
        <rFont val="Arial"/>
      </rPr>
      <t xml:space="preserve">
</t>
    </r>
    <r>
      <rPr>
        <b/>
        <sz val="11"/>
        <color theme="1"/>
        <rFont val="Arial"/>
      </rPr>
      <t>Location : Gents Rest room &amp; ladies Rest room</t>
    </r>
  </si>
  <si>
    <t>GRANITE WASH BASIN COUNTER</t>
  </si>
  <si>
    <t>Fabricating &amp; Providing TOILET WASH BASIN Counter of size 1800mm x 600mm,Fabricating and fixing 1800 x 500 mm MS frame works below the ply , Using 19mm thick ply boxing fixed over the M S frame works as per detailed dwg,The unit to be fabricated  with 19mm thick Marine ply finished with approved 1mm thk laminate on the exposed surfaces and 0.8mm laminate on side surfaces, the counter top shall be be provided with 19mm thick mirror polished approved granite slab with flat edge as shown in the drawing. The rate shall also include cost of necessary basin cutting, fixing, complete as directed by engineer in charge.</t>
  </si>
  <si>
    <t>TOTAL COST FOR CIVIL WORKS</t>
  </si>
  <si>
    <t>SANITARY FIXTURES, DOORS &amp; CUBICLES</t>
  </si>
  <si>
    <r>
      <rPr>
        <sz val="11"/>
        <color theme="1"/>
        <rFont val="Calibri"/>
      </rPr>
      <t xml:space="preserve">Supplying , Installing, testing and commissioning </t>
    </r>
    <r>
      <rPr>
        <b/>
        <sz val="11"/>
        <color theme="1"/>
        <rFont val="Calibri"/>
      </rPr>
      <t>WALL HUNG WATER CLOSET</t>
    </r>
    <r>
      <rPr>
        <sz val="11"/>
        <color theme="1"/>
        <rFont val="Calibri"/>
      </rPr>
      <t xml:space="preserve"> with Concealed Cistern with dual flush facility having all internal fittings of the cistern with top actuation system , plastic solid seat and cover with rubber buffers and flap,heavy duty plastic hinges , PVC Water Closet connector , MS Chair Bracket ,  silicon sealant  , consumables complete, including cutting and making good the walls , wherever required etc complete .                                                                                                                                                                                          </t>
    </r>
  </si>
  <si>
    <t>Jaquar -LYS-WHT-38951SMI - Make - Jaquar Lyric
Size: 360x500x380 mm
Color : Star White</t>
  </si>
  <si>
    <t>Concealed Cistern -110.120.00.1 -white - Make - gebbrit</t>
  </si>
  <si>
    <t>Jaquar  Flush Plate - JCP-CHR-812415
Control Plate Vignette Prime</t>
  </si>
  <si>
    <r>
      <rPr>
        <sz val="11"/>
        <color theme="1"/>
        <rFont val="Calibri"/>
      </rPr>
      <t>Supplying , Installing, testing and commissioning of white glazed</t>
    </r>
    <r>
      <rPr>
        <b/>
        <sz val="11"/>
        <color theme="1"/>
        <rFont val="Calibri"/>
      </rPr>
      <t xml:space="preserve"> COUNTER TOP WASH BASIN</t>
    </r>
    <r>
      <rPr>
        <sz val="11"/>
        <color theme="1"/>
        <rFont val="Calibri"/>
      </rPr>
      <t>,  CP Pillar Cock with  32mm dia. waste coupling , 15mm dia angle stop cock , 15mm CP Connection Pipe , 32mm dia. bottle trap , brackets with necessary screws , consumables ,  CP extension nipples , silicon sealant for filling of all the gaps wherever required, with all jointing materials like white cement and Glass putty , including cutting and making good the walls and floors, wherever required, all etc complete.</t>
    </r>
  </si>
  <si>
    <t xml:space="preserve">
ABOVE COUNTER BASIN :CNS-WHT-701
Size: 480x365x205 mm, Shape: Rectangular : Make : jaquar
</t>
  </si>
  <si>
    <t>CP Fitting - Make - Jaquar</t>
  </si>
  <si>
    <t xml:space="preserve">
Sensotronic Sensor Faucet For Wash Basin
Model: SNR-CHR-51027
</t>
  </si>
  <si>
    <t>Bottle Trap (with Internal Partition) 32mm Size with 300mm &amp; 190mm Long Wall Connection Pipes &amp; Wall Flange
Bottle Trap - Model :   ALD-CHR-769L300X190</t>
  </si>
  <si>
    <t xml:space="preserve">Angular Stop Cock
Angular Stop Cock with Wall Flange
PRODUCT CODE: LYR-CHR-38053
</t>
  </si>
  <si>
    <t>2-Way Bib Tap with Wall Flange
PRODUCT CODE: OPP-CHR-15041PM</t>
  </si>
  <si>
    <t>Waste Coupling - Model : ALD-CHR-709L130
Waste coupling 32mm Size Half Thread with 130mm height</t>
  </si>
  <si>
    <t>2 feet length connection pipe</t>
  </si>
  <si>
    <r>
      <rPr>
        <sz val="11"/>
        <color theme="1"/>
        <rFont val="Calibri"/>
      </rPr>
      <t>Supplying, Installing, testing and commissioning Manual</t>
    </r>
    <r>
      <rPr>
        <b/>
        <sz val="11"/>
        <color theme="1"/>
        <rFont val="Calibri"/>
      </rPr>
      <t xml:space="preserve"> FLUSH </t>
    </r>
    <r>
      <rPr>
        <sz val="11"/>
        <color theme="1"/>
        <rFont val="Calibri"/>
      </rPr>
      <t xml:space="preserve">system to Urinal </t>
    </r>
  </si>
  <si>
    <t>Aquisense Sensor Concealed type Flushing Valve for Urinal
Model: SNR-STL-51083
Make: Jaquar</t>
  </si>
  <si>
    <r>
      <rPr>
        <sz val="11"/>
        <color theme="1"/>
        <rFont val="Calibri"/>
      </rPr>
      <t xml:space="preserve">Supplying, fixing, testing and commissioning of approved make white color glazed back inlet type glazed </t>
    </r>
    <r>
      <rPr>
        <b/>
        <sz val="11"/>
        <color theme="1"/>
        <rFont val="Calibri"/>
      </rPr>
      <t>URINAL</t>
    </r>
    <r>
      <rPr>
        <sz val="11"/>
        <color theme="1"/>
        <rFont val="Calibri"/>
      </rPr>
      <t xml:space="preserve"> with SS bolts and nuts to fix the urinal with all hangers and brackets complete with wall flanges</t>
    </r>
  </si>
  <si>
    <t xml:space="preserve">Make: Jaquar
Size : 370x315x620 mm
Urinal with Fixing Accessories Set,
</t>
  </si>
  <si>
    <r>
      <rPr>
        <sz val="11"/>
        <color theme="1"/>
        <rFont val="Calibri"/>
      </rPr>
      <t xml:space="preserve">Supplying and fixing of CP </t>
    </r>
    <r>
      <rPr>
        <b/>
        <sz val="11"/>
        <color theme="1"/>
        <rFont val="Calibri"/>
      </rPr>
      <t xml:space="preserve">TOILET PAPER HOLDER </t>
    </r>
    <r>
      <rPr>
        <sz val="11"/>
        <color theme="1"/>
        <rFont val="Calibri"/>
      </rPr>
      <t>with CP brass screws complete.,</t>
    </r>
  </si>
  <si>
    <t>Toilet Paper Holder - Make : Jaqaur,
Model : ACN-CHR-1153S</t>
  </si>
  <si>
    <r>
      <rPr>
        <sz val="11"/>
        <color theme="1"/>
        <rFont val="Calibri"/>
      </rPr>
      <t xml:space="preserve">Supplying, Installing &amp; testing 15mm CP </t>
    </r>
    <r>
      <rPr>
        <b/>
        <sz val="11"/>
        <color theme="1"/>
        <rFont val="Calibri"/>
      </rPr>
      <t>HEALTH FAUCET</t>
    </r>
    <r>
      <rPr>
        <sz val="11"/>
        <color theme="1"/>
        <rFont val="Calibri"/>
      </rPr>
      <t xml:space="preserve"> of approved make with 8 mm dia , 1 Meter Long Flexible Tube &amp; Wall Hook and  CP Angle Cock with CP Wall Flange including consumables etc., complete.</t>
    </r>
  </si>
  <si>
    <t>Health Faucet - Make :Jaquar 
Model : ALD-CHR-573
with Hose &amp; Hook</t>
  </si>
  <si>
    <t>Floor Grating</t>
  </si>
  <si>
    <t>Supply &amp; fixing of ss floor grating of 100mm x 100mm</t>
  </si>
  <si>
    <t>Mirror Paneling</t>
  </si>
  <si>
    <t>Providing and fixing of mirror size of upto 1800 x 900mm with  6mm thick mirror edge polished mirror with alround 20mm thk edge beeding, 19mm thk ply profile section frame with 12mm thick BWR plywood backing &amp; with fixing arrangement for fixing over the wall / partition surface.
Size of mirror : 600mm x 750mm</t>
  </si>
  <si>
    <t>URINAL PARTITION</t>
  </si>
  <si>
    <t>Supply &amp; fixing of Urinal Partitions from Super creation/ merino or approved equivalent with below specifications.</t>
  </si>
  <si>
    <t>Thickness of Compact Laminate :12 mm</t>
  </si>
  <si>
    <t>Color of HPL Boards : In Single Color</t>
  </si>
  <si>
    <t>Size of the UMP : 1000mm (H) x 500mm (D)</t>
  </si>
  <si>
    <t>Accessories: Stainless Steel</t>
  </si>
  <si>
    <t>TOTAL COST FOR SANITARY, DOORS &amp; CUBICLES</t>
  </si>
  <si>
    <t xml:space="preserve">INTERNAL SEWAGE SYSTEM </t>
  </si>
  <si>
    <r>
      <rPr>
        <sz val="11"/>
        <color theme="1"/>
        <rFont val="Calibri"/>
      </rPr>
      <t xml:space="preserve">Supplying, fixing and testing </t>
    </r>
    <r>
      <rPr>
        <b/>
        <sz val="11"/>
        <color theme="1"/>
        <rFont val="Calibri"/>
      </rPr>
      <t>PVC Soil, Waste  pipes</t>
    </r>
    <r>
      <rPr>
        <sz val="11"/>
        <color theme="1"/>
        <rFont val="Calibri"/>
      </rPr>
      <t xml:space="preserve"> confirming to IS:13592 - 1992, </t>
    </r>
    <r>
      <rPr>
        <b/>
        <sz val="11"/>
        <color theme="1"/>
        <rFont val="Calibri"/>
      </rPr>
      <t>(TYPE B)</t>
    </r>
    <r>
      <rPr>
        <sz val="11"/>
        <color theme="1"/>
        <rFont val="Calibri"/>
      </rPr>
      <t xml:space="preserve"> of SWR quality including specials like bends, tees,elbows, collars, offsets, door ends, junctions, cowels, etc., jointing with rubber ring  (confirming IS:5382) in the shafts / solvent cement inside toilet including cutting holes in masonry walls and making good the same. The quoted rate should include necessary supports , clamps etc.,  The Shaft piping to be supported with MS brackets with " U " Bolts  and Nuts. The MS Bracket shall be painted with  two coats of primer and two coats of synthetic enamel paint.</t>
    </r>
  </si>
  <si>
    <t>i)</t>
  </si>
  <si>
    <t>Toilet Piping</t>
  </si>
  <si>
    <t>a) 75 mm dia</t>
  </si>
  <si>
    <t>b) 110mm dia</t>
  </si>
  <si>
    <t>ii)</t>
  </si>
  <si>
    <t>Rised floor Piping</t>
  </si>
  <si>
    <t>a) 110mm dia</t>
  </si>
  <si>
    <r>
      <rPr>
        <sz val="11"/>
        <color theme="1"/>
        <rFont val="Calibri"/>
      </rPr>
      <t xml:space="preserve">Supplying, fixing and testing </t>
    </r>
    <r>
      <rPr>
        <b/>
        <sz val="11"/>
        <color theme="1"/>
        <rFont val="Calibri"/>
      </rPr>
      <t xml:space="preserve"> PVC pipes of class III designation (6 kg/cm2)</t>
    </r>
    <r>
      <rPr>
        <sz val="11"/>
        <color theme="1"/>
        <rFont val="Calibri"/>
      </rPr>
      <t xml:space="preserve"> confirming to IS:4985 for </t>
    </r>
    <r>
      <rPr>
        <b/>
        <sz val="11"/>
        <color theme="1"/>
        <rFont val="Calibri"/>
      </rPr>
      <t>waste connection</t>
    </r>
    <r>
      <rPr>
        <sz val="11"/>
        <color theme="1"/>
        <rFont val="Calibri"/>
      </rPr>
      <t xml:space="preserve"> from Wash basin &amp; Urinals to floor trap/anti-syphonage pipe with solvent cement joints, including all the fittings like elbows , Tees , bends laid concealed in wall etc, the work shall include wall chase and making good the same in cement mortar etc., complete. The quoted rate should include necessary supports like  bolts and clamps etc.,  The Shaft Anti Siphonage Piping to be supported with MS brackets with " U " Bolts  and Nuts.  The MS Bracket shall be painted with  two coats of primer and two coats of synthetic enamel paint.  Make : Supreme / Prince / Astral</t>
    </r>
  </si>
  <si>
    <t>Internal Toilet</t>
  </si>
  <si>
    <t xml:space="preserve">a) 40mm dia </t>
  </si>
  <si>
    <t xml:space="preserve">b) 50mm dia </t>
  </si>
  <si>
    <r>
      <rPr>
        <sz val="11"/>
        <color theme="1"/>
        <rFont val="Calibri"/>
      </rPr>
      <t xml:space="preserve">Supplying, fixing and testing of  110mm dia  </t>
    </r>
    <r>
      <rPr>
        <b/>
        <sz val="11"/>
        <color theme="1"/>
        <rFont val="Calibri"/>
      </rPr>
      <t>PVC  " P " Trap</t>
    </r>
    <r>
      <rPr>
        <sz val="11"/>
        <color theme="1"/>
        <rFont val="Calibri"/>
      </rPr>
      <t xml:space="preserve"> of approved make with deep water seal with necessary PVC fabricated boss connection  with a minimum 2Nos. of 50mm dia inlets  with cement concrete support allround the trap complete for toilets. Make : Supreme / Prince / Astral</t>
    </r>
  </si>
  <si>
    <t>Total cost for Internal sewage system</t>
  </si>
  <si>
    <t xml:space="preserve">INTERNAL WATER SUPPLY  SYSTEM </t>
  </si>
  <si>
    <t>Supplying, installing, fixing, jointing, testing and commissioning of  approved make  Chlorinated Polyvinyl Chloride pipes (CPVC) up to 50mm dia SDR.11, ASTM CTS,CPVC schedule 80 ASTM IPS. The fittings and specials such as tees, elbows, couplers, bends, enlargers etc., with CPVC brass threaded combination / transition specials such as male adapters brass threaded female adapters, brass FPT Tee, Brass FPT elbow etc., where connection with metal is to be made including necessary drilling holes, chasing walls and making the same good in cement martor 1:1 restore the same original condition neately as directed by the Engineer incharge. Joints to be made with CPVC solvent cement up to 50mm dia as per ASTM D2846 and above 50mm dia primer P70, and solvent confirming to ASTM F4931 / 724.</t>
  </si>
  <si>
    <t>a) 20 mm dia</t>
  </si>
  <si>
    <t>b) 25 mm dia</t>
  </si>
  <si>
    <t>c) 32 mm dia</t>
  </si>
  <si>
    <t>d) 40 mm dia</t>
  </si>
  <si>
    <t>Supplying, installing, testing and commissioning approved make G.M body ball valves with  screwed ends etc., complete.</t>
  </si>
  <si>
    <t>c) 40 mm dia</t>
  </si>
  <si>
    <t>Total cost for Internal water supply system</t>
  </si>
  <si>
    <t>Date</t>
  </si>
  <si>
    <t>: 26.04.2024 / R1</t>
  </si>
  <si>
    <t xml:space="preserve">Project  </t>
  </si>
  <si>
    <t>: Amul Office Space</t>
  </si>
  <si>
    <t>Subject</t>
  </si>
  <si>
    <t>: Electrial BOQ - Summary</t>
  </si>
  <si>
    <t>Summary</t>
  </si>
  <si>
    <t>Part</t>
  </si>
  <si>
    <t>Description</t>
  </si>
  <si>
    <t>Supply Amount
in INR</t>
  </si>
  <si>
    <t>Install Amount
in INR</t>
  </si>
  <si>
    <t>Total Amount
in INR</t>
  </si>
  <si>
    <t xml:space="preserve">LT PANELS </t>
  </si>
  <si>
    <t>LT CABLES</t>
  </si>
  <si>
    <t>MCB DISTRIBUTION BOARDS</t>
  </si>
  <si>
    <t>CIRCUITMAINS / SUBMAINS</t>
  </si>
  <si>
    <t>POWER RECEPTACLES</t>
  </si>
  <si>
    <t>LIGHT FIXTURE</t>
  </si>
  <si>
    <t>CABLE TRAY</t>
  </si>
  <si>
    <t>RACEWAYS</t>
  </si>
  <si>
    <t>EARTHING</t>
  </si>
  <si>
    <t>MISCELLANEOUS ITEMS</t>
  </si>
  <si>
    <t>TOTAL</t>
  </si>
  <si>
    <t>Grand Total</t>
  </si>
  <si>
    <t>Assumptions &amp; Exclusions</t>
  </si>
  <si>
    <t>3x6A socket controlled with 16A switch + 1 USB charging port is considered for each workstation which runs on UPS power.</t>
  </si>
  <si>
    <t>Only conduit / raceways are considered for networking. Active components, I/O ports and cables are not considered.</t>
  </si>
  <si>
    <t>AV realated components are not considered in the BOQ.</t>
  </si>
  <si>
    <t>Earthing cable / strip might be change as per the allocated space by the builder / As per the site condition for earth pits.</t>
  </si>
  <si>
    <t>Lighting costing can be arrived upon finalization of the fixtures.</t>
  </si>
  <si>
    <t>UPS related works are not inculded in the BOQ.</t>
  </si>
  <si>
    <t>Builder panel related modification work is not captured in the BOQ. Builder to make necessary provision as per client requirement.</t>
  </si>
  <si>
    <t>Cable length, Cable tray &amp; earth strip for HVAC units might vary as per site condition.</t>
  </si>
  <si>
    <t>Cable tray length from server room to builder communication room / Network provider location might vary as per site condition.</t>
  </si>
  <si>
    <t>Raceway for networking for workstation is designed considering 1no data per work station.</t>
  </si>
  <si>
    <t>Taxes not included.</t>
  </si>
  <si>
    <t>: Electrical BOQ</t>
  </si>
  <si>
    <t>DESCRIPTION</t>
  </si>
  <si>
    <t>QTY</t>
  </si>
  <si>
    <t>Supply Rate
in INR</t>
  </si>
  <si>
    <t>Install Rate
in INR</t>
  </si>
  <si>
    <t>Rermarks</t>
  </si>
  <si>
    <t>LT PANELS:</t>
  </si>
  <si>
    <t>Panels as per technical specifications &amp; schematic diagram.</t>
  </si>
  <si>
    <t>Supply, Installation, Testing and Commissioning of Indoor type  LT  Switchboards, Floor mounting type, Bottom/Top entry. Refer enclosed SLD.</t>
  </si>
  <si>
    <t>Enclosure: Compartmentalized Single front CRGO (Cold rolled grain oriented sheet steel)</t>
  </si>
  <si>
    <t>Doors:2mm Body:2mm Gland:3mm covers and partitions:1.6mm</t>
  </si>
  <si>
    <t>IP class:IP52 for Indoor/IP55 with weather proof enclosure for outdoor</t>
  </si>
  <si>
    <t>Bus bars: Electrolytic grade conductivity as per standard IS 5082</t>
  </si>
  <si>
    <t>Bus bar Material: As per SLD</t>
  </si>
  <si>
    <t>Bus bar supports: DMC/FRP/SMC</t>
  </si>
  <si>
    <t xml:space="preserve">Bus bar joints: Shrouded/Tinned </t>
  </si>
  <si>
    <t>Protection releases: As per SLD (Adjustable over current &amp; short circuit unless otherwise specified)</t>
  </si>
  <si>
    <t>Ics=Icu for all breakers</t>
  </si>
  <si>
    <t>Utilization category: All MCCB/ACB's shall be Cat: A except ACB's for Ltg &amp; raw power input distribution panel shall be with Cat: B .</t>
  </si>
  <si>
    <t>Loovers: Busbar chamber shall have louvers with fine mesh inside</t>
  </si>
  <si>
    <t>Shade: Epoxy powder coated RAL 7032</t>
  </si>
  <si>
    <t>Design: Modular type</t>
  </si>
  <si>
    <t>Cable entry: As per site condition</t>
  </si>
  <si>
    <t xml:space="preserve">Bus bar insulation: Aluminum bus bars shall be bare with color coding at the ends/Copper shall be bare with color coding at the ends/For Humidified areas the copper bus bars shall be coated with tin. </t>
  </si>
  <si>
    <t xml:space="preserve">Note: </t>
  </si>
  <si>
    <t>1. The Panel shall be fully as per the requirement of Electrical Inspectorate/ EB authorities.</t>
  </si>
  <si>
    <t>2. Auxilliary contactor to be provided along with auto-manual switch where ever required.</t>
  </si>
  <si>
    <t>3. All Breakers both Incoming &amp; Outgoing shall have LED  'ON / OFF / TRIP'  indications without fail.</t>
  </si>
  <si>
    <t>4. CTs shall be with dual ratio  and cast resin type only.</t>
  </si>
  <si>
    <t>5. All doors to have double rubber gasket with shutter assembly &amp; door seating frame.</t>
  </si>
  <si>
    <t>6. All AC feeders will have time delays of 0-60 Seconds.</t>
  </si>
  <si>
    <t>7. All  MCCBs  of 250A and above for non-ups loads will  be  microprocessor based  only and for UPS panels shall be with thermal releases.</t>
  </si>
  <si>
    <t>8. Any panel if more than 1.5m width should be made in parts each part not exceeding 1.5m.</t>
  </si>
  <si>
    <t>9. The current density for Aluminium busbars shall be 0.8 only.</t>
  </si>
  <si>
    <t>10. The current density for Copper busbars shall be 1.0 only.</t>
  </si>
  <si>
    <t>11. All UPS outgoing panels shall have  neutral busbars double the size of phase.</t>
  </si>
  <si>
    <t>12. All MCCB's shall have plug setting from (40or50)-100%.</t>
  </si>
  <si>
    <t>13. All Lighting / RP and Lift panels shall have ELR for incomer of Prok. Dvs. Make only.</t>
  </si>
  <si>
    <t>14. All test certificates must be provided immediately after commissioning.</t>
  </si>
  <si>
    <t>15. SAFETY CERTIFICATE FOR THE PANELS SHALL BE PRODUCED FROM CEIG.</t>
  </si>
  <si>
    <t>16.  All meters shall be  Digital  type only.</t>
  </si>
  <si>
    <t xml:space="preserve">17.  FRLS PVC copper wires shall be used for control wiring   </t>
  </si>
  <si>
    <t>18. Panel energy meter to be integrated with BMS panel</t>
  </si>
  <si>
    <t>19. The panel GA drawing needs to be provide before the panel fabrication.</t>
  </si>
  <si>
    <t>20. The feeder details to be mentioned in the panel for the each incoming/outgoing feeders.</t>
  </si>
  <si>
    <t>Panel vendor : Any CPRI approved vendor.</t>
  </si>
  <si>
    <t>Please refer make of materials tab for further detailing</t>
  </si>
  <si>
    <t>Modification of existing panel</t>
  </si>
  <si>
    <r>
      <rPr>
        <sz val="11"/>
        <color theme="1"/>
        <rFont val="Calibri"/>
      </rPr>
      <t xml:space="preserve">Gas suppersion system for </t>
    </r>
    <r>
      <rPr>
        <b/>
        <sz val="11"/>
        <color theme="1"/>
        <rFont val="Calibri"/>
      </rPr>
      <t>Above mentioned panels</t>
    </r>
    <r>
      <rPr>
        <sz val="11"/>
        <color theme="1"/>
        <rFont val="Calibri"/>
      </rPr>
      <t xml:space="preserve">
LPCB approved Automatic fire sniper system 2kg
capacity, container manufactured &amp; tested as
per to IS15683:2018. fitted with actuation valve
with safety pressure relief
mechanism.@22±2bars. Cylinder is filled with
FK5112 clean agent gas with FM &amp; UL approval.
standard bracket for fixing cylinder.
Along with End block nut, End of line filling adapter, Spring top with nipple, Three way connector, Fire sniper tube made up of polyamide , red in
colour, OD 6mm &amp; ID 4mm with bursting
temperature of 110 to 140 degree Celsius. 
Pressure switch. Body made out of DELRIN &amp;
connecting threads made out of brass, operating
temperature -20⁰ to 80⁰C , supply voltage 9 to
30V DC(very Small &amp; compact)CE marked IP65
protected, </t>
    </r>
  </si>
  <si>
    <t>4P MCB ISOLATOR with enclosures</t>
  </si>
  <si>
    <t>1.4.1</t>
  </si>
  <si>
    <t>16A</t>
  </si>
  <si>
    <t>R.O</t>
  </si>
  <si>
    <t>1.4.2</t>
  </si>
  <si>
    <t>25A</t>
  </si>
  <si>
    <t>1.4.3</t>
  </si>
  <si>
    <t>32A</t>
  </si>
  <si>
    <t>1.4.4</t>
  </si>
  <si>
    <t>40A</t>
  </si>
  <si>
    <t>1.4.5</t>
  </si>
  <si>
    <t xml:space="preserve">63A </t>
  </si>
  <si>
    <t>4P RCBO ISOLATOR with enclosures</t>
  </si>
  <si>
    <t>1.5.1</t>
  </si>
  <si>
    <t>16A Weather proof</t>
  </si>
  <si>
    <t>1.5.2</t>
  </si>
  <si>
    <t>25A Weather proof</t>
  </si>
  <si>
    <t>1.5.3</t>
  </si>
  <si>
    <t>32A Weather proof</t>
  </si>
  <si>
    <t>1.5.4</t>
  </si>
  <si>
    <t>40A Weather proof</t>
  </si>
  <si>
    <t>1.5.5</t>
  </si>
  <si>
    <t>63A Weather proof</t>
  </si>
  <si>
    <t>Total Part-1</t>
  </si>
  <si>
    <t>LT CABLES &amp; ENDTERMINATIONS</t>
  </si>
  <si>
    <t xml:space="preserve">Supply, Laying, Testing and Commissioning of stranded XLPE insulated, Armoured/Unarmoured/Flexible, Aluminum / Copper conductor, laid in tray / hume pipe / in ready made trenches, with nylon cable ties / MS Clamps @ 600mm interval  etc., as required. The cost of  the nylon tie and  overlapping GI strip shall be included in the cost of  installation. </t>
  </si>
  <si>
    <t xml:space="preserve">Supply, Installation, Testing and Commissioning of Compression type cable gland, aluminum sockets for aluminum cables / copper sockets for copper cables, insulation tape, anti corrosive paste, brass clamps for gland earthing with 14 SWG copper wire to connect to nearest earth flat.  </t>
  </si>
  <si>
    <t>Insulation: XLPE</t>
  </si>
  <si>
    <t>Inner sheath: Extruded PVC only for Multicore</t>
  </si>
  <si>
    <t>Outer sheath: Extruded Type ST2 PVC with FLAME RETARDANT</t>
  </si>
  <si>
    <t>Voltage grade:1100Volts</t>
  </si>
  <si>
    <t>Armoure: Galvanized Steel strip/Wire for multicore</t>
  </si>
  <si>
    <t>Non Magnetic Aluminum Wire/Strip for Single core</t>
  </si>
  <si>
    <t>Gland type : Brass with nickel plated</t>
  </si>
  <si>
    <t>Compression : Double compression above 35 Sq.mm</t>
  </si>
  <si>
    <t>Sealing Ring : Natural rubber for indoor, Neoprene for Outdoor</t>
  </si>
  <si>
    <t>The cost of the cable is inclusive of the cable tag. Which has to be installed at panel and DB level.</t>
  </si>
  <si>
    <t>XLPE / PVC insulated, steel armoured, aluminium conductor 3.5 Core and 4 core cables.</t>
  </si>
  <si>
    <t>2.1.1a</t>
  </si>
  <si>
    <t>31/2 C x 150 sq.mm (XLPE)</t>
  </si>
  <si>
    <t>Rm</t>
  </si>
  <si>
    <t>2.1.1b</t>
  </si>
  <si>
    <t>End Termination</t>
  </si>
  <si>
    <t>2.1.2a</t>
  </si>
  <si>
    <t>31/2 C x 120 sq.mm (XLPE)</t>
  </si>
  <si>
    <t>2.1.2b</t>
  </si>
  <si>
    <t>2.1.3a</t>
  </si>
  <si>
    <t>31/2 C x 95 sq.mm (XLPE)</t>
  </si>
  <si>
    <t>2.1.3b</t>
  </si>
  <si>
    <t>2.1.4a</t>
  </si>
  <si>
    <t>31/2 C x 70 sq.mm (XLPE)</t>
  </si>
  <si>
    <t>2.1.4b</t>
  </si>
  <si>
    <t>2.1.5a</t>
  </si>
  <si>
    <t>31/2 C x 50 sq.mm (XLPE)</t>
  </si>
  <si>
    <t>2.1.5b</t>
  </si>
  <si>
    <t>2.1.6a</t>
  </si>
  <si>
    <t>31/2 C x 35 sq.mm (XLPE)</t>
  </si>
  <si>
    <t>2.1.6b</t>
  </si>
  <si>
    <t>2.1.7a</t>
  </si>
  <si>
    <t>4 C x 25 Sq.mm (XLPE)</t>
  </si>
  <si>
    <t>2.1.7b</t>
  </si>
  <si>
    <t>2.1.8a</t>
  </si>
  <si>
    <t>4 C x 16 sq.mm (XLPE)</t>
  </si>
  <si>
    <t>2.1.8b</t>
  </si>
  <si>
    <t>2.1.9a</t>
  </si>
  <si>
    <t>4 C x 16 sq.mm</t>
  </si>
  <si>
    <t>2.1.9b</t>
  </si>
  <si>
    <t>2.1.10a</t>
  </si>
  <si>
    <t>4 C x 10 sq.mm</t>
  </si>
  <si>
    <t>2.1.10b</t>
  </si>
  <si>
    <t>PVC insulated steel Armoured Aluminium conductor
3 core cables</t>
  </si>
  <si>
    <t>2.2.1a</t>
  </si>
  <si>
    <t>3C x 6 Sq.mm</t>
  </si>
  <si>
    <t>2.2.1b</t>
  </si>
  <si>
    <t>PVC Insulated &amp; Steel Armoured Copper Conductor cables (YFY Type)</t>
  </si>
  <si>
    <t>2.3.1a</t>
  </si>
  <si>
    <t>3.5C X 35 sq.mm</t>
  </si>
  <si>
    <t>2.3.1b</t>
  </si>
  <si>
    <t>2.3.2a</t>
  </si>
  <si>
    <t>4C X 25 sq.mm</t>
  </si>
  <si>
    <t>2.3.2b</t>
  </si>
  <si>
    <t>2.3.3a</t>
  </si>
  <si>
    <t>4C X 16 sq.mm</t>
  </si>
  <si>
    <t>2.3.3b</t>
  </si>
  <si>
    <t>2.3.4a</t>
  </si>
  <si>
    <t>4C X 10 sq.mm</t>
  </si>
  <si>
    <t>2.3.4b</t>
  </si>
  <si>
    <t>2.3.5a</t>
  </si>
  <si>
    <t>4C X 6 sq.mm (XLPE)</t>
  </si>
  <si>
    <t>2.3.5b</t>
  </si>
  <si>
    <t>2.3.6a</t>
  </si>
  <si>
    <t>4C X 6 sq.mm</t>
  </si>
  <si>
    <t>2.3.6b</t>
  </si>
  <si>
    <t>2.3.7a</t>
  </si>
  <si>
    <t>3C x 25 Sq.mm</t>
  </si>
  <si>
    <t>2.3.7b</t>
  </si>
  <si>
    <t>2.3.8a</t>
  </si>
  <si>
    <t>3C x 10 Sq.mm</t>
  </si>
  <si>
    <t>2.3.8b</t>
  </si>
  <si>
    <t>2.3.9a</t>
  </si>
  <si>
    <t>2.3.9b</t>
  </si>
  <si>
    <t>TOTAL PART -2</t>
  </si>
  <si>
    <t>MCB DISTRIBUTION BOARDS (DB)</t>
  </si>
  <si>
    <t>Supply, Installation, Testing and Commissioning of  MCB Distribution board as per approved installation dwgs.</t>
  </si>
  <si>
    <t xml:space="preserve">Wall mounted MCB DBs with MS wire way box on top / bottom &amp; on sides. MCBs shall be rated for 10kA with current limiting feature. Dummy ways to be covered with blank plates. All out going ways shall be labelled &amp; laminated. </t>
  </si>
  <si>
    <t>Enclosure:1.2mm CRCA Sheet Steel, Powder Coated</t>
  </si>
  <si>
    <t>Door : Single Door</t>
  </si>
  <si>
    <t>Protection : IP 42</t>
  </si>
  <si>
    <t>Cable Entry : Top &amp; Bottom</t>
  </si>
  <si>
    <t>Bus bar : Shall be tinned Copper and 200% rating for UPS DB Neutral Link</t>
  </si>
  <si>
    <t>MCB's : 10kA  'C' Curve for Lighting &amp; Raw power, 10kA 'D' Curve for UPS Distribution</t>
  </si>
  <si>
    <t xml:space="preserve">Note:                                                                                                                                                                                                                                                                                                                                                                                                                                                                      </t>
  </si>
  <si>
    <t xml:space="preserve">1) Separate Earth bus/Neutral bus for each phase                </t>
  </si>
  <si>
    <t xml:space="preserve">2) Each Circuit shall have yellow ferrules with circuit number.  </t>
  </si>
  <si>
    <t xml:space="preserve">3) Accessories required for installation of DB's on Wall/Column/Gyp Board shall be considered  </t>
  </si>
  <si>
    <t>4) DB's shall be covered with powder coated (paint should match with DB Color) wire ways all around and up to ceiling to receive incoming circuits, how ever raceway shall be considered as a separate items</t>
  </si>
  <si>
    <t>5) Laminated A3 OR A4 size SLD copy shall be pasted inside DB door</t>
  </si>
  <si>
    <t>6) Safe shroud for Neutral link shall be provided</t>
  </si>
  <si>
    <t>7) DBs to be vertical tier type/ PPI TPN DBs</t>
  </si>
  <si>
    <t>The incomer and outgoings rating should be provided as per actual load at site.</t>
  </si>
  <si>
    <t>12+2 Way TPN MCB DB - LPDB</t>
  </si>
  <si>
    <t xml:space="preserve">Incomer : 1No. 32A 4P, MCB </t>
  </si>
  <si>
    <t xml:space="preserve">            &amp; 3Nos 32A DP  Type RCCB with 30mA</t>
  </si>
  <si>
    <t>Outgoing : 36 Nos. 10/16A SP MCB of 'C' curve</t>
  </si>
  <si>
    <t>No.</t>
  </si>
  <si>
    <t>8+2 Way TPN MCB DB - LPDB</t>
  </si>
  <si>
    <t xml:space="preserve">Incomer : 1No. 40A 4P, MCB </t>
  </si>
  <si>
    <t xml:space="preserve">            &amp; 3Nos 40A DP  Type RCCB with 300mA</t>
  </si>
  <si>
    <t>Outgoing : 24 Nos. 10/16A SP MCB of 'C' curve</t>
  </si>
  <si>
    <t>6+2 Way TPN MCB DB - RPDB</t>
  </si>
  <si>
    <t>Outgoing : 18 Nos. 16/20A SP MCB of 'C' curve</t>
  </si>
  <si>
    <t>6 Way TPN MCB DB -  Server DB 1,2,3 &amp; 4</t>
  </si>
  <si>
    <t xml:space="preserve">            &amp; 3Nos 40 A DP  Type RCCB with 100mA</t>
  </si>
  <si>
    <t>Outgoing : 9Nos. 25/32A DP MCB of 'D' curve</t>
  </si>
  <si>
    <t>16 Way SPN MCB DB - ELDB</t>
  </si>
  <si>
    <t xml:space="preserve">Incomer : 1No. 32A DP, MCB </t>
  </si>
  <si>
    <t>Outgoing : 10/16A Nos. 10/16A SP MCB of 'C' curve</t>
  </si>
  <si>
    <t>TOTAL PART -3</t>
  </si>
  <si>
    <t>CIRCUIT / SUB MAINS:</t>
  </si>
  <si>
    <r>
      <rPr>
        <sz val="11"/>
        <color theme="1"/>
        <rFont val="Calibri"/>
      </rPr>
      <t xml:space="preserve">Circuit mains using 1.1kV grade PVC insulated  copper conductor (MSCC) wires / PVC insulated  PVC sheathed  three core cables drawn in 2mm thick PVC conduit or in existing raceway.  </t>
    </r>
    <r>
      <rPr>
        <b/>
        <sz val="11"/>
        <color theme="1"/>
        <rFont val="Calibri"/>
      </rPr>
      <t xml:space="preserve">For Lighting Rates quoted shall include supply of conduits, wires, Switches &amp; other conduiting accessories. Circuit mains shall be measured from respective DB to the first point &amp; looping between the switches( Further onwards, it shall be deemed to be included in point wiring).  For RP &amp; UPS points Rates quoted shall include supply of conduits &amp; wires, Circuit mains shall be measured from respective DB to the last point, looping from switch / Socket to another switch / socket board will not be paid seperatelly. </t>
    </r>
    <r>
      <rPr>
        <sz val="11"/>
        <color theme="1"/>
        <rFont val="Calibri"/>
      </rPr>
      <t>All circuit terminations shall be provided with solder less crimping type copper sockets / lugs, ferrules indicating source code on load side &amp; load code on source side. There shall not be any joints in the circuits, only looping  is allowed in  terminal blocks &amp; in switches / socket outlets.</t>
    </r>
  </si>
  <si>
    <t xml:space="preserve">NOTE:                                                                                                                                                                                                                                                                                                                                                                                                                                                             </t>
  </si>
  <si>
    <t xml:space="preserve">1) Conduits running above false ceiling in multiples shall be supported by Slotted GI 'C' channel at distance not more than 0.5mtrs intervals. OR else with spacers &amp; saddles at an intervals of 0.5mtrs   </t>
  </si>
  <si>
    <t xml:space="preserve">2) Accessories shall includes Bends, Collars, junction boxes, Spacers, saddles, screws, Flexibles                   </t>
  </si>
  <si>
    <t xml:space="preserve">3) Conduits shall be ISI marked     </t>
  </si>
  <si>
    <t xml:space="preserve">4) The number of wires drawn in each conduit shall be as per IS 694 code. </t>
  </si>
  <si>
    <t xml:space="preserve">5) No different phases shall be drawn in same conduit     </t>
  </si>
  <si>
    <t>6) Conduit joints shall be done with threading proper accessories only</t>
  </si>
  <si>
    <t xml:space="preserve">7) Each Circuit shall have yellow ferrules with circuit number.  </t>
  </si>
  <si>
    <t>8) The color coding for conduits shall be:
(Exposed Conduits to match ceiling color)
i. Raw power and Lighting   :  Black
ii. UPS Power 		  :  White
iii. Data and Voice 	 :  Grey
iv. Other systems 	  :  Black</t>
  </si>
  <si>
    <t>2R x 2.5 sq.mm  + 1R x 1.5 sq.mm Cu FRLS wire in 19 mm dia FR PVC conduit / Wire ways. (Lighting Circuits)</t>
  </si>
  <si>
    <t>2Rx1.5sq.mm Teflon insulated Transparent wires</t>
  </si>
  <si>
    <t>2R x 1.5 sq.mm  + 1R x 1.5 sq.mm Copper FRLS wire in 19 mm dia FR PVC conduit / Wire ways.</t>
  </si>
  <si>
    <t>4R x 4 sq.mm  + 1R x 2.5 sq.mm Copper FRLS wire in 32mm dia FR PVC conduit / Wire ways.</t>
  </si>
  <si>
    <t>3C x 6 sq.mm cable with PVC-FRLS insulated outer sheath &amp; multi strand copper conductors, unarmoured, cable to be laid in raceways / conduits ( cost of raceways/conduits to exclude).</t>
  </si>
  <si>
    <t xml:space="preserve">2R x 4 sq.mm  + 1R x 2.5 sq.mm Copper FRLSr wire in 25 mm dia FR PVC conduit / PVC Sleeve. </t>
  </si>
  <si>
    <t>3 Cx 4 sqmm Multi Core Copper FRLS cable  in existing raceway/conduit( measurement of conduit and raceway will be separate)</t>
  </si>
  <si>
    <t>3 Cx 2.5 sqmm Multi Core Copper FRLS cable  in existing raceway/conduit( measurement of conduit and raceway will be separate)</t>
  </si>
  <si>
    <t>TOTAL PART -4</t>
  </si>
  <si>
    <t>POWER RECEPTACLES.</t>
  </si>
  <si>
    <t>Supply, Installation, Testing and Commissioning of the following Modular/Industrial Switch, sockets with  modular front plate,  and accessories as per the site conditions.</t>
  </si>
  <si>
    <t xml:space="preserve">The quoted rate for power socket outlets shall include                        a. Socket outlets - round / round cum flat / flat multi pin socket outlets                                                                                                                         b.Switches                                                                                                                 c. 14SWG metal boxes with knockout on all sides                                                                        d. Front plate of required colours with accessories </t>
  </si>
  <si>
    <t>Industrial type sockets shall be of  Metal clad /  Polycarbonate body with plug top. All switch / sockets shall be provided with printed labels / stickers indicating source code. Colour code for UPS socket plates : White/ as per architect. Colour code for RP socket plates :  Black/Grey/ as per architect. All switch / sockets including front plate &amp; frame which will be mounted on the metal boxes shall have removable film coat to protect from scraches &amp; paint during installation.</t>
  </si>
  <si>
    <t>Note: Safety shutters to prevent accidental contact with live parts shall be provided. No indicator shall be provided for switches</t>
  </si>
  <si>
    <t>Modular : Round multipin type With Box</t>
  </si>
  <si>
    <t xml:space="preserve">1 no.  6/16A  socket controlled by 16A switch. </t>
  </si>
  <si>
    <t>1 no.  6A universal socket controlled by 6A SP switch.</t>
  </si>
  <si>
    <t>1 no 16A UPS Universal socket controlled by a 16A switch</t>
  </si>
  <si>
    <t>1 x 13A INTEL socket controlled by 16A switch</t>
  </si>
  <si>
    <t>2 x 13A INTEL socket controlled by 2x13A switch</t>
  </si>
  <si>
    <t>2 x 13A INTEL socket controlled by 13A switch</t>
  </si>
  <si>
    <t>3 x 13A INTEL socket controlled by 16A switch</t>
  </si>
  <si>
    <t>3 x 13A INTEL socket controlled by 16A switch, 1 USB port for charging (For UPS power)</t>
  </si>
  <si>
    <t>4 x 13A INTEL socket controlled by 16A switch, 1 USB port for charging (For UPS power)</t>
  </si>
  <si>
    <t>Readymade floor mounted  Junction box to locate 2 Sets of 2x6/13A Intel socket controlled by 13A switch and Similar to Omesto make</t>
  </si>
  <si>
    <t>16A outdoor type socket</t>
  </si>
  <si>
    <t>TOTAL PART -5</t>
  </si>
  <si>
    <t>LIGHTING SWITCHES</t>
  </si>
  <si>
    <t>Supply, installation, testing &amp; commissioning of switch boards which includes necessary back box, front plates &amp; 6A switches. The cost also includes chipping &amp; plastering of the boards.</t>
  </si>
  <si>
    <t xml:space="preserve">1 Module switch board </t>
  </si>
  <si>
    <t xml:space="preserve">2 Module switch board </t>
  </si>
  <si>
    <t xml:space="preserve">3 Module switch board </t>
  </si>
  <si>
    <t xml:space="preserve">4 Module switch board </t>
  </si>
  <si>
    <t xml:space="preserve">6 Module switch board </t>
  </si>
  <si>
    <t xml:space="preserve">8 Module switch board </t>
  </si>
  <si>
    <t xml:space="preserve">12 Module switch board </t>
  </si>
  <si>
    <t>TOTAL PART - 6</t>
  </si>
  <si>
    <t>LIGHT FIXTURE (Kindly refer to the lighting boq)</t>
  </si>
  <si>
    <t xml:space="preserve">CABLE TRAYS </t>
  </si>
  <si>
    <t xml:space="preserve">Slotted angle GI ready made cable trays of 14SWG. Quoted rates for installation shall include necessary anchor fasteners / 'L' angle supports @ 600mm interval etc.,  to suit site conditions. </t>
  </si>
  <si>
    <t>The Ladder &amp; perforated cable trays to be powder coated.</t>
  </si>
  <si>
    <t>The top cover to be considered for the perforated cable tray.</t>
  </si>
  <si>
    <t>Ladder Type</t>
  </si>
  <si>
    <t>8.1.1</t>
  </si>
  <si>
    <t>300 x 50mm Size</t>
  </si>
  <si>
    <t>M</t>
  </si>
  <si>
    <t>8.1.2</t>
  </si>
  <si>
    <t>200 x 50mm Size</t>
  </si>
  <si>
    <t>8.1.3</t>
  </si>
  <si>
    <t>150 x 50mm Size</t>
  </si>
  <si>
    <t>8.1.4</t>
  </si>
  <si>
    <t>100 x 50mm Size</t>
  </si>
  <si>
    <t>Perforated Type</t>
  </si>
  <si>
    <t>8.2.1</t>
  </si>
  <si>
    <t>450 x 50mm Size</t>
  </si>
  <si>
    <t>8.2.2</t>
  </si>
  <si>
    <t>8.2.3</t>
  </si>
  <si>
    <t>8.2.4</t>
  </si>
  <si>
    <t>TOTAL PART - 8</t>
  </si>
  <si>
    <t xml:space="preserve">RACEWAYS </t>
  </si>
  <si>
    <t>Supply &amp; Installation of following size MS / GI raceway / wire way with cover,  made out of 16 SWG for body and 14 SWG for cover sheet steel duly powder coated MS / GI.
Junction boxes to be provided with enough supports inside the box.
Raceway installed above false ceiling/floor  shall include necessary mounting supports, junction boxes and accessories to fix it firmly to the ground/ ceiling.
The raceways shall be fixed to the floor with GI/MS (25mm x 3mm) strips so that there is no movement of the channels when civil work (pouring of cement concrete) is being done.
Rate includes necessary floor cutting and chipping with machine of minimum 50mm depth, removal of debris out of site and neatly finished with M15 grade concrete up to the finished floor level. Race ways to be covered with Chicken mesh  before concreting. Curing compound to be applied after initial setting of the concrete.
All edges, cut faces shall be free of burrs &amp; shall be smooth. 
The channels shall be earthed at the boxes and at the joints with 14 SWG bare copper wire with screws so that earth is continuous. 
Jointing of the race ways to be done with welding.</t>
  </si>
  <si>
    <t>Ceiling / Floor Junction boxes</t>
  </si>
  <si>
    <t>9.1.1</t>
  </si>
  <si>
    <t>Ceiling / Floor Junction Boxes - Power</t>
  </si>
  <si>
    <t>9.1.1a</t>
  </si>
  <si>
    <t>310 x 310 x 50mm Size</t>
  </si>
  <si>
    <t>9.1.1b</t>
  </si>
  <si>
    <t>260 x 260 x 50mm Size</t>
  </si>
  <si>
    <t>9.1.1c</t>
  </si>
  <si>
    <t>210 x 210 x 50mm Size</t>
  </si>
  <si>
    <t>9.1.1d</t>
  </si>
  <si>
    <t>160 x 160 x 50mm Size</t>
  </si>
  <si>
    <t>9.1.1e</t>
  </si>
  <si>
    <t>110 x 110 x 50mm Size</t>
  </si>
  <si>
    <t>9.1.2</t>
  </si>
  <si>
    <t>Ceiling / Floor Junction Boxes - Network</t>
  </si>
  <si>
    <t>9.1.2a</t>
  </si>
  <si>
    <t>9.1.2b</t>
  </si>
  <si>
    <t>9.1.2c</t>
  </si>
  <si>
    <t>9.1.2d</t>
  </si>
  <si>
    <t>9.1.2e</t>
  </si>
  <si>
    <t xml:space="preserve">Floor Raceways </t>
  </si>
  <si>
    <t>9.2.1</t>
  </si>
  <si>
    <t>Floor Raceways - Power</t>
  </si>
  <si>
    <t>9.2.1a</t>
  </si>
  <si>
    <t>300 x 40mm Size</t>
  </si>
  <si>
    <t>9.2.1b</t>
  </si>
  <si>
    <t>250 x 40mm Size</t>
  </si>
  <si>
    <t>9.2.1c</t>
  </si>
  <si>
    <t>200 x 40mm Size</t>
  </si>
  <si>
    <t>9.2.1d</t>
  </si>
  <si>
    <t>150 x 40mm Size</t>
  </si>
  <si>
    <t>9.2.1e</t>
  </si>
  <si>
    <t>100 x 40mm Size</t>
  </si>
  <si>
    <t>9.2.1f</t>
  </si>
  <si>
    <t>80 x 40mm Size</t>
  </si>
  <si>
    <t>9.2.2</t>
  </si>
  <si>
    <t>Floor Raceways - Network</t>
  </si>
  <si>
    <t>9.2.2a</t>
  </si>
  <si>
    <t>9.2.2b</t>
  </si>
  <si>
    <t>9.2.2c</t>
  </si>
  <si>
    <t>9.2.2d</t>
  </si>
  <si>
    <t>9.2.2e</t>
  </si>
  <si>
    <t>9.2.2f</t>
  </si>
  <si>
    <t xml:space="preserve">Ceiling Raceways </t>
  </si>
  <si>
    <t xml:space="preserve">Supply &amp; Installation of following size GI powder coated raceway / wire way with cover,  made out of 16 SWG GI for body and 14 SWG GI for cover.
Junction boxes to be provided with enough supports inside the box.
Raceway installed above false ceiling shall include necessary mounting supports, junction boxes and accessories to fix it firmly to the ceiling.
All edges, cut faces shall be free of burrs &amp; shall be smooth. 
The channels shall be earthed at the boxes and at the joints with 14 SWG bare copper wire with screws so that earth is continuous. 
Jointing of the race ways to be done using fisher plates  &amp; 'Slotted Channel' angle supports @ 600mm interval etc., to suit site conditions. </t>
  </si>
  <si>
    <t>9.3.1</t>
  </si>
  <si>
    <t>9.3.2</t>
  </si>
  <si>
    <t>250 x 50mm Size</t>
  </si>
  <si>
    <t>9.3.3</t>
  </si>
  <si>
    <t>9.3.4</t>
  </si>
  <si>
    <t>9.3.5</t>
  </si>
  <si>
    <t>9.3.6</t>
  </si>
  <si>
    <t>100 x 100mm Size</t>
  </si>
  <si>
    <t>Supply &amp; Installation of following size Powder coated raceway with cover,  made out of 16 SWG GI/MS for body and 14 SWG GI/MS for cover. - The shade shall be as per site approval</t>
  </si>
  <si>
    <t>9.4.1</t>
  </si>
  <si>
    <t>500 x 100mm Size</t>
  </si>
  <si>
    <t>Supply &amp; Installation of following size Powder coated junction boxes ,  made out of 16 SWG GI/MS for body and 14 SWG GI/MS for cover. - The shade shall be as per site approval</t>
  </si>
  <si>
    <t>9.5.1</t>
  </si>
  <si>
    <t>550 x 550 x 110mm Size</t>
  </si>
  <si>
    <t>Supply &amp; Laying of following size  2mm thick rigid FRLS PVC conduits.Rate shall include wall chasing &amp; rough plastering, clamping / fixing arrangement.</t>
  </si>
  <si>
    <t>9.6.1</t>
  </si>
  <si>
    <t>32mm dia</t>
  </si>
  <si>
    <t>9.6.2</t>
  </si>
  <si>
    <t>25mm dia</t>
  </si>
  <si>
    <t>9.6.3</t>
  </si>
  <si>
    <t>19mm dia</t>
  </si>
  <si>
    <t>9.6.4</t>
  </si>
  <si>
    <t>Flexible Conduit 25mm</t>
  </si>
  <si>
    <t>9.6.5</t>
  </si>
  <si>
    <t>Flexible Conduit 19mm</t>
  </si>
  <si>
    <t>TOTAL PART -9</t>
  </si>
  <si>
    <t>10.1.1</t>
  </si>
  <si>
    <t>Plate Earth Electrode using 19 mm dia  Class B  copper plate of size 600 x 600 x 3 mm thick.with heavy duty RCC cover ( suitable to take fire tender truck load) of 450mm x 450mm x 300mm chamber. (For Server)</t>
  </si>
  <si>
    <t>10.1.2</t>
  </si>
  <si>
    <r>
      <rPr>
        <sz val="11"/>
        <color theme="1"/>
        <rFont val="Calibri"/>
      </rPr>
      <t xml:space="preserve">Pipe Earth Electrode using 38 mm dia class B GI pipe complete as per IS 3043 with salt, charcoal, brick masonary chamber with heavy duty RCC cover (suitable to take fire tender load) tender truckmovement) of </t>
    </r>
    <r>
      <rPr>
        <b/>
        <i/>
        <u/>
        <sz val="11"/>
        <color theme="1"/>
        <rFont val="Calibri"/>
      </rPr>
      <t>450mm x 450mm x 3000mm</t>
    </r>
    <r>
      <rPr>
        <sz val="11"/>
        <color theme="1"/>
        <rFont val="Calibri"/>
      </rPr>
      <t xml:space="preserve"> chamber.(Earth strip to be left upto the Earthpit for Connection)
(For 3rd pin earthing )</t>
    </r>
  </si>
  <si>
    <t>10.1.3</t>
  </si>
  <si>
    <t>Maintenance free earth electrode with 1 No stainless steel cladded copper pipe with ground enhancing material, earth station chamber, heavy duty chamber cover,  cable / strip termination terminals etc., complete.</t>
  </si>
  <si>
    <t>10.1.4</t>
  </si>
  <si>
    <t>Revamping of existing earth pits</t>
  </si>
  <si>
    <t>EARTH STRIPS</t>
  </si>
  <si>
    <t xml:space="preserve">GI/Cu earth strips on cable tray or below  ground as per site condition. All Cu. Strips shall be run in pvc heat shrinkable sleeve &amp; mounted on insulation mounts. Cost of civil works shall be included for strips laid below ground. </t>
  </si>
  <si>
    <t>10.2.1</t>
  </si>
  <si>
    <t>8 SWG GI Wire</t>
  </si>
  <si>
    <t>10.2.2</t>
  </si>
  <si>
    <t>8 SWG Cu Wire</t>
  </si>
  <si>
    <t>10.2.3</t>
  </si>
  <si>
    <t>25 x 3mm GI Earth flat</t>
  </si>
  <si>
    <t>10.2.4</t>
  </si>
  <si>
    <t>50 x 6mm GI Earth flat</t>
  </si>
  <si>
    <t>10.2.5</t>
  </si>
  <si>
    <t>25 x 3 mm CU earth flat with PVC sleeves</t>
  </si>
  <si>
    <t>PVC Insulated Copper Conductor Unarmoured Cables (YY Type)</t>
  </si>
  <si>
    <t>1.1kV grade, copper conductor, PVC insulated, unarmoured, power cables. The cables shall be laid on tray / hume pipe /in ready made trenches, with nylon cable ties / MS Clamps @ 600mm interval  etc., as required. Rate quoted shall exclude cost of tray / h</t>
  </si>
  <si>
    <t>10.3.1a</t>
  </si>
  <si>
    <t xml:space="preserve">1 C x 120 sq.mm </t>
  </si>
  <si>
    <t>10.3.1b</t>
  </si>
  <si>
    <t>10.3.2a</t>
  </si>
  <si>
    <t xml:space="preserve">1 C x 25 sq.mm </t>
  </si>
  <si>
    <t>10.3.2b</t>
  </si>
  <si>
    <t>10.3.3a</t>
  </si>
  <si>
    <t xml:space="preserve">1 Core x 16 Sq. mm </t>
  </si>
  <si>
    <t>10.3.3b</t>
  </si>
  <si>
    <t>Endterminations</t>
  </si>
  <si>
    <t xml:space="preserve">1 Core x 10 Sq. mm </t>
  </si>
  <si>
    <t>10.3.4</t>
  </si>
  <si>
    <t xml:space="preserve">1 Core x 6 Sq. mm </t>
  </si>
  <si>
    <t>10.3.5</t>
  </si>
  <si>
    <t xml:space="preserve">1 Core x 4Sq. mm </t>
  </si>
  <si>
    <t>10.3.6</t>
  </si>
  <si>
    <t>Busbar of 0.5 Mtr length made out of 25 x 6 mm GI strip with drill holes of M8 at 25mm interval mounted on insulators.</t>
  </si>
  <si>
    <t>10.3.7</t>
  </si>
  <si>
    <t>Busbar of 0.5 Mtr length made out of 25 x 6 mm Cu. strip with drill holes of M8 at 25mm interval mounted on insulators.</t>
  </si>
  <si>
    <t>TOTAL PART - 10</t>
  </si>
  <si>
    <t>Rubber  mat 1100V grade ISI approved - 2 m x 1m x 10mm</t>
  </si>
  <si>
    <t>Shock treatment chart as approved by the Electrical Inspectorate mounted on teak wood frame and  suitable for wall mounting.</t>
  </si>
  <si>
    <t>First aid kit</t>
  </si>
  <si>
    <t>Danger boards</t>
  </si>
  <si>
    <t>MS Fabricated Items</t>
  </si>
  <si>
    <t>Kg.</t>
  </si>
  <si>
    <t>Supply &amp; fixing of rubber gloves of Approved Make &amp; as per supply voltage</t>
  </si>
  <si>
    <t>Laminated Schematic with glass frame</t>
  </si>
  <si>
    <t>2 hour fire rated fire retardant material sealing all electrical ducts and openings made in the slab / wall / partition to take conduits / cable trays / raceways etc as required complete / as directed by the site incharge</t>
  </si>
  <si>
    <t>Sqm.</t>
  </si>
  <si>
    <t>150mm  wide x 100mm  depth 18G DB cabinet M S Powder coated including supply &amp; installation.</t>
  </si>
  <si>
    <t>Professional Charges: (To be quoted directly by vendor as per actual)</t>
  </si>
  <si>
    <t>Professional charges towards filing application, preparation of drawings in necessary formats for approval, follow up and arranging approval of drawings, scheme by Local electricity authority / Electrical Inspectorate, obtaining clearance from electricity authority / Electrical Inspectorate.</t>
  </si>
  <si>
    <t>Job</t>
  </si>
  <si>
    <t>As built drawings:</t>
  </si>
  <si>
    <t>Preparation and Submission of as built drawings of total work executed (5 Sets hard and 5 Sets soft copy.)</t>
  </si>
  <si>
    <t>LS</t>
  </si>
  <si>
    <t>Sufficient temporary lighting &amp; Power arrangement shall be provided to all agencies during execution with required no. of Industrial type sockets, Tube light fixtures, Socket outlets &amp; 1 no temporary energy meter with all the safety measures to be considered till commissioning stage.</t>
  </si>
  <si>
    <t>TOTAL PART - 11</t>
  </si>
  <si>
    <t>: Lighting BOQ</t>
  </si>
  <si>
    <t>Image of luminaries</t>
  </si>
  <si>
    <t xml:space="preserve"> Qty</t>
  </si>
  <si>
    <t>Note: Catalogue numbers indicated are only to describe type of light fixture required. Lamp Colour shall be - 84 or as approved by Architect / Consultant.</t>
  </si>
  <si>
    <t>Whether explicitly mentioned or not vendor shall consider light fixtures with necessary   powerfactor improvement condensors.
b.Unless specified all light fixtures shall be considered with electromagnetic ballasts. The loss of ballasts shall not exceed 5.5 Watts
c.Vendor shall consider necessary fixing hardware and components to install light fixtures. The hardware viz., anchor fasteners, suspending GI chains, down rods will not be measured seperately. Vendor shall assume a minimum suspension length of 0.5 Mtrs</t>
  </si>
  <si>
    <t>Light Fixtures. Quoted rate shall include mounting bracket and lamps</t>
  </si>
  <si>
    <t xml:space="preserve">Supply, Installation, Testing and Commissioning of Light fixtures and lamps with all accessories, fixing on the wall / ceiling/false ceiling  with wooden blocks, screws ,hardware's ,suspended chain hooks as required as per the site conditions (including the earthing of fixture) </t>
  </si>
  <si>
    <t>Light fixtures complete with accessories like control  gear, low loss (&lt;5W ) HF Electronic ballast , HPF  condensor  (PF shall be &gt;0.85 lag. ) , energy efficient  high lumen output fluorescent tubes / CFL lamps etc.,</t>
  </si>
  <si>
    <t>Note : The make &amp; the catalogue no. mentioned here is only indicative &amp; any of the make mentioned in recommended list of makes is preferred.</t>
  </si>
  <si>
    <t>The electronic / Digital ballast shall be with THD &lt; 10%. &amp; low loss copper ballast.</t>
  </si>
  <si>
    <t>The fixtures shall be suitable for single phase, 50 cycles, 230 Volts, A.C. supply system.</t>
  </si>
  <si>
    <t>All fixtures shall be factory wired with copper conductor wires.</t>
  </si>
  <si>
    <t>All fixtures shall be supplied with Drivers, lamps/bulbs, as specified.</t>
  </si>
  <si>
    <t>The rate shall be quoted for the Catalogue no. specified for the fixture however if contractor wants to  supply equivalent then sample shall have to be got approved from Architect before procurement.</t>
  </si>
  <si>
    <t>All the samples shall be submitted within two weeks of the issue of work order, for approval from the Architect.</t>
  </si>
  <si>
    <t>Any loss &amp; damage during transportation shall be in scope of Electrical Contractor till final testing &amp; commissioning.</t>
  </si>
  <si>
    <t>The Lighting Fixture supplier will be responsible for ensuring that lighting fixture is fixed properly by the Contractor as per their requirement.</t>
  </si>
  <si>
    <t>The rates for fixing of lighting fixtures  shall include all fixing accessories that are required to make the installation complete in all respects including the following :-</t>
  </si>
  <si>
    <t>Providing connecting wires and channel support wherever required.</t>
  </si>
  <si>
    <t>Internal wiring between accessories.</t>
  </si>
  <si>
    <t>Self  interlocking connector blocks for connecting the wires from fixtures to the points.</t>
  </si>
  <si>
    <t>Earthing of fixtures with PVC insulated copper conductor FR  wire.</t>
  </si>
  <si>
    <t>Approved colour powder coated down rods, clamps and other components and fixing accessories wherever required.</t>
  </si>
  <si>
    <t>Testing of fixtures before Installation.</t>
  </si>
  <si>
    <t>The lighting lux level report to be submit while testing and commissioning.</t>
  </si>
  <si>
    <t>Identification tags with a distance not more 3 meters to be used for circuit identification</t>
  </si>
  <si>
    <t>MOLLIS LED DOWNLIGHT:
15W, High efficient recess mounted LED round downlighter with white 
powder coated, pressure die cast aluminium housing. High transmittivity 
PS diffuser provides soft light. CRI&gt;80, IP20, Ambient temp-0 to 45DegC, 
CCT - 4000/5700K, 50,000 hrs @ L70 life.Luminaire lumen ≥ 1500 lm. (100 lm/W) - Cutout Dia-ø145mm
Colour : 4000K</t>
  </si>
  <si>
    <t>Integral, SMD 2x2 LED, IP 20, 36W LED Recess mounted drop down fixture with System efficacy of more than 100lm/W and system 
lumen output 3600lm.
15885 (Part2/Sec13) : 2012; IS 16108 : 2012 Wipro Model No.CRCO10R038HP57GL1.
Colour : 4000K</t>
  </si>
  <si>
    <t>VERTICA LED DOWNLIGHT: (36 deg beam)
20W, High efficiency surface/suspended downlighter designed with 
aluminum body powder coated in white or black and clear glass COB LED. 
CRI&gt;80, IP20, Ambient temp- 0 to 45 DegC, Driver efficiency&gt;85%, 
THD&lt;20%,Powerfactor&gt;0.9, CCT - 4000K, 50,000 hrs @ L70 life.Surge 
protection-2 kV, Multistage Isolated Constant Current-Constant Voltage 
operated driver with range 140-270V AC and Safety Extra Low Voltage 
Safe level&lt;60V DC as per IEC standard.
Luminaire lumen ≥ 1600 lm. (80 lm/W)
74MM DIA , 165 MM LENGTH
Colour : 4000K</t>
  </si>
  <si>
    <t>Axeon Recess:
20W 4ft, High efficient Recess mounted LED with white powder coated finish extruded aluminium 
housing.Special translucent satin finish colour LED PMMA diffuser.LED driver duly wired up to 
terminal block.Luminaires are suitable for standalone and continuous installation. Luminous 
efficacy not less than 110lm/W. CRI&gt;80, IP20, Ambient temp-0 to 45DegC, Driver efficiency&gt;85%, 
THD&lt;10%, CCT - 5700K, 50,000 hrs @ L70 life, Powerfactor&gt;0.95, Surge protection-2 kV, 
Multistage Isolated Constant Current-Constant Voltage operated driver with range 150-270V AC 
and Safety Extra Low Voltage Safe level&lt;60V DC as per IEC standard.
Luminaire lumen ≥ 2200 lm.
Available in continuous as well as standalone configuration.
Colour : 4000K</t>
  </si>
  <si>
    <t>6W mirror light.</t>
  </si>
  <si>
    <t>6WLED flexible strip light fixture for cove lighting of 5 mtr length.</t>
  </si>
  <si>
    <t>20W 4 feet linear/patti light fixture.</t>
  </si>
  <si>
    <t xml:space="preserve">Atom LED Spotlight
</t>
  </si>
  <si>
    <r>
      <rPr>
        <b/>
        <sz val="11"/>
        <color theme="1"/>
        <rFont val="Calibri"/>
      </rPr>
      <t>Linear profile luminaire</t>
    </r>
    <r>
      <rPr>
        <sz val="11"/>
        <color theme="1"/>
        <rFont val="Calibri"/>
      </rPr>
      <t xml:space="preserve"> with Black powder coated finish extruded aluminium housing. HET Plastic Diffuser. LED driver duly wired up to terminal block for easy installation and long service. Luminous efficacy not less than 100lm/W. CRI&gt;80, IP20, Ambient temp-0 to 45DegC, Driver efficiency&gt;80%, THD&lt;15%, CCT- 4000K, 50,000 hrs @ L70 life, Powerfactor&gt;0.9, Surge protection-2 kV, Multistage Isolated Constant Current-Constant Voltage operated driver with range 150-270V AC and Safety Extra Low Voltage Safe level&lt;60V DC as per IEC standard.
Luminaire lumen ≥ 1000lm. Available in continuous as well as standalone configuration. </t>
    </r>
    <r>
      <rPr>
        <b/>
        <sz val="11"/>
        <color theme="1"/>
        <rFont val="Calibri"/>
      </rPr>
      <t>Variable length x 51mm W X 85 mm H</t>
    </r>
    <r>
      <rPr>
        <sz val="11"/>
        <color theme="1"/>
        <rFont val="Calibri"/>
      </rPr>
      <t xml:space="preserve">
</t>
    </r>
    <r>
      <rPr>
        <b/>
        <sz val="11"/>
        <color theme="1"/>
        <rFont val="Calibri"/>
      </rPr>
      <t>Colour : 4000K</t>
    </r>
  </si>
  <si>
    <t>Meter</t>
  </si>
  <si>
    <r>
      <rPr>
        <b/>
        <sz val="11"/>
        <color theme="1"/>
        <rFont val="Calibri"/>
      </rPr>
      <t>Linear profile luminaire</t>
    </r>
    <r>
      <rPr>
        <sz val="11"/>
        <color theme="1"/>
        <rFont val="Calibri"/>
      </rPr>
      <t xml:space="preserve"> with Black powder coated finish extruded aluminium housing. HET Plastic Diffuser. LED driver duly wired up to terminal block for easy installation and long service. Luminous efficacy not less than 100lm/W. CRI&gt;80, IP20, Ambient temp-0 to 45DegC, Driver efficiency&gt;80%, THD&lt;15%, CCT- 4000K, 50,000 hrs @ L70 life, Powerfactor&gt;0.9, Surge protection-2 kV, Multistage Isolated Constant Current-Constant Voltage operated driver with range 150-270V AC and Safety Extra Low Voltage Safe level&lt;60V DC as per IEC standard.
Luminaire lumen ≥ 1000lm. Available in continuous as well as standalone configuration. </t>
    </r>
    <r>
      <rPr>
        <b/>
        <sz val="11"/>
        <color theme="1"/>
        <rFont val="Calibri"/>
      </rPr>
      <t>Variable length x 90mm W X 85 mm H</t>
    </r>
    <r>
      <rPr>
        <sz val="11"/>
        <color theme="1"/>
        <rFont val="Calibri"/>
      </rPr>
      <t xml:space="preserve">
</t>
    </r>
    <r>
      <rPr>
        <b/>
        <sz val="11"/>
        <color theme="1"/>
        <rFont val="Calibri"/>
      </rPr>
      <t>Colour : 4000K</t>
    </r>
  </si>
  <si>
    <t>TOTAL PART - 7</t>
  </si>
  <si>
    <t xml:space="preserve">: Approved list of makes - Electrical </t>
  </si>
  <si>
    <t>S.No.</t>
  </si>
  <si>
    <t>Item</t>
  </si>
  <si>
    <t>Approved Makes</t>
  </si>
  <si>
    <t>ACB</t>
  </si>
  <si>
    <t>L&amp;T</t>
  </si>
  <si>
    <t>Schneider</t>
  </si>
  <si>
    <t>ABB</t>
  </si>
  <si>
    <t>Siemens</t>
  </si>
  <si>
    <t>Havells</t>
  </si>
  <si>
    <t>MCCB (Microprocessor Release)</t>
  </si>
  <si>
    <t>MCCB (With thermal Release)</t>
  </si>
  <si>
    <t>MCB &amp; DB's</t>
  </si>
  <si>
    <t>Hager</t>
  </si>
  <si>
    <t>ELCB &amp; RCBO</t>
  </si>
  <si>
    <t>MPCB</t>
  </si>
  <si>
    <t>1100V grade FRLS PVC 
insulated sheathed Copper conductor wires</t>
  </si>
  <si>
    <t>KEI</t>
  </si>
  <si>
    <t>Rajnigandha</t>
  </si>
  <si>
    <t>Polycab</t>
  </si>
  <si>
    <t>Power-flex</t>
  </si>
  <si>
    <t>1100 V grade PVC insulated sheathed Copper conductor wires / cables</t>
  </si>
  <si>
    <t>1100 V grade XLPE insulated, PVC sheathed, armoured / un-armoured, aluminium / copper conductor cables.</t>
  </si>
  <si>
    <t>1100V grade PVC insulated, PVC sheathed  Armoured / un-armoured, Aluminium / copper conductor cables</t>
  </si>
  <si>
    <t>Moulded Socket Outlets</t>
  </si>
  <si>
    <t>Scame</t>
  </si>
  <si>
    <t>Menneks</t>
  </si>
  <si>
    <t>Neptune</t>
  </si>
  <si>
    <t>Legrand</t>
  </si>
  <si>
    <t>Change Over Switch</t>
  </si>
  <si>
    <t>H H Elcon</t>
  </si>
  <si>
    <t>Control and switchgear</t>
  </si>
  <si>
    <t>Socomec</t>
  </si>
  <si>
    <t>Elmeasure</t>
  </si>
  <si>
    <t>Indoasian</t>
  </si>
  <si>
    <t>Capacitor</t>
  </si>
  <si>
    <t>Crompton Greaves</t>
  </si>
  <si>
    <t>Ducati-Neptune</t>
  </si>
  <si>
    <t>Contactor</t>
  </si>
  <si>
    <t>Telemecanique</t>
  </si>
  <si>
    <t>FRLS PVC/PVC Conduits &amp; accessories</t>
  </si>
  <si>
    <t>Universal</t>
  </si>
  <si>
    <t>National</t>
  </si>
  <si>
    <t>BEC</t>
  </si>
  <si>
    <t>Avon</t>
  </si>
  <si>
    <t>MS Conduits / GI</t>
  </si>
  <si>
    <t>AKG</t>
  </si>
  <si>
    <t>Gupta</t>
  </si>
  <si>
    <t>NEC</t>
  </si>
  <si>
    <t>Switchs / Sockets-Modular type</t>
  </si>
  <si>
    <t>Great White</t>
  </si>
  <si>
    <t>Clipsal</t>
  </si>
  <si>
    <t>M.K</t>
  </si>
  <si>
    <t>SPSR</t>
  </si>
  <si>
    <t>Minilec</t>
  </si>
  <si>
    <t>OV &amp; U/V Relays</t>
  </si>
  <si>
    <t>Timers</t>
  </si>
  <si>
    <t>Multifunction Meters</t>
  </si>
  <si>
    <t>Rishab</t>
  </si>
  <si>
    <t>Secur</t>
  </si>
  <si>
    <t>HPL</t>
  </si>
  <si>
    <t>CT's Moulded</t>
  </si>
  <si>
    <t>Kalpa</t>
  </si>
  <si>
    <t>Gilbert Max well</t>
  </si>
  <si>
    <t>KWH Meter</t>
  </si>
  <si>
    <t>Indicatig Lamp/Push Buttons</t>
  </si>
  <si>
    <t>L&amp;T-Esbee</t>
  </si>
  <si>
    <t>Seimens</t>
  </si>
  <si>
    <t>Teknic</t>
  </si>
  <si>
    <t>Selector Switches</t>
  </si>
  <si>
    <t>Lighting Fixtures</t>
  </si>
  <si>
    <t>Philips</t>
  </si>
  <si>
    <t>Regents</t>
  </si>
  <si>
    <t>Panasonic</t>
  </si>
  <si>
    <t>Divinity</t>
  </si>
  <si>
    <t>Decorative Light Fixture</t>
  </si>
  <si>
    <t>Regent</t>
  </si>
  <si>
    <t>Purple Turtle</t>
  </si>
  <si>
    <t>Trilux</t>
  </si>
  <si>
    <t>Raceways and Cable trays</t>
  </si>
  <si>
    <t>Profab</t>
  </si>
  <si>
    <t>OBO</t>
  </si>
  <si>
    <t>Classic Engg</t>
  </si>
  <si>
    <t>Pushpak</t>
  </si>
  <si>
    <t>Lumens</t>
  </si>
  <si>
    <t>Electrical panels / Distribution Boards</t>
  </si>
  <si>
    <t>Pace-Switchgear</t>
  </si>
  <si>
    <t>S.V Karanth</t>
  </si>
  <si>
    <t>Excellent</t>
  </si>
  <si>
    <t>Surge Suppressor</t>
  </si>
  <si>
    <t>Zotup</t>
  </si>
  <si>
    <t>ASCO
(Emmerson)</t>
  </si>
  <si>
    <t>Floor Boxes</t>
  </si>
  <si>
    <t xml:space="preserve">MK India </t>
  </si>
  <si>
    <t>MDS</t>
  </si>
  <si>
    <t>Davis</t>
  </si>
  <si>
    <t>Fraser-Techno</t>
  </si>
  <si>
    <t>Inverters</t>
  </si>
  <si>
    <t>Zener</t>
  </si>
  <si>
    <t>Consul-Neowatt</t>
  </si>
  <si>
    <t>Powertronix</t>
  </si>
  <si>
    <t>Foresight</t>
  </si>
  <si>
    <t>Vertiv</t>
  </si>
  <si>
    <t>Project</t>
  </si>
  <si>
    <t>: AMUL OFFICE</t>
  </si>
  <si>
    <t>Architect</t>
  </si>
  <si>
    <t>: HIDECOR</t>
  </si>
  <si>
    <t>: HVAC BOQ</t>
  </si>
  <si>
    <t>Sl.No.</t>
  </si>
  <si>
    <t>Rate in INR</t>
  </si>
  <si>
    <t>Amount in INR</t>
  </si>
  <si>
    <t>Supply</t>
  </si>
  <si>
    <t>Installation</t>
  </si>
  <si>
    <t>Supply, Installation, testing and commissioning of the following items including loading and unloading, shifting to location, and final testing after commissioning including air balancing to demonstrate satisfactory performance.</t>
  </si>
  <si>
    <t>VRV/VRF Outdoor Unit</t>
  </si>
  <si>
    <t>The outdoor unit shall consist of condenser coil with special coating for corrosion resistance, propeller fan with IP55 motor, Inverter Compressors , HP/LP switch all housed in a powder coated casing. The unit shall be provided with liquid line strainer, catchall drier, oil separator etc. The fan shall be selected for low noise and shall be provided with fan guard. Necessary topping up of the refrigerant to be included. Power shall be provided near each unit. AC Contractor shall include 50 Rmt of cabling from the power source to the outdoor unit and 3 Rmt to each indoor unit in his scope including if require MS / Civil pedastal.</t>
  </si>
  <si>
    <t>Make: Daikin / Bluestar / Carrier</t>
  </si>
  <si>
    <t>i</t>
  </si>
  <si>
    <t>16HP ,for First floor Location @terrace</t>
  </si>
  <si>
    <t>No.'s</t>
  </si>
  <si>
    <t>ii</t>
  </si>
  <si>
    <t>24 HP ,for Ground floor Location @terrace</t>
  </si>
  <si>
    <t>VRV/VRF Indoor Unit</t>
  </si>
  <si>
    <t>The indoor unit shall comprise of cooling coil, evaporator blower and cleanable filter all housed in a powder coated sheet metal cabinet of robust construction. The electronic expansion valve and the thermostat shall be included. Required quantities of Refrigerant gas and oil shall be included.  Nitrile rubber tubing shall be used for insulation of the Suction / Hot gas lines. Power shall be provided near each unit.All indoor units should be provided with corded remotes. AC Contractor shall include 5 Rmt of cabling from the power source to the indoor unit in his scope.</t>
  </si>
  <si>
    <t>High Wall Units</t>
  </si>
  <si>
    <t xml:space="preserve">0.62TR/265 CFM - For </t>
  </si>
  <si>
    <t>Nos.</t>
  </si>
  <si>
    <t>1.0TR/325CFM - For Electrical room GF.</t>
  </si>
  <si>
    <t>iii</t>
  </si>
  <si>
    <t>1.5 TR /450 CFM -For  Breakout space 1F.</t>
  </si>
  <si>
    <t>iv</t>
  </si>
  <si>
    <t>2.0 TR / 600 CFM</t>
  </si>
  <si>
    <t>Cassette Units - 4 Way Cassette Compact type Multi flow</t>
  </si>
  <si>
    <t>0.62TR / 325 CFM - For Cabin-2 GF, Charege GF,Cabin-4 1F</t>
  </si>
  <si>
    <t>1.6TR / 450 CFM - For Cabin-1 GF,Cabin-3 1F,Arrival lounge 1F</t>
  </si>
  <si>
    <t>Cassette Units - 4 Way Cassette Round flow</t>
  </si>
  <si>
    <t>2 TR / 600 CFM - For Work station GF,12 Pax Confrence GF, Workstarion 1F.</t>
  </si>
  <si>
    <t>3.2 TR /855CFM - For Reception GF.</t>
  </si>
  <si>
    <t>5 TR /1200 CFM - For 18 Pax Confrence room</t>
  </si>
  <si>
    <t>Supply and charging of R 410A / R407C / R32  Refrigerant Gas</t>
  </si>
  <si>
    <t>Kg</t>
  </si>
  <si>
    <t>Refnet joints as per manufacturer recommendation.</t>
  </si>
  <si>
    <t>VRF / VRV  units  R410A / R407C Copper Piping</t>
  </si>
  <si>
    <t>Copper Refrigerant piping with 18G HD Copper pipes, insulated with specified thickness nitrile rubber tubings and joints sealed with black cotton tape.</t>
  </si>
  <si>
    <t>Make: Mandev / Mexflow / Parasmani / Totaline.</t>
  </si>
  <si>
    <t>1/4 " dia with 13 mm insulation</t>
  </si>
  <si>
    <t>1/2 " dia with 13 mm insulation</t>
  </si>
  <si>
    <t>3/4 " dia with 13 mm insulation</t>
  </si>
  <si>
    <t>5/8 " dia with 13 mm insulation</t>
  </si>
  <si>
    <t>v</t>
  </si>
  <si>
    <t>3/8 " dia with 13 mm insulation</t>
  </si>
  <si>
    <t>vi</t>
  </si>
  <si>
    <t>7/8 " dia with 19 mm insulation</t>
  </si>
  <si>
    <t>vii</t>
  </si>
  <si>
    <t>1-1/4 " dia with 19 mm insulation</t>
  </si>
  <si>
    <t>viii</t>
  </si>
  <si>
    <t>1-1/8 " dia with 19 mm insulation</t>
  </si>
  <si>
    <t>ix</t>
  </si>
  <si>
    <t>1-3/8 " dia with 19 mm insulation</t>
  </si>
  <si>
    <t>x</t>
  </si>
  <si>
    <t>1-5/8 " dia with 19 mm insulation</t>
  </si>
  <si>
    <t>Communication cable between indoor and outdoor units of 2Cx1.5 Sqmm Cu. Cable placed in a 3/4" conduit.</t>
  </si>
  <si>
    <t>Make : Cables - Deepanjan / Varsha / Polycab, Conduits - National / Vahi</t>
  </si>
  <si>
    <t>DX type Hi wall unit with  R410A / R407C Referigerant</t>
  </si>
  <si>
    <r>
      <rPr>
        <sz val="11"/>
        <color theme="1"/>
        <rFont val="Calibri"/>
      </rPr>
      <t>The out door unit shall consist of condenser coil, propeller fan with IP55 motor, Rotary</t>
    </r>
    <r>
      <rPr>
        <b/>
        <sz val="11"/>
        <color theme="1"/>
        <rFont val="Calibri"/>
      </rPr>
      <t xml:space="preserve"> </t>
    </r>
    <r>
      <rPr>
        <sz val="11"/>
        <color theme="1"/>
        <rFont val="Calibri"/>
      </rPr>
      <t>Compressor, HP/LP switch all housed in a powder coated casing. The unit shall be provided with Expansion valve,liquid line strainer,catchall drier,thermostat etc, The fan shall be selected for low noise and shall be provided with fan guard. The unit shall be ceiling suspended or wall mounted in  as shown in the drawing.</t>
    </r>
  </si>
  <si>
    <t>The indoor unit shall comprise of cooling coil, evaporator blower, Voltage Stabalizer, Remote Control and cleanable filter all housed in a powder coated sheet metal cabinet of robust construction. Required quantities of Refrigerant gas and oil shall be included.A Timer to provided by the vendor to shedule the runtime of the units.</t>
  </si>
  <si>
    <t>Make - Bluestar / Carrier / Daikin</t>
  </si>
  <si>
    <t>1.0 TR / 300 CFM -</t>
  </si>
  <si>
    <t>No.s</t>
  </si>
  <si>
    <t>1.5 TR / 450 CFM - For Hub room 1F (1W + 1S)</t>
  </si>
  <si>
    <r>
      <rPr>
        <sz val="11"/>
        <color rgb="FF000000"/>
        <rFont val="Calibri"/>
      </rPr>
      <t xml:space="preserve">SITC of Copper Refrigerant piping with 18G HD Copper pipes, insulated with specified thickness nitrile rubber tubings and joints sealed with black cotton tape
</t>
    </r>
    <r>
      <rPr>
        <b/>
        <sz val="11"/>
        <color rgb="FF000000"/>
        <rFont val="Calibri"/>
      </rPr>
      <t>Make - Mandev / Mexflow / Totaline.</t>
    </r>
  </si>
  <si>
    <t>1/4 " dia (6.4 MM) with 13 mm insulation</t>
  </si>
  <si>
    <t>1/2 " dia (12.7 MM) with 13 mm insulation</t>
  </si>
  <si>
    <t>3/8 " dia (9.52 MM) with 13 mm insulation</t>
  </si>
  <si>
    <t>5/8 " dia (15.88 MM ) with 13 mm insulation</t>
  </si>
  <si>
    <r>
      <rPr>
        <sz val="11"/>
        <color rgb="FF000000"/>
        <rFont val="Calibri"/>
      </rPr>
      <t xml:space="preserve">SITC of Communication cable between indoor and outdoor units of 2Cx1.5 Sqmm Cu. Cable placed in a 19mm conduit. 
</t>
    </r>
    <r>
      <rPr>
        <b/>
        <sz val="11"/>
        <color rgb="FF000000"/>
        <rFont val="Calibri"/>
      </rPr>
      <t>Makes - Varsha / Polycab / Deepanjan</t>
    </r>
  </si>
  <si>
    <t>MS base Frame Work for Dx Outdoor Unit</t>
  </si>
  <si>
    <t>Kg's</t>
  </si>
  <si>
    <t>Exhaust Fans,Drain Pump,PVC Pipe,Disc Valve &amp; Cable Tray</t>
  </si>
  <si>
    <t>Circular type inline fan consisting of back ward curved impeller which is factory matched to the corresponding dynamically balanced for vibration free operation for with necessary fixing arrangements.</t>
  </si>
  <si>
    <t xml:space="preserve">Make : Systemair / Nicotra </t>
  </si>
  <si>
    <t>300 CFM, TSP-15 mm for Ladies Toilet Exhaust</t>
  </si>
  <si>
    <t>Supply &amp; installation of single phase drain pump of following BTU capacity suitable to be installed to collect condensate drain from AC units to a suitable location.</t>
  </si>
  <si>
    <t>Make : Aspen / Siccom</t>
  </si>
  <si>
    <t>12000 BTU</t>
  </si>
  <si>
    <t>18000 BTU</t>
  </si>
  <si>
    <t>36000 BTU</t>
  </si>
  <si>
    <t>Drain piping using water quality  pressure Ratings of SDR 11 (Class 1) CPVC Pipes as per IS 15778 : 2007 with fittings.</t>
  </si>
  <si>
    <t>Make: Astral / Supreme / Ashirwad</t>
  </si>
  <si>
    <t>50 mm dia</t>
  </si>
  <si>
    <t>40 mm dia</t>
  </si>
  <si>
    <t>PVC Pipe with Accessories For Exhaust</t>
  </si>
  <si>
    <t>200 mm dia</t>
  </si>
  <si>
    <t>150 mm dia</t>
  </si>
  <si>
    <t>100 mm dia</t>
  </si>
  <si>
    <t>32 mm dia</t>
  </si>
  <si>
    <t>Disc valve consisting of frame and disc made of high quality GSS with powder coating and disc attached to the frame by threaded rod. Foam gasket should be sealed around the back of the frame to avoid any air leakage.</t>
  </si>
  <si>
    <t>MAKE: Airmaster / Caryaire / Dynacraft / Systemair / Vedha</t>
  </si>
  <si>
    <t>Non Vision grills for the toilet doors. The grills shall be supplied in two matching halves and shall match the door thickness. The grills shall be powder coated .</t>
  </si>
  <si>
    <t>Sq.m</t>
  </si>
  <si>
    <t>Supplying, laying and fixing of cable tray of following size complete with all accessories and  necessary supporting arrangement in the form of threaded rod with slotted railing for indoor support to be considered.</t>
  </si>
  <si>
    <t>Make: Cable tech / Pushpak / Elins</t>
  </si>
  <si>
    <t xml:space="preserve">Raceway 100mm x 100 mm </t>
  </si>
  <si>
    <t xml:space="preserve">Raceway 150mm x 100 mm </t>
  </si>
  <si>
    <t xml:space="preserve">Raceway 300mm x 100mm </t>
  </si>
  <si>
    <t xml:space="preserve">Total </t>
  </si>
  <si>
    <t>Total ( Excluding GST)</t>
  </si>
  <si>
    <t>: Amul Office, Bangalore</t>
  </si>
  <si>
    <t>: Hidecor</t>
  </si>
  <si>
    <t>: FAPA &amp; FIRE EXTINGUISHER - Summary</t>
  </si>
  <si>
    <t>Fire Alarm</t>
  </si>
  <si>
    <t>Public Address</t>
  </si>
  <si>
    <t>Signages</t>
  </si>
  <si>
    <t>Fire extinguishers</t>
  </si>
  <si>
    <t>New detectors are considered for the entire office.</t>
  </si>
  <si>
    <t>Taxes as applicable</t>
  </si>
  <si>
    <t>: FAPA BOQ</t>
  </si>
  <si>
    <t>SL. No.</t>
  </si>
  <si>
    <t>UNIT</t>
  </si>
  <si>
    <t>ANALOGUE ADDRESSABLE FIRE DETECTION  AND ALARM SYSTEM</t>
  </si>
  <si>
    <t>Fire alarm control panel</t>
  </si>
  <si>
    <t xml:space="preserve">SITC of micro controller based Conventional  fire alarm Panel with 4 zone capacity and it shall have the following specifications  16x2 Dot Matrix LCD display, 4 Class B Style ‘B ‘ or Style ’C’ initiating device circuit (IDC), All zones accept smoke detectors and normal open contact devices,  Any zone can be configured as alarm or supervisory zone,  2 Class B notification appliance circuits (NAC), NAC shall be programmed as silenceable or non - silenceable,  Supervisory zone shall be latching or resettable, Standby (battery) backup 24VDC power supply with built in charger, Error free Fire / Fault status in unambiguous colored LED indication,   Lamp test facility,  All field wiring circuits are power limited except 110 - 220VAC and battery,  All field wiring circuits are supervised,  Walk test facility,  Zone isolation facility with loop voltage cut off,  Earth fault annunciation facility at 0 ohms,  AC low voltage cutoff, Programmable AC loss delay, Programmable alarm verification,  Programmable trouble reminder complete with battery and accessories required as per specification and as complete.. Make: Ravel , Model RE2554
</t>
  </si>
  <si>
    <r>
      <rPr>
        <sz val="10"/>
        <color theme="1"/>
        <rFont val="Calibri"/>
      </rPr>
      <t xml:space="preserve">Supply, Erection, Testing and Commissioning of Conventional </t>
    </r>
    <r>
      <rPr>
        <b/>
        <sz val="10"/>
        <color rgb="FF000000"/>
        <rFont val="Calibri"/>
      </rPr>
      <t>Smoke detector</t>
    </r>
    <r>
      <rPr>
        <sz val="10"/>
        <color rgb="FF000000"/>
        <rFont val="Calibri"/>
      </rPr>
      <t xml:space="preserve"> of photo electric type with LED indicator, mounting base and Junction box and other accessories as required and Detectors shall be either UL listed / EN54 Complied etc., complete. </t>
    </r>
    <r>
      <rPr>
        <b/>
        <sz val="10"/>
        <color rgb="FF000000"/>
        <rFont val="Calibri"/>
      </rPr>
      <t>(True ceiling</t>
    </r>
    <r>
      <rPr>
        <sz val="10"/>
        <color rgb="FF000000"/>
        <rFont val="Calibri"/>
      </rPr>
      <t>) as per specification. Make: Ravel / System Sensor / Apollo</t>
    </r>
  </si>
  <si>
    <t>Note: Necessary metal glands to be considered for detector termination at metal box.</t>
  </si>
  <si>
    <r>
      <rPr>
        <sz val="10"/>
        <color theme="1"/>
        <rFont val="Calibri"/>
      </rPr>
      <t xml:space="preserve">Supply, Erection, Testing and Commissioning of Conventional </t>
    </r>
    <r>
      <rPr>
        <b/>
        <sz val="10"/>
        <color rgb="FF000000"/>
        <rFont val="Calibri"/>
      </rPr>
      <t>Smoke detector</t>
    </r>
    <r>
      <rPr>
        <sz val="10"/>
        <color rgb="FF000000"/>
        <rFont val="Calibri"/>
      </rPr>
      <t xml:space="preserve"> of photo electric type with LED indicator, mounting base and other accessories as required and Detectors shall be UL listed / EN 54 Complied etc., complete. </t>
    </r>
    <r>
      <rPr>
        <b/>
        <sz val="10"/>
        <color rgb="FF000000"/>
        <rFont val="Calibri"/>
      </rPr>
      <t xml:space="preserve">(BFC) </t>
    </r>
    <r>
      <rPr>
        <sz val="10"/>
        <color rgb="FF000000"/>
        <rFont val="Calibri"/>
      </rPr>
      <t>as per specification  Make: Ravel / System Sensor / Apollo</t>
    </r>
  </si>
  <si>
    <t>Response indicator for all detectors located above false ceiling with 360* LED light for indication complete with required accessoires and as per specification</t>
  </si>
  <si>
    <r>
      <rPr>
        <sz val="10"/>
        <color theme="1"/>
        <rFont val="Calibri"/>
      </rPr>
      <t xml:space="preserve">Supply, erection, Testing and Commissioning of  Rate of Rise </t>
    </r>
    <r>
      <rPr>
        <b/>
        <sz val="10"/>
        <color rgb="FF000000"/>
        <rFont val="Calibri"/>
      </rPr>
      <t>Heat sensor detector</t>
    </r>
    <r>
      <rPr>
        <sz val="10"/>
        <color rgb="FF000000"/>
        <rFont val="Calibri"/>
      </rPr>
      <t xml:space="preserve"> with standard base and fixing accessories. Detectors shall be UL listed / EN54 Complied etc., complete as per specification Make: Ravel / System Sensor / Apollo</t>
    </r>
  </si>
  <si>
    <r>
      <rPr>
        <sz val="10"/>
        <color theme="1"/>
        <rFont val="Calibri"/>
      </rPr>
      <t xml:space="preserve">Supply, erection, Testing and Commissioning of  </t>
    </r>
    <r>
      <rPr>
        <b/>
        <sz val="10"/>
        <color theme="1"/>
        <rFont val="Calibri"/>
      </rPr>
      <t xml:space="preserve">multi </t>
    </r>
    <r>
      <rPr>
        <b/>
        <sz val="10"/>
        <color rgb="FF000000"/>
        <rFont val="Calibri"/>
      </rPr>
      <t>sensor detector</t>
    </r>
    <r>
      <rPr>
        <sz val="10"/>
        <color rgb="FF000000"/>
        <rFont val="Calibri"/>
      </rPr>
      <t xml:space="preserve"> (Smoke + Heat) with standard base and fixing accessories. Detectors shall be UL listed / EN54 Complied etc., complete as per specification Make: Ravel / System Sensor / Apollo</t>
    </r>
  </si>
  <si>
    <r>
      <rPr>
        <sz val="10"/>
        <color theme="1"/>
        <rFont val="Calibri"/>
      </rPr>
      <t>Supply, erection, Testing and Commissioning of</t>
    </r>
    <r>
      <rPr>
        <b/>
        <sz val="10"/>
        <color theme="1"/>
        <rFont val="Calibri"/>
      </rPr>
      <t xml:space="preserve"> sounder with st</t>
    </r>
    <r>
      <rPr>
        <b/>
        <sz val="10"/>
        <color rgb="FF000000"/>
        <rFont val="Calibri"/>
      </rPr>
      <t xml:space="preserve">robe </t>
    </r>
    <r>
      <rPr>
        <sz val="10"/>
        <color rgb="FF000000"/>
        <rFont val="Calibri"/>
      </rPr>
      <t xml:space="preserve">wall/ ceiling mounted type rated at 82 dBA @ 3m for Audible annunciation and 75cd flashing at 1 Hz for visual indication. The quoted rate shall include all necessary accessories to fix the sounder. Make: System Sensor / Ravel </t>
    </r>
  </si>
  <si>
    <r>
      <rPr>
        <sz val="10"/>
        <color theme="1"/>
        <rFont val="Calibri"/>
      </rPr>
      <t xml:space="preserve">Supply, erection, Testing and Commissioning of  Single action </t>
    </r>
    <r>
      <rPr>
        <b/>
        <sz val="10"/>
        <color rgb="FF000000"/>
        <rFont val="Calibri"/>
      </rPr>
      <t>Manual pull station</t>
    </r>
    <r>
      <rPr>
        <sz val="10"/>
        <color rgb="FF000000"/>
        <rFont val="Calibri"/>
      </rPr>
      <t xml:space="preserve">   having an integrally mounted relay type switch that monitors and reports contact status. The quoted rate shall include all necessary accessories to fix the device. At desired location. Make: Ravel / System Sensor / Palex / Agni</t>
    </r>
  </si>
  <si>
    <r>
      <rPr>
        <sz val="10"/>
        <color theme="1"/>
        <rFont val="Calibri"/>
      </rPr>
      <t xml:space="preserve">Supplying, installing, testing and commissioning of </t>
    </r>
    <r>
      <rPr>
        <b/>
        <sz val="10"/>
        <color rgb="FF000000"/>
        <rFont val="Calibri"/>
      </rPr>
      <t>PVC (FRLS)</t>
    </r>
    <r>
      <rPr>
        <sz val="10"/>
        <color rgb="FF000000"/>
        <rFont val="Calibri"/>
      </rPr>
      <t xml:space="preserve"> insulated copper conductor, aluminium armoured cable  confirming to IS standards and specifications with complete accessories required to fix on wall ceiling / false ceiling  / open clamping / existing cable tray , trunking.  Make; Polycab</t>
    </r>
  </si>
  <si>
    <t>a) 2 core x 1.5 Sq.mm Copper conductor , Aluminium armoured cable</t>
  </si>
  <si>
    <t>T O T A L - Part I</t>
  </si>
  <si>
    <t>Rs.</t>
  </si>
  <si>
    <t>II</t>
  </si>
  <si>
    <t>PUBLIC ADDRESS SYSTEM</t>
  </si>
  <si>
    <t>P.A. Controller</t>
  </si>
  <si>
    <t>Supply,installation ,testing &amp; Commissioning of Pre / mixer amplifier with follwoing specifications and features like and not limited to Frequency response 70Hz to 18kHz (+1/‑3dB @‑10dB ref. rated output), Distortion &lt;1% @ rated output power,
1kHz Bass control +/-12dB (frequency is setting dependent) , Treble control +/-12dB (frequency is setting dependent) ,   On/off switch,  Power on LED,  Volume knobs for mic/line inputs, Background music source selector,  Volume knob for music,  Four zone selector buttons,  Knob for treble gain level,  Knob for bass gain level,  Master volume knob,  LED VU meter for master output &amp; head phone socket on front panel with required accessoris and complete as per specifications. Make: Bosch / Ahuja</t>
  </si>
  <si>
    <t>Mic</t>
  </si>
  <si>
    <t>Public address system  wired Microphone  with following specifications and complete  as per standard for PA ssytem 
Professional Performance Microphone, Supercardioid Characteristics, Noiseless Switch Operation, Quick Detachable Microphone Holder
Frequency Response 50-15,000Hz, Sensitivity  2.5mV/Pa, Impedance 600Ω, Sensitivity 2.5mV/Pa,  Switch High Quality Magnetic On/Off Switch for noise-free switching , Body : Die-cast zinc body in attractive finish Make: Bosch / Ahuja</t>
  </si>
  <si>
    <t>Speakers</t>
  </si>
  <si>
    <t>6W Ceiling Speaker with max SPL1M/6W 95dB . Frequency response of125Hz – 16kHz with a dispersion angle of 160 deg. The speaker should have tappings at 6W/3W/1.5W. Considered tapping at 3 watt for all the areas</t>
  </si>
  <si>
    <t>6W Wall mount with max SPL1M/6W 96dB . Frequency response of 110 Hz ~13K Hz. The speaker shoud have tappings at 6W/3W</t>
  </si>
  <si>
    <t>Supplying, installing, testing and commissioning of 2 core x 1.5sq.mm Screened Microphone cable or  MIC flexible cable, black/Grey matt finish PVC low noise cable with tinned copper screening. High quality mic cable for Public Announcement. For wall mounted / intercomm speaker.(FRLS)</t>
  </si>
  <si>
    <t>T O T A L - Part II</t>
  </si>
  <si>
    <t>III</t>
  </si>
  <si>
    <t>SIGNAGES</t>
  </si>
  <si>
    <t>Fire Exit Signage - LED Display</t>
  </si>
  <si>
    <t xml:space="preserve">Fire escape route plan in size of 20"x24"sheet  with removable dual sided Acrylic sandwich board should 12 mm minimum (6+6mm)  with 8 steels studs  </t>
  </si>
  <si>
    <t>T O T A L - Part III</t>
  </si>
  <si>
    <t>: Fire extinguishers BOQ</t>
  </si>
  <si>
    <t>Sl.No</t>
  </si>
  <si>
    <t>Total 
Qty</t>
  </si>
  <si>
    <t>Installation Rate
in INR</t>
  </si>
  <si>
    <t>Supply amount
in INR</t>
  </si>
  <si>
    <t>Installation Amount in INR
in INR</t>
  </si>
  <si>
    <t>FIRE EXTINGUISHERS</t>
  </si>
  <si>
    <t>Supplying, installing and commissioning Portable Fire extinguishers of following type &amp; capacity with valid latest IS standards.</t>
  </si>
  <si>
    <t>Make: Intime / Safex / Safepro</t>
  </si>
  <si>
    <t xml:space="preserve">Carbon-di- oxide type fire extinguisher of 2 kgs. Capacity, CO2 gas filled in brand new seamless cylinder with powder coated finish, made out of Manganese steel, with wheel type valve, discharge nozzle, bend &amp; horn, signages etc. complete, </t>
  </si>
  <si>
    <t xml:space="preserve">Carbon-di- oxide type fire extinguisher of 4.5 kgs. Capacity, CO2 gas filled in brand new seamless cylinder with powder coated finish, made out of Manganese steel, with wheel type valve, discharge nozzle, bend &amp; horn, signages etc. complete, </t>
  </si>
  <si>
    <t>MAP Based ABC powder type fire extinguisher of 6 Kgs. Capacity, with initial filling in brand new cylinder with powder coated finish, fitted with Gun metal union, high pressure CO2 gas cartridge, discharge hose, signages etc. complete,</t>
  </si>
  <si>
    <t>MAP based ABC powder type fire extinguisher of 2 Kgs. Capacity, with initial filling in brand new cylinder with powder coated finish, fitted with Gun metal union, high pressure CO2 gas cartridge, discharge hose, signages etc. complete,</t>
  </si>
  <si>
    <t>5Kgs Ceiling mounted modular fire extinguisher Capacity, with initial filling in brand new cylinder with powder coated finish, fitted with Gun metal union, high pressure Clean agent gas cartridge, discharge hose, etc as per specification as required and complete with ceiling mounted hardwares and accessories</t>
  </si>
  <si>
    <t>5Kgs Ceiling mounted modular fire extinguisher Capacity with initial filling in brand new cylinder with powder coated finish, fitted with Gun metal union, MAP based ABC powder type , etc as per specification as required complete with ceiling mounted hardwares and accessories</t>
  </si>
  <si>
    <t>Floor mounting stand for keeping Fire extinguishers in the office areas with M.S. powder cated finish of approved color. Size shall be suitable to any type of Fire extinguisher.</t>
  </si>
  <si>
    <t>T O T A L - Part VI</t>
  </si>
  <si>
    <t>: Amul Office</t>
  </si>
  <si>
    <t>: CCTV BOQ</t>
  </si>
  <si>
    <t xml:space="preserve">CCTV SYSTEM </t>
  </si>
  <si>
    <t xml:space="preserve">Suuply Amount </t>
  </si>
  <si>
    <t>Installation Amount</t>
  </si>
  <si>
    <t>Total</t>
  </si>
  <si>
    <t>CCTV system</t>
  </si>
  <si>
    <t>Installation rate
in INR</t>
  </si>
  <si>
    <t>2MP HD Dome IP Indoor D/N Color Camera with IR LED - 20 mtrs. (Considered only for reception, IDF rooms, electrical room, fire exit staircase)</t>
  </si>
  <si>
    <t>Make: Hikvision</t>
  </si>
  <si>
    <t xml:space="preserve">Supply, installation, testing and commissioning of 8 Channel 2 SATA HD NVR with all necessary accessories as complete. </t>
  </si>
  <si>
    <t>6TB Surveillance Hard Disk (Storage at Client server)</t>
  </si>
  <si>
    <t>Make: Segate / Equivalent</t>
  </si>
  <si>
    <t xml:space="preserve">Towards SITC of 32 inch color LED monitor. </t>
  </si>
  <si>
    <t>Make: Samsung / LG / Equivalent</t>
  </si>
  <si>
    <t xml:space="preserve">Towards supply and laying of 25 mm PVC conduit along with the required accessories. </t>
  </si>
  <si>
    <t>Make: VIP / PRECISION/Equivalent</t>
  </si>
  <si>
    <t xml:space="preserve">Towards supply and laying of CAT-6 UTP Cable. </t>
  </si>
  <si>
    <t>Make: Dlink / Comscope / Equivalent</t>
  </si>
  <si>
    <t>Towards supply and installation of 8 Port Network POE switch.</t>
  </si>
  <si>
    <t>Make: Dlink /Equivalent</t>
  </si>
  <si>
    <t xml:space="preserve">Supply of 9 U Rack with All Fittings </t>
  </si>
  <si>
    <t>Make: Reputed /Equivalent</t>
  </si>
  <si>
    <t xml:space="preserve">Supply of Patch Cable cat 6 - 2m </t>
  </si>
  <si>
    <t>Supply of I/O with face plate</t>
  </si>
  <si>
    <t>Testing &amp; commissioning</t>
  </si>
  <si>
    <t>TOTAL FOR PART - A</t>
  </si>
  <si>
    <t>Amul</t>
  </si>
  <si>
    <t>: ACS BOQ (IN &amp; OUT READER)</t>
  </si>
  <si>
    <t>ITEM DISCRIPTIONS</t>
  </si>
  <si>
    <t>MAKE</t>
  </si>
  <si>
    <t>Supply Rate</t>
  </si>
  <si>
    <t>Supply Amount</t>
  </si>
  <si>
    <t>Installation Rate</t>
  </si>
  <si>
    <t>ESSL</t>
  </si>
  <si>
    <t>F22 Standalone WIFI Device Biometric</t>
  </si>
  <si>
    <t>F12 Exit Slave Device</t>
  </si>
  <si>
    <t>EM Lock 600LBS</t>
  </si>
  <si>
    <t>L Brack</t>
  </si>
  <si>
    <t>Custom</t>
  </si>
  <si>
    <t>Power Supply</t>
  </si>
  <si>
    <t>4C  cable for Lock</t>
  </si>
  <si>
    <t>Mtrs</t>
  </si>
  <si>
    <t>Pvc conduits 25mm dia</t>
  </si>
  <si>
    <t>VIP</t>
  </si>
  <si>
    <t xml:space="preserve">BILL OF MATERIALS FOR IT NETWORKING </t>
  </si>
  <si>
    <t>Make</t>
  </si>
  <si>
    <t xml:space="preserve">Description </t>
  </si>
  <si>
    <t>UOM</t>
  </si>
  <si>
    <t>Quantity</t>
  </si>
  <si>
    <t xml:space="preserve">Supply of Passive Components </t>
  </si>
  <si>
    <t>Commscope</t>
  </si>
  <si>
    <t>Cat 6 - 4 Pair UTP - PVC Cable (305 Mtrs/Box)</t>
  </si>
  <si>
    <t>Boxes</t>
  </si>
  <si>
    <t>Cat 6   Information Outlet -  for user end &amp; Rack End</t>
  </si>
  <si>
    <t xml:space="preserve">Cat 6 , 1U 24 Port ,Loaded patch Panel </t>
  </si>
  <si>
    <t>Cat 6 UTP Patch Cord 1 ft for rack end</t>
  </si>
  <si>
    <t>Cat 6 UTP Patch Cord 7ft for User end</t>
  </si>
  <si>
    <t>Single port /Dual Faceplate</t>
  </si>
  <si>
    <t>OEM</t>
  </si>
  <si>
    <t>Back Box</t>
  </si>
  <si>
    <t xml:space="preserve">1'' PVC Casing </t>
  </si>
  <si>
    <t>MASS RACK/ NET RACK</t>
  </si>
  <si>
    <t>22U floor mount Rack</t>
  </si>
  <si>
    <t>Grand Total for Supply &amp; Installation</t>
  </si>
  <si>
    <t xml:space="preserve"> Bill of Materials for EPBAX Systems </t>
  </si>
  <si>
    <t>Sl #</t>
  </si>
  <si>
    <t>Units</t>
  </si>
  <si>
    <t>Qty.</t>
  </si>
  <si>
    <t>Unit Rate</t>
  </si>
  <si>
    <t>Remark</t>
  </si>
  <si>
    <t>INR</t>
  </si>
  <si>
    <t xml:space="preserve"> IP/ISDN and Unified Communication Capabilities :
Configured for: 02 Trunk Lines, 1 Digital Extensions, 24 CLI Based Analogue SLT Extensions
Features :
Inbuilt 3 Level DISA/DOSA/OGM Remote IP and Smart Phone Extensions Compatibility
IP/ ISDN /TDM – Compatibilities Built in-Networking Facilities (Q sig, ARS on VOIP
Multi Conferencing Facilities up to 32 Party 32 Bit Microprocessor Power Failure Transfers
Built In 10/100 Ethernet Port for Computer Telephony Integration Built in USB Port for management Applications Built in Battery Interface port to connect external Batteries Built In LCR and ARS Facilities 
 Auth code and Walking Class of service facilities SMDR/CDR for Call Tracking Facilities </t>
  </si>
  <si>
    <t>Features Digital Corded Phone, Speakerphone , 3-Line LCD Display, Message Waiting LED, Alphanumeric Directory Search, Extra Device Port (XDP), Digital Extra Device Port (DXDP), Handset Mute Function, 2.5mm Headset Jack, Handset/SP- Phone Volume Control H/S:4,SP:12, Off Hook Call Announcement, Feature Access, (Out-going) Call Log, (In-coming) Call Log , 24-Programmable Keys, Speed Dial, 7 Step Tilt Angle, 4 Soft Keys</t>
  </si>
  <si>
    <t>Beetel</t>
  </si>
  <si>
    <t xml:space="preserve">Corded Landline Phone, Ringer Volume Control, LED for Ring Indication, Wall/Desk Mountable, Classic Design, Clear Call Quality, Mute/Pause/Flash/Redial Function </t>
  </si>
  <si>
    <t>NA</t>
  </si>
  <si>
    <t xml:space="preserve">One time Installation, Programming charges system side </t>
  </si>
  <si>
    <t>Supply &amp; Laying of 2 pair Telephone Cable</t>
  </si>
  <si>
    <t>Supply &amp; Installation of RJ 11 Information Outlet with Face Plate</t>
  </si>
  <si>
    <t>Supply &amp; Installation of 50 Pair Krone MDF with Conneters</t>
  </si>
  <si>
    <t>Set</t>
  </si>
  <si>
    <t>Total for Supply &amp; Installation Exclusive of GST</t>
  </si>
  <si>
    <r>
      <t xml:space="preserve">Providing and applying Punning for Solid concrete block works as specified area with </t>
    </r>
    <r>
      <rPr>
        <b/>
        <sz val="11"/>
        <color theme="1"/>
        <rFont val="Calibri"/>
        <family val="2"/>
      </rPr>
      <t xml:space="preserve">Plaster of Paris from India Gypsum / Lagip / Roshan / Alagar, </t>
    </r>
    <r>
      <rPr>
        <sz val="11"/>
        <color theme="1"/>
        <rFont val="Calibri"/>
        <family val="2"/>
      </rPr>
      <t>with average thickness of upto 6mm to 8mm thk on existing walls to proper level &amp; plumb.</t>
    </r>
  </si>
  <si>
    <r>
      <t xml:space="preserve">Providing &amp; fixing Jindal aluminium section with approved 10- 15micron Anodised, </t>
    </r>
    <r>
      <rPr>
        <b/>
        <sz val="11"/>
        <color theme="1"/>
        <rFont val="Calibri"/>
        <family val="2"/>
      </rPr>
      <t xml:space="preserve">Series A part 3--20735  (32mmx69.5mmx1.3mm) 0.793 kg/m </t>
    </r>
    <r>
      <rPr>
        <sz val="11"/>
        <color theme="1"/>
        <rFont val="Calibri"/>
        <family val="2"/>
      </rPr>
      <t>sliding window shall have mosquito net, 5mm Plain glass(as per approved shade) of saint gobain or asahi make with all necessary EPDM gasket, 6mm thick wool-pile &amp; accessories like steel body roller bearing, adequate size Metal-body/Plastic-body Star-lock make concealed lock etc. in complete. 
Make - Jindal - Frame
Glass - Saint gobain</t>
    </r>
  </si>
  <si>
    <r>
      <t xml:space="preserve">Average 40mm to 62.5 mm thk panelling </t>
    </r>
    <r>
      <rPr>
        <sz val="10"/>
        <color theme="1"/>
        <rFont val="Calibri"/>
        <family val="2"/>
      </rPr>
      <t xml:space="preserve">comprising of GI stud or Plywood frame works @ 600mm x 600mm distance for plywood frame work &amp; for GI frame 300mm c/c verticly for columns only and 600mm c/c nogging channels and </t>
    </r>
    <r>
      <rPr>
        <b/>
        <sz val="10"/>
        <color theme="1"/>
        <rFont val="Calibri"/>
        <family val="2"/>
      </rPr>
      <t>one base layer of  on 8mm thk plywood one sides or  as per the detailed dwgs.</t>
    </r>
    <r>
      <rPr>
        <sz val="10"/>
        <color theme="1"/>
        <rFont val="Calibri"/>
        <family val="2"/>
      </rPr>
      <t xml:space="preserve"> The layer of 8mm thk plywood panelling will continue to false ceing height ( 3048mm from FFL) and plywood frame works supports shall continue to true slab as required for anchorage.</t>
    </r>
  </si>
  <si>
    <r>
      <t xml:space="preserve">Average 40mm to 62.5 mm thk panelling comprising of GI stud or Plywood frame works @ 600mm x 600mm distance for plywood frame work &amp; for GI frame 300mm c/c verticaly for columns only and 600mm c/c nogging channels and </t>
    </r>
    <r>
      <rPr>
        <b/>
        <sz val="11"/>
        <color theme="1"/>
        <rFont val="Calibri"/>
        <family val="2"/>
      </rPr>
      <t xml:space="preserve">one base layer of  on 12.5mm thk Gypsum board one sides or  as per the detailed dwgs. </t>
    </r>
    <r>
      <rPr>
        <sz val="11"/>
        <color theme="1"/>
        <rFont val="Calibri"/>
        <family val="2"/>
      </rPr>
      <t>The layer of gypsum will start at false ceiling height (i,e 2400mm to true ceiling)  and stud or ply frame work shall continue to true slab as required for anchorage.</t>
    </r>
  </si>
  <si>
    <t>Laminated Door Shutter - Providing and fixing 30mm thick  single leaf Solid Core Flush Shutter made out of  30mm flush shutter with TW lipping alround  finished with 1.5 mm laminate on both sides.Door shutters with vision panel of size - 400 mm x 200mm with 8mm glass. Shutter edges to be duco painted/polished with matching color complete as per drawing including all necessary hardwares.  Door Shutter to have aluminum profile sections /door frames from approved make ,The rate shall be inclusive of providing &amp; fixing of accessories like Door closer, hinges, screws &amp; Mortise lock with liver handle complete set from dorset.
Make - Century / greenlam</t>
  </si>
  <si>
    <r>
      <t xml:space="preserve">Laminated Storage with shutters - </t>
    </r>
    <r>
      <rPr>
        <sz val="11"/>
        <color theme="1"/>
        <rFont val="Calibri"/>
        <family val="2"/>
      </rPr>
      <t>Fabricating and fixing 450 mm  deep  full ht. storage unit  constructed out of 19 mm. thk comm. ply sides and 19 mm thick comm.ply full height shutters-side hung  with laminate, 12 thk BW lipped com ply bottom. Outside other than shutter shall be with 1mm laminate and inside of the units shall be finished with  0.6mm laminte all over. All exposed wooden surfaces to be duco painted with 19mm thk black granite finish, necessary SS hardware like  Spring box hinges, Handles, Al. tower bolt, Ball catch, multipurpose lock from Hafele or equivalent complete.
Make - green lam/ Century/merino/archid</t>
    </r>
  </si>
  <si>
    <r>
      <rPr>
        <b/>
        <sz val="11"/>
        <color theme="1"/>
        <rFont val="Calibri"/>
        <family val="2"/>
      </rPr>
      <t>Linear Workstations</t>
    </r>
    <r>
      <rPr>
        <sz val="11"/>
        <color theme="1"/>
        <rFont val="Calibri"/>
        <family val="2"/>
      </rPr>
      <t xml:space="preserve"> : Providing and  Installing Beam based modular workstations designed for heavy loads with following specifications.
</t>
    </r>
    <r>
      <rPr>
        <b/>
        <sz val="11"/>
        <color theme="1"/>
        <rFont val="Calibri"/>
        <family val="2"/>
      </rPr>
      <t>Privacy Scree</t>
    </r>
    <r>
      <rPr>
        <sz val="11"/>
        <color theme="1"/>
        <rFont val="Calibri"/>
        <family val="2"/>
      </rPr>
      <t xml:space="preserve">n -25mm thk with farme based privacy partition
</t>
    </r>
    <r>
      <rPr>
        <b/>
        <sz val="11"/>
        <color theme="1"/>
        <rFont val="Calibri"/>
        <family val="2"/>
      </rPr>
      <t>Writing Boards</t>
    </r>
    <r>
      <rPr>
        <sz val="11"/>
        <color theme="1"/>
        <rFont val="Calibri"/>
        <family val="2"/>
      </rPr>
      <t xml:space="preserve"> - Each workstation to be provided with laminated Table top surfaces and trim edges. laminate as per approved.
</t>
    </r>
    <r>
      <rPr>
        <b/>
        <sz val="11"/>
        <color theme="1"/>
        <rFont val="Calibri"/>
        <family val="2"/>
      </rPr>
      <t xml:space="preserve">Table Top </t>
    </r>
    <r>
      <rPr>
        <sz val="11"/>
        <color theme="1"/>
        <rFont val="Calibri"/>
        <family val="2"/>
      </rPr>
      <t xml:space="preserve">- 25MM thick interior grade pre laminated particle board / MDF finished with approved laminate surface, to profile &amp; shape. The edges will be provided with 2mm thick PVC beeding &amp; all exposed corners of the table top shall be rounded off as per the details given in the drawing. The table top shall be supported with powder coated MS brackets, where required / specified. The table top shall be provided with scallops/wire manager and Flip open boxes as shown in the drawing.
</t>
    </r>
    <r>
      <rPr>
        <b/>
        <sz val="11"/>
        <color theme="1"/>
        <rFont val="Calibri"/>
        <family val="2"/>
      </rPr>
      <t>Wire Management</t>
    </r>
    <r>
      <rPr>
        <sz val="11"/>
        <color theme="1"/>
        <rFont val="Calibri"/>
        <family val="2"/>
      </rPr>
      <t xml:space="preserve"> - The center beam shall have the provision to carry both power &amp; data cables in separate channels. The Beam shall also carry the provision for carrying the cables to the individual workstations for termination. The Flip open box/arrangement with provision for mounting the power/data box &amp; face plate for end terminations. The flip open box shall be powder coated with specified colour.
</t>
    </r>
    <r>
      <rPr>
        <b/>
        <sz val="11"/>
        <color theme="1"/>
        <rFont val="Calibri"/>
        <family val="2"/>
      </rPr>
      <t>End Support Legs</t>
    </r>
    <r>
      <rPr>
        <sz val="11"/>
        <color theme="1"/>
        <rFont val="Calibri"/>
        <family val="2"/>
      </rPr>
      <t xml:space="preserve"> - Each cluster of workstations shall be provided with a powder coated MS support leg at the free end of workstation including a supporting bracket connecting the support leg to the workstation partition as shown.
</t>
    </r>
  </si>
  <si>
    <r>
      <t>Size :</t>
    </r>
    <r>
      <rPr>
        <b/>
        <sz val="11"/>
        <color theme="1"/>
        <rFont val="Calibri"/>
        <family val="2"/>
      </rPr>
      <t xml:space="preserve"> 1200mm x 450mm x 750mm</t>
    </r>
    <r>
      <rPr>
        <sz val="11"/>
        <color theme="1"/>
        <rFont val="Calibri"/>
        <family val="2"/>
      </rPr>
      <t xml:space="preserve"> - Combined storge with privacy panel - like workstation areas same  - ( For 1500 width workstation)</t>
    </r>
  </si>
  <si>
    <r>
      <t xml:space="preserve">Size : </t>
    </r>
    <r>
      <rPr>
        <b/>
        <sz val="11"/>
        <color theme="1"/>
        <rFont val="Calibri"/>
        <family val="2"/>
      </rPr>
      <t>1200mm x 450mm x 1100mm</t>
    </r>
    <r>
      <rPr>
        <sz val="11"/>
        <color theme="1"/>
        <rFont val="Calibri"/>
        <family val="2"/>
      </rPr>
      <t xml:space="preserve"> - with planetr box tops ( without planters)</t>
    </r>
  </si>
  <si>
    <r>
      <t xml:space="preserve">Size : </t>
    </r>
    <r>
      <rPr>
        <b/>
        <sz val="11"/>
        <color theme="1"/>
        <rFont val="Calibri"/>
        <family val="2"/>
      </rPr>
      <t>3000mm x 450mm x 1100mm</t>
    </r>
    <r>
      <rPr>
        <sz val="11"/>
        <color theme="1"/>
        <rFont val="Calibri"/>
        <family val="2"/>
      </rPr>
      <t xml:space="preserve"> - with planetr box tops ( without planters)</t>
    </r>
  </si>
  <si>
    <r>
      <t xml:space="preserve">Providing and installing Laminated table top with PVC edge beading, supported on Metal legs. The table shall have a foolproof wire/cable management system for carrying the wire / cables from floor to the switch/socket boxes provided at the table top level. The table shall be provided with specified number of Flip open boxes with sockets/switches for power/voice-data cables and raceways below the table top.
</t>
    </r>
    <r>
      <rPr>
        <b/>
        <sz val="11"/>
        <color theme="1"/>
        <rFont val="Calibri"/>
        <family val="2"/>
      </rPr>
      <t>Size : 3000mm x 1200mm x  750 mm</t>
    </r>
    <r>
      <rPr>
        <sz val="11"/>
        <color theme="1"/>
        <rFont val="Calibri"/>
        <family val="2"/>
      </rPr>
      <t xml:space="preserve">
Make: Chairwala/Promaxx/ISIT</t>
    </r>
  </si>
  <si>
    <r>
      <t xml:space="preserve">Providing and installing Laminated table top with PVC edge beading, supported on Metal legs. The table shall have a foolproof wire/cable management system for carrying the wire / cables from floor to the switch/socket boxes provided at the table top level. The table shall be provided with specified number of Flip open boxes with sockets/switches for power/voice-data cables and raceways below the table top.
</t>
    </r>
    <r>
      <rPr>
        <b/>
        <sz val="11"/>
        <color theme="1"/>
        <rFont val="Calibri"/>
        <family val="2"/>
      </rPr>
      <t xml:space="preserve">Size : 3300 mm x (1200mm + 800mm )x 750 mm
</t>
    </r>
    <r>
      <rPr>
        <sz val="11"/>
        <color theme="1"/>
        <rFont val="Calibri"/>
        <family val="2"/>
      </rPr>
      <t>Make: Chairwala/Promaxx/ISIT</t>
    </r>
  </si>
  <si>
    <r>
      <rPr>
        <b/>
        <sz val="11"/>
        <color theme="1"/>
        <rFont val="Calibri"/>
        <family val="2"/>
      </rPr>
      <t>Roller Blinds Normal :</t>
    </r>
    <r>
      <rPr>
        <sz val="11"/>
        <color theme="1"/>
        <rFont val="Calibri"/>
        <family val="2"/>
      </rPr>
      <t xml:space="preserve"> Providing and installing Roller Blinds as per following specifications to windows / pelmets / lintels with all accessories &amp; hardware
Fabric Weight - 400 GSM to 500 GSM
Fabric Width - Up to 2.5M
Fabric Height - Up to 4.0 M
Fabric Openness - 3 to 5%
</t>
    </r>
    <r>
      <rPr>
        <b/>
        <sz val="11"/>
        <color theme="1"/>
        <rFont val="Calibri"/>
        <family val="2"/>
      </rPr>
      <t>Mechanism</t>
    </r>
    <r>
      <rPr>
        <sz val="11"/>
        <color theme="1"/>
        <rFont val="Calibri"/>
        <family val="2"/>
      </rPr>
      <t>: Clutch / Drive Unit - The Clutch shall be of wrap spring design with high strength fiberglass reinforced polyster/plastic assembly and high carbon steel springs to transmit motion from driving to driven members of clutch mechanism. Clutch shall operate by directionally with the use of endless beaded chain. Mechanism shall be crash proof, prevent slippage and shall raise and lower smoothly to any desired height with auto lock. The clutch shall be capable of lifting weight upto 7Kg and for an operational area of upto 12 SqM. The clutch mechanism shall be easily mounted on wall/ceiling. 
Mechanism: Idler - The Idler shall be of high strength fiberglass reinforced plastic consisting of an outside sleeve and centre shaft. Sleeve shall provide for roller tube and rotate freely on centre shaft, providing smooth, quiet and long wearing operation.
I</t>
    </r>
    <r>
      <rPr>
        <b/>
        <sz val="11"/>
        <color theme="1"/>
        <rFont val="Calibri"/>
        <family val="2"/>
      </rPr>
      <t>nstallation Brackets</t>
    </r>
    <r>
      <rPr>
        <sz val="11"/>
        <color theme="1"/>
        <rFont val="Calibri"/>
        <family val="2"/>
      </rPr>
      <t xml:space="preserve"> - The brackets shall be anoized / powdercoated atomized steel sections. The brackets shall accommodate overhead, side or face mounting with clutch assembly on either end of the roller. Intermediate brackets shall be provided for blinds over 1400MM long and shall be spaced at not less than 750mm.
</t>
    </r>
    <r>
      <rPr>
        <b/>
        <sz val="11"/>
        <color theme="1"/>
        <rFont val="Calibri"/>
        <family val="2"/>
      </rPr>
      <t xml:space="preserve">
Mechanism: Operation Chain</t>
    </r>
    <r>
      <rPr>
        <sz val="11"/>
        <color theme="1"/>
        <rFont val="Calibri"/>
        <family val="2"/>
      </rPr>
      <t xml:space="preserve"> - The endless chain shall be made of pvc / metal beads with an optional stopper for stopping the blind at the desired height / position. The beads shall be anodized / powder coated finish.
</t>
    </r>
  </si>
  <si>
    <r>
      <t xml:space="preserve">Providing and fixing transition profiles </t>
    </r>
    <r>
      <rPr>
        <b/>
        <sz val="11"/>
        <color theme="1"/>
        <rFont val="Calibri"/>
        <family val="2"/>
      </rPr>
      <t xml:space="preserve">in 25mm width Aluminum at locations where flooring trasition </t>
    </r>
    <r>
      <rPr>
        <sz val="11"/>
        <color theme="1"/>
        <rFont val="Calibri"/>
        <family val="2"/>
      </rPr>
      <t xml:space="preserve"> (joint of carpet with hard floor, joint of carpet with wooden floor, joint of hard floor with wooden floor etc)  wherever necessary as per architects approval.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</si>
</sst>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4" formatCode="_ &quot;₹&quot;\ * #,##0.00_ ;_ &quot;₹&quot;\ * \-#,##0.00_ ;_ &quot;₹&quot;\ * &quot;-&quot;??_ ;_ @_ "/>
    <numFmt numFmtId="43" formatCode="_ * #,##0.00_ ;_ * \-#,##0.00_ ;_ * &quot;-&quot;??_ ;_ @_ "/>
    <numFmt numFmtId="164" formatCode="_ [$₹-4009]\ * #,##0.00_ ;_ [$₹-4009]\ * \-#,##0.00_ ;_ [$₹-4009]\ * &quot;-&quot;??_ ;_ @_ "/>
    <numFmt numFmtId="165" formatCode="_(* #,##0.00_);_(* \(#,##0.00\);_(* &quot;-&quot;??_);_(@_)"/>
    <numFmt numFmtId="166" formatCode="_ [$₹-439]* #,##0.00_ ;_ [$₹-439]* \-#,##0.00_ ;_ [$₹-439]* &quot;-&quot;??_ ;_ @_ "/>
    <numFmt numFmtId="167" formatCode="_-* #,##0.00_-;\-* #,##0.00_-;_-* &quot;-&quot;??_-;_-@"/>
    <numFmt numFmtId="168" formatCode="#,##0;[Red]#,##0"/>
    <numFmt numFmtId="169" formatCode="0.0"/>
    <numFmt numFmtId="170" formatCode="0_)"/>
    <numFmt numFmtId="171" formatCode="_(* #,##0_);_(* \(#,##0\);_(* &quot;-&quot;??_);_(@_)"/>
    <numFmt numFmtId="172" formatCode="0.0_)"/>
    <numFmt numFmtId="173" formatCode="#,##0.0"/>
    <numFmt numFmtId="174" formatCode="##\ ##\ ##\ ##\ ##\ ###"/>
    <numFmt numFmtId="175" formatCode="##.00\ ##\ ##\ ##\ ##\ ###"/>
    <numFmt numFmtId="176" formatCode="##\ ##\ ##\ ###"/>
    <numFmt numFmtId="177" formatCode="[&gt;=10000000]##\,##\,##\,##0;[&gt;=100000]\ ##\,##\,##0;##,##0"/>
    <numFmt numFmtId="178" formatCode="[$INR]\ #,##0.00"/>
  </numFmts>
  <fonts count="47" x14ac:knownFonts="1">
    <font>
      <sz val="11"/>
      <color theme="1"/>
      <name val="Calibri"/>
      <scheme val="minor"/>
    </font>
    <font>
      <sz val="11"/>
      <color theme="1"/>
      <name val="Calibri"/>
    </font>
    <font>
      <b/>
      <sz val="11"/>
      <color theme="1"/>
      <name val="Calibri"/>
    </font>
    <font>
      <sz val="11"/>
      <name val="Calibri"/>
    </font>
    <font>
      <b/>
      <sz val="10"/>
      <color theme="1"/>
      <name val="Calibri"/>
    </font>
    <font>
      <b/>
      <sz val="12"/>
      <color theme="1"/>
      <name val="Calibri"/>
    </font>
    <font>
      <sz val="12"/>
      <color theme="1"/>
      <name val="Calibri"/>
    </font>
    <font>
      <b/>
      <sz val="11"/>
      <color rgb="FF000000"/>
      <name val="Calibri"/>
    </font>
    <font>
      <sz val="11"/>
      <color rgb="FF000000"/>
      <name val="Calibri"/>
    </font>
    <font>
      <sz val="11"/>
      <color theme="1"/>
      <name val="Arial"/>
    </font>
    <font>
      <b/>
      <sz val="11"/>
      <color theme="1"/>
      <name val="Arial"/>
    </font>
    <font>
      <sz val="11"/>
      <color theme="1"/>
      <name val="Calibri"/>
      <scheme val="minor"/>
    </font>
    <font>
      <b/>
      <u/>
      <sz val="11"/>
      <color theme="1"/>
      <name val="Calibri"/>
    </font>
    <font>
      <b/>
      <u/>
      <sz val="11"/>
      <color theme="1"/>
      <name val="Calibri"/>
    </font>
    <font>
      <sz val="11"/>
      <color rgb="FFFF0000"/>
      <name val="Calibri"/>
    </font>
    <font>
      <i/>
      <sz val="11"/>
      <color theme="1"/>
      <name val="Calibri"/>
    </font>
    <font>
      <b/>
      <sz val="11"/>
      <color rgb="FFFF0000"/>
      <name val="Calibri"/>
    </font>
    <font>
      <sz val="10"/>
      <color theme="1"/>
      <name val="Trebuchet MS"/>
    </font>
    <font>
      <sz val="9"/>
      <color theme="1"/>
      <name val="Century Gothic"/>
    </font>
    <font>
      <sz val="10"/>
      <color theme="1"/>
      <name val="Calibri"/>
    </font>
    <font>
      <b/>
      <u/>
      <sz val="10"/>
      <color theme="1"/>
      <name val="Calibri"/>
    </font>
    <font>
      <b/>
      <sz val="10"/>
      <color theme="1"/>
      <name val="Century Gothic"/>
    </font>
    <font>
      <b/>
      <sz val="10"/>
      <color theme="1"/>
      <name val="Arial"/>
    </font>
    <font>
      <sz val="10"/>
      <color theme="1"/>
      <name val="Century Gothic"/>
    </font>
    <font>
      <b/>
      <sz val="14"/>
      <color theme="1"/>
      <name val="Calibri"/>
    </font>
    <font>
      <b/>
      <sz val="12"/>
      <color theme="1"/>
      <name val="Cambria"/>
    </font>
    <font>
      <b/>
      <sz val="11"/>
      <color theme="1"/>
      <name val="Cambria"/>
    </font>
    <font>
      <b/>
      <sz val="11"/>
      <color rgb="FFFF0000"/>
      <name val="Cambria"/>
    </font>
    <font>
      <b/>
      <sz val="11"/>
      <color rgb="FF002060"/>
      <name val="Cambria"/>
    </font>
    <font>
      <sz val="11"/>
      <color theme="1"/>
      <name val="Cambria"/>
    </font>
    <font>
      <b/>
      <sz val="10"/>
      <color theme="1"/>
      <name val="Cambria"/>
    </font>
    <font>
      <sz val="10"/>
      <color theme="1"/>
      <name val="Cambria"/>
    </font>
    <font>
      <b/>
      <sz val="10"/>
      <color rgb="FFFF0000"/>
      <name val="Cambria"/>
    </font>
    <font>
      <b/>
      <sz val="16"/>
      <color theme="1"/>
      <name val="Trebuchet MS"/>
    </font>
    <font>
      <b/>
      <i/>
      <sz val="14"/>
      <color theme="1"/>
      <name val="Calibri"/>
    </font>
    <font>
      <b/>
      <sz val="18"/>
      <color theme="1"/>
      <name val="Calibri"/>
    </font>
    <font>
      <b/>
      <i/>
      <u/>
      <sz val="11"/>
      <color theme="1"/>
      <name val="Calibri"/>
    </font>
    <font>
      <b/>
      <sz val="10"/>
      <color rgb="FF000000"/>
      <name val="Calibri"/>
    </font>
    <font>
      <sz val="10"/>
      <color rgb="FF000000"/>
      <name val="Calibri"/>
    </font>
    <font>
      <sz val="11"/>
      <color theme="1"/>
      <name val="Calibri"/>
      <family val="2"/>
    </font>
    <font>
      <b/>
      <sz val="11"/>
      <color theme="1"/>
      <name val="Calibri"/>
      <family val="2"/>
    </font>
    <font>
      <b/>
      <sz val="12"/>
      <color theme="1"/>
      <name val="Calibri"/>
      <family val="2"/>
    </font>
    <font>
      <sz val="11"/>
      <name val="Calibri"/>
      <family val="2"/>
    </font>
    <font>
      <sz val="10"/>
      <color theme="1"/>
      <name val="Calibri"/>
      <family val="2"/>
    </font>
    <font>
      <b/>
      <sz val="10"/>
      <color theme="1"/>
      <name val="Calibri"/>
      <family val="2"/>
    </font>
    <font>
      <b/>
      <sz val="11"/>
      <color rgb="FF000000"/>
      <name val="Calibri"/>
      <family val="2"/>
    </font>
    <font>
      <sz val="11"/>
      <color rgb="FF000000"/>
      <name val="Calibri"/>
      <family val="2"/>
    </font>
  </fonts>
  <fills count="14">
    <fill>
      <patternFill patternType="none"/>
    </fill>
    <fill>
      <patternFill patternType="gray125"/>
    </fill>
    <fill>
      <patternFill patternType="solid">
        <fgColor rgb="FFBDD6EE"/>
        <bgColor rgb="FFBDD6EE"/>
      </patternFill>
    </fill>
    <fill>
      <patternFill patternType="solid">
        <fgColor rgb="FF9CC2E5"/>
        <bgColor rgb="FF9CC2E5"/>
      </patternFill>
    </fill>
    <fill>
      <patternFill patternType="solid">
        <fgColor rgb="FFD6DCE4"/>
        <bgColor rgb="FFD6DCE4"/>
      </patternFill>
    </fill>
    <fill>
      <patternFill patternType="solid">
        <fgColor rgb="FF2E75B5"/>
        <bgColor rgb="FF2E75B5"/>
      </patternFill>
    </fill>
    <fill>
      <patternFill patternType="solid">
        <fgColor rgb="FFFBE4D5"/>
        <bgColor rgb="FFFBE4D5"/>
      </patternFill>
    </fill>
    <fill>
      <patternFill patternType="solid">
        <fgColor rgb="FFFFFF00"/>
        <bgColor rgb="FFFFFF00"/>
      </patternFill>
    </fill>
    <fill>
      <patternFill patternType="solid">
        <fgColor rgb="FFD8D8D8"/>
        <bgColor rgb="FFD8D8D8"/>
      </patternFill>
    </fill>
    <fill>
      <patternFill patternType="solid">
        <fgColor rgb="FFC8C8C8"/>
        <bgColor rgb="FFC8C8C8"/>
      </patternFill>
    </fill>
    <fill>
      <patternFill patternType="solid">
        <fgColor rgb="FFFFFFFF"/>
        <bgColor rgb="FFFFFFFF"/>
      </patternFill>
    </fill>
    <fill>
      <patternFill patternType="solid">
        <fgColor rgb="FFB4C6E7"/>
        <bgColor rgb="FFB4C6E7"/>
      </patternFill>
    </fill>
    <fill>
      <patternFill patternType="solid">
        <fgColor theme="0"/>
        <bgColor theme="0"/>
      </patternFill>
    </fill>
    <fill>
      <patternFill patternType="solid">
        <fgColor rgb="FFF2F2F2"/>
        <bgColor rgb="FFF2F2F2"/>
      </patternFill>
    </fill>
  </fills>
  <borders count="12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hair">
        <color rgb="FF000000"/>
      </right>
      <top style="thin">
        <color rgb="FF000000"/>
      </top>
      <bottom style="hair">
        <color rgb="FF000000"/>
      </bottom>
      <diagonal/>
    </border>
    <border>
      <left/>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style="hair">
        <color rgb="FF000000"/>
      </right>
      <top style="hair">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top style="hair">
        <color rgb="FF000000"/>
      </top>
      <bottom style="thin">
        <color rgb="FF000000"/>
      </bottom>
      <diagonal/>
    </border>
    <border>
      <left/>
      <right/>
      <top style="hair">
        <color rgb="FF000000"/>
      </top>
      <bottom style="thin">
        <color rgb="FF000000"/>
      </bottom>
      <diagonal/>
    </border>
    <border>
      <left/>
      <right style="hair">
        <color rgb="FF000000"/>
      </right>
      <top style="hair">
        <color rgb="FF000000"/>
      </top>
      <bottom style="thin">
        <color rgb="FF000000"/>
      </bottom>
      <diagonal/>
    </border>
    <border>
      <left style="thin">
        <color rgb="FF000000"/>
      </left>
      <right style="hair">
        <color rgb="FF7F7F7F"/>
      </right>
      <top style="thin">
        <color rgb="FF000000"/>
      </top>
      <bottom style="hair">
        <color rgb="FF7F7F7F"/>
      </bottom>
      <diagonal/>
    </border>
    <border>
      <left style="thin">
        <color rgb="FF7F7F7F"/>
      </left>
      <right style="hair">
        <color rgb="FF7F7F7F"/>
      </right>
      <top style="thin">
        <color rgb="FF000000"/>
      </top>
      <bottom style="hair">
        <color rgb="FF7F7F7F"/>
      </bottom>
      <diagonal/>
    </border>
    <border>
      <left style="thin">
        <color rgb="FF7F7F7F"/>
      </left>
      <right style="thin">
        <color rgb="FF000000"/>
      </right>
      <top style="thin">
        <color rgb="FF000000"/>
      </top>
      <bottom style="hair">
        <color rgb="FF7F7F7F"/>
      </bottom>
      <diagonal/>
    </border>
    <border>
      <left style="thin">
        <color rgb="FF000000"/>
      </left>
      <right style="hair">
        <color rgb="FF7F7F7F"/>
      </right>
      <top style="hair">
        <color rgb="FF7F7F7F"/>
      </top>
      <bottom style="hair">
        <color rgb="FF7F7F7F"/>
      </bottom>
      <diagonal/>
    </border>
    <border>
      <left style="thin">
        <color rgb="FF7F7F7F"/>
      </left>
      <right style="hair">
        <color rgb="FF7F7F7F"/>
      </right>
      <top style="hair">
        <color rgb="FF7F7F7F"/>
      </top>
      <bottom style="hair">
        <color rgb="FF7F7F7F"/>
      </bottom>
      <diagonal/>
    </border>
    <border>
      <left style="thin">
        <color rgb="FF7F7F7F"/>
      </left>
      <right style="thin">
        <color rgb="FF000000"/>
      </right>
      <top style="hair">
        <color rgb="FF7F7F7F"/>
      </top>
      <bottom style="hair">
        <color rgb="FF7F7F7F"/>
      </bottom>
      <diagonal/>
    </border>
    <border>
      <left/>
      <right style="thin">
        <color rgb="FF000000"/>
      </right>
      <top style="hair">
        <color theme="1"/>
      </top>
      <bottom/>
      <diagonal/>
    </border>
    <border>
      <left/>
      <right style="thin">
        <color rgb="FF000000"/>
      </right>
      <top style="thin">
        <color rgb="FF000000"/>
      </top>
      <bottom/>
      <diagonal/>
    </border>
    <border>
      <left style="thin">
        <color rgb="FF000000"/>
      </left>
      <right style="thin">
        <color rgb="FF000000"/>
      </right>
      <top/>
      <bottom style="hair">
        <color theme="1"/>
      </bottom>
      <diagonal/>
    </border>
    <border>
      <left/>
      <right style="thin">
        <color rgb="FF000000"/>
      </right>
      <top/>
      <bottom style="hair">
        <color theme="1"/>
      </bottom>
      <diagonal/>
    </border>
    <border>
      <left style="thin">
        <color rgb="FF000000"/>
      </left>
      <right style="thin">
        <color rgb="FF000000"/>
      </right>
      <top style="hair">
        <color theme="1"/>
      </top>
      <bottom/>
      <diagonal/>
    </border>
    <border>
      <left/>
      <right style="thin">
        <color rgb="FF000000"/>
      </right>
      <top/>
      <bottom style="hair">
        <color theme="1"/>
      </bottom>
      <diagonal/>
    </border>
    <border>
      <left style="thin">
        <color rgb="FF000000"/>
      </left>
      <right style="thin">
        <color rgb="FF000000"/>
      </right>
      <top style="hair">
        <color theme="1"/>
      </top>
      <bottom style="hair">
        <color theme="1"/>
      </bottom>
      <diagonal/>
    </border>
    <border>
      <left/>
      <right style="thin">
        <color rgb="FF000000"/>
      </right>
      <top style="hair">
        <color theme="1"/>
      </top>
      <bottom style="hair">
        <color theme="1"/>
      </bottom>
      <diagonal/>
    </border>
    <border>
      <left style="thin">
        <color rgb="FF000000"/>
      </left>
      <right style="thin">
        <color rgb="FF000000"/>
      </right>
      <top/>
      <bottom/>
      <diagonal/>
    </border>
    <border>
      <left/>
      <right style="thin">
        <color rgb="FF000000"/>
      </right>
      <top style="hair">
        <color theme="1"/>
      </top>
      <bottom style="hair">
        <color theme="1"/>
      </bottom>
      <diagonal/>
    </border>
    <border>
      <left style="hair">
        <color theme="1"/>
      </left>
      <right style="hair">
        <color theme="1"/>
      </right>
      <top style="hair">
        <color theme="1"/>
      </top>
      <bottom style="hair">
        <color theme="1"/>
      </bottom>
      <diagonal/>
    </border>
    <border>
      <left style="thin">
        <color theme="1"/>
      </left>
      <right style="thin">
        <color rgb="FF000000"/>
      </right>
      <top style="hair">
        <color theme="1"/>
      </top>
      <bottom style="hair">
        <color theme="1"/>
      </bottom>
      <diagonal/>
    </border>
    <border>
      <left style="hair">
        <color rgb="FF000000"/>
      </left>
      <right style="thin">
        <color rgb="FF000000"/>
      </right>
      <top style="thin">
        <color rgb="FF000000"/>
      </top>
      <bottom style="hair">
        <color rgb="FF000000"/>
      </bottom>
      <diagonal/>
    </border>
    <border>
      <left style="hair">
        <color rgb="FF000000"/>
      </left>
      <right style="thin">
        <color rgb="FF000000"/>
      </right>
      <top style="hair">
        <color rgb="FF000000"/>
      </top>
      <bottom style="hair">
        <color rgb="FF000000"/>
      </bottom>
      <diagonal/>
    </border>
    <border>
      <left style="thin">
        <color rgb="FF000000"/>
      </left>
      <right style="hair">
        <color rgb="FF000000"/>
      </right>
      <top style="hair">
        <color rgb="FF000000"/>
      </top>
      <bottom/>
      <diagonal/>
    </border>
    <border>
      <left style="hair">
        <color rgb="FF000000"/>
      </left>
      <right/>
      <top style="hair">
        <color rgb="FF000000"/>
      </top>
      <bottom/>
      <diagonal/>
    </border>
    <border>
      <left/>
      <right/>
      <top style="hair">
        <color rgb="FF000000"/>
      </top>
      <bottom/>
      <diagonal/>
    </border>
    <border>
      <left/>
      <right style="thin">
        <color rgb="FF000000"/>
      </right>
      <top style="hair">
        <color rgb="FF000000"/>
      </top>
      <bottom/>
      <diagonal/>
    </border>
    <border>
      <left/>
      <right/>
      <top style="thin">
        <color rgb="FF000000"/>
      </top>
      <bottom style="thin">
        <color rgb="FF000000"/>
      </bottom>
      <diagonal/>
    </border>
    <border>
      <left style="thin">
        <color rgb="FF000000"/>
      </left>
      <right style="thin">
        <color rgb="FF000000"/>
      </right>
      <top/>
      <bottom style="hair">
        <color rgb="FF000000"/>
      </bottom>
      <diagonal/>
    </border>
    <border>
      <left/>
      <right style="thin">
        <color rgb="FF000000"/>
      </right>
      <top/>
      <bottom style="hair">
        <color rgb="FF000000"/>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right style="thin">
        <color rgb="FF000000"/>
      </right>
      <top style="hair">
        <color rgb="FF000000"/>
      </top>
      <bottom style="thin">
        <color rgb="FF000000"/>
      </bottom>
      <diagonal/>
    </border>
    <border>
      <left style="thin">
        <color rgb="FF000000"/>
      </left>
      <right/>
      <top style="thin">
        <color rgb="FF000000"/>
      </top>
      <bottom style="hair">
        <color rgb="FF000000"/>
      </bottom>
      <diagonal/>
    </border>
    <border>
      <left/>
      <right style="thin">
        <color rgb="FF000000"/>
      </right>
      <top style="thin">
        <color rgb="FF000000"/>
      </top>
      <bottom style="hair">
        <color rgb="FF000000"/>
      </bottom>
      <diagonal/>
    </border>
    <border>
      <left style="thin">
        <color rgb="FF000000"/>
      </left>
      <right/>
      <top style="hair">
        <color rgb="FF000000"/>
      </top>
      <bottom style="hair">
        <color rgb="FF000000"/>
      </bottom>
      <diagonal/>
    </border>
    <border>
      <left style="thin">
        <color rgb="FF000000"/>
      </left>
      <right style="thin">
        <color rgb="FF000000"/>
      </right>
      <top style="hair">
        <color rgb="FF000000"/>
      </top>
      <bottom/>
      <diagonal/>
    </border>
    <border>
      <left style="thin">
        <color rgb="FF000000"/>
      </left>
      <right/>
      <top style="hair">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right style="thin">
        <color rgb="FF000000"/>
      </right>
      <top/>
      <bottom style="medium">
        <color rgb="FF000000"/>
      </bottom>
      <diagonal/>
    </border>
    <border>
      <left style="hair">
        <color rgb="FF7F7F7F"/>
      </left>
      <right/>
      <top style="thin">
        <color rgb="FF000000"/>
      </top>
      <bottom/>
      <diagonal/>
    </border>
    <border>
      <left style="hair">
        <color rgb="FF7F7F7F"/>
      </left>
      <right/>
      <top style="hair">
        <color rgb="FF7F7F7F"/>
      </top>
      <bottom/>
      <diagonal/>
    </border>
    <border>
      <left/>
      <right/>
      <top style="hair">
        <color rgb="FF7F7F7F"/>
      </top>
      <bottom/>
      <diagonal/>
    </border>
    <border>
      <left/>
      <right style="thin">
        <color rgb="FF000000"/>
      </right>
      <top style="hair">
        <color rgb="FF7F7F7F"/>
      </top>
      <bottom/>
      <diagonal/>
    </border>
    <border>
      <left style="hair">
        <color rgb="FF7F7F7F"/>
      </left>
      <right/>
      <top style="hair">
        <color rgb="FF7F7F7F"/>
      </top>
      <bottom style="hair">
        <color rgb="FF7F7F7F"/>
      </bottom>
      <diagonal/>
    </border>
    <border>
      <left/>
      <right/>
      <top style="hair">
        <color rgb="FF7F7F7F"/>
      </top>
      <bottom style="hair">
        <color rgb="FF7F7F7F"/>
      </bottom>
      <diagonal/>
    </border>
    <border>
      <left/>
      <right style="hair">
        <color rgb="FF7F7F7F"/>
      </right>
      <top style="hair">
        <color rgb="FF7F7F7F"/>
      </top>
      <bottom style="hair">
        <color rgb="FF7F7F7F"/>
      </bottom>
      <diagonal/>
    </border>
    <border>
      <left style="hair">
        <color rgb="FF7F7F7F"/>
      </left>
      <right style="thin">
        <color rgb="FF000000"/>
      </right>
      <top style="hair">
        <color rgb="FF7F7F7F"/>
      </top>
      <bottom/>
      <diagonal/>
    </border>
    <border>
      <left style="thin">
        <color rgb="FF000000"/>
      </left>
      <right style="hair">
        <color rgb="FF7F7F7F"/>
      </right>
      <top style="hair">
        <color rgb="FF7F7F7F"/>
      </top>
      <bottom/>
      <diagonal/>
    </border>
    <border>
      <left style="hair">
        <color rgb="FF7F7F7F"/>
      </left>
      <right style="hair">
        <color rgb="FF7F7F7F"/>
      </right>
      <top style="hair">
        <color rgb="FF7F7F7F"/>
      </top>
      <bottom/>
      <diagonal/>
    </border>
    <border>
      <left style="hair">
        <color rgb="FF000000"/>
      </left>
      <right style="hair">
        <color rgb="FF000000"/>
      </right>
      <top style="hair">
        <color rgb="FF000000"/>
      </top>
      <bottom/>
      <diagonal/>
    </border>
    <border>
      <left style="hair">
        <color rgb="FF000000"/>
      </left>
      <right style="thin">
        <color rgb="FF000000"/>
      </right>
      <top style="hair">
        <color rgb="FF000000"/>
      </top>
      <bottom/>
      <diagonal/>
    </border>
    <border>
      <left/>
      <right/>
      <top/>
      <bottom/>
      <diagonal/>
    </border>
    <border>
      <left style="thin">
        <color rgb="FF000000"/>
      </left>
      <right style="thin">
        <color rgb="FF000000"/>
      </right>
      <top style="hair">
        <color rgb="FF000000"/>
      </top>
      <bottom/>
      <diagonal/>
    </border>
    <border>
      <left/>
      <right style="thin">
        <color rgb="FF000000"/>
      </right>
      <top/>
      <bottom style="thin">
        <color rgb="FF000000"/>
      </bottom>
      <diagonal/>
    </border>
    <border>
      <left style="thin">
        <color rgb="FF7F7F7F"/>
      </left>
      <right/>
      <top style="thin">
        <color rgb="FF000000"/>
      </top>
      <bottom style="hair">
        <color rgb="FF7F7F7F"/>
      </bottom>
      <diagonal/>
    </border>
    <border>
      <left style="thin">
        <color rgb="FF7F7F7F"/>
      </left>
      <right/>
      <top style="hair">
        <color rgb="FF7F7F7F"/>
      </top>
      <bottom style="hair">
        <color rgb="FF7F7F7F"/>
      </bottom>
      <diagonal/>
    </border>
    <border>
      <left style="thin">
        <color rgb="FF000000"/>
      </left>
      <right style="hair">
        <color rgb="FF7F7F7F"/>
      </right>
      <top style="hair">
        <color rgb="FF7F7F7F"/>
      </top>
      <bottom style="thin">
        <color rgb="FF000000"/>
      </bottom>
      <diagonal/>
    </border>
    <border>
      <left style="thin">
        <color rgb="FF7F7F7F"/>
      </left>
      <right style="hair">
        <color rgb="FF7F7F7F"/>
      </right>
      <top style="hair">
        <color rgb="FF7F7F7F"/>
      </top>
      <bottom style="thin">
        <color rgb="FF000000"/>
      </bottom>
      <diagonal/>
    </border>
    <border>
      <left style="thin">
        <color rgb="FF7F7F7F"/>
      </left>
      <right style="thin">
        <color rgb="FF000000"/>
      </right>
      <top style="hair">
        <color rgb="FF7F7F7F"/>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hair">
        <color rgb="FF000000"/>
      </right>
      <top style="thin">
        <color indexed="64"/>
      </top>
      <bottom style="hair">
        <color rgb="FF000000"/>
      </bottom>
      <diagonal/>
    </border>
    <border>
      <left style="hair">
        <color rgb="FF000000"/>
      </left>
      <right/>
      <top style="thin">
        <color indexed="64"/>
      </top>
      <bottom style="hair">
        <color rgb="FF000000"/>
      </bottom>
      <diagonal/>
    </border>
    <border>
      <left/>
      <right/>
      <top style="thin">
        <color indexed="64"/>
      </top>
      <bottom style="hair">
        <color rgb="FF000000"/>
      </bottom>
      <diagonal/>
    </border>
    <border>
      <left/>
      <right style="thin">
        <color indexed="64"/>
      </right>
      <top style="thin">
        <color indexed="64"/>
      </top>
      <bottom style="hair">
        <color rgb="FF000000"/>
      </bottom>
      <diagonal/>
    </border>
    <border>
      <left style="thin">
        <color indexed="64"/>
      </left>
      <right style="hair">
        <color rgb="FF000000"/>
      </right>
      <top style="hair">
        <color rgb="FF000000"/>
      </top>
      <bottom style="hair">
        <color rgb="FF000000"/>
      </bottom>
      <diagonal/>
    </border>
    <border>
      <left/>
      <right style="thin">
        <color indexed="64"/>
      </right>
      <top style="hair">
        <color rgb="FF000000"/>
      </top>
      <bottom style="hair">
        <color rgb="FF000000"/>
      </bottom>
      <diagonal/>
    </border>
    <border>
      <left style="thin">
        <color indexed="64"/>
      </left>
      <right style="hair">
        <color rgb="FF000000"/>
      </right>
      <top style="hair">
        <color rgb="FF000000"/>
      </top>
      <bottom style="thin">
        <color indexed="64"/>
      </bottom>
      <diagonal/>
    </border>
    <border>
      <left style="hair">
        <color rgb="FF000000"/>
      </left>
      <right style="hair">
        <color rgb="FF000000"/>
      </right>
      <top style="hair">
        <color rgb="FF000000"/>
      </top>
      <bottom style="thin">
        <color indexed="64"/>
      </bottom>
      <diagonal/>
    </border>
    <border>
      <left style="hair">
        <color rgb="FF000000"/>
      </left>
      <right style="thin">
        <color indexed="64"/>
      </right>
      <top style="hair">
        <color rgb="FF000000"/>
      </top>
      <bottom style="thin">
        <color indexed="64"/>
      </bottom>
      <diagonal/>
    </border>
    <border>
      <left style="thin">
        <color indexed="64"/>
      </left>
      <right style="hair">
        <color rgb="FF7F7F7F"/>
      </right>
      <top style="thin">
        <color indexed="64"/>
      </top>
      <bottom style="hair">
        <color rgb="FF7F7F7F"/>
      </bottom>
      <diagonal/>
    </border>
    <border>
      <left/>
      <right style="hair">
        <color rgb="FF000000"/>
      </right>
      <top style="thin">
        <color indexed="64"/>
      </top>
      <bottom style="hair">
        <color rgb="FF000000"/>
      </bottom>
      <diagonal/>
    </border>
    <border>
      <left style="thin">
        <color rgb="FF7F7F7F"/>
      </left>
      <right style="hair">
        <color rgb="FF7F7F7F"/>
      </right>
      <top style="thin">
        <color indexed="64"/>
      </top>
      <bottom style="hair">
        <color rgb="FF7F7F7F"/>
      </bottom>
      <diagonal/>
    </border>
    <border>
      <left style="thin">
        <color rgb="FF7F7F7F"/>
      </left>
      <right style="thin">
        <color rgb="FF000000"/>
      </right>
      <top style="thin">
        <color indexed="64"/>
      </top>
      <bottom style="hair">
        <color rgb="FF7F7F7F"/>
      </bottom>
      <diagonal/>
    </border>
    <border>
      <left style="thin">
        <color rgb="FF7F7F7F"/>
      </left>
      <right style="thin">
        <color indexed="64"/>
      </right>
      <top style="thin">
        <color indexed="64"/>
      </top>
      <bottom style="hair">
        <color rgb="FF7F7F7F"/>
      </bottom>
      <diagonal/>
    </border>
    <border>
      <left style="thin">
        <color indexed="64"/>
      </left>
      <right style="hair">
        <color rgb="FF7F7F7F"/>
      </right>
      <top style="hair">
        <color rgb="FF7F7F7F"/>
      </top>
      <bottom style="hair">
        <color rgb="FF7F7F7F"/>
      </bottom>
      <diagonal/>
    </border>
    <border>
      <left style="thin">
        <color rgb="FF7F7F7F"/>
      </left>
      <right style="thin">
        <color indexed="64"/>
      </right>
      <top style="hair">
        <color rgb="FF7F7F7F"/>
      </top>
      <bottom style="hair">
        <color rgb="FF7F7F7F"/>
      </bottom>
      <diagonal/>
    </border>
    <border>
      <left style="thin">
        <color indexed="64"/>
      </left>
      <right style="hair">
        <color theme="1"/>
      </right>
      <top style="hair">
        <color theme="1"/>
      </top>
      <bottom style="thin">
        <color indexed="64"/>
      </bottom>
      <diagonal/>
    </border>
    <border>
      <left style="hair">
        <color theme="1"/>
      </left>
      <right/>
      <top style="hair">
        <color theme="1"/>
      </top>
      <bottom style="thin">
        <color indexed="64"/>
      </bottom>
      <diagonal/>
    </border>
    <border>
      <left/>
      <right/>
      <top style="hair">
        <color theme="1"/>
      </top>
      <bottom style="thin">
        <color indexed="64"/>
      </bottom>
      <diagonal/>
    </border>
    <border>
      <left/>
      <right style="thin">
        <color rgb="FF000000"/>
      </right>
      <top style="hair">
        <color theme="1"/>
      </top>
      <bottom style="thin">
        <color indexed="64"/>
      </bottom>
      <diagonal/>
    </border>
    <border>
      <left style="hair">
        <color rgb="FF000000"/>
      </left>
      <right style="hair">
        <color rgb="FF000000"/>
      </right>
      <top style="thin">
        <color indexed="64"/>
      </top>
      <bottom style="hair">
        <color rgb="FF000000"/>
      </bottom>
      <diagonal/>
    </border>
  </borders>
  <cellStyleXfs count="1">
    <xf numFmtId="0" fontId="0" fillId="0" borderId="0"/>
  </cellStyleXfs>
  <cellXfs count="775">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12" xfId="0" applyFont="1" applyBorder="1" applyAlignment="1">
      <alignment horizontal="center" vertical="center"/>
    </xf>
    <xf numFmtId="0" fontId="1" fillId="0" borderId="12" xfId="0" applyFont="1" applyBorder="1" applyAlignment="1">
      <alignment horizontal="center" vertical="center"/>
    </xf>
    <xf numFmtId="1" fontId="1" fillId="0" borderId="12" xfId="0" applyNumberFormat="1" applyFont="1" applyBorder="1" applyAlignment="1">
      <alignment horizontal="center" vertical="center"/>
    </xf>
    <xf numFmtId="0" fontId="2" fillId="2" borderId="12" xfId="0" applyFont="1" applyFill="1" applyBorder="1" applyAlignment="1">
      <alignment horizontal="left" vertical="center" wrapText="1"/>
    </xf>
    <xf numFmtId="1" fontId="2" fillId="2" borderId="12" xfId="0" applyNumberFormat="1" applyFont="1" applyFill="1" applyBorder="1" applyAlignment="1">
      <alignment horizontal="center" vertical="center" wrapText="1"/>
    </xf>
    <xf numFmtId="0" fontId="2" fillId="0" borderId="12" xfId="0" applyFont="1" applyBorder="1" applyAlignment="1">
      <alignment horizontal="left" vertical="top"/>
    </xf>
    <xf numFmtId="164" fontId="2" fillId="0" borderId="12" xfId="0" applyNumberFormat="1" applyFont="1" applyBorder="1" applyAlignment="1">
      <alignment horizontal="left"/>
    </xf>
    <xf numFmtId="165" fontId="1" fillId="0" borderId="0" xfId="0" applyNumberFormat="1" applyFont="1"/>
    <xf numFmtId="0" fontId="2" fillId="0" borderId="12" xfId="0" applyFont="1" applyBorder="1" applyAlignment="1">
      <alignment horizontal="left" vertical="top" wrapText="1"/>
    </xf>
    <xf numFmtId="0" fontId="1" fillId="0" borderId="12" xfId="0" applyFont="1" applyBorder="1" applyAlignment="1">
      <alignment horizontal="left"/>
    </xf>
    <xf numFmtId="0" fontId="1" fillId="0" borderId="12" xfId="0" applyFont="1" applyBorder="1"/>
    <xf numFmtId="0" fontId="4" fillId="3" borderId="12" xfId="0" applyFont="1" applyFill="1" applyBorder="1" applyAlignment="1">
      <alignment horizontal="left" vertical="top" wrapText="1"/>
    </xf>
    <xf numFmtId="165" fontId="4" fillId="3" borderId="12" xfId="0" applyNumberFormat="1" applyFont="1" applyFill="1" applyBorder="1" applyAlignment="1">
      <alignment horizontal="left" vertical="top" wrapText="1"/>
    </xf>
    <xf numFmtId="0" fontId="2" fillId="0" borderId="12" xfId="0" applyFont="1" applyBorder="1" applyAlignment="1">
      <alignment horizontal="right" vertical="top" wrapText="1"/>
    </xf>
    <xf numFmtId="166" fontId="1" fillId="0" borderId="12" xfId="0" applyNumberFormat="1" applyFont="1" applyBorder="1"/>
    <xf numFmtId="0" fontId="1" fillId="2" borderId="12" xfId="0" applyFont="1" applyFill="1" applyBorder="1"/>
    <xf numFmtId="0" fontId="2" fillId="2" borderId="12" xfId="0" applyFont="1" applyFill="1" applyBorder="1"/>
    <xf numFmtId="166" fontId="2" fillId="2" borderId="12" xfId="0" applyNumberFormat="1" applyFont="1" applyFill="1" applyBorder="1"/>
    <xf numFmtId="0" fontId="2" fillId="0" borderId="12" xfId="0" applyFont="1" applyBorder="1" applyAlignment="1">
      <alignment horizontal="center"/>
    </xf>
    <xf numFmtId="0" fontId="2" fillId="0" borderId="12" xfId="0" applyFont="1" applyBorder="1" applyAlignment="1">
      <alignment horizontal="left"/>
    </xf>
    <xf numFmtId="0" fontId="1" fillId="0" borderId="12" xfId="0" applyFont="1" applyBorder="1" applyAlignment="1">
      <alignment horizontal="center"/>
    </xf>
    <xf numFmtId="0" fontId="1" fillId="0" borderId="12" xfId="0" applyFont="1" applyBorder="1" applyAlignment="1">
      <alignment horizontal="left" vertical="top" wrapText="1"/>
    </xf>
    <xf numFmtId="0" fontId="1" fillId="0" borderId="12" xfId="0" applyFont="1" applyBorder="1" applyAlignment="1">
      <alignment horizontal="center" vertical="top"/>
    </xf>
    <xf numFmtId="0" fontId="1" fillId="0" borderId="0" xfId="0" applyFont="1"/>
    <xf numFmtId="0" fontId="1" fillId="0" borderId="0" xfId="0" applyFont="1" applyAlignment="1">
      <alignment horizontal="center" vertical="center"/>
    </xf>
    <xf numFmtId="0" fontId="2" fillId="4" borderId="12" xfId="0" applyFont="1" applyFill="1" applyBorder="1" applyAlignment="1">
      <alignment horizontal="center" vertical="center"/>
    </xf>
    <xf numFmtId="0" fontId="2" fillId="4" borderId="12" xfId="0" applyFont="1" applyFill="1" applyBorder="1" applyAlignment="1">
      <alignment horizontal="center" vertical="center" wrapText="1"/>
    </xf>
    <xf numFmtId="0" fontId="6" fillId="0" borderId="12" xfId="0" applyFont="1" applyBorder="1" applyAlignment="1">
      <alignment horizontal="left" vertical="center" wrapText="1"/>
    </xf>
    <xf numFmtId="0" fontId="11" fillId="0" borderId="0" xfId="0" applyFont="1"/>
    <xf numFmtId="0" fontId="2" fillId="0" borderId="20" xfId="0" applyFont="1" applyBorder="1" applyAlignment="1">
      <alignment vertical="center" wrapText="1"/>
    </xf>
    <xf numFmtId="0" fontId="2" fillId="0" borderId="22" xfId="0" applyFont="1" applyBorder="1" applyAlignment="1">
      <alignment vertical="center" wrapText="1"/>
    </xf>
    <xf numFmtId="2" fontId="2" fillId="4" borderId="12" xfId="0" applyNumberFormat="1" applyFont="1" applyFill="1" applyBorder="1" applyAlignment="1">
      <alignment horizontal="center" vertical="center" wrapText="1"/>
    </xf>
    <xf numFmtId="0" fontId="1" fillId="10" borderId="28" xfId="0" applyFont="1" applyFill="1" applyBorder="1" applyAlignment="1">
      <alignment horizontal="center" vertical="center" wrapText="1"/>
    </xf>
    <xf numFmtId="2" fontId="1" fillId="10" borderId="28" xfId="0" applyNumberFormat="1" applyFont="1" applyFill="1" applyBorder="1" applyAlignment="1">
      <alignment horizontal="left" vertical="center" wrapText="1"/>
    </xf>
    <xf numFmtId="0" fontId="1" fillId="0" borderId="28" xfId="0" applyFont="1" applyBorder="1" applyAlignment="1">
      <alignment horizontal="left" vertical="center" wrapText="1"/>
    </xf>
    <xf numFmtId="0" fontId="1" fillId="0" borderId="29" xfId="0" applyFont="1" applyBorder="1" applyAlignment="1">
      <alignment horizontal="center" vertical="center" wrapText="1"/>
    </xf>
    <xf numFmtId="2" fontId="1" fillId="0" borderId="29" xfId="0" applyNumberFormat="1" applyFont="1" applyBorder="1" applyAlignment="1">
      <alignment vertical="center" wrapText="1"/>
    </xf>
    <xf numFmtId="43" fontId="1" fillId="0" borderId="29" xfId="0" applyNumberFormat="1" applyFont="1" applyBorder="1" applyAlignment="1">
      <alignment vertical="center" wrapText="1"/>
    </xf>
    <xf numFmtId="43" fontId="2" fillId="0" borderId="29" xfId="0" applyNumberFormat="1" applyFont="1" applyBorder="1" applyAlignment="1">
      <alignment horizontal="right" vertical="center" wrapText="1"/>
    </xf>
    <xf numFmtId="167" fontId="1" fillId="0" borderId="0" xfId="0" applyNumberFormat="1" applyFont="1"/>
    <xf numFmtId="2" fontId="1" fillId="0" borderId="29" xfId="0" applyNumberFormat="1" applyFont="1" applyBorder="1" applyAlignment="1">
      <alignment horizontal="left" vertical="center" wrapText="1"/>
    </xf>
    <xf numFmtId="43" fontId="1" fillId="0" borderId="29" xfId="0" applyNumberFormat="1" applyFont="1" applyBorder="1" applyAlignment="1">
      <alignment horizontal="left" vertical="center" wrapText="1"/>
    </xf>
    <xf numFmtId="43" fontId="1" fillId="0" borderId="29" xfId="0" applyNumberFormat="1" applyFont="1" applyBorder="1" applyAlignment="1">
      <alignment horizontal="right" vertical="center" wrapText="1"/>
    </xf>
    <xf numFmtId="2" fontId="1" fillId="0" borderId="29" xfId="0" quotePrefix="1" applyNumberFormat="1" applyFont="1" applyBorder="1" applyAlignment="1">
      <alignment horizontal="left" vertical="center" wrapText="1"/>
    </xf>
    <xf numFmtId="2" fontId="1" fillId="0" borderId="29" xfId="0" quotePrefix="1" applyNumberFormat="1" applyFont="1" applyBorder="1" applyAlignment="1">
      <alignment vertical="center" wrapText="1"/>
    </xf>
    <xf numFmtId="0" fontId="1" fillId="4" borderId="12" xfId="0" applyFont="1" applyFill="1" applyBorder="1" applyAlignment="1">
      <alignment vertical="center" wrapText="1"/>
    </xf>
    <xf numFmtId="2" fontId="2" fillId="4" borderId="12" xfId="0" applyNumberFormat="1" applyFont="1" applyFill="1" applyBorder="1" applyAlignment="1">
      <alignment vertical="center" wrapText="1"/>
    </xf>
    <xf numFmtId="43" fontId="2" fillId="4" borderId="12" xfId="0" applyNumberFormat="1" applyFont="1" applyFill="1" applyBorder="1" applyAlignment="1">
      <alignment vertical="center" wrapText="1"/>
    </xf>
    <xf numFmtId="43" fontId="1" fillId="0" borderId="0" xfId="0" applyNumberFormat="1" applyFont="1"/>
    <xf numFmtId="0" fontId="1" fillId="0" borderId="20" xfId="0" applyFont="1" applyBorder="1" applyAlignment="1">
      <alignment vertical="center" wrapText="1"/>
    </xf>
    <xf numFmtId="0" fontId="1" fillId="0" borderId="30" xfId="0" applyFont="1" applyBorder="1" applyAlignment="1">
      <alignment horizontal="center" vertical="center" wrapText="1"/>
    </xf>
    <xf numFmtId="0" fontId="12" fillId="0" borderId="22" xfId="0" applyFont="1" applyBorder="1" applyAlignment="1">
      <alignment horizontal="center" vertical="center" wrapText="1"/>
    </xf>
    <xf numFmtId="0" fontId="1" fillId="0" borderId="22" xfId="0" applyFont="1" applyBorder="1" applyAlignment="1">
      <alignment horizontal="center" vertical="center"/>
    </xf>
    <xf numFmtId="0" fontId="1" fillId="0" borderId="31" xfId="0" applyFont="1" applyBorder="1" applyAlignment="1">
      <alignment horizontal="left"/>
    </xf>
    <xf numFmtId="0" fontId="1" fillId="0" borderId="26" xfId="0" applyFont="1" applyBorder="1" applyAlignment="1">
      <alignment horizontal="center" vertical="center"/>
    </xf>
    <xf numFmtId="0" fontId="2" fillId="0" borderId="39" xfId="0" applyFont="1" applyBorder="1" applyAlignment="1">
      <alignment vertical="center" wrapText="1"/>
    </xf>
    <xf numFmtId="0" fontId="2" fillId="0" borderId="40" xfId="0" applyFont="1" applyBorder="1" applyAlignment="1">
      <alignment vertical="center" wrapText="1"/>
    </xf>
    <xf numFmtId="0" fontId="2" fillId="0" borderId="45" xfId="0" applyFont="1" applyBorder="1" applyAlignment="1">
      <alignment horizontal="center" vertical="center" wrapText="1"/>
    </xf>
    <xf numFmtId="14" fontId="2" fillId="0" borderId="45" xfId="0" applyNumberFormat="1" applyFont="1" applyBorder="1" applyAlignment="1">
      <alignment horizontal="center" vertical="center" wrapText="1"/>
    </xf>
    <xf numFmtId="168" fontId="2" fillId="0" borderId="41" xfId="0" applyNumberFormat="1" applyFont="1" applyBorder="1" applyAlignment="1">
      <alignment horizontal="center" vertical="center" wrapText="1"/>
    </xf>
    <xf numFmtId="165" fontId="2" fillId="0" borderId="45" xfId="0" applyNumberFormat="1" applyFont="1" applyBorder="1" applyAlignment="1">
      <alignment horizontal="right" vertical="center" wrapText="1"/>
    </xf>
    <xf numFmtId="169" fontId="2" fillId="4" borderId="12" xfId="0" applyNumberFormat="1" applyFont="1" applyFill="1" applyBorder="1" applyAlignment="1">
      <alignment horizontal="center" vertical="center" wrapText="1"/>
    </xf>
    <xf numFmtId="0" fontId="2" fillId="4" borderId="12" xfId="0" applyFont="1" applyFill="1" applyBorder="1" applyAlignment="1">
      <alignment vertical="center" wrapText="1"/>
    </xf>
    <xf numFmtId="14" fontId="1" fillId="4" borderId="12" xfId="0" applyNumberFormat="1" applyFont="1" applyFill="1" applyBorder="1" applyAlignment="1">
      <alignment horizontal="center" vertical="center" wrapText="1"/>
    </xf>
    <xf numFmtId="168" fontId="1" fillId="4" borderId="19" xfId="0" applyNumberFormat="1" applyFont="1" applyFill="1" applyBorder="1" applyAlignment="1">
      <alignment horizontal="center" vertical="center" wrapText="1"/>
    </xf>
    <xf numFmtId="165" fontId="1" fillId="4" borderId="12" xfId="0" applyNumberFormat="1" applyFont="1" applyFill="1" applyBorder="1" applyAlignment="1">
      <alignment horizontal="right" vertical="center" wrapText="1"/>
    </xf>
    <xf numFmtId="169" fontId="2" fillId="0" borderId="43" xfId="0" applyNumberFormat="1" applyFont="1" applyBorder="1" applyAlignment="1">
      <alignment horizontal="center" vertical="center" wrapText="1"/>
    </xf>
    <xf numFmtId="0" fontId="2" fillId="0" borderId="43" xfId="0" applyFont="1" applyBorder="1" applyAlignment="1">
      <alignment vertical="center" wrapText="1"/>
    </xf>
    <xf numFmtId="14" fontId="1" fillId="0" borderId="43" xfId="0" applyNumberFormat="1" applyFont="1" applyBorder="1" applyAlignment="1">
      <alignment horizontal="center" vertical="center" wrapText="1"/>
    </xf>
    <xf numFmtId="168" fontId="1" fillId="0" borderId="46" xfId="0" applyNumberFormat="1" applyFont="1" applyBorder="1" applyAlignment="1">
      <alignment horizontal="center" vertical="center" wrapText="1"/>
    </xf>
    <xf numFmtId="165" fontId="1" fillId="0" borderId="43" xfId="0" applyNumberFormat="1" applyFont="1" applyBorder="1" applyAlignment="1">
      <alignment horizontal="right" vertical="center" wrapText="1"/>
    </xf>
    <xf numFmtId="0" fontId="1" fillId="0" borderId="47" xfId="0" applyFont="1" applyBorder="1" applyAlignment="1">
      <alignment horizontal="center" vertical="center" wrapText="1"/>
    </xf>
    <xf numFmtId="0" fontId="1" fillId="0" borderId="47" xfId="0" applyFont="1" applyBorder="1" applyAlignment="1">
      <alignment vertical="center" wrapText="1"/>
    </xf>
    <xf numFmtId="14" fontId="1" fillId="0" borderId="47" xfId="0" applyNumberFormat="1" applyFont="1" applyBorder="1" applyAlignment="1">
      <alignment horizontal="center" vertical="center" wrapText="1"/>
    </xf>
    <xf numFmtId="168" fontId="1" fillId="0" borderId="48" xfId="0" applyNumberFormat="1" applyFont="1" applyBorder="1" applyAlignment="1">
      <alignment horizontal="center" vertical="center" wrapText="1"/>
    </xf>
    <xf numFmtId="165" fontId="1" fillId="0" borderId="47" xfId="0" applyNumberFormat="1" applyFont="1" applyBorder="1" applyAlignment="1">
      <alignment horizontal="right" vertical="center" wrapText="1"/>
    </xf>
    <xf numFmtId="165" fontId="1" fillId="0" borderId="47" xfId="0" applyNumberFormat="1" applyFont="1" applyBorder="1" applyAlignment="1">
      <alignment horizontal="center" vertical="center" wrapText="1"/>
    </xf>
    <xf numFmtId="0" fontId="2" fillId="0" borderId="47" xfId="0" quotePrefix="1" applyFont="1" applyBorder="1" applyAlignment="1">
      <alignment horizontal="left" vertical="center" wrapText="1"/>
    </xf>
    <xf numFmtId="0" fontId="1" fillId="0" borderId="47" xfId="0" applyFont="1" applyBorder="1" applyAlignment="1">
      <alignment horizontal="left" vertical="center" wrapText="1"/>
    </xf>
    <xf numFmtId="0" fontId="1" fillId="0" borderId="47" xfId="0" quotePrefix="1" applyFont="1" applyBorder="1" applyAlignment="1">
      <alignment horizontal="left" vertical="center" wrapText="1"/>
    </xf>
    <xf numFmtId="0" fontId="2" fillId="0" borderId="47" xfId="0" applyFont="1" applyBorder="1" applyAlignment="1">
      <alignment horizontal="left" vertical="center" wrapText="1"/>
    </xf>
    <xf numFmtId="169" fontId="1" fillId="0" borderId="47" xfId="0" applyNumberFormat="1" applyFont="1" applyBorder="1" applyAlignment="1">
      <alignment horizontal="center" vertical="center" wrapText="1"/>
    </xf>
    <xf numFmtId="2" fontId="1" fillId="0" borderId="47" xfId="0" applyNumberFormat="1" applyFont="1" applyBorder="1" applyAlignment="1">
      <alignment horizontal="center" vertical="center" wrapText="1"/>
    </xf>
    <xf numFmtId="168" fontId="1" fillId="0" borderId="47" xfId="0" applyNumberFormat="1" applyFont="1" applyBorder="1" applyAlignment="1">
      <alignment horizontal="center" vertical="center" wrapText="1"/>
    </xf>
    <xf numFmtId="1" fontId="1" fillId="0" borderId="48" xfId="0" applyNumberFormat="1" applyFont="1" applyBorder="1" applyAlignment="1">
      <alignment horizontal="center" vertical="center" wrapText="1"/>
    </xf>
    <xf numFmtId="0" fontId="14" fillId="0" borderId="45" xfId="0" applyFont="1" applyBorder="1" applyAlignment="1">
      <alignment horizontal="center" vertical="center" wrapText="1"/>
    </xf>
    <xf numFmtId="0" fontId="1" fillId="0" borderId="45" xfId="0" applyFont="1" applyBorder="1" applyAlignment="1">
      <alignment horizontal="left" vertical="center" wrapText="1"/>
    </xf>
    <xf numFmtId="14" fontId="1" fillId="0" borderId="45" xfId="0" applyNumberFormat="1" applyFont="1" applyBorder="1" applyAlignment="1">
      <alignment horizontal="center" vertical="center" wrapText="1"/>
    </xf>
    <xf numFmtId="2" fontId="2" fillId="4" borderId="12" xfId="0" applyNumberFormat="1" applyFont="1" applyFill="1" applyBorder="1" applyAlignment="1">
      <alignment horizontal="left" vertical="center" wrapText="1"/>
    </xf>
    <xf numFmtId="14" fontId="2" fillId="4" borderId="12" xfId="0" applyNumberFormat="1" applyFont="1" applyFill="1" applyBorder="1" applyAlignment="1">
      <alignment horizontal="center" vertical="center" wrapText="1"/>
    </xf>
    <xf numFmtId="168" fontId="2" fillId="4" borderId="19" xfId="0" applyNumberFormat="1" applyFont="1" applyFill="1" applyBorder="1" applyAlignment="1">
      <alignment horizontal="center" vertical="center" wrapText="1"/>
    </xf>
    <xf numFmtId="165" fontId="2" fillId="4" borderId="12" xfId="0" applyNumberFormat="1" applyFont="1" applyFill="1" applyBorder="1" applyAlignment="1">
      <alignment horizontal="right" vertical="center" wrapText="1"/>
    </xf>
    <xf numFmtId="0" fontId="1" fillId="0" borderId="49" xfId="0" applyFont="1" applyBorder="1" applyAlignment="1">
      <alignment horizontal="center" vertical="center" wrapText="1"/>
    </xf>
    <xf numFmtId="0" fontId="2" fillId="0" borderId="49" xfId="0" applyFont="1" applyBorder="1" applyAlignment="1">
      <alignment horizontal="left" vertical="center" wrapText="1"/>
    </xf>
    <xf numFmtId="14" fontId="1" fillId="0" borderId="49" xfId="0" applyNumberFormat="1" applyFont="1" applyBorder="1" applyAlignment="1">
      <alignment horizontal="center" vertical="center" wrapText="1"/>
    </xf>
    <xf numFmtId="168" fontId="1" fillId="0" borderId="5" xfId="0" applyNumberFormat="1" applyFont="1" applyBorder="1" applyAlignment="1">
      <alignment horizontal="center" vertical="center" wrapText="1"/>
    </xf>
    <xf numFmtId="165" fontId="1" fillId="0" borderId="49" xfId="0" applyNumberFormat="1" applyFont="1" applyBorder="1" applyAlignment="1">
      <alignment horizontal="right" vertical="center" wrapText="1"/>
    </xf>
    <xf numFmtId="0" fontId="1" fillId="0" borderId="43" xfId="0" applyFont="1" applyBorder="1" applyAlignment="1">
      <alignment horizontal="center" vertical="center" wrapText="1"/>
    </xf>
    <xf numFmtId="0" fontId="1" fillId="0" borderId="43" xfId="0" applyFont="1" applyBorder="1" applyAlignment="1">
      <alignment horizontal="left" vertical="center" wrapText="1"/>
    </xf>
    <xf numFmtId="0" fontId="2" fillId="0" borderId="47" xfId="0" applyFont="1" applyBorder="1" applyAlignment="1">
      <alignment horizontal="center" vertical="center" wrapText="1"/>
    </xf>
    <xf numFmtId="0" fontId="15" fillId="0" borderId="47" xfId="0" applyFont="1" applyBorder="1" applyAlignment="1">
      <alignment horizontal="left" vertical="center" wrapText="1"/>
    </xf>
    <xf numFmtId="0" fontId="2" fillId="4" borderId="12" xfId="0" applyFont="1" applyFill="1" applyBorder="1" applyAlignment="1">
      <alignment horizontal="left" vertical="center" wrapText="1"/>
    </xf>
    <xf numFmtId="0" fontId="2" fillId="0" borderId="43" xfId="0" applyFont="1" applyBorder="1" applyAlignment="1">
      <alignment horizontal="center" vertical="center" wrapText="1"/>
    </xf>
    <xf numFmtId="0" fontId="16" fillId="0" borderId="47" xfId="0" applyFont="1" applyBorder="1" applyAlignment="1">
      <alignment horizontal="left" vertical="center" wrapText="1"/>
    </xf>
    <xf numFmtId="0" fontId="1" fillId="0" borderId="49" xfId="0" applyFont="1" applyBorder="1" applyAlignment="1">
      <alignment horizontal="left" vertical="center" wrapText="1"/>
    </xf>
    <xf numFmtId="2" fontId="1" fillId="0" borderId="47" xfId="0" applyNumberFormat="1" applyFont="1" applyBorder="1" applyAlignment="1">
      <alignment horizontal="left" vertical="center" wrapText="1"/>
    </xf>
    <xf numFmtId="2" fontId="1" fillId="0" borderId="47" xfId="0" quotePrefix="1" applyNumberFormat="1" applyFont="1" applyBorder="1" applyAlignment="1">
      <alignment horizontal="left" vertical="center" wrapText="1"/>
    </xf>
    <xf numFmtId="2" fontId="1" fillId="0" borderId="45" xfId="0" quotePrefix="1" applyNumberFormat="1" applyFont="1" applyBorder="1" applyAlignment="1">
      <alignment horizontal="left" vertical="center" wrapText="1"/>
    </xf>
    <xf numFmtId="0" fontId="1" fillId="0" borderId="45" xfId="0" applyFont="1" applyBorder="1" applyAlignment="1">
      <alignment horizontal="center" vertical="center" wrapText="1"/>
    </xf>
    <xf numFmtId="2" fontId="1" fillId="0" borderId="45" xfId="0" applyNumberFormat="1" applyFont="1" applyBorder="1" applyAlignment="1">
      <alignment horizontal="left" vertical="center" wrapText="1"/>
    </xf>
    <xf numFmtId="168" fontId="1" fillId="0" borderId="41" xfId="0" applyNumberFormat="1" applyFont="1" applyBorder="1" applyAlignment="1">
      <alignment horizontal="center" vertical="center" wrapText="1"/>
    </xf>
    <xf numFmtId="168" fontId="1" fillId="7" borderId="50" xfId="0" applyNumberFormat="1" applyFont="1" applyFill="1" applyBorder="1" applyAlignment="1">
      <alignment horizontal="center" vertical="center" wrapText="1"/>
    </xf>
    <xf numFmtId="2" fontId="1" fillId="0" borderId="43" xfId="0" applyNumberFormat="1" applyFont="1" applyBorder="1" applyAlignment="1">
      <alignment horizontal="left" vertical="center" wrapText="1"/>
    </xf>
    <xf numFmtId="2" fontId="2" fillId="0" borderId="47" xfId="0" applyNumberFormat="1" applyFont="1" applyBorder="1" applyAlignment="1">
      <alignment horizontal="left" vertical="center" wrapText="1"/>
    </xf>
    <xf numFmtId="0" fontId="2" fillId="0" borderId="47" xfId="0" applyFont="1" applyBorder="1" applyAlignment="1">
      <alignment vertical="center" wrapText="1"/>
    </xf>
    <xf numFmtId="49" fontId="1" fillId="0" borderId="47" xfId="0" applyNumberFormat="1" applyFont="1" applyBorder="1" applyAlignment="1">
      <alignment vertical="center" wrapText="1"/>
    </xf>
    <xf numFmtId="0" fontId="1" fillId="0" borderId="46" xfId="0" applyFont="1" applyBorder="1" applyAlignment="1">
      <alignment horizontal="center" vertical="center" wrapText="1"/>
    </xf>
    <xf numFmtId="0" fontId="1" fillId="0" borderId="48" xfId="0" applyFont="1" applyBorder="1" applyAlignment="1">
      <alignment horizontal="center" vertical="center" wrapText="1"/>
    </xf>
    <xf numFmtId="1" fontId="1" fillId="0" borderId="47" xfId="0" applyNumberFormat="1" applyFont="1" applyBorder="1" applyAlignment="1">
      <alignment horizontal="left" vertical="center" wrapText="1"/>
    </xf>
    <xf numFmtId="14" fontId="1" fillId="0" borderId="47" xfId="0" quotePrefix="1" applyNumberFormat="1" applyFont="1" applyBorder="1" applyAlignment="1">
      <alignment horizontal="center" vertical="center" wrapText="1"/>
    </xf>
    <xf numFmtId="170" fontId="2" fillId="4" borderId="12" xfId="0" applyNumberFormat="1" applyFont="1" applyFill="1" applyBorder="1" applyAlignment="1">
      <alignment vertical="center" wrapText="1"/>
    </xf>
    <xf numFmtId="3" fontId="1" fillId="4" borderId="19" xfId="0" applyNumberFormat="1" applyFont="1" applyFill="1" applyBorder="1" applyAlignment="1">
      <alignment horizontal="center" vertical="center" wrapText="1"/>
    </xf>
    <xf numFmtId="170" fontId="2" fillId="0" borderId="47" xfId="0" applyNumberFormat="1" applyFont="1" applyBorder="1" applyAlignment="1">
      <alignment horizontal="left" vertical="center" wrapText="1"/>
    </xf>
    <xf numFmtId="170" fontId="1" fillId="0" borderId="47" xfId="0" applyNumberFormat="1" applyFont="1" applyBorder="1" applyAlignment="1">
      <alignment vertical="center" wrapText="1"/>
    </xf>
    <xf numFmtId="171" fontId="1" fillId="0" borderId="47" xfId="0" applyNumberFormat="1" applyFont="1" applyBorder="1" applyAlignment="1">
      <alignment horizontal="center" vertical="center" wrapText="1"/>
    </xf>
    <xf numFmtId="170" fontId="1" fillId="0" borderId="45" xfId="0" applyNumberFormat="1" applyFont="1" applyBorder="1" applyAlignment="1">
      <alignment vertical="center" wrapText="1"/>
    </xf>
    <xf numFmtId="171" fontId="1" fillId="0" borderId="45" xfId="0" applyNumberFormat="1" applyFont="1" applyBorder="1" applyAlignment="1">
      <alignment horizontal="center" vertical="center" wrapText="1"/>
    </xf>
    <xf numFmtId="0" fontId="1" fillId="0" borderId="45" xfId="0" applyFont="1" applyBorder="1" applyAlignment="1">
      <alignment horizontal="right" vertical="center" wrapText="1"/>
    </xf>
    <xf numFmtId="3" fontId="2" fillId="4" borderId="19" xfId="0" applyNumberFormat="1" applyFont="1" applyFill="1" applyBorder="1" applyAlignment="1">
      <alignment horizontal="center" vertical="center" wrapText="1"/>
    </xf>
    <xf numFmtId="170" fontId="2" fillId="0" borderId="49" xfId="0" applyNumberFormat="1" applyFont="1" applyBorder="1" applyAlignment="1">
      <alignment vertical="center" wrapText="1"/>
    </xf>
    <xf numFmtId="14" fontId="2" fillId="0" borderId="49" xfId="0" applyNumberFormat="1" applyFont="1" applyBorder="1" applyAlignment="1">
      <alignment horizontal="center" vertical="center" wrapText="1"/>
    </xf>
    <xf numFmtId="170" fontId="2" fillId="0" borderId="43" xfId="0" applyNumberFormat="1" applyFont="1" applyBorder="1" applyAlignment="1">
      <alignment vertical="center" wrapText="1"/>
    </xf>
    <xf numFmtId="170" fontId="1" fillId="0" borderId="47" xfId="0" applyNumberFormat="1" applyFont="1" applyBorder="1" applyAlignment="1">
      <alignment horizontal="left" vertical="center" wrapText="1"/>
    </xf>
    <xf numFmtId="170" fontId="2" fillId="0" borderId="47" xfId="0" applyNumberFormat="1" applyFont="1" applyBorder="1" applyAlignment="1">
      <alignment vertical="center" wrapText="1"/>
    </xf>
    <xf numFmtId="0" fontId="1" fillId="0" borderId="47" xfId="0" applyFont="1" applyBorder="1" applyAlignment="1">
      <alignment horizontal="right" vertical="center" wrapText="1"/>
    </xf>
    <xf numFmtId="169" fontId="2" fillId="0" borderId="47" xfId="0" applyNumberFormat="1" applyFont="1" applyBorder="1" applyAlignment="1">
      <alignment horizontal="center" vertical="center" wrapText="1"/>
    </xf>
    <xf numFmtId="170" fontId="1" fillId="0" borderId="47" xfId="0" quotePrefix="1" applyNumberFormat="1" applyFont="1" applyBorder="1" applyAlignment="1">
      <alignment horizontal="left" vertical="center" wrapText="1"/>
    </xf>
    <xf numFmtId="170" fontId="17" fillId="0" borderId="29" xfId="0" applyNumberFormat="1" applyFont="1" applyBorder="1" applyAlignment="1">
      <alignment horizontal="left" vertical="center" wrapText="1"/>
    </xf>
    <xf numFmtId="0" fontId="2" fillId="0" borderId="49" xfId="0" applyFont="1" applyBorder="1" applyAlignment="1">
      <alignment vertical="center" wrapText="1"/>
    </xf>
    <xf numFmtId="0" fontId="2" fillId="0" borderId="49" xfId="0" applyFont="1" applyBorder="1" applyAlignment="1">
      <alignment horizontal="center" vertical="center" wrapText="1"/>
    </xf>
    <xf numFmtId="0" fontId="1" fillId="4" borderId="12" xfId="0" applyFont="1" applyFill="1" applyBorder="1" applyAlignment="1">
      <alignment horizontal="center" vertical="center" wrapText="1"/>
    </xf>
    <xf numFmtId="0" fontId="1" fillId="0" borderId="43" xfId="0" applyFont="1" applyBorder="1" applyAlignment="1">
      <alignment vertical="center" wrapText="1"/>
    </xf>
    <xf numFmtId="172" fontId="2" fillId="0" borderId="47" xfId="0" applyNumberFormat="1" applyFont="1" applyBorder="1" applyAlignment="1">
      <alignment vertical="center" wrapText="1"/>
    </xf>
    <xf numFmtId="0" fontId="1" fillId="0" borderId="52" xfId="0" applyFont="1" applyBorder="1" applyAlignment="1">
      <alignment horizontal="center" vertical="center" wrapText="1"/>
    </xf>
    <xf numFmtId="0" fontId="1" fillId="0" borderId="29" xfId="0" applyFont="1" applyBorder="1" applyAlignment="1">
      <alignment horizontal="left" vertical="center"/>
    </xf>
    <xf numFmtId="43" fontId="1" fillId="0" borderId="0" xfId="0" applyNumberFormat="1" applyFont="1" applyAlignment="1">
      <alignment vertical="center"/>
    </xf>
    <xf numFmtId="0" fontId="1" fillId="0" borderId="0" xfId="0" applyFont="1" applyAlignment="1">
      <alignment vertical="center"/>
    </xf>
    <xf numFmtId="0" fontId="1" fillId="0" borderId="0" xfId="0" applyFont="1" applyAlignment="1">
      <alignment horizontal="left" vertical="center"/>
    </xf>
    <xf numFmtId="0" fontId="1" fillId="0" borderId="47" xfId="0" quotePrefix="1" applyFont="1" applyBorder="1" applyAlignment="1">
      <alignment horizontal="center" vertical="center" wrapText="1"/>
    </xf>
    <xf numFmtId="2" fontId="1" fillId="0" borderId="47" xfId="0" quotePrefix="1" applyNumberFormat="1" applyFont="1" applyBorder="1" applyAlignment="1">
      <alignment horizontal="center" vertical="center" wrapText="1"/>
    </xf>
    <xf numFmtId="0" fontId="2" fillId="0" borderId="30" xfId="0" applyFont="1" applyBorder="1" applyAlignment="1">
      <alignment vertical="center" wrapText="1"/>
    </xf>
    <xf numFmtId="14" fontId="1" fillId="0" borderId="5" xfId="0" applyNumberFormat="1" applyFont="1" applyBorder="1" applyAlignment="1">
      <alignment horizontal="center" vertical="center" wrapText="1"/>
    </xf>
    <xf numFmtId="14" fontId="1" fillId="4" borderId="19" xfId="0" applyNumberFormat="1" applyFont="1" applyFill="1" applyBorder="1" applyAlignment="1">
      <alignment horizontal="center" vertical="center" wrapText="1"/>
    </xf>
    <xf numFmtId="14" fontId="1" fillId="0" borderId="48" xfId="0" applyNumberFormat="1" applyFont="1" applyBorder="1" applyAlignment="1">
      <alignment horizontal="center" vertical="center" wrapText="1"/>
    </xf>
    <xf numFmtId="0" fontId="1" fillId="0" borderId="45" xfId="0" quotePrefix="1" applyFont="1" applyBorder="1" applyAlignment="1">
      <alignment horizontal="left" vertical="center" wrapText="1"/>
    </xf>
    <xf numFmtId="14" fontId="2" fillId="4" borderId="19" xfId="0" applyNumberFormat="1" applyFont="1" applyFill="1" applyBorder="1" applyAlignment="1">
      <alignment horizontal="center" vertical="center" wrapText="1"/>
    </xf>
    <xf numFmtId="0" fontId="2" fillId="0" borderId="30" xfId="0" applyFont="1" applyBorder="1" applyAlignment="1">
      <alignment vertical="center"/>
    </xf>
    <xf numFmtId="0" fontId="2" fillId="0" borderId="53" xfId="0" applyFont="1" applyBorder="1" applyAlignment="1">
      <alignment vertical="center" wrapText="1"/>
    </xf>
    <xf numFmtId="0" fontId="2" fillId="0" borderId="31" xfId="0" applyFont="1" applyBorder="1" applyAlignment="1">
      <alignment vertical="center"/>
    </xf>
    <xf numFmtId="0" fontId="2" fillId="0" borderId="31" xfId="0" applyFont="1" applyBorder="1" applyAlignment="1">
      <alignment vertical="center" wrapText="1"/>
    </xf>
    <xf numFmtId="0" fontId="2" fillId="0" borderId="54" xfId="0" applyFont="1" applyBorder="1" applyAlignment="1">
      <alignment vertical="center" wrapText="1"/>
    </xf>
    <xf numFmtId="0" fontId="2" fillId="0" borderId="55" xfId="0" applyFont="1" applyBorder="1" applyAlignment="1">
      <alignment horizontal="left" vertical="center" wrapText="1"/>
    </xf>
    <xf numFmtId="1" fontId="2" fillId="11" borderId="12" xfId="0" applyNumberFormat="1" applyFont="1" applyFill="1" applyBorder="1" applyAlignment="1">
      <alignment horizontal="center" wrapText="1"/>
    </xf>
    <xf numFmtId="0" fontId="2" fillId="11" borderId="12" xfId="0" applyFont="1" applyFill="1" applyBorder="1" applyAlignment="1">
      <alignment horizontal="center" wrapText="1"/>
    </xf>
    <xf numFmtId="0" fontId="1" fillId="0" borderId="60" xfId="0" applyFont="1" applyBorder="1" applyAlignment="1">
      <alignment horizontal="center" vertical="center"/>
    </xf>
    <xf numFmtId="0" fontId="1" fillId="0" borderId="60" xfId="0" applyFont="1" applyBorder="1" applyAlignment="1">
      <alignment horizontal="left" vertical="center"/>
    </xf>
    <xf numFmtId="0" fontId="1" fillId="0" borderId="28" xfId="0" applyFont="1" applyBorder="1" applyAlignment="1">
      <alignment horizontal="center" vertical="center" wrapText="1"/>
    </xf>
    <xf numFmtId="0" fontId="8" fillId="0" borderId="28" xfId="0" applyFont="1" applyBorder="1" applyAlignment="1">
      <alignment horizontal="center" vertical="center" wrapText="1"/>
    </xf>
    <xf numFmtId="0" fontId="1" fillId="0" borderId="61" xfId="0" applyFont="1" applyBorder="1" applyAlignment="1">
      <alignment horizontal="center" vertical="center"/>
    </xf>
    <xf numFmtId="0" fontId="1" fillId="0" borderId="29" xfId="0" applyFont="1" applyBorder="1" applyAlignment="1">
      <alignment horizontal="center" vertical="center"/>
    </xf>
    <xf numFmtId="0" fontId="1" fillId="0" borderId="29" xfId="0" applyFont="1" applyBorder="1" applyAlignment="1">
      <alignment horizontal="left" vertical="center" wrapText="1"/>
    </xf>
    <xf numFmtId="0" fontId="1" fillId="0" borderId="62" xfId="0" applyFont="1" applyBorder="1" applyAlignment="1">
      <alignment horizontal="center" vertical="center"/>
    </xf>
    <xf numFmtId="0" fontId="1" fillId="0" borderId="29" xfId="0" applyFont="1" applyBorder="1" applyAlignment="1">
      <alignment horizontal="left" vertical="top" wrapText="1"/>
    </xf>
    <xf numFmtId="0" fontId="1" fillId="0" borderId="62" xfId="0" applyFont="1" applyBorder="1" applyAlignment="1">
      <alignment horizontal="center" vertical="center" wrapText="1"/>
    </xf>
    <xf numFmtId="0" fontId="1" fillId="0" borderId="29" xfId="0" applyFont="1" applyBorder="1" applyAlignment="1">
      <alignment horizontal="left" vertical="top"/>
    </xf>
    <xf numFmtId="0" fontId="1" fillId="0" borderId="63" xfId="0" applyFont="1" applyBorder="1" applyAlignment="1">
      <alignment horizontal="center" vertical="center"/>
    </xf>
    <xf numFmtId="0" fontId="1" fillId="0" borderId="63" xfId="0" applyFont="1" applyBorder="1" applyAlignment="1">
      <alignment horizontal="left" vertical="center" wrapText="1"/>
    </xf>
    <xf numFmtId="0" fontId="1" fillId="0" borderId="63" xfId="0" applyFont="1" applyBorder="1" applyAlignment="1">
      <alignment horizontal="center" vertical="center" wrapText="1"/>
    </xf>
    <xf numFmtId="0" fontId="1" fillId="0" borderId="64" xfId="0" applyFont="1" applyBorder="1" applyAlignment="1">
      <alignment horizontal="center" vertical="center"/>
    </xf>
    <xf numFmtId="0" fontId="2" fillId="0" borderId="28" xfId="0" applyFont="1" applyBorder="1" applyAlignment="1">
      <alignment horizontal="left" vertical="center"/>
    </xf>
    <xf numFmtId="0" fontId="18" fillId="0" borderId="0" xfId="0" applyFont="1"/>
    <xf numFmtId="0" fontId="2" fillId="0" borderId="29" xfId="0" applyFont="1" applyBorder="1" applyAlignment="1">
      <alignment horizontal="left" vertical="center"/>
    </xf>
    <xf numFmtId="0" fontId="2" fillId="0" borderId="68" xfId="0" applyFont="1" applyBorder="1" applyAlignment="1">
      <alignment horizontal="center" vertical="center"/>
    </xf>
    <xf numFmtId="0" fontId="2" fillId="2" borderId="12" xfId="0" applyFont="1" applyFill="1" applyBorder="1" applyAlignment="1">
      <alignment horizontal="center" vertical="center"/>
    </xf>
    <xf numFmtId="0" fontId="1" fillId="0" borderId="60" xfId="0" applyFont="1" applyBorder="1" applyAlignment="1">
      <alignment horizontal="center" vertical="center" wrapText="1"/>
    </xf>
    <xf numFmtId="0" fontId="2" fillId="0" borderId="60" xfId="0" applyFont="1" applyBorder="1" applyAlignment="1">
      <alignment horizontal="left" vertical="center" wrapText="1"/>
    </xf>
    <xf numFmtId="3" fontId="1" fillId="0" borderId="29" xfId="0" applyNumberFormat="1" applyFont="1" applyBorder="1" applyAlignment="1">
      <alignment horizontal="center" vertical="center" wrapText="1"/>
    </xf>
    <xf numFmtId="3" fontId="1" fillId="0" borderId="29" xfId="0" applyNumberFormat="1" applyFont="1" applyBorder="1" applyAlignment="1">
      <alignment horizontal="center" vertical="center"/>
    </xf>
    <xf numFmtId="0" fontId="2" fillId="0" borderId="29" xfId="0" applyFont="1" applyBorder="1" applyAlignment="1">
      <alignment horizontal="left" vertical="center" wrapText="1"/>
    </xf>
    <xf numFmtId="0" fontId="1" fillId="12" borderId="29" xfId="0" applyFont="1" applyFill="1" applyBorder="1" applyAlignment="1">
      <alignment horizontal="left" vertical="center" wrapText="1"/>
    </xf>
    <xf numFmtId="3" fontId="1" fillId="12" borderId="29" xfId="0" applyNumberFormat="1" applyFont="1" applyFill="1" applyBorder="1" applyAlignment="1">
      <alignment horizontal="center" vertical="center"/>
    </xf>
    <xf numFmtId="3" fontId="18" fillId="0" borderId="0" xfId="0" applyNumberFormat="1" applyFont="1"/>
    <xf numFmtId="0" fontId="7" fillId="0" borderId="29" xfId="0" applyFont="1" applyBorder="1" applyAlignment="1">
      <alignment horizontal="center" vertical="center" wrapText="1"/>
    </xf>
    <xf numFmtId="0" fontId="7" fillId="0" borderId="29" xfId="0" applyFont="1" applyBorder="1" applyAlignment="1">
      <alignment horizontal="left" vertical="center" wrapText="1"/>
    </xf>
    <xf numFmtId="0" fontId="8" fillId="0" borderId="29" xfId="0" applyFont="1" applyBorder="1" applyAlignment="1">
      <alignment horizontal="center" vertical="center" wrapText="1"/>
    </xf>
    <xf numFmtId="0" fontId="8" fillId="0" borderId="29" xfId="0" applyFont="1" applyBorder="1" applyAlignment="1">
      <alignment horizontal="left" vertical="center" wrapText="1"/>
    </xf>
    <xf numFmtId="0" fontId="8" fillId="0" borderId="0" xfId="0" applyFont="1"/>
    <xf numFmtId="173" fontId="1" fillId="0" borderId="29" xfId="0" applyNumberFormat="1" applyFont="1" applyBorder="1" applyAlignment="1">
      <alignment horizontal="center" vertical="center" wrapText="1"/>
    </xf>
    <xf numFmtId="174" fontId="6" fillId="0" borderId="29" xfId="0" applyNumberFormat="1" applyFont="1" applyBorder="1" applyAlignment="1">
      <alignment horizontal="center" vertical="center"/>
    </xf>
    <xf numFmtId="0" fontId="1" fillId="0" borderId="68" xfId="0" applyFont="1" applyBorder="1" applyAlignment="1">
      <alignment horizontal="center" vertical="center" wrapText="1"/>
    </xf>
    <xf numFmtId="0" fontId="1" fillId="0" borderId="68" xfId="0" applyFont="1" applyBorder="1" applyAlignment="1">
      <alignment horizontal="left" vertical="center" wrapText="1"/>
    </xf>
    <xf numFmtId="3" fontId="1" fillId="0" borderId="68" xfId="0" applyNumberFormat="1" applyFont="1" applyBorder="1" applyAlignment="1">
      <alignment horizontal="center" vertical="center" wrapText="1"/>
    </xf>
    <xf numFmtId="3" fontId="1" fillId="0" borderId="68" xfId="0" applyNumberFormat="1" applyFont="1" applyBorder="1" applyAlignment="1">
      <alignment horizontal="center" vertical="center"/>
    </xf>
    <xf numFmtId="0" fontId="1" fillId="2" borderId="12" xfId="0" applyFont="1" applyFill="1" applyBorder="1" applyAlignment="1">
      <alignment horizontal="center" vertical="center" wrapText="1"/>
    </xf>
    <xf numFmtId="3" fontId="1" fillId="2" borderId="12" xfId="0" applyNumberFormat="1" applyFont="1" applyFill="1" applyBorder="1" applyAlignment="1">
      <alignment horizontal="center" vertical="center" wrapText="1"/>
    </xf>
    <xf numFmtId="3" fontId="1" fillId="2" borderId="12" xfId="0" applyNumberFormat="1" applyFont="1" applyFill="1" applyBorder="1" applyAlignment="1">
      <alignment horizontal="center" vertical="center"/>
    </xf>
    <xf numFmtId="3" fontId="2" fillId="2" borderId="12" xfId="0" applyNumberFormat="1" applyFont="1" applyFill="1" applyBorder="1" applyAlignment="1">
      <alignment horizontal="center" vertical="center"/>
    </xf>
    <xf numFmtId="0" fontId="1" fillId="12" borderId="70" xfId="0" applyFont="1" applyFill="1" applyBorder="1" applyAlignment="1">
      <alignment horizontal="center" vertical="center" wrapText="1"/>
    </xf>
    <xf numFmtId="3" fontId="1" fillId="12" borderId="70" xfId="0" applyNumberFormat="1" applyFont="1" applyFill="1" applyBorder="1" applyAlignment="1">
      <alignment horizontal="center" vertical="center" wrapText="1"/>
    </xf>
    <xf numFmtId="3" fontId="1" fillId="0" borderId="49" xfId="0" applyNumberFormat="1" applyFont="1" applyBorder="1" applyAlignment="1">
      <alignment horizontal="center" vertical="center"/>
    </xf>
    <xf numFmtId="3" fontId="2" fillId="2" borderId="12" xfId="0" applyNumberFormat="1" applyFont="1" applyFill="1" applyBorder="1" applyAlignment="1">
      <alignment vertical="center"/>
    </xf>
    <xf numFmtId="0" fontId="1" fillId="12" borderId="71" xfId="0" applyFont="1" applyFill="1" applyBorder="1" applyAlignment="1">
      <alignment horizontal="center" vertical="center" wrapText="1"/>
    </xf>
    <xf numFmtId="0" fontId="1" fillId="12" borderId="71" xfId="0" applyFont="1" applyFill="1" applyBorder="1" applyAlignment="1">
      <alignment horizontal="left" vertical="center" wrapText="1"/>
    </xf>
    <xf numFmtId="3" fontId="1" fillId="12" borderId="71" xfId="0" applyNumberFormat="1" applyFont="1" applyFill="1" applyBorder="1" applyAlignment="1">
      <alignment horizontal="center" vertical="center" wrapText="1"/>
    </xf>
    <xf numFmtId="3" fontId="1" fillId="0" borderId="72" xfId="0" applyNumberFormat="1" applyFont="1" applyBorder="1" applyAlignment="1">
      <alignment horizontal="center" vertical="center"/>
    </xf>
    <xf numFmtId="0" fontId="18" fillId="0" borderId="6" xfId="0" applyFont="1" applyBorder="1" applyAlignment="1">
      <alignment horizontal="center" vertical="center"/>
    </xf>
    <xf numFmtId="0" fontId="18" fillId="0" borderId="7" xfId="0" applyFont="1" applyBorder="1"/>
    <xf numFmtId="0" fontId="18" fillId="0" borderId="7" xfId="0" applyFont="1" applyBorder="1" applyAlignment="1">
      <alignment horizontal="center" vertical="center"/>
    </xf>
    <xf numFmtId="0" fontId="18" fillId="0" borderId="8" xfId="0" applyFont="1" applyBorder="1" applyAlignment="1">
      <alignment horizontal="center" vertical="center"/>
    </xf>
    <xf numFmtId="0" fontId="18" fillId="0" borderId="0" xfId="0" applyFont="1" applyAlignment="1">
      <alignment horizontal="center" vertical="center"/>
    </xf>
    <xf numFmtId="0" fontId="4" fillId="0" borderId="35" xfId="0" applyFont="1" applyBorder="1" applyAlignment="1">
      <alignment vertical="center" wrapText="1"/>
    </xf>
    <xf numFmtId="0" fontId="19" fillId="0" borderId="0" xfId="0" applyFont="1"/>
    <xf numFmtId="0" fontId="4" fillId="0" borderId="38" xfId="0" applyFont="1" applyBorder="1" applyAlignment="1">
      <alignment vertical="center" wrapText="1"/>
    </xf>
    <xf numFmtId="0" fontId="4" fillId="0" borderId="82" xfId="0" applyFont="1" applyBorder="1" applyAlignment="1">
      <alignment horizontal="left" vertical="center"/>
    </xf>
    <xf numFmtId="0" fontId="4" fillId="0" borderId="83" xfId="0" applyFont="1" applyBorder="1" applyAlignment="1">
      <alignment vertical="center" wrapText="1"/>
    </xf>
    <xf numFmtId="0" fontId="4" fillId="0" borderId="84" xfId="0" applyFont="1" applyBorder="1" applyAlignment="1">
      <alignment horizontal="left" vertical="center" wrapText="1"/>
    </xf>
    <xf numFmtId="0" fontId="4" fillId="0" borderId="82" xfId="0" applyFont="1" applyBorder="1" applyAlignment="1">
      <alignment horizontal="left" vertical="center" wrapText="1"/>
    </xf>
    <xf numFmtId="0" fontId="4" fillId="0" borderId="12" xfId="0" applyFont="1" applyBorder="1" applyAlignment="1">
      <alignment horizontal="center" vertical="center" wrapText="1"/>
    </xf>
    <xf numFmtId="0" fontId="4" fillId="4" borderId="12" xfId="0" applyFont="1" applyFill="1" applyBorder="1" applyAlignment="1">
      <alignment horizontal="center" vertical="center" wrapText="1"/>
    </xf>
    <xf numFmtId="2" fontId="4" fillId="4" borderId="12" xfId="0" applyNumberFormat="1" applyFont="1" applyFill="1" applyBorder="1" applyAlignment="1">
      <alignment horizontal="center" vertical="center" wrapText="1"/>
    </xf>
    <xf numFmtId="0" fontId="19" fillId="10" borderId="28" xfId="0" applyFont="1" applyFill="1" applyBorder="1" applyAlignment="1">
      <alignment horizontal="center" vertical="center" wrapText="1"/>
    </xf>
    <xf numFmtId="2" fontId="19" fillId="10" borderId="28" xfId="0" applyNumberFormat="1" applyFont="1" applyFill="1" applyBorder="1" applyAlignment="1">
      <alignment horizontal="left" vertical="center" wrapText="1"/>
    </xf>
    <xf numFmtId="0" fontId="19" fillId="0" borderId="28" xfId="0" applyFont="1" applyBorder="1" applyAlignment="1">
      <alignment horizontal="left" vertical="center" wrapText="1"/>
    </xf>
    <xf numFmtId="0" fontId="19" fillId="0" borderId="29" xfId="0" applyFont="1" applyBorder="1" applyAlignment="1">
      <alignment horizontal="center" vertical="center" wrapText="1"/>
    </xf>
    <xf numFmtId="2" fontId="19" fillId="0" borderId="29" xfId="0" applyNumberFormat="1" applyFont="1" applyBorder="1" applyAlignment="1">
      <alignment vertical="center" wrapText="1"/>
    </xf>
    <xf numFmtId="43" fontId="19" fillId="0" borderId="29" xfId="0" applyNumberFormat="1" applyFont="1" applyBorder="1" applyAlignment="1">
      <alignment vertical="center" wrapText="1"/>
    </xf>
    <xf numFmtId="43" fontId="19" fillId="0" borderId="29" xfId="0" applyNumberFormat="1" applyFont="1" applyBorder="1" applyAlignment="1">
      <alignment horizontal="right" vertical="center" wrapText="1"/>
    </xf>
    <xf numFmtId="2" fontId="19" fillId="0" borderId="29" xfId="0" applyNumberFormat="1" applyFont="1" applyBorder="1" applyAlignment="1">
      <alignment horizontal="left" vertical="center" wrapText="1"/>
    </xf>
    <xf numFmtId="43" fontId="19" fillId="0" borderId="29" xfId="0" applyNumberFormat="1" applyFont="1" applyBorder="1" applyAlignment="1">
      <alignment horizontal="left" vertical="center" wrapText="1"/>
    </xf>
    <xf numFmtId="2" fontId="19" fillId="0" borderId="29" xfId="0" quotePrefix="1" applyNumberFormat="1" applyFont="1" applyBorder="1" applyAlignment="1">
      <alignment horizontal="left" vertical="center" wrapText="1"/>
    </xf>
    <xf numFmtId="0" fontId="19" fillId="4" borderId="12" xfId="0" applyFont="1" applyFill="1" applyBorder="1" applyAlignment="1">
      <alignment vertical="center" wrapText="1"/>
    </xf>
    <xf numFmtId="2" fontId="4" fillId="4" borderId="12" xfId="0" applyNumberFormat="1" applyFont="1" applyFill="1" applyBorder="1" applyAlignment="1">
      <alignment vertical="center" wrapText="1"/>
    </xf>
    <xf numFmtId="43" fontId="4" fillId="4" borderId="12" xfId="0" applyNumberFormat="1" applyFont="1" applyFill="1" applyBorder="1" applyAlignment="1">
      <alignment vertical="center" wrapText="1"/>
    </xf>
    <xf numFmtId="43" fontId="19" fillId="0" borderId="0" xfId="0" applyNumberFormat="1" applyFont="1"/>
    <xf numFmtId="0" fontId="19" fillId="0" borderId="67" xfId="0" applyFont="1" applyBorder="1" applyAlignment="1">
      <alignment horizontal="center" vertical="center" wrapText="1"/>
    </xf>
    <xf numFmtId="0" fontId="19" fillId="0" borderId="23" xfId="0" applyFont="1" applyBorder="1" applyAlignment="1">
      <alignment horizontal="left" vertical="center" wrapText="1"/>
    </xf>
    <xf numFmtId="0" fontId="19" fillId="0" borderId="24" xfId="0" applyFont="1" applyBorder="1" applyAlignment="1">
      <alignment horizontal="left" vertical="center" wrapText="1"/>
    </xf>
    <xf numFmtId="0" fontId="19" fillId="0" borderId="62" xfId="0" applyFont="1" applyBorder="1" applyAlignment="1">
      <alignment horizontal="left" vertical="center" wrapText="1"/>
    </xf>
    <xf numFmtId="0" fontId="20" fillId="0" borderId="23" xfId="0" applyFont="1" applyBorder="1" applyAlignment="1">
      <alignment horizontal="left" vertical="center" wrapText="1"/>
    </xf>
    <xf numFmtId="0" fontId="19" fillId="0" borderId="23" xfId="0" applyFont="1" applyBorder="1" applyAlignment="1">
      <alignment horizontal="left" vertical="center"/>
    </xf>
    <xf numFmtId="0" fontId="4" fillId="0" borderId="20" xfId="0" applyFont="1" applyBorder="1" applyAlignment="1">
      <alignment vertical="center" wrapText="1"/>
    </xf>
    <xf numFmtId="0" fontId="4" fillId="0" borderId="30" xfId="0" applyFont="1" applyBorder="1" applyAlignment="1">
      <alignment vertical="center" wrapText="1"/>
    </xf>
    <xf numFmtId="0" fontId="4" fillId="0" borderId="53" xfId="0" applyFont="1" applyBorder="1" applyAlignment="1">
      <alignment vertical="center" wrapText="1"/>
    </xf>
    <xf numFmtId="0" fontId="19" fillId="0" borderId="0" xfId="0" applyFont="1" applyAlignment="1">
      <alignment vertical="top"/>
    </xf>
    <xf numFmtId="0" fontId="4" fillId="0" borderId="22" xfId="0" applyFont="1" applyBorder="1" applyAlignment="1">
      <alignment vertical="center" wrapText="1"/>
    </xf>
    <xf numFmtId="0" fontId="4" fillId="0" borderId="31" xfId="0" applyFont="1" applyBorder="1" applyAlignment="1">
      <alignment vertical="center"/>
    </xf>
    <xf numFmtId="0" fontId="4" fillId="0" borderId="31" xfId="0" applyFont="1" applyBorder="1" applyAlignment="1">
      <alignment vertical="center" wrapText="1"/>
    </xf>
    <xf numFmtId="0" fontId="4" fillId="0" borderId="54" xfId="0" applyFont="1" applyBorder="1" applyAlignment="1">
      <alignment vertical="center" wrapText="1"/>
    </xf>
    <xf numFmtId="0" fontId="4" fillId="0" borderId="4" xfId="0" applyFont="1" applyBorder="1" applyAlignment="1">
      <alignment vertical="center" wrapText="1"/>
    </xf>
    <xf numFmtId="0" fontId="4" fillId="0" borderId="55" xfId="0" applyFont="1" applyBorder="1" applyAlignment="1">
      <alignment horizontal="center" vertical="top"/>
    </xf>
    <xf numFmtId="0" fontId="4" fillId="0" borderId="85" xfId="0" applyFont="1" applyBorder="1" applyAlignment="1">
      <alignment horizontal="center" vertical="top"/>
    </xf>
    <xf numFmtId="0" fontId="19" fillId="0" borderId="85" xfId="0" applyFont="1" applyBorder="1" applyAlignment="1">
      <alignment horizontal="center" vertical="center"/>
    </xf>
    <xf numFmtId="171" fontId="19" fillId="0" borderId="85" xfId="0" applyNumberFormat="1" applyFont="1" applyBorder="1" applyAlignment="1">
      <alignment horizontal="center" vertical="center"/>
    </xf>
    <xf numFmtId="171" fontId="19" fillId="0" borderId="86" xfId="0" applyNumberFormat="1" applyFont="1" applyBorder="1" applyAlignment="1">
      <alignment horizontal="center" vertical="center"/>
    </xf>
    <xf numFmtId="0" fontId="4" fillId="4" borderId="12" xfId="0" applyFont="1" applyFill="1" applyBorder="1" applyAlignment="1">
      <alignment horizontal="center" vertical="center"/>
    </xf>
    <xf numFmtId="171" fontId="4" fillId="4" borderId="12" xfId="0" applyNumberFormat="1" applyFont="1" applyFill="1" applyBorder="1" applyAlignment="1">
      <alignment horizontal="center" vertical="center"/>
    </xf>
    <xf numFmtId="0" fontId="19" fillId="0" borderId="49" xfId="0" applyFont="1" applyBorder="1" applyAlignment="1">
      <alignment horizontal="center" vertical="top" wrapText="1"/>
    </xf>
    <xf numFmtId="0" fontId="19" fillId="0" borderId="49" xfId="0" applyFont="1" applyBorder="1" applyAlignment="1">
      <alignment horizontal="left" vertical="top" wrapText="1"/>
    </xf>
    <xf numFmtId="0" fontId="19" fillId="0" borderId="49" xfId="0" applyFont="1" applyBorder="1" applyAlignment="1">
      <alignment horizontal="center" vertical="center" wrapText="1"/>
    </xf>
    <xf numFmtId="3" fontId="19" fillId="0" borderId="49" xfId="0" applyNumberFormat="1" applyFont="1" applyBorder="1" applyAlignment="1">
      <alignment horizontal="center" vertical="center"/>
    </xf>
    <xf numFmtId="0" fontId="19" fillId="0" borderId="49" xfId="0" applyFont="1" applyBorder="1" applyAlignment="1">
      <alignment horizontal="center" vertical="center"/>
    </xf>
    <xf numFmtId="171" fontId="19" fillId="0" borderId="49" xfId="0" applyNumberFormat="1" applyFont="1" applyBorder="1" applyAlignment="1">
      <alignment horizontal="center" vertical="center"/>
    </xf>
    <xf numFmtId="0" fontId="4" fillId="4" borderId="12" xfId="0" applyFont="1" applyFill="1" applyBorder="1" applyAlignment="1">
      <alignment horizontal="center" vertical="top"/>
    </xf>
    <xf numFmtId="176" fontId="4" fillId="4" borderId="12" xfId="0" applyNumberFormat="1" applyFont="1" applyFill="1" applyBorder="1" applyAlignment="1">
      <alignment horizontal="left" vertical="top"/>
    </xf>
    <xf numFmtId="0" fontId="19" fillId="4" borderId="12" xfId="0" applyFont="1" applyFill="1" applyBorder="1" applyAlignment="1">
      <alignment horizontal="center" vertical="center"/>
    </xf>
    <xf numFmtId="165" fontId="19" fillId="4" borderId="12" xfId="0" applyNumberFormat="1" applyFont="1" applyFill="1" applyBorder="1" applyAlignment="1">
      <alignment horizontal="center" vertical="center"/>
    </xf>
    <xf numFmtId="3" fontId="19" fillId="4" borderId="12" xfId="0" applyNumberFormat="1" applyFont="1" applyFill="1" applyBorder="1" applyAlignment="1">
      <alignment horizontal="center" vertical="center"/>
    </xf>
    <xf numFmtId="171" fontId="19" fillId="4" borderId="12" xfId="0" applyNumberFormat="1" applyFont="1" applyFill="1" applyBorder="1" applyAlignment="1">
      <alignment horizontal="center" vertical="center"/>
    </xf>
    <xf numFmtId="0" fontId="19" fillId="4" borderId="87" xfId="0" applyFont="1" applyFill="1" applyBorder="1" applyAlignment="1">
      <alignment vertical="top"/>
    </xf>
    <xf numFmtId="0" fontId="19" fillId="0" borderId="60" xfId="0" applyFont="1" applyBorder="1" applyAlignment="1">
      <alignment horizontal="center" vertical="top" wrapText="1"/>
    </xf>
    <xf numFmtId="0" fontId="19" fillId="0" borderId="60" xfId="0" applyFont="1" applyBorder="1" applyAlignment="1">
      <alignment horizontal="left" vertical="top" wrapText="1"/>
    </xf>
    <xf numFmtId="0" fontId="19" fillId="0" borderId="60" xfId="0" applyFont="1" applyBorder="1" applyAlignment="1">
      <alignment horizontal="center" vertical="center" wrapText="1"/>
    </xf>
    <xf numFmtId="0" fontId="19" fillId="0" borderId="60" xfId="0" applyFont="1" applyBorder="1" applyAlignment="1">
      <alignment horizontal="center" vertical="center"/>
    </xf>
    <xf numFmtId="171" fontId="19" fillId="0" borderId="60" xfId="0" applyNumberFormat="1" applyFont="1" applyBorder="1" applyAlignment="1">
      <alignment horizontal="center" vertical="center"/>
    </xf>
    <xf numFmtId="1" fontId="4" fillId="0" borderId="29" xfId="0" applyNumberFormat="1" applyFont="1" applyBorder="1" applyAlignment="1">
      <alignment horizontal="center" vertical="top" wrapText="1"/>
    </xf>
    <xf numFmtId="176" fontId="4" fillId="0" borderId="29" xfId="0" applyNumberFormat="1" applyFont="1" applyBorder="1" applyAlignment="1">
      <alignment horizontal="left" vertical="top" wrapText="1"/>
    </xf>
    <xf numFmtId="0" fontId="19" fillId="0" borderId="29" xfId="0" applyFont="1" applyBorder="1" applyAlignment="1">
      <alignment horizontal="center" vertical="center"/>
    </xf>
    <xf numFmtId="3" fontId="19" fillId="0" borderId="29" xfId="0" applyNumberFormat="1" applyFont="1" applyBorder="1" applyAlignment="1">
      <alignment horizontal="center" vertical="center"/>
    </xf>
    <xf numFmtId="171" fontId="19" fillId="0" borderId="29" xfId="0" applyNumberFormat="1" applyFont="1" applyBorder="1" applyAlignment="1">
      <alignment horizontal="center" vertical="center"/>
    </xf>
    <xf numFmtId="1" fontId="19" fillId="0" borderId="29" xfId="0" applyNumberFormat="1" applyFont="1" applyBorder="1" applyAlignment="1">
      <alignment horizontal="center" vertical="top" wrapText="1"/>
    </xf>
    <xf numFmtId="176" fontId="19" fillId="0" borderId="29" xfId="0" applyNumberFormat="1" applyFont="1" applyBorder="1" applyAlignment="1">
      <alignment horizontal="left" vertical="top" wrapText="1"/>
    </xf>
    <xf numFmtId="177" fontId="19" fillId="10" borderId="29" xfId="0" applyNumberFormat="1" applyFont="1" applyFill="1" applyBorder="1" applyAlignment="1">
      <alignment horizontal="right" vertical="center" wrapText="1"/>
    </xf>
    <xf numFmtId="165" fontId="19" fillId="0" borderId="47" xfId="0" applyNumberFormat="1" applyFont="1" applyBorder="1" applyAlignment="1">
      <alignment horizontal="right" vertical="center" wrapText="1"/>
    </xf>
    <xf numFmtId="0" fontId="4" fillId="4" borderId="12" xfId="0" applyFont="1" applyFill="1" applyBorder="1" applyAlignment="1">
      <alignment horizontal="left" vertical="top" wrapText="1"/>
    </xf>
    <xf numFmtId="0" fontId="19" fillId="4" borderId="12" xfId="0" applyFont="1" applyFill="1" applyBorder="1" applyAlignment="1">
      <alignment horizontal="center" vertical="center" wrapText="1"/>
    </xf>
    <xf numFmtId="0" fontId="19" fillId="0" borderId="49" xfId="0" applyFont="1" applyBorder="1" applyAlignment="1">
      <alignment horizontal="left" vertical="top"/>
    </xf>
    <xf numFmtId="0" fontId="4" fillId="0" borderId="49" xfId="0" applyFont="1" applyBorder="1" applyAlignment="1">
      <alignment horizontal="center" vertical="center" wrapText="1"/>
    </xf>
    <xf numFmtId="0" fontId="19" fillId="0" borderId="60" xfId="0" applyFont="1" applyBorder="1" applyAlignment="1">
      <alignment horizontal="center" vertical="top"/>
    </xf>
    <xf numFmtId="0" fontId="19" fillId="0" borderId="29" xfId="0" applyFont="1" applyBorder="1" applyAlignment="1">
      <alignment horizontal="center" vertical="top"/>
    </xf>
    <xf numFmtId="0" fontId="4" fillId="0" borderId="29" xfId="0" applyFont="1" applyBorder="1" applyAlignment="1">
      <alignment horizontal="left" vertical="top" wrapText="1"/>
    </xf>
    <xf numFmtId="0" fontId="4" fillId="0" borderId="29" xfId="0" applyFont="1" applyBorder="1" applyAlignment="1">
      <alignment horizontal="center" vertical="top"/>
    </xf>
    <xf numFmtId="0" fontId="19" fillId="0" borderId="29" xfId="0" applyFont="1" applyBorder="1" applyAlignment="1">
      <alignment horizontal="left" vertical="top" wrapText="1"/>
    </xf>
    <xf numFmtId="0" fontId="4" fillId="4" borderId="12" xfId="0" applyFont="1" applyFill="1" applyBorder="1" applyAlignment="1">
      <alignment horizontal="left" vertical="top"/>
    </xf>
    <xf numFmtId="0" fontId="4" fillId="0" borderId="49" xfId="0" applyFont="1" applyBorder="1" applyAlignment="1">
      <alignment horizontal="left" vertical="top"/>
    </xf>
    <xf numFmtId="0" fontId="4" fillId="0" borderId="49" xfId="0" applyFont="1" applyBorder="1" applyAlignment="1">
      <alignment horizontal="left" vertical="top" wrapText="1"/>
    </xf>
    <xf numFmtId="0" fontId="4" fillId="0" borderId="60" xfId="0" applyFont="1" applyBorder="1" applyAlignment="1">
      <alignment horizontal="left" vertical="top" wrapText="1"/>
    </xf>
    <xf numFmtId="0" fontId="4" fillId="0" borderId="60" xfId="0" applyFont="1" applyBorder="1" applyAlignment="1">
      <alignment horizontal="center" vertical="center" wrapText="1"/>
    </xf>
    <xf numFmtId="0" fontId="4" fillId="0" borderId="29" xfId="0" applyFont="1" applyBorder="1" applyAlignment="1">
      <alignment horizontal="center" vertical="top" wrapText="1"/>
    </xf>
    <xf numFmtId="0" fontId="19" fillId="0" borderId="47" xfId="0" applyFont="1" applyBorder="1" applyAlignment="1">
      <alignment horizontal="left" vertical="center" wrapText="1"/>
    </xf>
    <xf numFmtId="0" fontId="4" fillId="0" borderId="68" xfId="0" applyFont="1" applyBorder="1" applyAlignment="1">
      <alignment horizontal="center" vertical="top" wrapText="1"/>
    </xf>
    <xf numFmtId="0" fontId="19" fillId="0" borderId="68" xfId="0" applyFont="1" applyBorder="1" applyAlignment="1">
      <alignment horizontal="left" vertical="top" wrapText="1"/>
    </xf>
    <xf numFmtId="0" fontId="19" fillId="0" borderId="68" xfId="0" applyFont="1" applyBorder="1" applyAlignment="1">
      <alignment horizontal="center" vertical="center"/>
    </xf>
    <xf numFmtId="0" fontId="19" fillId="0" borderId="68" xfId="0" applyFont="1" applyBorder="1" applyAlignment="1">
      <alignment horizontal="center" vertical="center" wrapText="1"/>
    </xf>
    <xf numFmtId="177" fontId="19" fillId="10" borderId="88" xfId="0" applyNumberFormat="1" applyFont="1" applyFill="1" applyBorder="1" applyAlignment="1">
      <alignment horizontal="right" vertical="center" wrapText="1"/>
    </xf>
    <xf numFmtId="0" fontId="19" fillId="0" borderId="68" xfId="0" applyFont="1" applyBorder="1" applyAlignment="1">
      <alignment horizontal="center" vertical="top"/>
    </xf>
    <xf numFmtId="0" fontId="4" fillId="0" borderId="68" xfId="0" applyFont="1" applyBorder="1" applyAlignment="1">
      <alignment horizontal="left" vertical="top" wrapText="1"/>
    </xf>
    <xf numFmtId="0" fontId="4" fillId="0" borderId="68" xfId="0" applyFont="1" applyBorder="1" applyAlignment="1">
      <alignment horizontal="center" vertical="center" wrapText="1"/>
    </xf>
    <xf numFmtId="171" fontId="19" fillId="0" borderId="68" xfId="0" applyNumberFormat="1" applyFont="1" applyBorder="1" applyAlignment="1">
      <alignment horizontal="center" vertical="center"/>
    </xf>
    <xf numFmtId="0" fontId="4" fillId="0" borderId="49" xfId="0" applyFont="1" applyBorder="1" applyAlignment="1">
      <alignment horizontal="center" vertical="top" wrapText="1"/>
    </xf>
    <xf numFmtId="177" fontId="19" fillId="10" borderId="70" xfId="0" applyNumberFormat="1" applyFont="1" applyFill="1" applyBorder="1" applyAlignment="1">
      <alignment horizontal="right" vertical="center" wrapText="1"/>
    </xf>
    <xf numFmtId="0" fontId="19" fillId="0" borderId="0" xfId="0" applyFont="1" applyAlignment="1">
      <alignment horizontal="center" vertical="top"/>
    </xf>
    <xf numFmtId="0" fontId="19" fillId="0" borderId="0" xfId="0" applyFont="1" applyAlignment="1">
      <alignment horizontal="center" vertical="center"/>
    </xf>
    <xf numFmtId="171" fontId="19" fillId="0" borderId="0" xfId="0" applyNumberFormat="1" applyFont="1" applyAlignment="1">
      <alignment horizontal="center" vertical="center"/>
    </xf>
    <xf numFmtId="0" fontId="19" fillId="0" borderId="49" xfId="0" applyFont="1" applyBorder="1" applyAlignment="1">
      <alignment horizontal="center"/>
    </xf>
    <xf numFmtId="0" fontId="4" fillId="4" borderId="12" xfId="0" applyFont="1" applyFill="1" applyBorder="1" applyAlignment="1">
      <alignment horizontal="center"/>
    </xf>
    <xf numFmtId="0" fontId="4" fillId="4" borderId="12" xfId="0" applyFont="1" applyFill="1" applyBorder="1" applyAlignment="1">
      <alignment horizontal="center" wrapText="1"/>
    </xf>
    <xf numFmtId="0" fontId="4" fillId="0" borderId="0" xfId="0" applyFont="1"/>
    <xf numFmtId="0" fontId="19" fillId="0" borderId="49" xfId="0" applyFont="1" applyBorder="1" applyAlignment="1">
      <alignment horizontal="center" wrapText="1"/>
    </xf>
    <xf numFmtId="1" fontId="19" fillId="0" borderId="29" xfId="0" applyNumberFormat="1" applyFont="1" applyBorder="1" applyAlignment="1">
      <alignment horizontal="center" vertical="center" wrapText="1"/>
    </xf>
    <xf numFmtId="169" fontId="19" fillId="0" borderId="29" xfId="0" applyNumberFormat="1" applyFont="1" applyBorder="1" applyAlignment="1">
      <alignment horizontal="center" vertical="center" wrapText="1"/>
    </xf>
    <xf numFmtId="165" fontId="1" fillId="0" borderId="47" xfId="0" applyNumberFormat="1" applyFont="1" applyBorder="1" applyAlignment="1">
      <alignment horizontal="left" vertical="center" wrapText="1"/>
    </xf>
    <xf numFmtId="43" fontId="4" fillId="4" borderId="12" xfId="0" applyNumberFormat="1" applyFont="1" applyFill="1" applyBorder="1" applyAlignment="1">
      <alignment horizontal="center"/>
    </xf>
    <xf numFmtId="0" fontId="19" fillId="0" borderId="6" xfId="0" applyFont="1" applyBorder="1"/>
    <xf numFmtId="0" fontId="19" fillId="0" borderId="18" xfId="0" applyFont="1" applyBorder="1" applyAlignment="1">
      <alignment horizontal="center" wrapText="1"/>
    </xf>
    <xf numFmtId="0" fontId="19" fillId="0" borderId="18" xfId="0" applyFont="1" applyBorder="1" applyAlignment="1">
      <alignment horizontal="center"/>
    </xf>
    <xf numFmtId="0" fontId="2" fillId="0" borderId="20" xfId="0" quotePrefix="1" applyFont="1" applyBorder="1" applyAlignment="1">
      <alignment horizontal="left"/>
    </xf>
    <xf numFmtId="0" fontId="2" fillId="0" borderId="30" xfId="0" quotePrefix="1" applyFont="1" applyBorder="1" applyAlignment="1">
      <alignment horizontal="left"/>
    </xf>
    <xf numFmtId="0" fontId="2" fillId="0" borderId="36" xfId="0" applyFont="1" applyBorder="1" applyAlignment="1">
      <alignment vertical="top" wrapText="1"/>
    </xf>
    <xf numFmtId="0" fontId="2" fillId="0" borderId="37" xfId="0" applyFont="1" applyBorder="1" applyAlignment="1">
      <alignment vertical="top" wrapText="1"/>
    </xf>
    <xf numFmtId="0" fontId="1" fillId="0" borderId="0" xfId="0" applyFont="1" applyAlignment="1">
      <alignment vertical="top"/>
    </xf>
    <xf numFmtId="0" fontId="2" fillId="0" borderId="22" xfId="0" quotePrefix="1" applyFont="1" applyBorder="1" applyAlignment="1">
      <alignment horizontal="left"/>
    </xf>
    <xf numFmtId="0" fontId="2" fillId="0" borderId="31" xfId="0" quotePrefix="1" applyFont="1" applyBorder="1" applyAlignment="1">
      <alignment horizontal="left"/>
    </xf>
    <xf numFmtId="0" fontId="2" fillId="0" borderId="39" xfId="0" applyFont="1" applyBorder="1" applyAlignment="1">
      <alignment vertical="top" wrapText="1"/>
    </xf>
    <xf numFmtId="0" fontId="2" fillId="0" borderId="40" xfId="0" applyFont="1" applyBorder="1" applyAlignment="1">
      <alignment vertical="top" wrapText="1"/>
    </xf>
    <xf numFmtId="0" fontId="2" fillId="0" borderId="4" xfId="0" quotePrefix="1" applyFont="1" applyBorder="1" applyAlignment="1">
      <alignment horizontal="left"/>
    </xf>
    <xf numFmtId="0" fontId="2" fillId="0" borderId="0" xfId="0" quotePrefix="1" applyFont="1" applyAlignment="1">
      <alignment horizontal="left"/>
    </xf>
    <xf numFmtId="0" fontId="2" fillId="0" borderId="38" xfId="0" applyFont="1" applyBorder="1" applyAlignment="1">
      <alignment vertical="top" wrapText="1"/>
    </xf>
    <xf numFmtId="0" fontId="1" fillId="0" borderId="49" xfId="0" applyFont="1" applyBorder="1" applyAlignment="1">
      <alignment vertical="top"/>
    </xf>
    <xf numFmtId="0" fontId="2" fillId="4" borderId="12" xfId="0" applyFont="1" applyFill="1" applyBorder="1" applyAlignment="1">
      <alignment horizontal="center" vertical="top"/>
    </xf>
    <xf numFmtId="0" fontId="2" fillId="4" borderId="12" xfId="0" applyFont="1" applyFill="1" applyBorder="1" applyAlignment="1">
      <alignment horizontal="left" vertical="top" wrapText="1"/>
    </xf>
    <xf numFmtId="0" fontId="2" fillId="0" borderId="0" xfId="0" applyFont="1" applyAlignment="1">
      <alignment vertical="top"/>
    </xf>
    <xf numFmtId="0" fontId="1" fillId="0" borderId="49" xfId="0" applyFont="1" applyBorder="1" applyAlignment="1">
      <alignment horizontal="center" vertical="top"/>
    </xf>
    <xf numFmtId="0" fontId="1" fillId="0" borderId="49" xfId="0" applyFont="1" applyBorder="1" applyAlignment="1">
      <alignment horizontal="center" vertical="top" wrapText="1"/>
    </xf>
    <xf numFmtId="43" fontId="1" fillId="0" borderId="49" xfId="0" applyNumberFormat="1" applyFont="1" applyBorder="1" applyAlignment="1">
      <alignment horizontal="center" vertical="top"/>
    </xf>
    <xf numFmtId="0" fontId="1" fillId="0" borderId="49" xfId="0" applyFont="1" applyBorder="1" applyAlignment="1">
      <alignment horizontal="center" vertical="center"/>
    </xf>
    <xf numFmtId="0" fontId="1" fillId="0" borderId="49" xfId="0" applyFont="1" applyBorder="1" applyAlignment="1">
      <alignment horizontal="left" vertical="top" wrapText="1"/>
    </xf>
    <xf numFmtId="43" fontId="1" fillId="0" borderId="49" xfId="0" applyNumberFormat="1" applyFont="1" applyBorder="1" applyAlignment="1">
      <alignment horizontal="center" vertical="center"/>
    </xf>
    <xf numFmtId="43" fontId="2" fillId="4" borderId="12" xfId="0" applyNumberFormat="1" applyFont="1" applyFill="1" applyBorder="1" applyAlignment="1">
      <alignment horizontal="center" vertical="center"/>
    </xf>
    <xf numFmtId="0" fontId="2" fillId="0" borderId="30" xfId="0" applyFont="1" applyBorder="1" applyAlignment="1">
      <alignment horizontal="left"/>
    </xf>
    <xf numFmtId="0" fontId="2" fillId="0" borderId="90" xfId="0" applyFont="1" applyBorder="1" applyAlignment="1">
      <alignment vertical="top" wrapText="1"/>
    </xf>
    <xf numFmtId="0" fontId="2" fillId="0" borderId="35" xfId="0" applyFont="1" applyBorder="1" applyAlignment="1">
      <alignment vertical="top" wrapText="1"/>
    </xf>
    <xf numFmtId="0" fontId="2" fillId="0" borderId="31" xfId="0" applyFont="1" applyBorder="1" applyAlignment="1">
      <alignment horizontal="left"/>
    </xf>
    <xf numFmtId="0" fontId="2" fillId="0" borderId="91" xfId="0" applyFont="1" applyBorder="1" applyAlignment="1">
      <alignment vertical="top" wrapText="1"/>
    </xf>
    <xf numFmtId="0" fontId="2" fillId="0" borderId="0" xfId="0" applyFont="1" applyAlignment="1">
      <alignment horizontal="left"/>
    </xf>
    <xf numFmtId="0" fontId="2" fillId="0" borderId="92" xfId="0" applyFont="1" applyBorder="1" applyAlignment="1">
      <alignment vertical="top" wrapText="1"/>
    </xf>
    <xf numFmtId="0" fontId="2" fillId="0" borderId="93" xfId="0" applyFont="1" applyBorder="1" applyAlignment="1">
      <alignment vertical="top" wrapText="1"/>
    </xf>
    <xf numFmtId="0" fontId="2" fillId="0" borderId="94" xfId="0" applyFont="1" applyBorder="1" applyAlignment="1">
      <alignment vertical="top" wrapText="1"/>
    </xf>
    <xf numFmtId="0" fontId="1" fillId="0" borderId="60" xfId="0" applyFont="1" applyBorder="1" applyAlignment="1">
      <alignment horizontal="center" vertical="top"/>
    </xf>
    <xf numFmtId="0" fontId="1" fillId="0" borderId="60" xfId="0" applyFont="1" applyBorder="1" applyAlignment="1">
      <alignment horizontal="center" vertical="top" wrapText="1"/>
    </xf>
    <xf numFmtId="43" fontId="1" fillId="0" borderId="29" xfId="0" applyNumberFormat="1" applyFont="1" applyBorder="1" applyAlignment="1">
      <alignment horizontal="center" vertical="center"/>
    </xf>
    <xf numFmtId="0" fontId="2" fillId="4" borderId="63" xfId="0" applyFont="1" applyFill="1" applyBorder="1" applyAlignment="1">
      <alignment horizontal="center" vertical="top"/>
    </xf>
    <xf numFmtId="43" fontId="2" fillId="4" borderId="63" xfId="0" applyNumberFormat="1" applyFont="1" applyFill="1" applyBorder="1" applyAlignment="1">
      <alignment horizontal="center" vertical="top"/>
    </xf>
    <xf numFmtId="0" fontId="21" fillId="0" borderId="13" xfId="0" applyFont="1" applyBorder="1" applyAlignment="1">
      <alignment horizontal="left" vertical="top"/>
    </xf>
    <xf numFmtId="14" fontId="22" fillId="0" borderId="12" xfId="0" applyNumberFormat="1" applyFont="1" applyBorder="1" applyAlignment="1">
      <alignment horizontal="left" vertical="top"/>
    </xf>
    <xf numFmtId="0" fontId="22" fillId="0" borderId="12" xfId="0" applyFont="1" applyBorder="1" applyAlignment="1">
      <alignment horizontal="left" vertical="top"/>
    </xf>
    <xf numFmtId="0" fontId="21" fillId="0" borderId="12" xfId="0" applyFont="1" applyBorder="1" applyAlignment="1">
      <alignment horizontal="left" vertical="top"/>
    </xf>
    <xf numFmtId="0" fontId="1" fillId="4" borderId="12" xfId="0" applyFont="1" applyFill="1" applyBorder="1"/>
    <xf numFmtId="0" fontId="1" fillId="4" borderId="95" xfId="0" applyFont="1" applyFill="1" applyBorder="1" applyAlignment="1">
      <alignment horizontal="center"/>
    </xf>
    <xf numFmtId="0" fontId="1" fillId="4" borderId="95" xfId="0" applyFont="1" applyFill="1" applyBorder="1"/>
    <xf numFmtId="0" fontId="1" fillId="4" borderId="95" xfId="0" applyFont="1" applyFill="1" applyBorder="1" applyAlignment="1">
      <alignment wrapText="1"/>
    </xf>
    <xf numFmtId="43" fontId="1" fillId="0" borderId="12" xfId="0" applyNumberFormat="1" applyFont="1" applyBorder="1"/>
    <xf numFmtId="43" fontId="1" fillId="2" borderId="12" xfId="0" applyNumberFormat="1" applyFont="1" applyFill="1" applyBorder="1"/>
    <xf numFmtId="43" fontId="24" fillId="2" borderId="12" xfId="0" applyNumberFormat="1" applyFont="1" applyFill="1" applyBorder="1"/>
    <xf numFmtId="0" fontId="26" fillId="9" borderId="12" xfId="0" applyFont="1" applyFill="1" applyBorder="1" applyAlignment="1">
      <alignment vertical="center" wrapText="1"/>
    </xf>
    <xf numFmtId="0" fontId="26" fillId="9" borderId="12" xfId="0" applyFont="1" applyFill="1" applyBorder="1" applyAlignment="1">
      <alignment vertical="center"/>
    </xf>
    <xf numFmtId="0" fontId="26" fillId="9" borderId="12" xfId="0" applyFont="1" applyFill="1" applyBorder="1" applyAlignment="1">
      <alignment horizontal="center" vertical="center" wrapText="1"/>
    </xf>
    <xf numFmtId="0" fontId="27" fillId="0" borderId="12" xfId="0" applyFont="1" applyBorder="1" applyAlignment="1">
      <alignment horizontal="center" vertical="center"/>
    </xf>
    <xf numFmtId="0" fontId="28" fillId="13" borderId="12" xfId="0" applyFont="1" applyFill="1" applyBorder="1" applyAlignment="1">
      <alignment vertical="center" wrapText="1"/>
    </xf>
    <xf numFmtId="0" fontId="29" fillId="0" borderId="12" xfId="0" applyFont="1" applyBorder="1" applyAlignment="1">
      <alignment horizontal="center" vertical="center"/>
    </xf>
    <xf numFmtId="0" fontId="29" fillId="0" borderId="12" xfId="0" applyFont="1" applyBorder="1" applyAlignment="1">
      <alignment horizontal="right" vertical="center"/>
    </xf>
    <xf numFmtId="0" fontId="30" fillId="0" borderId="12" xfId="0" applyFont="1" applyBorder="1" applyAlignment="1">
      <alignment horizontal="center"/>
    </xf>
    <xf numFmtId="0" fontId="31" fillId="0" borderId="12" xfId="0" applyFont="1" applyBorder="1" applyAlignment="1">
      <alignment horizontal="center" vertical="center"/>
    </xf>
    <xf numFmtId="0" fontId="31" fillId="10" borderId="12" xfId="0" applyFont="1" applyFill="1" applyBorder="1" applyAlignment="1">
      <alignment horizontal="left" vertical="center"/>
    </xf>
    <xf numFmtId="0" fontId="31" fillId="10" borderId="12" xfId="0" applyFont="1" applyFill="1" applyBorder="1" applyAlignment="1">
      <alignment horizontal="center" vertical="center"/>
    </xf>
    <xf numFmtId="43" fontId="30" fillId="0" borderId="12" xfId="0" applyNumberFormat="1" applyFont="1" applyBorder="1" applyAlignment="1">
      <alignment horizontal="center"/>
    </xf>
    <xf numFmtId="43" fontId="30" fillId="0" borderId="12" xfId="0" applyNumberFormat="1" applyFont="1" applyBorder="1" applyAlignment="1">
      <alignment horizontal="right"/>
    </xf>
    <xf numFmtId="0" fontId="31" fillId="12" borderId="12" xfId="0" applyFont="1" applyFill="1" applyBorder="1" applyAlignment="1">
      <alignment horizontal="center" vertical="center"/>
    </xf>
    <xf numFmtId="0" fontId="31" fillId="12" borderId="12" xfId="0" applyFont="1" applyFill="1" applyBorder="1" applyAlignment="1">
      <alignment horizontal="left" vertical="center"/>
    </xf>
    <xf numFmtId="1" fontId="31" fillId="12" borderId="12" xfId="0" applyNumberFormat="1" applyFont="1" applyFill="1" applyBorder="1" applyAlignment="1">
      <alignment horizontal="center" vertical="center"/>
    </xf>
    <xf numFmtId="0" fontId="17" fillId="12" borderId="12" xfId="0" applyFont="1" applyFill="1" applyBorder="1" applyAlignment="1">
      <alignment horizontal="left" vertical="center"/>
    </xf>
    <xf numFmtId="43" fontId="22" fillId="0" borderId="12" xfId="0" applyNumberFormat="1" applyFont="1" applyBorder="1"/>
    <xf numFmtId="165" fontId="22" fillId="3" borderId="12" xfId="0" applyNumberFormat="1" applyFont="1" applyFill="1" applyBorder="1"/>
    <xf numFmtId="0" fontId="17" fillId="0" borderId="1" xfId="0" applyFont="1" applyBorder="1" applyAlignment="1">
      <alignment vertical="center"/>
    </xf>
    <xf numFmtId="0" fontId="17" fillId="0" borderId="2" xfId="0" applyFont="1" applyBorder="1" applyAlignment="1">
      <alignment horizontal="center" vertical="center"/>
    </xf>
    <xf numFmtId="0" fontId="17" fillId="0" borderId="2" xfId="0" applyFont="1" applyBorder="1" applyAlignment="1">
      <alignment vertical="center" wrapText="1"/>
    </xf>
    <xf numFmtId="0" fontId="17" fillId="0" borderId="2" xfId="0" applyFont="1" applyBorder="1" applyAlignment="1">
      <alignment vertical="center"/>
    </xf>
    <xf numFmtId="3" fontId="17" fillId="0" borderId="2" xfId="0" applyNumberFormat="1" applyFont="1" applyBorder="1" applyAlignment="1">
      <alignment horizontal="right" vertical="center"/>
    </xf>
    <xf numFmtId="3" fontId="17" fillId="0" borderId="3" xfId="0" applyNumberFormat="1" applyFont="1" applyBorder="1" applyAlignment="1">
      <alignment horizontal="right" vertical="center"/>
    </xf>
    <xf numFmtId="0" fontId="17" fillId="0" borderId="0" xfId="0" applyFont="1" applyAlignment="1">
      <alignment vertical="center"/>
    </xf>
    <xf numFmtId="0" fontId="17" fillId="0" borderId="4" xfId="0" applyFont="1" applyBorder="1" applyAlignment="1">
      <alignment vertical="center"/>
    </xf>
    <xf numFmtId="0" fontId="17" fillId="0" borderId="0" xfId="0" applyFont="1" applyAlignment="1">
      <alignment horizontal="center" vertical="center"/>
    </xf>
    <xf numFmtId="0" fontId="17" fillId="0" borderId="0" xfId="0" applyFont="1" applyAlignment="1">
      <alignment vertical="center" wrapText="1"/>
    </xf>
    <xf numFmtId="3" fontId="17" fillId="0" borderId="0" xfId="0" applyNumberFormat="1" applyFont="1" applyAlignment="1">
      <alignment horizontal="right" vertical="center"/>
    </xf>
    <xf numFmtId="3" fontId="17" fillId="0" borderId="5" xfId="0" applyNumberFormat="1" applyFont="1" applyBorder="1" applyAlignment="1">
      <alignment horizontal="right" vertical="center"/>
    </xf>
    <xf numFmtId="0" fontId="17" fillId="0" borderId="6" xfId="0" applyFont="1" applyBorder="1" applyAlignment="1">
      <alignment vertical="center"/>
    </xf>
    <xf numFmtId="0" fontId="17" fillId="0" borderId="7" xfId="0" applyFont="1" applyBorder="1" applyAlignment="1">
      <alignment horizontal="center" vertical="center"/>
    </xf>
    <xf numFmtId="0" fontId="17" fillId="0" borderId="7" xfId="0" applyFont="1" applyBorder="1" applyAlignment="1">
      <alignment vertical="center" wrapText="1"/>
    </xf>
    <xf numFmtId="0" fontId="17" fillId="0" borderId="7" xfId="0" applyFont="1" applyBorder="1" applyAlignment="1">
      <alignment vertical="center"/>
    </xf>
    <xf numFmtId="3" fontId="17" fillId="0" borderId="7" xfId="0" applyNumberFormat="1" applyFont="1" applyBorder="1" applyAlignment="1">
      <alignment horizontal="right" vertical="center"/>
    </xf>
    <xf numFmtId="3" fontId="17" fillId="0" borderId="8" xfId="0" applyNumberFormat="1" applyFont="1" applyBorder="1" applyAlignment="1">
      <alignment horizontal="right" vertical="center"/>
    </xf>
    <xf numFmtId="3" fontId="34" fillId="2" borderId="12" xfId="0" applyNumberFormat="1" applyFont="1" applyFill="1" applyBorder="1" applyAlignment="1">
      <alignment horizontal="center"/>
    </xf>
    <xf numFmtId="0" fontId="6" fillId="10" borderId="12" xfId="0" applyFont="1" applyFill="1" applyBorder="1" applyAlignment="1">
      <alignment horizontal="center" vertical="center"/>
    </xf>
    <xf numFmtId="0" fontId="6" fillId="0" borderId="12" xfId="0" applyFont="1" applyBorder="1" applyAlignment="1">
      <alignment horizontal="center" vertical="center"/>
    </xf>
    <xf numFmtId="1" fontId="6" fillId="0" borderId="12" xfId="0" applyNumberFormat="1" applyFont="1" applyBorder="1" applyAlignment="1">
      <alignment horizontal="center" vertical="center"/>
    </xf>
    <xf numFmtId="3" fontId="6" fillId="10" borderId="12" xfId="0" applyNumberFormat="1" applyFont="1" applyFill="1" applyBorder="1" applyAlignment="1">
      <alignment horizontal="right" vertical="center"/>
    </xf>
    <xf numFmtId="0" fontId="6" fillId="0" borderId="12" xfId="0" applyFont="1" applyBorder="1" applyAlignment="1">
      <alignment horizontal="center"/>
    </xf>
    <xf numFmtId="0" fontId="6" fillId="0" borderId="12" xfId="0" applyFont="1" applyBorder="1" applyAlignment="1">
      <alignment horizontal="left" wrapText="1"/>
    </xf>
    <xf numFmtId="0" fontId="6" fillId="12" borderId="12" xfId="0" applyFont="1" applyFill="1" applyBorder="1" applyAlignment="1">
      <alignment horizontal="center"/>
    </xf>
    <xf numFmtId="0" fontId="6" fillId="0" borderId="12" xfId="0" applyFont="1" applyBorder="1" applyAlignment="1">
      <alignment wrapText="1"/>
    </xf>
    <xf numFmtId="0" fontId="6" fillId="12" borderId="12" xfId="0" applyFont="1" applyFill="1" applyBorder="1" applyAlignment="1">
      <alignment horizontal="center" vertical="center"/>
    </xf>
    <xf numFmtId="3" fontId="35" fillId="2" borderId="12" xfId="0" applyNumberFormat="1" applyFont="1" applyFill="1" applyBorder="1" applyAlignment="1">
      <alignment horizontal="right" vertical="center"/>
    </xf>
    <xf numFmtId="0" fontId="1" fillId="0" borderId="106" xfId="0" applyFont="1" applyBorder="1" applyAlignment="1">
      <alignment horizontal="left" vertical="top" wrapText="1"/>
    </xf>
    <xf numFmtId="0" fontId="1" fillId="0" borderId="106" xfId="0" applyFont="1" applyBorder="1" applyAlignment="1">
      <alignment horizontal="left" vertical="center" wrapText="1"/>
    </xf>
    <xf numFmtId="0" fontId="2" fillId="0" borderId="106" xfId="0" applyFont="1" applyBorder="1" applyAlignment="1">
      <alignment horizontal="left" vertical="center" wrapText="1"/>
    </xf>
    <xf numFmtId="0" fontId="9" fillId="0" borderId="106" xfId="0" applyFont="1" applyBorder="1" applyAlignment="1">
      <alignment horizontal="left" vertical="top" wrapText="1"/>
    </xf>
    <xf numFmtId="0" fontId="2" fillId="0" borderId="106" xfId="0" applyFont="1" applyBorder="1" applyAlignment="1">
      <alignment horizontal="left" vertical="top" wrapText="1"/>
    </xf>
    <xf numFmtId="0" fontId="1" fillId="0" borderId="106" xfId="0" applyFont="1" applyBorder="1" applyAlignment="1">
      <alignment horizontal="center" vertical="center" wrapText="1"/>
    </xf>
    <xf numFmtId="0" fontId="1" fillId="2" borderId="106" xfId="0" applyFont="1" applyFill="1" applyBorder="1" applyAlignment="1">
      <alignment horizontal="center" vertical="center" wrapText="1"/>
    </xf>
    <xf numFmtId="0" fontId="2" fillId="2" borderId="106" xfId="0" applyFont="1" applyFill="1" applyBorder="1" applyAlignment="1">
      <alignment vertical="top" wrapText="1"/>
    </xf>
    <xf numFmtId="0" fontId="8" fillId="0" borderId="106" xfId="0" applyFont="1" applyBorder="1" applyAlignment="1">
      <alignment horizontal="left" vertical="top" wrapText="1"/>
    </xf>
    <xf numFmtId="0" fontId="10" fillId="8" borderId="106" xfId="0" applyFont="1" applyFill="1" applyBorder="1" applyAlignment="1">
      <alignment horizontal="center" vertical="center" wrapText="1"/>
    </xf>
    <xf numFmtId="167" fontId="10" fillId="8" borderId="106" xfId="0" applyNumberFormat="1" applyFont="1" applyFill="1" applyBorder="1" applyAlignment="1">
      <alignment horizontal="center" vertical="top" wrapText="1"/>
    </xf>
    <xf numFmtId="165" fontId="5" fillId="5" borderId="106" xfId="0" applyNumberFormat="1" applyFont="1" applyFill="1" applyBorder="1" applyAlignment="1">
      <alignment horizontal="center" vertical="center" wrapText="1"/>
    </xf>
    <xf numFmtId="0" fontId="1" fillId="0" borderId="106" xfId="0" applyFont="1" applyBorder="1" applyAlignment="1">
      <alignment wrapText="1"/>
    </xf>
    <xf numFmtId="0" fontId="2" fillId="9" borderId="106" xfId="0" applyFont="1" applyFill="1" applyBorder="1" applyAlignment="1">
      <alignment horizontal="center" vertical="center" wrapText="1"/>
    </xf>
    <xf numFmtId="0" fontId="2" fillId="9" borderId="106" xfId="0" applyFont="1" applyFill="1" applyBorder="1" applyAlignment="1">
      <alignment horizontal="left" vertical="center" wrapText="1"/>
    </xf>
    <xf numFmtId="0" fontId="1" fillId="0" borderId="106" xfId="0" applyFont="1" applyBorder="1" applyAlignment="1">
      <alignment vertical="center" wrapText="1"/>
    </xf>
    <xf numFmtId="0" fontId="2" fillId="0" borderId="106" xfId="0" applyFont="1" applyBorder="1" applyAlignment="1">
      <alignment horizontal="center" vertical="center" wrapText="1"/>
    </xf>
    <xf numFmtId="0" fontId="2" fillId="0" borderId="106" xfId="0" applyFont="1" applyBorder="1" applyAlignment="1">
      <alignment wrapText="1"/>
    </xf>
    <xf numFmtId="165" fontId="1" fillId="0" borderId="106" xfId="0" applyNumberFormat="1" applyFont="1" applyBorder="1" applyAlignment="1">
      <alignment vertical="center" wrapText="1"/>
    </xf>
    <xf numFmtId="0" fontId="2" fillId="2" borderId="106" xfId="0" applyFont="1" applyFill="1" applyBorder="1" applyAlignment="1">
      <alignment vertical="center" wrapText="1"/>
    </xf>
    <xf numFmtId="165" fontId="2" fillId="2" borderId="106" xfId="0" applyNumberFormat="1" applyFont="1" applyFill="1" applyBorder="1" applyAlignment="1">
      <alignment vertical="center" wrapText="1"/>
    </xf>
    <xf numFmtId="0" fontId="2" fillId="2" borderId="106" xfId="0" applyFont="1" applyFill="1" applyBorder="1" applyAlignment="1">
      <alignment wrapText="1"/>
    </xf>
    <xf numFmtId="165" fontId="2" fillId="2" borderId="106" xfId="0" applyNumberFormat="1" applyFont="1" applyFill="1" applyBorder="1" applyAlignment="1">
      <alignment wrapText="1"/>
    </xf>
    <xf numFmtId="0" fontId="1" fillId="2" borderId="106" xfId="0" applyFont="1" applyFill="1" applyBorder="1" applyAlignment="1">
      <alignment wrapText="1"/>
    </xf>
    <xf numFmtId="0" fontId="8" fillId="0" borderId="106" xfId="0" applyFont="1" applyBorder="1" applyAlignment="1">
      <alignment horizontal="center" vertical="center" wrapText="1"/>
    </xf>
    <xf numFmtId="0" fontId="8" fillId="0" borderId="106" xfId="0" applyFont="1" applyBorder="1" applyAlignment="1">
      <alignment vertical="center" wrapText="1"/>
    </xf>
    <xf numFmtId="165" fontId="8" fillId="0" borderId="106" xfId="0" applyNumberFormat="1" applyFont="1" applyBorder="1" applyAlignment="1">
      <alignment vertical="center" wrapText="1"/>
    </xf>
    <xf numFmtId="0" fontId="7" fillId="2" borderId="106" xfId="0" applyFont="1" applyFill="1" applyBorder="1" applyAlignment="1">
      <alignment horizontal="center" vertical="center" wrapText="1"/>
    </xf>
    <xf numFmtId="165" fontId="7" fillId="2" borderId="106" xfId="0" applyNumberFormat="1" applyFont="1" applyFill="1" applyBorder="1" applyAlignment="1">
      <alignment vertical="center" wrapText="1"/>
    </xf>
    <xf numFmtId="165" fontId="1" fillId="2" borderId="106" xfId="0" applyNumberFormat="1" applyFont="1" applyFill="1" applyBorder="1" applyAlignment="1">
      <alignment wrapText="1"/>
    </xf>
    <xf numFmtId="0" fontId="10" fillId="0" borderId="106" xfId="0" applyFont="1" applyBorder="1" applyAlignment="1">
      <alignment horizontal="center" vertical="center" wrapText="1"/>
    </xf>
    <xf numFmtId="44" fontId="9" fillId="0" borderId="106" xfId="0" applyNumberFormat="1" applyFont="1" applyBorder="1" applyAlignment="1">
      <alignment horizontal="center" vertical="top" wrapText="1"/>
    </xf>
    <xf numFmtId="0" fontId="2" fillId="0" borderId="106" xfId="0" applyFont="1" applyBorder="1" applyAlignment="1">
      <alignment horizontal="center" wrapText="1"/>
    </xf>
    <xf numFmtId="165" fontId="1" fillId="0" borderId="106" xfId="0" applyNumberFormat="1" applyFont="1" applyBorder="1" applyAlignment="1">
      <alignment wrapText="1"/>
    </xf>
    <xf numFmtId="0" fontId="2" fillId="5" borderId="106" xfId="0" applyFont="1" applyFill="1" applyBorder="1" applyAlignment="1">
      <alignment horizontal="center" vertical="center" wrapText="1"/>
    </xf>
    <xf numFmtId="0" fontId="39" fillId="0" borderId="0" xfId="0" applyFont="1"/>
    <xf numFmtId="0" fontId="39" fillId="0" borderId="0" xfId="0" applyFont="1" applyAlignment="1">
      <alignment horizontal="center" vertical="center"/>
    </xf>
    <xf numFmtId="0" fontId="40" fillId="4" borderId="95" xfId="0" applyFont="1" applyFill="1" applyBorder="1" applyAlignment="1">
      <alignment horizontal="center" vertical="center"/>
    </xf>
    <xf numFmtId="0" fontId="40" fillId="4" borderId="95" xfId="0" applyFont="1" applyFill="1" applyBorder="1" applyAlignment="1">
      <alignment horizontal="center" vertical="center" wrapText="1"/>
    </xf>
    <xf numFmtId="1" fontId="40" fillId="4" borderId="95" xfId="0" applyNumberFormat="1" applyFont="1" applyFill="1" applyBorder="1" applyAlignment="1">
      <alignment horizontal="center" vertical="center" wrapText="1"/>
    </xf>
    <xf numFmtId="167" fontId="40" fillId="4" borderId="95" xfId="0" applyNumberFormat="1" applyFont="1" applyFill="1" applyBorder="1" applyAlignment="1">
      <alignment horizontal="center" vertical="center" wrapText="1"/>
    </xf>
    <xf numFmtId="165" fontId="40" fillId="4" borderId="95" xfId="0" applyNumberFormat="1" applyFont="1" applyFill="1" applyBorder="1" applyAlignment="1">
      <alignment horizontal="center" vertical="center" wrapText="1"/>
    </xf>
    <xf numFmtId="0" fontId="40" fillId="5" borderId="12" xfId="0" applyFont="1" applyFill="1" applyBorder="1" applyAlignment="1">
      <alignment horizontal="center" vertical="center"/>
    </xf>
    <xf numFmtId="165" fontId="40" fillId="5" borderId="12" xfId="0" applyNumberFormat="1" applyFont="1" applyFill="1" applyBorder="1" applyAlignment="1">
      <alignment horizontal="left" vertical="center" wrapText="1"/>
    </xf>
    <xf numFmtId="0" fontId="40" fillId="5" borderId="12" xfId="0" applyFont="1" applyFill="1" applyBorder="1" applyAlignment="1">
      <alignment horizontal="center" vertical="center" wrapText="1"/>
    </xf>
    <xf numFmtId="1" fontId="40" fillId="5" borderId="12" xfId="0" applyNumberFormat="1" applyFont="1" applyFill="1" applyBorder="1" applyAlignment="1">
      <alignment horizontal="center" vertical="center" wrapText="1"/>
    </xf>
    <xf numFmtId="167" fontId="40" fillId="5" borderId="12" xfId="0" applyNumberFormat="1" applyFont="1" applyFill="1" applyBorder="1" applyAlignment="1">
      <alignment horizontal="center" vertical="center" wrapText="1"/>
    </xf>
    <xf numFmtId="165" fontId="40" fillId="5" borderId="12" xfId="0" applyNumberFormat="1" applyFont="1" applyFill="1" applyBorder="1" applyAlignment="1">
      <alignment horizontal="center" vertical="center" wrapText="1"/>
    </xf>
    <xf numFmtId="0" fontId="40" fillId="0" borderId="12" xfId="0" applyFont="1" applyBorder="1" applyAlignment="1">
      <alignment horizontal="center" vertical="center"/>
    </xf>
    <xf numFmtId="0" fontId="40" fillId="0" borderId="12" xfId="0" applyFont="1" applyBorder="1" applyAlignment="1">
      <alignment vertical="top" wrapText="1"/>
    </xf>
    <xf numFmtId="0" fontId="39" fillId="0" borderId="12" xfId="0" applyFont="1" applyBorder="1" applyAlignment="1">
      <alignment horizontal="center" vertical="center"/>
    </xf>
    <xf numFmtId="0" fontId="39" fillId="0" borderId="12" xfId="0" applyFont="1" applyBorder="1" applyAlignment="1" applyProtection="1">
      <alignment horizontal="center" vertical="center"/>
      <protection locked="0"/>
    </xf>
    <xf numFmtId="165" fontId="39" fillId="0" borderId="12" xfId="0" applyNumberFormat="1" applyFont="1" applyBorder="1"/>
    <xf numFmtId="165" fontId="39" fillId="0" borderId="12" xfId="0" applyNumberFormat="1" applyFont="1" applyBorder="1" applyProtection="1">
      <protection locked="0"/>
    </xf>
    <xf numFmtId="0" fontId="39" fillId="0" borderId="12" xfId="0" applyFont="1" applyBorder="1" applyAlignment="1">
      <alignment horizontal="left" vertical="top" wrapText="1"/>
    </xf>
    <xf numFmtId="0" fontId="40" fillId="0" borderId="12" xfId="0" applyFont="1" applyBorder="1" applyAlignment="1">
      <alignment horizontal="left" vertical="top" wrapText="1"/>
    </xf>
    <xf numFmtId="0" fontId="40" fillId="0" borderId="12" xfId="0" applyFont="1" applyBorder="1"/>
    <xf numFmtId="0" fontId="39" fillId="0" borderId="12" xfId="0" applyFont="1" applyBorder="1" applyAlignment="1">
      <alignment vertical="top" wrapText="1"/>
    </xf>
    <xf numFmtId="43" fontId="39" fillId="0" borderId="12" xfId="0" applyNumberFormat="1" applyFont="1" applyBorder="1" applyAlignment="1">
      <alignment horizontal="center" vertical="center"/>
    </xf>
    <xf numFmtId="0" fontId="40" fillId="6" borderId="12" xfId="0" applyFont="1" applyFill="1" applyBorder="1"/>
    <xf numFmtId="0" fontId="40" fillId="6" borderId="12" xfId="0" applyFont="1" applyFill="1" applyBorder="1" applyProtection="1">
      <protection locked="0"/>
    </xf>
    <xf numFmtId="165" fontId="40" fillId="6" borderId="12" xfId="0" applyNumberFormat="1" applyFont="1" applyFill="1" applyBorder="1"/>
    <xf numFmtId="165" fontId="40" fillId="6" borderId="12" xfId="0" applyNumberFormat="1" applyFont="1" applyFill="1" applyBorder="1" applyProtection="1">
      <protection locked="0"/>
    </xf>
    <xf numFmtId="167" fontId="40" fillId="5" borderId="12" xfId="0" applyNumberFormat="1" applyFont="1" applyFill="1" applyBorder="1" applyAlignment="1" applyProtection="1">
      <alignment horizontal="center" vertical="center" wrapText="1"/>
      <protection locked="0"/>
    </xf>
    <xf numFmtId="165" fontId="40" fillId="5" borderId="12" xfId="0" applyNumberFormat="1" applyFont="1" applyFill="1" applyBorder="1" applyAlignment="1" applyProtection="1">
      <alignment horizontal="center" vertical="center" wrapText="1"/>
      <protection locked="0"/>
    </xf>
    <xf numFmtId="0" fontId="39" fillId="7" borderId="12" xfId="0" applyFont="1" applyFill="1" applyBorder="1" applyAlignment="1">
      <alignment horizontal="center" vertical="center"/>
    </xf>
    <xf numFmtId="0" fontId="40" fillId="0" borderId="12" xfId="0" applyFont="1" applyBorder="1" applyAlignment="1">
      <alignment vertical="center"/>
    </xf>
    <xf numFmtId="0" fontId="39" fillId="0" borderId="12" xfId="0" applyFont="1" applyBorder="1"/>
    <xf numFmtId="0" fontId="40" fillId="0" borderId="12" xfId="0" applyFont="1" applyBorder="1" applyAlignment="1">
      <alignment horizontal="center"/>
    </xf>
    <xf numFmtId="165" fontId="39" fillId="0" borderId="12" xfId="0" applyNumberFormat="1" applyFont="1" applyBorder="1" applyAlignment="1" applyProtection="1">
      <alignment horizontal="center" vertical="center"/>
      <protection locked="0"/>
    </xf>
    <xf numFmtId="0" fontId="39" fillId="0" borderId="12" xfId="0" applyFont="1" applyBorder="1" applyProtection="1">
      <protection locked="0"/>
    </xf>
    <xf numFmtId="0" fontId="40" fillId="5" borderId="12" xfId="0" applyFont="1" applyFill="1" applyBorder="1" applyAlignment="1">
      <alignment horizontal="left" vertical="center" wrapText="1"/>
    </xf>
    <xf numFmtId="0" fontId="40" fillId="0" borderId="12" xfId="0" applyFont="1" applyBorder="1" applyAlignment="1">
      <alignment horizontal="left" wrapText="1"/>
    </xf>
    <xf numFmtId="165" fontId="39" fillId="0" borderId="12" xfId="0" applyNumberFormat="1" applyFont="1" applyBorder="1" applyAlignment="1">
      <alignment horizontal="center"/>
    </xf>
    <xf numFmtId="165" fontId="39" fillId="0" borderId="12" xfId="0" applyNumberFormat="1" applyFont="1" applyBorder="1" applyAlignment="1" applyProtection="1">
      <alignment horizontal="center"/>
      <protection locked="0"/>
    </xf>
    <xf numFmtId="0" fontId="40" fillId="7" borderId="12" xfId="0" applyFont="1" applyFill="1" applyBorder="1" applyAlignment="1">
      <alignment horizontal="center" vertical="center"/>
    </xf>
    <xf numFmtId="0" fontId="39" fillId="7" borderId="12" xfId="0" applyFont="1" applyFill="1" applyBorder="1" applyAlignment="1">
      <alignment vertical="top" wrapText="1"/>
    </xf>
    <xf numFmtId="2" fontId="39" fillId="0" borderId="12" xfId="0" applyNumberFormat="1" applyFont="1" applyBorder="1" applyAlignment="1" applyProtection="1">
      <alignment horizontal="center"/>
      <protection locked="0"/>
    </xf>
    <xf numFmtId="0" fontId="40" fillId="0" borderId="12" xfId="0" applyFont="1" applyBorder="1" applyAlignment="1">
      <alignment wrapText="1"/>
    </xf>
    <xf numFmtId="165" fontId="40" fillId="0" borderId="12" xfId="0" applyNumberFormat="1" applyFont="1" applyBorder="1" applyAlignment="1">
      <alignment horizontal="center" vertical="center" wrapText="1"/>
    </xf>
    <xf numFmtId="0" fontId="40" fillId="0" borderId="12" xfId="0" applyFont="1" applyBorder="1" applyAlignment="1">
      <alignment horizontal="center" vertical="center" wrapText="1"/>
    </xf>
    <xf numFmtId="1" fontId="40" fillId="0" borderId="12" xfId="0" applyNumberFormat="1" applyFont="1" applyBorder="1" applyAlignment="1">
      <alignment horizontal="center" vertical="center" wrapText="1"/>
    </xf>
    <xf numFmtId="167" fontId="40" fillId="0" borderId="12" xfId="0" applyNumberFormat="1" applyFont="1" applyBorder="1" applyAlignment="1" applyProtection="1">
      <alignment horizontal="center" vertical="center" wrapText="1"/>
      <protection locked="0"/>
    </xf>
    <xf numFmtId="165" fontId="40" fillId="0" borderId="12" xfId="0" applyNumberFormat="1" applyFont="1" applyBorder="1" applyAlignment="1" applyProtection="1">
      <alignment horizontal="center" vertical="center" wrapText="1"/>
      <protection locked="0"/>
    </xf>
    <xf numFmtId="0" fontId="39" fillId="0" borderId="12" xfId="0" applyFont="1" applyBorder="1" applyAlignment="1">
      <alignment horizontal="left" vertical="center" wrapText="1"/>
    </xf>
    <xf numFmtId="0" fontId="40" fillId="0" borderId="12" xfId="0" applyFont="1" applyBorder="1" applyAlignment="1">
      <alignment horizontal="left" vertical="center" wrapText="1"/>
    </xf>
    <xf numFmtId="1" fontId="39" fillId="7" borderId="12" xfId="0" applyNumberFormat="1" applyFont="1" applyFill="1" applyBorder="1" applyAlignment="1">
      <alignment horizontal="center" vertical="center"/>
    </xf>
    <xf numFmtId="1" fontId="39" fillId="0" borderId="12" xfId="0" applyNumberFormat="1" applyFont="1" applyBorder="1" applyAlignment="1">
      <alignment horizontal="center" vertical="center"/>
    </xf>
    <xf numFmtId="0" fontId="45" fillId="0" borderId="12" xfId="0" applyFont="1" applyBorder="1" applyAlignment="1">
      <alignment horizontal="left" vertical="center" wrapText="1"/>
    </xf>
    <xf numFmtId="0" fontId="46" fillId="0" borderId="12" xfId="0" applyFont="1" applyBorder="1" applyAlignment="1">
      <alignment horizontal="left" vertical="center" wrapText="1"/>
    </xf>
    <xf numFmtId="0" fontId="39" fillId="0" borderId="12" xfId="0" applyFont="1" applyBorder="1" applyAlignment="1">
      <alignment wrapText="1"/>
    </xf>
    <xf numFmtId="0" fontId="40" fillId="0" borderId="16" xfId="0" applyFont="1" applyBorder="1" applyAlignment="1">
      <alignment horizontal="center"/>
    </xf>
    <xf numFmtId="0" fontId="39" fillId="0" borderId="0" xfId="0" applyFont="1" applyAlignment="1">
      <alignment wrapText="1"/>
    </xf>
    <xf numFmtId="0" fontId="39" fillId="0" borderId="16" xfId="0" applyFont="1" applyBorder="1" applyAlignment="1">
      <alignment horizontal="center" vertical="center"/>
    </xf>
    <xf numFmtId="0" fontId="39" fillId="7" borderId="17" xfId="0" applyFont="1" applyFill="1" applyBorder="1" applyAlignment="1">
      <alignment horizontal="center" vertical="center"/>
    </xf>
    <xf numFmtId="0" fontId="39" fillId="0" borderId="16" xfId="0" applyFont="1" applyBorder="1" applyAlignment="1" applyProtection="1">
      <alignment horizontal="center" vertical="center"/>
      <protection locked="0"/>
    </xf>
    <xf numFmtId="0" fontId="40" fillId="7" borderId="12" xfId="0" applyFont="1" applyFill="1" applyBorder="1" applyAlignment="1">
      <alignment horizontal="center"/>
    </xf>
    <xf numFmtId="0" fontId="40" fillId="7" borderId="12" xfId="0" applyFont="1" applyFill="1" applyBorder="1"/>
    <xf numFmtId="0" fontId="43" fillId="0" borderId="12" xfId="0" applyFont="1" applyBorder="1" applyAlignment="1">
      <alignment horizontal="center" vertical="center"/>
    </xf>
    <xf numFmtId="0" fontId="39" fillId="0" borderId="18" xfId="0" applyFont="1" applyBorder="1" applyAlignment="1">
      <alignment vertical="top" wrapText="1"/>
    </xf>
    <xf numFmtId="0" fontId="40" fillId="7" borderId="12" xfId="0" applyFont="1" applyFill="1" applyBorder="1" applyAlignment="1">
      <alignment wrapText="1"/>
    </xf>
    <xf numFmtId="165" fontId="39" fillId="0" borderId="12" xfId="0" applyNumberFormat="1" applyFont="1" applyBorder="1" applyAlignment="1">
      <alignment horizontal="center" vertical="center"/>
    </xf>
    <xf numFmtId="0" fontId="40" fillId="0" borderId="12" xfId="0" applyFont="1" applyBorder="1" applyAlignment="1" applyProtection="1">
      <alignment horizontal="center" vertical="center"/>
      <protection locked="0"/>
    </xf>
    <xf numFmtId="165" fontId="39" fillId="0" borderId="12" xfId="0" applyNumberFormat="1" applyFont="1" applyBorder="1" applyAlignment="1">
      <alignment vertical="center"/>
    </xf>
    <xf numFmtId="165" fontId="39" fillId="0" borderId="12" xfId="0" applyNumberFormat="1" applyFont="1" applyBorder="1" applyAlignment="1" applyProtection="1">
      <alignment vertical="center"/>
      <protection locked="0"/>
    </xf>
    <xf numFmtId="0" fontId="40" fillId="0" borderId="12" xfId="0" applyFont="1" applyBorder="1" applyAlignment="1">
      <alignment vertical="top"/>
    </xf>
    <xf numFmtId="0" fontId="39" fillId="0" borderId="0" xfId="0" applyFont="1" applyProtection="1">
      <protection locked="0"/>
    </xf>
    <xf numFmtId="2" fontId="40" fillId="0" borderId="12" xfId="0" applyNumberFormat="1" applyFont="1" applyBorder="1" applyAlignment="1">
      <alignment horizontal="left" vertical="center" wrapText="1"/>
    </xf>
    <xf numFmtId="2" fontId="40" fillId="0" borderId="12" xfId="0" applyNumberFormat="1" applyFont="1" applyBorder="1" applyAlignment="1">
      <alignment horizontal="left" vertical="top" wrapText="1"/>
    </xf>
    <xf numFmtId="2" fontId="39" fillId="0" borderId="12" xfId="0" applyNumberFormat="1" applyFont="1" applyBorder="1" applyAlignment="1">
      <alignment horizontal="left" vertical="top" wrapText="1"/>
    </xf>
    <xf numFmtId="14" fontId="40" fillId="0" borderId="12" xfId="0" applyNumberFormat="1" applyFont="1" applyBorder="1" applyAlignment="1">
      <alignment horizontal="left" vertical="top" wrapText="1"/>
    </xf>
    <xf numFmtId="14" fontId="39" fillId="0" borderId="12" xfId="0" applyNumberFormat="1" applyFont="1" applyBorder="1" applyAlignment="1">
      <alignment horizontal="left" vertical="top" wrapText="1"/>
    </xf>
    <xf numFmtId="44" fontId="39" fillId="0" borderId="12" xfId="0" applyNumberFormat="1" applyFont="1" applyBorder="1" applyAlignment="1">
      <alignment horizontal="center" vertical="top"/>
    </xf>
    <xf numFmtId="0" fontId="40" fillId="8" borderId="12" xfId="0" applyFont="1" applyFill="1" applyBorder="1" applyAlignment="1">
      <alignment horizontal="center" vertical="center" wrapText="1"/>
    </xf>
    <xf numFmtId="167" fontId="40" fillId="8" borderId="12" xfId="0" applyNumberFormat="1" applyFont="1" applyFill="1" applyBorder="1" applyAlignment="1">
      <alignment horizontal="center" vertical="top" wrapText="1"/>
    </xf>
    <xf numFmtId="165" fontId="41" fillId="5" borderId="12" xfId="0" applyNumberFormat="1" applyFont="1" applyFill="1" applyBorder="1" applyAlignment="1">
      <alignment horizontal="center" vertical="center" wrapText="1"/>
    </xf>
    <xf numFmtId="165" fontId="5" fillId="3" borderId="105" xfId="0" applyNumberFormat="1" applyFont="1" applyFill="1" applyBorder="1" applyAlignment="1">
      <alignment horizontal="center" vertical="center" wrapText="1"/>
    </xf>
    <xf numFmtId="0" fontId="5" fillId="3" borderId="105" xfId="0" applyFont="1" applyFill="1" applyBorder="1" applyAlignment="1">
      <alignment horizontal="center" vertical="center" wrapText="1"/>
    </xf>
    <xf numFmtId="0" fontId="1" fillId="0" borderId="97" xfId="0" applyFont="1" applyBorder="1" applyAlignment="1">
      <alignment horizontal="center" vertical="center" wrapText="1"/>
    </xf>
    <xf numFmtId="0" fontId="1" fillId="0" borderId="98" xfId="0" applyFont="1" applyBorder="1" applyAlignment="1">
      <alignment wrapText="1"/>
    </xf>
    <xf numFmtId="0" fontId="1" fillId="0" borderId="98" xfId="0" applyFont="1" applyBorder="1" applyAlignment="1">
      <alignment horizontal="center" vertical="center" wrapText="1"/>
    </xf>
    <xf numFmtId="0" fontId="1" fillId="0" borderId="99" xfId="0" applyFont="1" applyBorder="1" applyAlignment="1">
      <alignment wrapText="1"/>
    </xf>
    <xf numFmtId="0" fontId="1" fillId="0" borderId="100" xfId="0" applyFont="1" applyBorder="1" applyAlignment="1">
      <alignment horizontal="center" vertical="center" wrapText="1"/>
    </xf>
    <xf numFmtId="0" fontId="1" fillId="0" borderId="101" xfId="0" applyFont="1" applyBorder="1" applyAlignment="1">
      <alignment wrapText="1"/>
    </xf>
    <xf numFmtId="0" fontId="1" fillId="0" borderId="102" xfId="0" applyFont="1" applyBorder="1" applyAlignment="1">
      <alignment horizontal="center" vertical="center" wrapText="1"/>
    </xf>
    <xf numFmtId="0" fontId="1" fillId="0" borderId="103" xfId="0" applyFont="1" applyBorder="1" applyAlignment="1">
      <alignment wrapText="1"/>
    </xf>
    <xf numFmtId="0" fontId="1" fillId="0" borderId="103" xfId="0" applyFont="1" applyBorder="1" applyAlignment="1">
      <alignment horizontal="center" vertical="center" wrapText="1"/>
    </xf>
    <xf numFmtId="0" fontId="1" fillId="0" borderId="104" xfId="0" applyFont="1" applyBorder="1" applyAlignment="1">
      <alignment wrapText="1"/>
    </xf>
    <xf numFmtId="0" fontId="2" fillId="0" borderId="107" xfId="0" applyFont="1" applyBorder="1" applyAlignment="1">
      <alignment vertical="center" wrapText="1"/>
    </xf>
    <xf numFmtId="0" fontId="2" fillId="0" borderId="111" xfId="0" applyFont="1" applyBorder="1" applyAlignment="1">
      <alignment vertical="center" wrapText="1"/>
    </xf>
    <xf numFmtId="0" fontId="2" fillId="0" borderId="113" xfId="0" applyFont="1" applyBorder="1" applyAlignment="1">
      <alignment vertical="center" wrapText="1"/>
    </xf>
    <xf numFmtId="0" fontId="2" fillId="0" borderId="114" xfId="0" applyFont="1" applyBorder="1" applyAlignment="1">
      <alignment horizontal="left" vertical="center" wrapText="1"/>
    </xf>
    <xf numFmtId="0" fontId="2" fillId="0" borderId="115" xfId="0" applyFont="1" applyBorder="1" applyAlignment="1">
      <alignment horizontal="left" vertical="center" wrapText="1"/>
    </xf>
    <xf numFmtId="0" fontId="2" fillId="0" borderId="116" xfId="0" applyFont="1" applyBorder="1" applyAlignment="1">
      <alignment vertical="center" wrapText="1"/>
    </xf>
    <xf numFmtId="0" fontId="2" fillId="0" borderId="118" xfId="0" applyFont="1" applyBorder="1" applyAlignment="1">
      <alignment vertical="center" wrapText="1"/>
    </xf>
    <xf numFmtId="0" fontId="2" fillId="0" borderId="119" xfId="0" applyFont="1" applyBorder="1" applyAlignment="1">
      <alignment vertical="center" wrapText="1"/>
    </xf>
    <xf numFmtId="0" fontId="2" fillId="0" borderId="120" xfId="0" applyFont="1" applyBorder="1" applyAlignment="1">
      <alignment vertical="center" wrapText="1"/>
    </xf>
    <xf numFmtId="0" fontId="2" fillId="0" borderId="121" xfId="0" applyFont="1" applyBorder="1" applyAlignment="1">
      <alignment vertical="center" wrapText="1"/>
    </xf>
    <xf numFmtId="0" fontId="2" fillId="0" borderId="122" xfId="0" applyFont="1" applyBorder="1" applyAlignment="1">
      <alignment vertical="center" wrapText="1"/>
    </xf>
    <xf numFmtId="0" fontId="2" fillId="0" borderId="123" xfId="0" applyFont="1" applyBorder="1" applyAlignment="1">
      <alignment horizontal="left" vertical="center" wrapText="1"/>
    </xf>
    <xf numFmtId="0" fontId="1" fillId="0" borderId="104" xfId="0" applyFont="1" applyBorder="1"/>
    <xf numFmtId="0" fontId="2" fillId="0" borderId="127" xfId="0" quotePrefix="1" applyFont="1" applyBorder="1" applyAlignment="1">
      <alignment vertical="center" wrapText="1"/>
    </xf>
    <xf numFmtId="0" fontId="2" fillId="0" borderId="127" xfId="0" applyFont="1" applyBorder="1" applyAlignment="1">
      <alignment vertical="center" wrapText="1"/>
    </xf>
    <xf numFmtId="1" fontId="39" fillId="0" borderId="47" xfId="0" applyNumberFormat="1" applyFont="1" applyBorder="1" applyAlignment="1">
      <alignment horizontal="left" vertical="center" wrapText="1"/>
    </xf>
    <xf numFmtId="3" fontId="34" fillId="2" borderId="12" xfId="0" applyNumberFormat="1" applyFont="1" applyFill="1" applyBorder="1" applyAlignment="1" applyProtection="1">
      <alignment horizontal="center"/>
      <protection locked="0"/>
    </xf>
    <xf numFmtId="3" fontId="6" fillId="0" borderId="12" xfId="0" applyNumberFormat="1" applyFont="1" applyBorder="1" applyAlignment="1" applyProtection="1">
      <alignment horizontal="right" vertical="center"/>
      <protection locked="0"/>
    </xf>
    <xf numFmtId="3" fontId="6" fillId="10" borderId="12" xfId="0" applyNumberFormat="1" applyFont="1" applyFill="1" applyBorder="1" applyAlignment="1" applyProtection="1">
      <alignment horizontal="right" vertical="center"/>
      <protection locked="0"/>
    </xf>
    <xf numFmtId="0" fontId="22" fillId="0" borderId="12" xfId="0" applyFont="1" applyBorder="1" applyProtection="1">
      <protection locked="0"/>
    </xf>
    <xf numFmtId="43" fontId="30" fillId="0" borderId="12" xfId="0" applyNumberFormat="1" applyFont="1" applyBorder="1" applyProtection="1">
      <protection locked="0"/>
    </xf>
    <xf numFmtId="0" fontId="30" fillId="0" borderId="12" xfId="0" applyFont="1" applyBorder="1" applyAlignment="1" applyProtection="1">
      <alignment horizontal="center"/>
      <protection locked="0"/>
    </xf>
    <xf numFmtId="43" fontId="30" fillId="0" borderId="12" xfId="0" applyNumberFormat="1" applyFont="1" applyBorder="1" applyAlignment="1" applyProtection="1">
      <alignment horizontal="right"/>
      <protection locked="0"/>
    </xf>
    <xf numFmtId="43" fontId="22" fillId="0" borderId="12" xfId="0" applyNumberFormat="1" applyFont="1" applyBorder="1" applyAlignment="1" applyProtection="1">
      <alignment horizontal="right"/>
      <protection locked="0"/>
    </xf>
    <xf numFmtId="43" fontId="1" fillId="0" borderId="12" xfId="0" applyNumberFormat="1" applyFont="1" applyBorder="1" applyProtection="1">
      <protection locked="0"/>
    </xf>
    <xf numFmtId="0" fontId="2" fillId="4" borderId="12" xfId="0" applyFont="1" applyFill="1" applyBorder="1" applyAlignment="1" applyProtection="1">
      <alignment horizontal="center" vertical="top"/>
      <protection locked="0"/>
    </xf>
    <xf numFmtId="0" fontId="1" fillId="0" borderId="60" xfId="0" applyFont="1" applyBorder="1" applyAlignment="1" applyProtection="1">
      <alignment horizontal="center" vertical="top"/>
      <protection locked="0"/>
    </xf>
    <xf numFmtId="43" fontId="1" fillId="0" borderId="29" xfId="0" applyNumberFormat="1" applyFont="1" applyBorder="1" applyAlignment="1" applyProtection="1">
      <alignment horizontal="center" vertical="center"/>
      <protection locked="0"/>
    </xf>
    <xf numFmtId="43" fontId="2" fillId="4" borderId="63" xfId="0" applyNumberFormat="1" applyFont="1" applyFill="1" applyBorder="1" applyAlignment="1" applyProtection="1">
      <alignment horizontal="center" vertical="top"/>
      <protection locked="0"/>
    </xf>
    <xf numFmtId="0" fontId="19" fillId="0" borderId="49" xfId="0" applyFont="1" applyBorder="1" applyAlignment="1" applyProtection="1">
      <alignment horizontal="center"/>
      <protection locked="0"/>
    </xf>
    <xf numFmtId="0" fontId="4" fillId="4" borderId="12" xfId="0" applyFont="1" applyFill="1" applyBorder="1" applyAlignment="1" applyProtection="1">
      <alignment horizontal="center"/>
      <protection locked="0"/>
    </xf>
    <xf numFmtId="3" fontId="19" fillId="0" borderId="29" xfId="0" applyNumberFormat="1" applyFont="1" applyBorder="1" applyAlignment="1" applyProtection="1">
      <alignment horizontal="center" vertical="center"/>
      <protection locked="0"/>
    </xf>
    <xf numFmtId="177" fontId="19" fillId="10" borderId="29" xfId="0" applyNumberFormat="1" applyFont="1" applyFill="1" applyBorder="1" applyAlignment="1" applyProtection="1">
      <alignment horizontal="right" vertical="center" wrapText="1"/>
      <protection locked="0"/>
    </xf>
    <xf numFmtId="3" fontId="19" fillId="4" borderId="12" xfId="0" applyNumberFormat="1" applyFont="1" applyFill="1" applyBorder="1" applyAlignment="1" applyProtection="1">
      <alignment horizontal="center" vertical="center"/>
      <protection locked="0"/>
    </xf>
    <xf numFmtId="3" fontId="19" fillId="0" borderId="60" xfId="0" applyNumberFormat="1" applyFont="1" applyBorder="1" applyAlignment="1" applyProtection="1">
      <alignment horizontal="center" vertical="center"/>
      <protection locked="0"/>
    </xf>
    <xf numFmtId="3" fontId="19" fillId="0" borderId="49" xfId="0" applyNumberFormat="1" applyFont="1" applyBorder="1" applyAlignment="1" applyProtection="1">
      <alignment horizontal="center" vertical="center"/>
      <protection locked="0"/>
    </xf>
    <xf numFmtId="3" fontId="19" fillId="0" borderId="68" xfId="0" applyNumberFormat="1" applyFont="1" applyBorder="1" applyAlignment="1" applyProtection="1">
      <alignment horizontal="center" vertical="center"/>
      <protection locked="0"/>
    </xf>
    <xf numFmtId="171" fontId="19" fillId="4" borderId="12" xfId="0" applyNumberFormat="1" applyFont="1" applyFill="1" applyBorder="1" applyAlignment="1" applyProtection="1">
      <alignment horizontal="center" vertical="center"/>
      <protection locked="0"/>
    </xf>
    <xf numFmtId="171" fontId="19" fillId="0" borderId="60" xfId="0" applyNumberFormat="1" applyFont="1" applyBorder="1" applyAlignment="1" applyProtection="1">
      <alignment horizontal="center" vertical="center"/>
      <protection locked="0"/>
    </xf>
    <xf numFmtId="171" fontId="19" fillId="0" borderId="29" xfId="0" applyNumberFormat="1" applyFont="1" applyBorder="1" applyAlignment="1" applyProtection="1">
      <alignment horizontal="center" vertical="center"/>
      <protection locked="0"/>
    </xf>
    <xf numFmtId="165" fontId="19" fillId="0" borderId="47" xfId="0" applyNumberFormat="1" applyFont="1" applyBorder="1" applyAlignment="1" applyProtection="1">
      <alignment horizontal="right" vertical="center" wrapText="1"/>
      <protection locked="0"/>
    </xf>
    <xf numFmtId="171" fontId="4" fillId="4" borderId="12" xfId="0" applyNumberFormat="1" applyFont="1" applyFill="1" applyBorder="1" applyAlignment="1" applyProtection="1">
      <alignment horizontal="center" vertical="center"/>
      <protection locked="0"/>
    </xf>
    <xf numFmtId="171" fontId="19" fillId="0" borderId="49" xfId="0" applyNumberFormat="1" applyFont="1" applyBorder="1" applyAlignment="1" applyProtection="1">
      <alignment horizontal="center" vertical="center"/>
      <protection locked="0"/>
    </xf>
    <xf numFmtId="177" fontId="19" fillId="10" borderId="88" xfId="0" applyNumberFormat="1" applyFont="1" applyFill="1" applyBorder="1" applyAlignment="1" applyProtection="1">
      <alignment horizontal="right" vertical="center" wrapText="1"/>
      <protection locked="0"/>
    </xf>
    <xf numFmtId="171" fontId="19" fillId="0" borderId="68" xfId="0" applyNumberFormat="1" applyFont="1" applyBorder="1" applyAlignment="1" applyProtection="1">
      <alignment horizontal="center" vertical="center"/>
      <protection locked="0"/>
    </xf>
    <xf numFmtId="0" fontId="2" fillId="2" borderId="12" xfId="0" applyFont="1" applyFill="1" applyBorder="1" applyAlignment="1" applyProtection="1">
      <alignment horizontal="center" vertical="center"/>
      <protection locked="0"/>
    </xf>
    <xf numFmtId="0" fontId="1" fillId="0" borderId="60" xfId="0" applyFont="1" applyBorder="1" applyAlignment="1" applyProtection="1">
      <alignment horizontal="center" vertical="center"/>
      <protection locked="0"/>
    </xf>
    <xf numFmtId="3" fontId="1" fillId="0" borderId="29" xfId="0" applyNumberFormat="1" applyFont="1" applyBorder="1" applyAlignment="1" applyProtection="1">
      <alignment horizontal="center" vertical="center"/>
      <protection locked="0"/>
    </xf>
    <xf numFmtId="3" fontId="1" fillId="12" borderId="29" xfId="0" applyNumberFormat="1" applyFont="1" applyFill="1" applyBorder="1" applyAlignment="1" applyProtection="1">
      <alignment horizontal="center" vertical="center"/>
      <protection locked="0"/>
    </xf>
    <xf numFmtId="0" fontId="1" fillId="0" borderId="29" xfId="0" applyFont="1" applyBorder="1" applyAlignment="1" applyProtection="1">
      <alignment horizontal="center" vertical="center" wrapText="1"/>
      <protection locked="0"/>
    </xf>
    <xf numFmtId="1" fontId="1" fillId="0" borderId="29" xfId="0" applyNumberFormat="1" applyFont="1" applyBorder="1" applyAlignment="1" applyProtection="1">
      <alignment horizontal="center" vertical="center"/>
      <protection locked="0"/>
    </xf>
    <xf numFmtId="0" fontId="7" fillId="0" borderId="29" xfId="0" applyFont="1" applyBorder="1" applyAlignment="1" applyProtection="1">
      <alignment horizontal="center" vertical="center" wrapText="1"/>
      <protection locked="0"/>
    </xf>
    <xf numFmtId="0" fontId="8" fillId="0" borderId="29" xfId="0" applyFont="1" applyBorder="1" applyAlignment="1" applyProtection="1">
      <alignment horizontal="center" vertical="center" wrapText="1"/>
      <protection locked="0"/>
    </xf>
    <xf numFmtId="175" fontId="6" fillId="0" borderId="29" xfId="0" applyNumberFormat="1" applyFont="1" applyBorder="1" applyAlignment="1" applyProtection="1">
      <alignment horizontal="center" vertical="center"/>
      <protection locked="0"/>
    </xf>
    <xf numFmtId="3" fontId="1" fillId="0" borderId="68" xfId="0" applyNumberFormat="1" applyFont="1" applyBorder="1" applyAlignment="1" applyProtection="1">
      <alignment horizontal="center" vertical="center"/>
      <protection locked="0"/>
    </xf>
    <xf numFmtId="165" fontId="1" fillId="0" borderId="43" xfId="0" applyNumberFormat="1" applyFont="1" applyBorder="1" applyAlignment="1" applyProtection="1">
      <alignment horizontal="right" vertical="center" wrapText="1"/>
      <protection locked="0"/>
    </xf>
    <xf numFmtId="165" fontId="1" fillId="0" borderId="47" xfId="0" applyNumberFormat="1" applyFont="1" applyBorder="1" applyAlignment="1" applyProtection="1">
      <alignment horizontal="right" vertical="center" wrapText="1"/>
      <protection locked="0"/>
    </xf>
    <xf numFmtId="2" fontId="1" fillId="0" borderId="47" xfId="0" applyNumberFormat="1" applyFont="1" applyBorder="1" applyAlignment="1" applyProtection="1">
      <alignment vertical="center" wrapText="1"/>
      <protection locked="0"/>
    </xf>
    <xf numFmtId="167" fontId="1" fillId="0" borderId="47" xfId="0" applyNumberFormat="1" applyFont="1" applyBorder="1" applyAlignment="1" applyProtection="1">
      <alignment horizontal="right" vertical="center" wrapText="1"/>
      <protection locked="0"/>
    </xf>
    <xf numFmtId="165" fontId="1" fillId="0" borderId="45" xfId="0" applyNumberFormat="1" applyFont="1" applyBorder="1" applyAlignment="1" applyProtection="1">
      <alignment horizontal="right" vertical="center" wrapText="1"/>
      <protection locked="0"/>
    </xf>
    <xf numFmtId="0" fontId="39" fillId="0" borderId="47" xfId="0" applyFont="1" applyBorder="1" applyAlignment="1">
      <alignment vertical="center" wrapText="1"/>
    </xf>
    <xf numFmtId="165" fontId="2" fillId="0" borderId="45" xfId="0" applyNumberFormat="1" applyFont="1" applyBorder="1" applyAlignment="1" applyProtection="1">
      <alignment horizontal="right" vertical="center" wrapText="1"/>
      <protection locked="0"/>
    </xf>
    <xf numFmtId="165" fontId="1" fillId="4" borderId="12" xfId="0" applyNumberFormat="1" applyFont="1" applyFill="1" applyBorder="1" applyAlignment="1" applyProtection="1">
      <alignment horizontal="right" vertical="center" wrapText="1"/>
      <protection locked="0"/>
    </xf>
    <xf numFmtId="165" fontId="2" fillId="4" borderId="12" xfId="0" applyNumberFormat="1" applyFont="1" applyFill="1" applyBorder="1" applyAlignment="1" applyProtection="1">
      <alignment horizontal="right" vertical="center" wrapText="1"/>
      <protection locked="0"/>
    </xf>
    <xf numFmtId="165" fontId="1" fillId="0" borderId="49" xfId="0" applyNumberFormat="1" applyFont="1" applyBorder="1" applyAlignment="1" applyProtection="1">
      <alignment horizontal="right" vertical="center" wrapText="1"/>
      <protection locked="0"/>
    </xf>
    <xf numFmtId="165" fontId="1" fillId="0" borderId="47" xfId="0" applyNumberFormat="1" applyFont="1" applyBorder="1" applyAlignment="1" applyProtection="1">
      <alignment vertical="center" wrapText="1"/>
      <protection locked="0"/>
    </xf>
    <xf numFmtId="165" fontId="1" fillId="0" borderId="51" xfId="0" applyNumberFormat="1" applyFont="1" applyBorder="1" applyAlignment="1" applyProtection="1">
      <alignment horizontal="right" vertical="center" wrapText="1"/>
      <protection locked="0"/>
    </xf>
    <xf numFmtId="2" fontId="1" fillId="0" borderId="5" xfId="0" applyNumberFormat="1" applyFont="1" applyBorder="1" applyAlignment="1" applyProtection="1">
      <alignment vertical="top" wrapText="1"/>
      <protection locked="0"/>
    </xf>
    <xf numFmtId="165" fontId="1" fillId="0" borderId="46" xfId="0" applyNumberFormat="1" applyFont="1" applyBorder="1" applyAlignment="1" applyProtection="1">
      <alignment horizontal="right" vertical="center" wrapText="1"/>
      <protection locked="0"/>
    </xf>
    <xf numFmtId="168" fontId="1" fillId="0" borderId="48" xfId="0" applyNumberFormat="1" applyFont="1" applyBorder="1" applyAlignment="1" applyProtection="1">
      <alignment horizontal="center" vertical="center" wrapText="1"/>
      <protection locked="0"/>
    </xf>
    <xf numFmtId="0" fontId="39" fillId="0" borderId="106" xfId="0" applyFont="1" applyBorder="1" applyAlignment="1">
      <alignment horizontal="left" vertical="top" wrapText="1"/>
    </xf>
    <xf numFmtId="165" fontId="5" fillId="3" borderId="105" xfId="0" applyNumberFormat="1" applyFont="1" applyFill="1" applyBorder="1" applyAlignment="1" applyProtection="1">
      <alignment horizontal="center" vertical="center" wrapText="1"/>
      <protection locked="0"/>
    </xf>
    <xf numFmtId="0" fontId="1" fillId="0" borderId="106" xfId="0" applyFont="1" applyBorder="1" applyAlignment="1" applyProtection="1">
      <alignment vertical="center" wrapText="1"/>
      <protection locked="0"/>
    </xf>
    <xf numFmtId="0" fontId="1" fillId="0" borderId="106" xfId="0" applyFont="1" applyBorder="1" applyAlignment="1" applyProtection="1">
      <alignment horizontal="right" vertical="center" wrapText="1"/>
      <protection locked="0"/>
    </xf>
    <xf numFmtId="0" fontId="2" fillId="2" borderId="106" xfId="0" applyFont="1" applyFill="1" applyBorder="1" applyAlignment="1" applyProtection="1">
      <alignment vertical="center" wrapText="1"/>
      <protection locked="0"/>
    </xf>
    <xf numFmtId="0" fontId="1" fillId="0" borderId="106" xfId="0" applyFont="1" applyBorder="1" applyAlignment="1" applyProtection="1">
      <alignment wrapText="1"/>
      <protection locked="0"/>
    </xf>
    <xf numFmtId="0" fontId="2" fillId="2" borderId="106" xfId="0" applyFont="1" applyFill="1" applyBorder="1" applyAlignment="1" applyProtection="1">
      <alignment wrapText="1"/>
      <protection locked="0"/>
    </xf>
    <xf numFmtId="0" fontId="1" fillId="0" borderId="106" xfId="0" applyFont="1" applyBorder="1" applyAlignment="1" applyProtection="1">
      <alignment horizontal="right" wrapText="1"/>
      <protection locked="0"/>
    </xf>
    <xf numFmtId="0" fontId="2" fillId="2" borderId="106" xfId="0" applyFont="1" applyFill="1" applyBorder="1" applyAlignment="1" applyProtection="1">
      <alignment vertical="top" wrapText="1"/>
      <protection locked="0"/>
    </xf>
    <xf numFmtId="0" fontId="8" fillId="0" borderId="106" xfId="0" applyFont="1" applyBorder="1" applyAlignment="1" applyProtection="1">
      <alignment horizontal="right" vertical="center" wrapText="1"/>
      <protection locked="0"/>
    </xf>
    <xf numFmtId="0" fontId="8" fillId="0" borderId="106" xfId="0" applyFont="1" applyBorder="1" applyAlignment="1" applyProtection="1">
      <alignment horizontal="right" wrapText="1"/>
      <protection locked="0"/>
    </xf>
    <xf numFmtId="0" fontId="1" fillId="2" borderId="106" xfId="0" applyFont="1" applyFill="1" applyBorder="1" applyAlignment="1" applyProtection="1">
      <alignment wrapText="1"/>
      <protection locked="0"/>
    </xf>
    <xf numFmtId="3" fontId="43" fillId="0" borderId="29" xfId="0" applyNumberFormat="1" applyFont="1" applyBorder="1" applyAlignment="1" applyProtection="1">
      <alignment horizontal="center" vertical="center"/>
      <protection locked="0"/>
    </xf>
    <xf numFmtId="0" fontId="2" fillId="2" borderId="9" xfId="0" applyFont="1" applyFill="1" applyBorder="1" applyAlignment="1">
      <alignment horizontal="center" vertical="center"/>
    </xf>
    <xf numFmtId="0" fontId="3" fillId="0" borderId="10" xfId="0" applyFont="1" applyBorder="1"/>
    <xf numFmtId="0" fontId="3" fillId="0" borderId="11" xfId="0" applyFont="1" applyBorder="1"/>
    <xf numFmtId="0" fontId="1" fillId="0" borderId="13" xfId="0" applyFont="1" applyBorder="1" applyAlignment="1">
      <alignment horizontal="center"/>
    </xf>
    <xf numFmtId="0" fontId="3" fillId="0" borderId="14" xfId="0" applyFont="1" applyBorder="1"/>
    <xf numFmtId="0" fontId="3" fillId="0" borderId="15" xfId="0" applyFont="1" applyBorder="1"/>
    <xf numFmtId="0" fontId="40" fillId="6" borderId="13" xfId="0" applyFont="1" applyFill="1" applyBorder="1" applyAlignment="1">
      <alignment horizontal="center"/>
    </xf>
    <xf numFmtId="0" fontId="42" fillId="0" borderId="15" xfId="0" applyFont="1" applyBorder="1"/>
    <xf numFmtId="0" fontId="40" fillId="0" borderId="97" xfId="0" applyFont="1" applyBorder="1" applyAlignment="1">
      <alignment horizontal="center" vertical="center" wrapText="1"/>
    </xf>
    <xf numFmtId="0" fontId="40" fillId="0" borderId="98" xfId="0" applyFont="1" applyBorder="1" applyAlignment="1">
      <alignment horizontal="center" vertical="center" wrapText="1"/>
    </xf>
    <xf numFmtId="0" fontId="40" fillId="0" borderId="99" xfId="0" applyFont="1" applyBorder="1" applyAlignment="1">
      <alignment horizontal="center" vertical="center" wrapText="1"/>
    </xf>
    <xf numFmtId="0" fontId="40" fillId="0" borderId="100" xfId="0" applyFont="1" applyBorder="1" applyAlignment="1">
      <alignment horizontal="center" vertical="center" wrapText="1"/>
    </xf>
    <xf numFmtId="0" fontId="40" fillId="0" borderId="87" xfId="0" applyFont="1" applyBorder="1" applyAlignment="1">
      <alignment horizontal="center" vertical="center" wrapText="1"/>
    </xf>
    <xf numFmtId="0" fontId="40" fillId="0" borderId="101" xfId="0" applyFont="1" applyBorder="1" applyAlignment="1">
      <alignment horizontal="center" vertical="center" wrapText="1"/>
    </xf>
    <xf numFmtId="0" fontId="40" fillId="0" borderId="102" xfId="0" applyFont="1" applyBorder="1" applyAlignment="1">
      <alignment horizontal="center" vertical="center" wrapText="1"/>
    </xf>
    <xf numFmtId="0" fontId="40" fillId="0" borderId="103" xfId="0" applyFont="1" applyBorder="1" applyAlignment="1">
      <alignment horizontal="center" vertical="center" wrapText="1"/>
    </xf>
    <xf numFmtId="0" fontId="40" fillId="0" borderId="104" xfId="0" applyFont="1" applyBorder="1" applyAlignment="1">
      <alignment horizontal="center" vertical="center" wrapText="1"/>
    </xf>
    <xf numFmtId="0" fontId="40" fillId="7" borderId="13" xfId="0" applyFont="1" applyFill="1" applyBorder="1" applyAlignment="1">
      <alignment horizontal="center"/>
    </xf>
    <xf numFmtId="0" fontId="42" fillId="0" borderId="14" xfId="0" applyFont="1" applyBorder="1"/>
    <xf numFmtId="0" fontId="39" fillId="0" borderId="13" xfId="0" applyFont="1" applyBorder="1" applyAlignment="1">
      <alignment horizontal="center" vertical="top"/>
    </xf>
    <xf numFmtId="0" fontId="40" fillId="8" borderId="13" xfId="0" applyFont="1" applyFill="1" applyBorder="1" applyAlignment="1">
      <alignment horizontal="center" vertical="top" wrapText="1"/>
    </xf>
    <xf numFmtId="0" fontId="39" fillId="0" borderId="13" xfId="0" applyFont="1" applyBorder="1" applyAlignment="1">
      <alignment horizontal="center"/>
    </xf>
    <xf numFmtId="0" fontId="40" fillId="0" borderId="13" xfId="0" applyFont="1" applyBorder="1" applyAlignment="1">
      <alignment horizontal="left"/>
    </xf>
    <xf numFmtId="0" fontId="39" fillId="0" borderId="13" xfId="0" applyFont="1" applyBorder="1" applyAlignment="1">
      <alignment horizontal="left"/>
    </xf>
    <xf numFmtId="0" fontId="40" fillId="5" borderId="13" xfId="0" applyFont="1" applyFill="1" applyBorder="1" applyAlignment="1">
      <alignment horizontal="center" vertical="center"/>
    </xf>
    <xf numFmtId="0" fontId="1" fillId="0" borderId="106" xfId="0" applyFont="1" applyBorder="1" applyAlignment="1">
      <alignment horizontal="left" wrapText="1"/>
    </xf>
    <xf numFmtId="0" fontId="3" fillId="0" borderId="106" xfId="0" applyFont="1" applyBorder="1" applyAlignment="1">
      <alignment wrapText="1"/>
    </xf>
    <xf numFmtId="0" fontId="2" fillId="0" borderId="106" xfId="0" applyFont="1" applyBorder="1" applyAlignment="1">
      <alignment horizontal="left" wrapText="1"/>
    </xf>
    <xf numFmtId="0" fontId="2" fillId="5" borderId="106" xfId="0" applyFont="1" applyFill="1" applyBorder="1" applyAlignment="1">
      <alignment horizontal="center" vertical="center" wrapText="1"/>
    </xf>
    <xf numFmtId="0" fontId="2" fillId="0" borderId="87" xfId="0" applyFont="1" applyBorder="1" applyAlignment="1">
      <alignment horizontal="center" wrapText="1"/>
    </xf>
    <xf numFmtId="0" fontId="0" fillId="0" borderId="87" xfId="0" applyBorder="1" applyAlignment="1">
      <alignment wrapText="1"/>
    </xf>
    <xf numFmtId="0" fontId="3" fillId="0" borderId="87" xfId="0" applyFont="1" applyBorder="1" applyAlignment="1">
      <alignment wrapText="1"/>
    </xf>
    <xf numFmtId="0" fontId="7" fillId="2" borderId="106" xfId="0" applyFont="1" applyFill="1" applyBorder="1" applyAlignment="1">
      <alignment horizontal="center" vertical="top" wrapText="1"/>
    </xf>
    <xf numFmtId="0" fontId="10" fillId="7" borderId="106" xfId="0" applyFont="1" applyFill="1" applyBorder="1" applyAlignment="1">
      <alignment horizontal="center" wrapText="1"/>
    </xf>
    <xf numFmtId="0" fontId="9" fillId="0" borderId="106" xfId="0" applyFont="1" applyBorder="1" applyAlignment="1">
      <alignment horizontal="center" vertical="top" wrapText="1"/>
    </xf>
    <xf numFmtId="0" fontId="10" fillId="8" borderId="106" xfId="0" applyFont="1" applyFill="1" applyBorder="1" applyAlignment="1">
      <alignment horizontal="center" vertical="top" wrapText="1"/>
    </xf>
    <xf numFmtId="0" fontId="1" fillId="0" borderId="106" xfId="0" applyFont="1" applyBorder="1" applyAlignment="1">
      <alignment horizontal="center" wrapText="1"/>
    </xf>
    <xf numFmtId="0" fontId="1" fillId="0" borderId="23" xfId="0" applyFont="1" applyBorder="1" applyAlignment="1">
      <alignment horizontal="left" wrapText="1"/>
    </xf>
    <xf numFmtId="0" fontId="3" fillId="0" borderId="24" xfId="0" applyFont="1" applyBorder="1"/>
    <xf numFmtId="0" fontId="3" fillId="0" borderId="25" xfId="0" applyFont="1" applyBorder="1"/>
    <xf numFmtId="0" fontId="1" fillId="0" borderId="32" xfId="0" applyFont="1" applyBorder="1" applyAlignment="1">
      <alignment horizontal="left" vertical="center" wrapText="1"/>
    </xf>
    <xf numFmtId="0" fontId="3" fillId="0" borderId="33" xfId="0" applyFont="1" applyBorder="1"/>
    <xf numFmtId="0" fontId="3" fillId="0" borderId="34" xfId="0" applyFont="1" applyBorder="1"/>
    <xf numFmtId="0" fontId="2" fillId="0" borderId="108" xfId="0" quotePrefix="1" applyFont="1" applyBorder="1" applyAlignment="1">
      <alignment horizontal="left" vertical="center" wrapText="1"/>
    </xf>
    <xf numFmtId="0" fontId="3" fillId="0" borderId="109" xfId="0" applyFont="1" applyBorder="1"/>
    <xf numFmtId="0" fontId="3" fillId="0" borderId="110" xfId="0" applyFont="1" applyBorder="1"/>
    <xf numFmtId="0" fontId="2" fillId="0" borderId="23" xfId="0" quotePrefix="1" applyFont="1" applyBorder="1" applyAlignment="1">
      <alignment horizontal="left" vertical="center" wrapText="1"/>
    </xf>
    <xf numFmtId="0" fontId="3" fillId="0" borderId="112" xfId="0" applyFont="1" applyBorder="1"/>
    <xf numFmtId="0" fontId="2" fillId="4" borderId="9" xfId="0" applyFont="1" applyFill="1" applyBorder="1" applyAlignment="1">
      <alignment horizontal="center" vertical="center" wrapText="1"/>
    </xf>
    <xf numFmtId="0" fontId="3" fillId="0" borderId="27" xfId="0" applyFont="1" applyBorder="1"/>
    <xf numFmtId="0" fontId="2" fillId="4" borderId="16" xfId="0" applyFont="1" applyFill="1" applyBorder="1" applyAlignment="1">
      <alignment horizontal="center" vertical="center" wrapText="1"/>
    </xf>
    <xf numFmtId="0" fontId="3" fillId="0" borderId="18" xfId="0" applyFont="1" applyBorder="1"/>
    <xf numFmtId="2" fontId="2" fillId="4" borderId="16" xfId="0" applyNumberFormat="1" applyFont="1" applyFill="1" applyBorder="1" applyAlignment="1">
      <alignment horizontal="center" vertical="center" wrapText="1"/>
    </xf>
    <xf numFmtId="0" fontId="2" fillId="4" borderId="13" xfId="0" applyFont="1" applyFill="1" applyBorder="1" applyAlignment="1">
      <alignment horizontal="center" vertical="center" wrapText="1"/>
    </xf>
    <xf numFmtId="0" fontId="13" fillId="0" borderId="23" xfId="0" applyFont="1" applyBorder="1" applyAlignment="1">
      <alignment horizontal="left" vertical="center" wrapText="1"/>
    </xf>
    <xf numFmtId="0" fontId="1" fillId="0" borderId="23" xfId="0" applyFont="1" applyBorder="1" applyAlignment="1">
      <alignment horizontal="left" vertical="center" wrapText="1"/>
    </xf>
    <xf numFmtId="165" fontId="2" fillId="4" borderId="70" xfId="0" applyNumberFormat="1" applyFont="1" applyFill="1" applyBorder="1" applyAlignment="1" applyProtection="1">
      <alignment horizontal="center" vertical="center" wrapText="1"/>
      <protection locked="0"/>
    </xf>
    <xf numFmtId="0" fontId="3" fillId="0" borderId="43" xfId="0" applyFont="1" applyBorder="1" applyProtection="1">
      <protection locked="0"/>
    </xf>
    <xf numFmtId="165" fontId="2" fillId="4" borderId="70" xfId="0" applyNumberFormat="1" applyFont="1" applyFill="1" applyBorder="1" applyAlignment="1">
      <alignment horizontal="center" vertical="center" wrapText="1"/>
    </xf>
    <xf numFmtId="0" fontId="3" fillId="0" borderId="43" xfId="0" applyFont="1" applyBorder="1"/>
    <xf numFmtId="0" fontId="3" fillId="0" borderId="117" xfId="0" applyFont="1" applyBorder="1"/>
    <xf numFmtId="0" fontId="2" fillId="0" borderId="124" xfId="0" applyFont="1" applyBorder="1" applyAlignment="1">
      <alignment horizontal="left" vertical="center" wrapText="1"/>
    </xf>
    <xf numFmtId="0" fontId="3" fillId="0" borderId="125" xfId="0" applyFont="1" applyBorder="1"/>
    <xf numFmtId="0" fontId="3" fillId="0" borderId="126" xfId="0" applyFont="1" applyBorder="1"/>
    <xf numFmtId="0" fontId="2" fillId="4" borderId="70" xfId="0" applyFont="1" applyFill="1" applyBorder="1" applyAlignment="1">
      <alignment horizontal="center" vertical="center" wrapText="1"/>
    </xf>
    <xf numFmtId="14" fontId="2" fillId="4" borderId="70" xfId="0" applyNumberFormat="1" applyFont="1" applyFill="1" applyBorder="1" applyAlignment="1">
      <alignment horizontal="center" vertical="center" wrapText="1"/>
    </xf>
    <xf numFmtId="0" fontId="2" fillId="4" borderId="5" xfId="0" applyFont="1" applyFill="1" applyBorder="1" applyAlignment="1">
      <alignment horizontal="center" vertical="center" wrapText="1"/>
    </xf>
    <xf numFmtId="0" fontId="3" fillId="0" borderId="44" xfId="0" applyFont="1" applyBorder="1"/>
    <xf numFmtId="168" fontId="2" fillId="4" borderId="5" xfId="0" applyNumberFormat="1" applyFont="1" applyFill="1" applyBorder="1" applyAlignment="1">
      <alignment horizontal="center" vertical="center" wrapText="1"/>
    </xf>
    <xf numFmtId="0" fontId="2" fillId="0" borderId="56" xfId="0" applyFont="1" applyBorder="1" applyAlignment="1">
      <alignment horizontal="left" vertical="center" wrapText="1"/>
    </xf>
    <xf numFmtId="0" fontId="3" fillId="0" borderId="57" xfId="0" applyFont="1" applyBorder="1"/>
    <xf numFmtId="0" fontId="3" fillId="0" borderId="58" xfId="0" applyFont="1" applyBorder="1"/>
    <xf numFmtId="0" fontId="2" fillId="11" borderId="59" xfId="0" applyFont="1" applyFill="1" applyBorder="1" applyAlignment="1">
      <alignment horizontal="center" wrapText="1"/>
    </xf>
    <xf numFmtId="0" fontId="2" fillId="2" borderId="16" xfId="0" applyFont="1" applyFill="1" applyBorder="1" applyAlignment="1">
      <alignment horizontal="center" vertical="center" wrapText="1"/>
    </xf>
    <xf numFmtId="3" fontId="1" fillId="0" borderId="73" xfId="0" applyNumberFormat="1" applyFont="1" applyBorder="1" applyAlignment="1">
      <alignment horizontal="center" vertical="center"/>
    </xf>
    <xf numFmtId="0" fontId="3" fillId="0" borderId="74" xfId="0" applyFont="1" applyBorder="1"/>
    <xf numFmtId="0" fontId="2" fillId="0" borderId="65" xfId="0" applyFont="1" applyBorder="1" applyAlignment="1">
      <alignment horizontal="left"/>
    </xf>
    <xf numFmtId="0" fontId="3" fillId="0" borderId="21" xfId="0" applyFont="1" applyBorder="1"/>
    <xf numFmtId="0" fontId="3" fillId="0" borderId="66" xfId="0" applyFont="1" applyBorder="1"/>
    <xf numFmtId="0" fontId="2" fillId="0" borderId="67" xfId="0" applyFont="1" applyBorder="1" applyAlignment="1">
      <alignment horizontal="left"/>
    </xf>
    <xf numFmtId="0" fontId="3" fillId="0" borderId="62" xfId="0" applyFont="1" applyBorder="1"/>
    <xf numFmtId="0" fontId="2" fillId="0" borderId="69" xfId="0" applyFont="1" applyBorder="1" applyAlignment="1">
      <alignment horizontal="center"/>
    </xf>
    <xf numFmtId="0" fontId="3" fillId="0" borderId="64" xfId="0" applyFont="1" applyBorder="1"/>
    <xf numFmtId="0" fontId="2" fillId="2" borderId="13" xfId="0" applyFont="1" applyFill="1" applyBorder="1" applyAlignment="1" applyProtection="1">
      <alignment horizontal="center" vertical="center"/>
      <protection locked="0"/>
    </xf>
    <xf numFmtId="0" fontId="3" fillId="0" borderId="15" xfId="0" applyFont="1" applyBorder="1" applyProtection="1">
      <protection locked="0"/>
    </xf>
    <xf numFmtId="0" fontId="2" fillId="2" borderId="13" xfId="0" applyFont="1" applyFill="1" applyBorder="1" applyAlignment="1">
      <alignment horizontal="center" vertical="center"/>
    </xf>
    <xf numFmtId="3" fontId="1" fillId="0" borderId="4" xfId="0" applyNumberFormat="1" applyFont="1" applyBorder="1" applyAlignment="1">
      <alignment horizontal="center" vertical="center"/>
    </xf>
    <xf numFmtId="0" fontId="3" fillId="0" borderId="5" xfId="0" applyFont="1" applyBorder="1"/>
    <xf numFmtId="0" fontId="4" fillId="0" borderId="13" xfId="0" applyFont="1" applyBorder="1" applyAlignment="1">
      <alignment horizontal="center" vertical="center" wrapText="1"/>
    </xf>
    <xf numFmtId="0" fontId="4" fillId="0" borderId="75" xfId="0" quotePrefix="1" applyFont="1" applyBorder="1" applyAlignment="1">
      <alignment horizontal="left" vertical="center" wrapText="1"/>
    </xf>
    <xf numFmtId="0" fontId="3" fillId="0" borderId="2" xfId="0" applyFont="1" applyBorder="1"/>
    <xf numFmtId="0" fontId="3" fillId="0" borderId="3" xfId="0" applyFont="1" applyBorder="1"/>
    <xf numFmtId="0" fontId="4" fillId="0" borderId="76" xfId="0" quotePrefix="1" applyFont="1" applyBorder="1" applyAlignment="1">
      <alignment horizontal="left" vertical="center"/>
    </xf>
    <xf numFmtId="0" fontId="3" fillId="0" borderId="77" xfId="0" applyFont="1" applyBorder="1"/>
    <xf numFmtId="0" fontId="3" fillId="0" borderId="78" xfId="0" applyFont="1" applyBorder="1"/>
    <xf numFmtId="0" fontId="4" fillId="0" borderId="79" xfId="0" quotePrefix="1" applyFont="1" applyBorder="1" applyAlignment="1">
      <alignment horizontal="left" vertical="center"/>
    </xf>
    <xf numFmtId="0" fontId="3" fillId="0" borderId="80" xfId="0" applyFont="1" applyBorder="1"/>
    <xf numFmtId="0" fontId="3" fillId="0" borderId="81" xfId="0" applyFont="1" applyBorder="1"/>
    <xf numFmtId="0" fontId="4" fillId="0" borderId="76" xfId="0" quotePrefix="1" applyFont="1" applyBorder="1" applyAlignment="1">
      <alignment horizontal="left" vertical="center" wrapText="1"/>
    </xf>
    <xf numFmtId="0" fontId="4" fillId="4" borderId="13" xfId="0" applyFont="1" applyFill="1" applyBorder="1" applyAlignment="1">
      <alignment horizontal="center" vertical="center" wrapText="1"/>
    </xf>
    <xf numFmtId="0" fontId="4" fillId="4" borderId="16" xfId="0" applyFont="1" applyFill="1" applyBorder="1" applyAlignment="1">
      <alignment horizontal="center" vertical="center"/>
    </xf>
    <xf numFmtId="0" fontId="4" fillId="4" borderId="16" xfId="0" applyFont="1" applyFill="1" applyBorder="1" applyAlignment="1">
      <alignment horizontal="center" vertical="center" wrapText="1"/>
    </xf>
    <xf numFmtId="0" fontId="4" fillId="4" borderId="16" xfId="0" applyFont="1" applyFill="1" applyBorder="1" applyAlignment="1">
      <alignment vertical="center"/>
    </xf>
    <xf numFmtId="168" fontId="4" fillId="4" borderId="42" xfId="0" applyNumberFormat="1" applyFont="1" applyFill="1" applyBorder="1" applyAlignment="1">
      <alignment horizontal="center" vertical="center" wrapText="1"/>
    </xf>
    <xf numFmtId="0" fontId="3" fillId="0" borderId="89" xfId="0" applyFont="1" applyBorder="1"/>
    <xf numFmtId="0" fontId="4" fillId="4" borderId="16" xfId="0" applyFont="1" applyFill="1" applyBorder="1" applyAlignment="1" applyProtection="1">
      <alignment horizontal="center" vertical="center" wrapText="1"/>
      <protection locked="0"/>
    </xf>
    <xf numFmtId="0" fontId="3" fillId="0" borderId="18" xfId="0" applyFont="1" applyBorder="1" applyProtection="1">
      <protection locked="0"/>
    </xf>
    <xf numFmtId="0" fontId="2" fillId="4" borderId="16" xfId="0" applyFont="1" applyFill="1" applyBorder="1" applyAlignment="1">
      <alignment horizontal="center" vertical="center"/>
    </xf>
    <xf numFmtId="168" fontId="2" fillId="4" borderId="16" xfId="0" applyNumberFormat="1" applyFont="1" applyFill="1" applyBorder="1" applyAlignment="1">
      <alignment horizontal="center" vertical="center" wrapText="1"/>
    </xf>
    <xf numFmtId="0" fontId="23" fillId="0" borderId="1" xfId="0" applyFont="1" applyBorder="1" applyAlignment="1">
      <alignment horizontal="center" vertical="top"/>
    </xf>
    <xf numFmtId="0" fontId="23" fillId="0" borderId="4" xfId="0" applyFont="1" applyBorder="1" applyAlignment="1">
      <alignment horizontal="center" vertical="top"/>
    </xf>
    <xf numFmtId="0" fontId="0" fillId="0" borderId="0" xfId="0"/>
    <xf numFmtId="0" fontId="23" fillId="0" borderId="6" xfId="0" applyFont="1" applyBorder="1" applyAlignment="1">
      <alignment horizontal="center" vertical="top"/>
    </xf>
    <xf numFmtId="0" fontId="3" fillId="0" borderId="7" xfId="0" applyFont="1" applyBorder="1"/>
    <xf numFmtId="0" fontId="3" fillId="0" borderId="8" xfId="0" applyFont="1" applyBorder="1"/>
    <xf numFmtId="0" fontId="26" fillId="9" borderId="16" xfId="0" applyFont="1" applyFill="1" applyBorder="1" applyAlignment="1" applyProtection="1">
      <alignment horizontal="center" vertical="center" wrapText="1"/>
      <protection locked="0"/>
    </xf>
    <xf numFmtId="0" fontId="32" fillId="3" borderId="13" xfId="0" applyFont="1" applyFill="1" applyBorder="1" applyAlignment="1">
      <alignment horizontal="left" vertical="center"/>
    </xf>
    <xf numFmtId="0" fontId="25" fillId="2" borderId="13" xfId="0" applyFont="1" applyFill="1" applyBorder="1" applyAlignment="1">
      <alignment horizontal="center" vertical="center"/>
    </xf>
    <xf numFmtId="0" fontId="26" fillId="9" borderId="16" xfId="0" applyFont="1" applyFill="1" applyBorder="1" applyAlignment="1">
      <alignment horizontal="center" vertical="center" wrapText="1"/>
    </xf>
    <xf numFmtId="178" fontId="35" fillId="2" borderId="13" xfId="0" applyNumberFormat="1" applyFont="1" applyFill="1" applyBorder="1" applyAlignment="1">
      <alignment horizontal="right"/>
    </xf>
    <xf numFmtId="0" fontId="33" fillId="2" borderId="13" xfId="0" applyFont="1" applyFill="1" applyBorder="1" applyAlignment="1">
      <alignment horizontal="center"/>
    </xf>
    <xf numFmtId="0" fontId="3" fillId="0" borderId="96" xfId="0" applyFont="1" applyBorder="1"/>
    <xf numFmtId="0" fontId="34" fillId="2" borderId="16" xfId="0" applyFont="1" applyFill="1" applyBorder="1" applyAlignment="1">
      <alignment horizontal="center" vertical="center"/>
    </xf>
    <xf numFmtId="1" fontId="34" fillId="2" borderId="16"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21" Type="http://customschemas.google.com/relationships/workbookmetadata" Target="metadata"/><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jpg"/><Relationship Id="rId13" Type="http://schemas.openxmlformats.org/officeDocument/2006/relationships/image" Target="../media/image14.jpg"/><Relationship Id="rId18" Type="http://schemas.openxmlformats.org/officeDocument/2006/relationships/image" Target="../media/image2.jpg"/><Relationship Id="rId3" Type="http://schemas.openxmlformats.org/officeDocument/2006/relationships/image" Target="../media/image4.png"/><Relationship Id="rId7" Type="http://schemas.openxmlformats.org/officeDocument/2006/relationships/image" Target="../media/image8.jpg"/><Relationship Id="rId12" Type="http://schemas.openxmlformats.org/officeDocument/2006/relationships/image" Target="../media/image13.png"/><Relationship Id="rId17" Type="http://schemas.openxmlformats.org/officeDocument/2006/relationships/image" Target="../media/image18.jpg"/><Relationship Id="rId2" Type="http://schemas.openxmlformats.org/officeDocument/2006/relationships/image" Target="../media/image3.png"/><Relationship Id="rId16" Type="http://schemas.openxmlformats.org/officeDocument/2006/relationships/image" Target="../media/image17.jpg"/><Relationship Id="rId1" Type="http://schemas.openxmlformats.org/officeDocument/2006/relationships/image" Target="../media/image1.png"/><Relationship Id="rId6" Type="http://schemas.openxmlformats.org/officeDocument/2006/relationships/image" Target="../media/image7.jpg"/><Relationship Id="rId11" Type="http://schemas.openxmlformats.org/officeDocument/2006/relationships/image" Target="../media/image12.jpg"/><Relationship Id="rId5" Type="http://schemas.openxmlformats.org/officeDocument/2006/relationships/image" Target="../media/image6.png"/><Relationship Id="rId15" Type="http://schemas.openxmlformats.org/officeDocument/2006/relationships/image" Target="../media/image16.jpg"/><Relationship Id="rId10" Type="http://schemas.openxmlformats.org/officeDocument/2006/relationships/image" Target="../media/image11.jpg"/><Relationship Id="rId4" Type="http://schemas.openxmlformats.org/officeDocument/2006/relationships/image" Target="../media/image5.jpg"/><Relationship Id="rId9" Type="http://schemas.openxmlformats.org/officeDocument/2006/relationships/image" Target="../media/image10.jpg"/><Relationship Id="rId14" Type="http://schemas.openxmlformats.org/officeDocument/2006/relationships/image" Target="../media/image15.png"/></Relationships>
</file>

<file path=xl/drawings/_rels/drawing3.xml.rels><?xml version="1.0" encoding="UTF-8" standalone="yes"?>
<Relationships xmlns="http://schemas.openxmlformats.org/package/2006/relationships"><Relationship Id="rId8" Type="http://schemas.openxmlformats.org/officeDocument/2006/relationships/image" Target="../media/image26.png"/><Relationship Id="rId13" Type="http://schemas.openxmlformats.org/officeDocument/2006/relationships/image" Target="../media/image31.png"/><Relationship Id="rId3" Type="http://schemas.openxmlformats.org/officeDocument/2006/relationships/image" Target="../media/image21.png"/><Relationship Id="rId7" Type="http://schemas.openxmlformats.org/officeDocument/2006/relationships/image" Target="../media/image25.png"/><Relationship Id="rId12" Type="http://schemas.openxmlformats.org/officeDocument/2006/relationships/image" Target="../media/image30.png"/><Relationship Id="rId17" Type="http://schemas.openxmlformats.org/officeDocument/2006/relationships/image" Target="../media/image2.jpg"/><Relationship Id="rId2" Type="http://schemas.openxmlformats.org/officeDocument/2006/relationships/image" Target="../media/image20.png"/><Relationship Id="rId16" Type="http://schemas.openxmlformats.org/officeDocument/2006/relationships/image" Target="../media/image34.jpg"/><Relationship Id="rId1" Type="http://schemas.openxmlformats.org/officeDocument/2006/relationships/image" Target="../media/image19.png"/><Relationship Id="rId6" Type="http://schemas.openxmlformats.org/officeDocument/2006/relationships/image" Target="../media/image24.jpg"/><Relationship Id="rId11" Type="http://schemas.openxmlformats.org/officeDocument/2006/relationships/image" Target="../media/image29.jpg"/><Relationship Id="rId5" Type="http://schemas.openxmlformats.org/officeDocument/2006/relationships/image" Target="../media/image23.png"/><Relationship Id="rId15" Type="http://schemas.openxmlformats.org/officeDocument/2006/relationships/image" Target="../media/image33.png"/><Relationship Id="rId10" Type="http://schemas.openxmlformats.org/officeDocument/2006/relationships/image" Target="../media/image28.png"/><Relationship Id="rId4" Type="http://schemas.openxmlformats.org/officeDocument/2006/relationships/image" Target="../media/image22.jpg"/><Relationship Id="rId9" Type="http://schemas.openxmlformats.org/officeDocument/2006/relationships/image" Target="../media/image27.jpg"/><Relationship Id="rId14" Type="http://schemas.openxmlformats.org/officeDocument/2006/relationships/image" Target="../media/image32.jpg"/></Relationships>
</file>

<file path=xl/drawings/_rels/drawing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35.png"/></Relationships>
</file>

<file path=xl/drawings/_rels/drawing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8" Type="http://schemas.openxmlformats.org/officeDocument/2006/relationships/image" Target="../media/image43.png"/><Relationship Id="rId3" Type="http://schemas.openxmlformats.org/officeDocument/2006/relationships/image" Target="../media/image38.png"/><Relationship Id="rId7" Type="http://schemas.openxmlformats.org/officeDocument/2006/relationships/image" Target="../media/image42.png"/><Relationship Id="rId2" Type="http://schemas.openxmlformats.org/officeDocument/2006/relationships/image" Target="../media/image37.png"/><Relationship Id="rId1" Type="http://schemas.openxmlformats.org/officeDocument/2006/relationships/image" Target="../media/image36.png"/><Relationship Id="rId6" Type="http://schemas.openxmlformats.org/officeDocument/2006/relationships/image" Target="../media/image41.png"/><Relationship Id="rId5" Type="http://schemas.openxmlformats.org/officeDocument/2006/relationships/image" Target="../media/image40.png"/><Relationship Id="rId10" Type="http://schemas.openxmlformats.org/officeDocument/2006/relationships/image" Target="../media/image2.jpg"/><Relationship Id="rId4" Type="http://schemas.openxmlformats.org/officeDocument/2006/relationships/image" Target="../media/image39.png"/><Relationship Id="rId9"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44.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45.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46.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47.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48.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49.png"/></Relationships>
</file>

<file path=xl/drawings/drawing1.xml><?xml version="1.0" encoding="utf-8"?>
<xdr:wsDr xmlns:xdr="http://schemas.openxmlformats.org/drawingml/2006/spreadsheetDrawing" xmlns:a="http://schemas.openxmlformats.org/drawingml/2006/main">
  <xdr:oneCellAnchor>
    <xdr:from>
      <xdr:col>1</xdr:col>
      <xdr:colOff>22860</xdr:colOff>
      <xdr:row>3</xdr:row>
      <xdr:rowOff>118110</xdr:rowOff>
    </xdr:from>
    <xdr:ext cx="1242060" cy="771525"/>
    <xdr:pic>
      <xdr:nvPicPr>
        <xdr:cNvPr id="4" name="image3.png" descr="Amul - Wikipedia">
          <a:extLst>
            <a:ext uri="{FF2B5EF4-FFF2-40B4-BE49-F238E27FC236}">
              <a16:creationId xmlns:a16="http://schemas.microsoft.com/office/drawing/2014/main" id="{19A52D7A-02DD-4309-89E6-B10AC123EB72}"/>
            </a:ext>
          </a:extLst>
        </xdr:cNvPr>
        <xdr:cNvPicPr preferRelativeResize="0"/>
      </xdr:nvPicPr>
      <xdr:blipFill>
        <a:blip xmlns:r="http://schemas.openxmlformats.org/officeDocument/2006/relationships" r:embed="rId1" cstate="print"/>
        <a:stretch>
          <a:fillRect/>
        </a:stretch>
      </xdr:blipFill>
      <xdr:spPr>
        <a:xfrm>
          <a:off x="617220" y="643890"/>
          <a:ext cx="1242060" cy="771525"/>
        </a:xfrm>
        <a:prstGeom prst="rect">
          <a:avLst/>
        </a:prstGeom>
        <a:noFill/>
      </xdr:spPr>
    </xdr:pic>
    <xdr:clientData fLocksWithSheet="0"/>
  </xdr:oneCellAnchor>
  <xdr:oneCellAnchor>
    <xdr:from>
      <xdr:col>3</xdr:col>
      <xdr:colOff>274319</xdr:colOff>
      <xdr:row>3</xdr:row>
      <xdr:rowOff>83820</xdr:rowOff>
    </xdr:from>
    <xdr:ext cx="944881" cy="807720"/>
    <xdr:pic>
      <xdr:nvPicPr>
        <xdr:cNvPr id="5" name="image2.jpg" descr="HIDECOR | LinkedIn">
          <a:extLst>
            <a:ext uri="{FF2B5EF4-FFF2-40B4-BE49-F238E27FC236}">
              <a16:creationId xmlns:a16="http://schemas.microsoft.com/office/drawing/2014/main" id="{1FC06F9D-D834-4D63-A2BA-ACD2FF92EB0D}"/>
            </a:ext>
          </a:extLst>
        </xdr:cNvPr>
        <xdr:cNvPicPr preferRelativeResize="0"/>
      </xdr:nvPicPr>
      <xdr:blipFill rotWithShape="1">
        <a:blip xmlns:r="http://schemas.openxmlformats.org/officeDocument/2006/relationships" r:embed="rId2" cstate="print"/>
        <a:srcRect l="7816" t="20535" r="8506" b="20536"/>
        <a:stretch/>
      </xdr:blipFill>
      <xdr:spPr>
        <a:xfrm>
          <a:off x="5996939" y="609600"/>
          <a:ext cx="944881" cy="80772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0</xdr:colOff>
      <xdr:row>210</xdr:row>
      <xdr:rowOff>0</xdr:rowOff>
    </xdr:from>
    <xdr:ext cx="304800" cy="323850"/>
    <xdr:sp macro="" textlink="">
      <xdr:nvSpPr>
        <xdr:cNvPr id="3" name="Shape 3" descr="https://mail.google.com/mail/u/0/?ui=2&amp;ik=5a17c2bdf0&amp;view=fimg&amp;th=1628ba41718e5919&amp;attid=0.1&amp;disp=emb&amp;realattid=ii_jfjop8xi0_1628ba3f7f431dbc&amp;attbid=ANGjdJ_smAMTGRo0fTa_aAvfbjJ7zbArnFEM4xV12EX6bNs5-QkdZqjzP4HDifI63WLbBh8Yez_nunF4tSaNnv46qbWaOzTiP_kZ6QFuIAmSO8YTarXRHXiw2QT7lI8&amp;sz=w1046-h782&amp;ats=1522761282928&amp;rm=1628ba41718e5919&amp;zw&amp;atsh=1">
          <a:extLst>
            <a:ext uri="{FF2B5EF4-FFF2-40B4-BE49-F238E27FC236}">
              <a16:creationId xmlns:a16="http://schemas.microsoft.com/office/drawing/2014/main" id="{00000000-0008-0000-0100-000003000000}"/>
            </a:ext>
          </a:extLst>
        </xdr:cNvPr>
        <xdr:cNvSpPr/>
      </xdr:nvSpPr>
      <xdr:spPr>
        <a:xfrm>
          <a:off x="5193600" y="3622838"/>
          <a:ext cx="3048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129</xdr:row>
      <xdr:rowOff>0</xdr:rowOff>
    </xdr:from>
    <xdr:ext cx="314325" cy="314325"/>
    <xdr:sp macro="" textlink="">
      <xdr:nvSpPr>
        <xdr:cNvPr id="4" name="Shape 4" descr="https://mail.google.com/mail/u/0/?ui=2&amp;ik=5a17c2bdf0&amp;view=fimg&amp;th=1628ba41718e5919&amp;attid=0.1&amp;disp=emb&amp;realattid=ii_jfjop8xi0_1628ba3f7f431dbc&amp;attbid=ANGjdJ_smAMTGRo0fTa_aAvfbjJ7zbArnFEM4xV12EX6bNs5-QkdZqjzP4HDifI63WLbBh8Yez_nunF4tSaNnv46qbWaOzTiP_kZ6QFuIAmSO8YTarXRHXiw2QT7lI8&amp;sz=w1046-h782&amp;ats=1522761282928&amp;rm=1628ba41718e5919&amp;zw&amp;atsh=1">
          <a:extLst>
            <a:ext uri="{FF2B5EF4-FFF2-40B4-BE49-F238E27FC236}">
              <a16:creationId xmlns:a16="http://schemas.microsoft.com/office/drawing/2014/main" id="{00000000-0008-0000-0100-00000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270</xdr:row>
      <xdr:rowOff>0</xdr:rowOff>
    </xdr:from>
    <xdr:ext cx="304800" cy="304800"/>
    <xdr:sp macro="" textlink="">
      <xdr:nvSpPr>
        <xdr:cNvPr id="5" name="Shape 5" descr="https://mail.google.com/mail/u/0/?ui=2&amp;ik=5a17c2bdf0&amp;view=fimg&amp;th=1628ba41718e5919&amp;attid=0.1&amp;disp=emb&amp;realattid=ii_jfjop8xi0_1628ba3f7f431dbc&amp;attbid=ANGjdJ_smAMTGRo0fTa_aAvfbjJ7zbArnFEM4xV12EX6bNs5-QkdZqjzP4HDifI63WLbBh8Yez_nunF4tSaNnv46qbWaOzTiP_kZ6QFuIAmSO8YTarXRHXiw2QT7lI8&amp;sz=w1046-h782&amp;ats=1522761282928&amp;rm=1628ba41718e5919&amp;zw&amp;atsh=1">
          <a:extLst>
            <a:ext uri="{FF2B5EF4-FFF2-40B4-BE49-F238E27FC236}">
              <a16:creationId xmlns:a16="http://schemas.microsoft.com/office/drawing/2014/main" id="{00000000-0008-0000-0100-000005000000}"/>
            </a:ext>
          </a:extLst>
        </xdr:cNvPr>
        <xdr:cNvSpPr/>
      </xdr:nvSpPr>
      <xdr:spPr>
        <a:xfrm>
          <a:off x="5193600" y="3632363"/>
          <a:ext cx="304800" cy="295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270</xdr:row>
      <xdr:rowOff>0</xdr:rowOff>
    </xdr:from>
    <xdr:ext cx="304800" cy="304800"/>
    <xdr:sp macro="" textlink="">
      <xdr:nvSpPr>
        <xdr:cNvPr id="2" name="Shape 5" descr="https://mail.google.com/mail/u/0/?ui=2&amp;ik=5a17c2bdf0&amp;view=fimg&amp;th=1628ba41718e5919&amp;attid=0.1&amp;disp=emb&amp;realattid=ii_jfjop8xi0_1628ba3f7f431dbc&amp;attbid=ANGjdJ_smAMTGRo0fTa_aAvfbjJ7zbArnFEM4xV12EX6bNs5-QkdZqjzP4HDifI63WLbBh8Yez_nunF4tSaNnv46qbWaOzTiP_kZ6QFuIAmSO8YTarXRHXiw2QT7lI8&amp;sz=w1046-h782&amp;ats=1522761282928&amp;rm=1628ba41718e5919&amp;zw&amp;atsh=1">
          <a:extLst>
            <a:ext uri="{FF2B5EF4-FFF2-40B4-BE49-F238E27FC236}">
              <a16:creationId xmlns:a16="http://schemas.microsoft.com/office/drawing/2014/main" id="{00000000-0008-0000-0100-000002000000}"/>
            </a:ext>
          </a:extLst>
        </xdr:cNvPr>
        <xdr:cNvSpPr/>
      </xdr:nvSpPr>
      <xdr:spPr>
        <a:xfrm>
          <a:off x="5193600" y="3632363"/>
          <a:ext cx="304800" cy="295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270</xdr:row>
      <xdr:rowOff>0</xdr:rowOff>
    </xdr:from>
    <xdr:ext cx="304800" cy="304800"/>
    <xdr:sp macro="" textlink="">
      <xdr:nvSpPr>
        <xdr:cNvPr id="6" name="Shape 5" descr="https://mail.google.com/mail/u/0/?ui=2&amp;ik=5a17c2bdf0&amp;view=fimg&amp;th=1628ba41718e5919&amp;attid=0.1&amp;disp=emb&amp;realattid=ii_jfjop8xi0_1628ba3f7f431dbc&amp;attbid=ANGjdJ_smAMTGRo0fTa_aAvfbjJ7zbArnFEM4xV12EX6bNs5-QkdZqjzP4HDifI63WLbBh8Yez_nunF4tSaNnv46qbWaOzTiP_kZ6QFuIAmSO8YTarXRHXiw2QT7lI8&amp;sz=w1046-h782&amp;ats=1522761282928&amp;rm=1628ba41718e5919&amp;zw&amp;atsh=1">
          <a:extLst>
            <a:ext uri="{FF2B5EF4-FFF2-40B4-BE49-F238E27FC236}">
              <a16:creationId xmlns:a16="http://schemas.microsoft.com/office/drawing/2014/main" id="{00000000-0008-0000-0100-000006000000}"/>
            </a:ext>
          </a:extLst>
        </xdr:cNvPr>
        <xdr:cNvSpPr/>
      </xdr:nvSpPr>
      <xdr:spPr>
        <a:xfrm>
          <a:off x="5193600" y="3632363"/>
          <a:ext cx="304800" cy="295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216</xdr:row>
      <xdr:rowOff>0</xdr:rowOff>
    </xdr:from>
    <xdr:ext cx="304800" cy="323850"/>
    <xdr:sp macro="" textlink="">
      <xdr:nvSpPr>
        <xdr:cNvPr id="8" name="Shape 3" descr="https://mail.google.com/mail/u/0/?ui=2&amp;ik=5a17c2bdf0&amp;view=fimg&amp;th=1628ba41718e5919&amp;attid=0.1&amp;disp=emb&amp;realattid=ii_jfjop8xi0_1628ba3f7f431dbc&amp;attbid=ANGjdJ_smAMTGRo0fTa_aAvfbjJ7zbArnFEM4xV12EX6bNs5-QkdZqjzP4HDifI63WLbBh8Yez_nunF4tSaNnv46qbWaOzTiP_kZ6QFuIAmSO8YTarXRHXiw2QT7lI8&amp;sz=w1046-h782&amp;ats=1522761282928&amp;rm=1628ba41718e5919&amp;zw&amp;atsh=1">
          <a:extLst>
            <a:ext uri="{FF2B5EF4-FFF2-40B4-BE49-F238E27FC236}">
              <a16:creationId xmlns:a16="http://schemas.microsoft.com/office/drawing/2014/main" id="{00000000-0008-0000-0100-000008000000}"/>
            </a:ext>
          </a:extLst>
        </xdr:cNvPr>
        <xdr:cNvSpPr/>
      </xdr:nvSpPr>
      <xdr:spPr>
        <a:xfrm>
          <a:off x="5193600" y="3622838"/>
          <a:ext cx="3048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342900</xdr:colOff>
      <xdr:row>2</xdr:row>
      <xdr:rowOff>102870</xdr:rowOff>
    </xdr:from>
    <xdr:ext cx="1242060" cy="771525"/>
    <xdr:pic>
      <xdr:nvPicPr>
        <xdr:cNvPr id="9" name="image3.png" descr="Amul - Wikipedia">
          <a:extLst>
            <a:ext uri="{FF2B5EF4-FFF2-40B4-BE49-F238E27FC236}">
              <a16:creationId xmlns:a16="http://schemas.microsoft.com/office/drawing/2014/main" id="{00000000-0008-0000-0100-000009000000}"/>
            </a:ext>
          </a:extLst>
        </xdr:cNvPr>
        <xdr:cNvPicPr preferRelativeResize="0"/>
      </xdr:nvPicPr>
      <xdr:blipFill>
        <a:blip xmlns:r="http://schemas.openxmlformats.org/officeDocument/2006/relationships" r:embed="rId1" cstate="print"/>
        <a:stretch>
          <a:fillRect/>
        </a:stretch>
      </xdr:blipFill>
      <xdr:spPr>
        <a:xfrm>
          <a:off x="937260" y="453390"/>
          <a:ext cx="1242060" cy="771525"/>
        </a:xfrm>
        <a:prstGeom prst="rect">
          <a:avLst/>
        </a:prstGeom>
        <a:noFill/>
      </xdr:spPr>
    </xdr:pic>
    <xdr:clientData fLocksWithSheet="0"/>
  </xdr:oneCellAnchor>
  <xdr:oneCellAnchor>
    <xdr:from>
      <xdr:col>2</xdr:col>
      <xdr:colOff>2872740</xdr:colOff>
      <xdr:row>68</xdr:row>
      <xdr:rowOff>998220</xdr:rowOff>
    </xdr:from>
    <xdr:ext cx="1234440" cy="937260"/>
    <xdr:pic>
      <xdr:nvPicPr>
        <xdr:cNvPr id="10" name="image55.png">
          <a:extLst>
            <a:ext uri="{FF2B5EF4-FFF2-40B4-BE49-F238E27FC236}">
              <a16:creationId xmlns:a16="http://schemas.microsoft.com/office/drawing/2014/main" id="{00000000-0008-0000-0100-00000A000000}"/>
            </a:ext>
          </a:extLst>
        </xdr:cNvPr>
        <xdr:cNvPicPr preferRelativeResize="0"/>
      </xdr:nvPicPr>
      <xdr:blipFill>
        <a:blip xmlns:r="http://schemas.openxmlformats.org/officeDocument/2006/relationships" r:embed="rId2" cstate="print"/>
        <a:stretch>
          <a:fillRect/>
        </a:stretch>
      </xdr:blipFill>
      <xdr:spPr>
        <a:xfrm>
          <a:off x="4061460" y="32552640"/>
          <a:ext cx="1234440" cy="937260"/>
        </a:xfrm>
        <a:prstGeom prst="rect">
          <a:avLst/>
        </a:prstGeom>
        <a:noFill/>
      </xdr:spPr>
    </xdr:pic>
    <xdr:clientData fLocksWithSheet="0"/>
  </xdr:oneCellAnchor>
  <xdr:oneCellAnchor>
    <xdr:from>
      <xdr:col>2</xdr:col>
      <xdr:colOff>2758440</xdr:colOff>
      <xdr:row>201</xdr:row>
      <xdr:rowOff>1125855</xdr:rowOff>
    </xdr:from>
    <xdr:ext cx="1318260" cy="786765"/>
    <xdr:pic>
      <xdr:nvPicPr>
        <xdr:cNvPr id="11" name="image50.png">
          <a:extLst>
            <a:ext uri="{FF2B5EF4-FFF2-40B4-BE49-F238E27FC236}">
              <a16:creationId xmlns:a16="http://schemas.microsoft.com/office/drawing/2014/main" id="{00000000-0008-0000-0100-00000B000000}"/>
            </a:ext>
          </a:extLst>
        </xdr:cNvPr>
        <xdr:cNvPicPr preferRelativeResize="0"/>
      </xdr:nvPicPr>
      <xdr:blipFill>
        <a:blip xmlns:r="http://schemas.openxmlformats.org/officeDocument/2006/relationships" r:embed="rId3" cstate="print"/>
        <a:stretch>
          <a:fillRect/>
        </a:stretch>
      </xdr:blipFill>
      <xdr:spPr>
        <a:xfrm>
          <a:off x="3947160" y="111509175"/>
          <a:ext cx="1318260" cy="786765"/>
        </a:xfrm>
        <a:prstGeom prst="rect">
          <a:avLst/>
        </a:prstGeom>
        <a:noFill/>
      </xdr:spPr>
    </xdr:pic>
    <xdr:clientData fLocksWithSheet="0"/>
  </xdr:oneCellAnchor>
  <xdr:oneCellAnchor>
    <xdr:from>
      <xdr:col>2</xdr:col>
      <xdr:colOff>3465195</xdr:colOff>
      <xdr:row>204</xdr:row>
      <xdr:rowOff>1200150</xdr:rowOff>
    </xdr:from>
    <xdr:ext cx="628650" cy="942975"/>
    <xdr:pic>
      <xdr:nvPicPr>
        <xdr:cNvPr id="12" name="image1.jpg" descr="Computer Chair">
          <a:extLst>
            <a:ext uri="{FF2B5EF4-FFF2-40B4-BE49-F238E27FC236}">
              <a16:creationId xmlns:a16="http://schemas.microsoft.com/office/drawing/2014/main" id="{00000000-0008-0000-0100-00000C000000}"/>
            </a:ext>
          </a:extLst>
        </xdr:cNvPr>
        <xdr:cNvPicPr preferRelativeResize="0"/>
      </xdr:nvPicPr>
      <xdr:blipFill>
        <a:blip xmlns:r="http://schemas.openxmlformats.org/officeDocument/2006/relationships" r:embed="rId4" cstate="print"/>
        <a:stretch>
          <a:fillRect/>
        </a:stretch>
      </xdr:blipFill>
      <xdr:spPr>
        <a:xfrm>
          <a:off x="4653915" y="113915190"/>
          <a:ext cx="628650" cy="942975"/>
        </a:xfrm>
        <a:prstGeom prst="rect">
          <a:avLst/>
        </a:prstGeom>
        <a:noFill/>
      </xdr:spPr>
    </xdr:pic>
    <xdr:clientData fLocksWithSheet="0"/>
  </xdr:oneCellAnchor>
  <xdr:oneCellAnchor>
    <xdr:from>
      <xdr:col>2</xdr:col>
      <xdr:colOff>3240405</xdr:colOff>
      <xdr:row>207</xdr:row>
      <xdr:rowOff>1152525</xdr:rowOff>
    </xdr:from>
    <xdr:ext cx="523875" cy="912495"/>
    <xdr:pic>
      <xdr:nvPicPr>
        <xdr:cNvPr id="13" name="image10.png">
          <a:extLst>
            <a:ext uri="{FF2B5EF4-FFF2-40B4-BE49-F238E27FC236}">
              <a16:creationId xmlns:a16="http://schemas.microsoft.com/office/drawing/2014/main" id="{00000000-0008-0000-0100-00000D000000}"/>
            </a:ext>
          </a:extLst>
        </xdr:cNvPr>
        <xdr:cNvPicPr preferRelativeResize="0"/>
      </xdr:nvPicPr>
      <xdr:blipFill>
        <a:blip xmlns:r="http://schemas.openxmlformats.org/officeDocument/2006/relationships" r:embed="rId5" cstate="print"/>
        <a:stretch>
          <a:fillRect/>
        </a:stretch>
      </xdr:blipFill>
      <xdr:spPr>
        <a:xfrm>
          <a:off x="4429125" y="116420265"/>
          <a:ext cx="523875" cy="912495"/>
        </a:xfrm>
        <a:prstGeom prst="rect">
          <a:avLst/>
        </a:prstGeom>
        <a:noFill/>
      </xdr:spPr>
    </xdr:pic>
    <xdr:clientData fLocksWithSheet="0"/>
  </xdr:oneCellAnchor>
  <xdr:oneCellAnchor>
    <xdr:from>
      <xdr:col>2</xdr:col>
      <xdr:colOff>3057525</xdr:colOff>
      <xdr:row>210</xdr:row>
      <xdr:rowOff>981075</xdr:rowOff>
    </xdr:from>
    <xdr:ext cx="1257300" cy="1266825"/>
    <xdr:pic>
      <xdr:nvPicPr>
        <xdr:cNvPr id="14" name="image4.jpg" descr="Amazon.com - Duhome Velvet Accent Chair with Gold Legs, Upholstered Vanity  Chair with Back Leisure Armchair for Living Room Bedroom Dining Room Grey -  Chairs">
          <a:extLst>
            <a:ext uri="{FF2B5EF4-FFF2-40B4-BE49-F238E27FC236}">
              <a16:creationId xmlns:a16="http://schemas.microsoft.com/office/drawing/2014/main" id="{00000000-0008-0000-0100-00000E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2</xdr:col>
      <xdr:colOff>3177540</xdr:colOff>
      <xdr:row>213</xdr:row>
      <xdr:rowOff>329565</xdr:rowOff>
    </xdr:from>
    <xdr:ext cx="914400" cy="1057275"/>
    <xdr:pic>
      <xdr:nvPicPr>
        <xdr:cNvPr id="15" name="image11.jpg" descr="Clea Lounge Chair, Altro White - Midcentury - Armchairs And Accent Chairs -  by Sunpan Modern Home | Houzz">
          <a:extLst>
            <a:ext uri="{FF2B5EF4-FFF2-40B4-BE49-F238E27FC236}">
              <a16:creationId xmlns:a16="http://schemas.microsoft.com/office/drawing/2014/main" id="{00000000-0008-0000-0100-00000F000000}"/>
            </a:ext>
          </a:extLst>
        </xdr:cNvPr>
        <xdr:cNvPicPr preferRelativeResize="0"/>
      </xdr:nvPicPr>
      <xdr:blipFill>
        <a:blip xmlns:r="http://schemas.openxmlformats.org/officeDocument/2006/relationships" r:embed="rId7" cstate="print"/>
        <a:stretch>
          <a:fillRect/>
        </a:stretch>
      </xdr:blipFill>
      <xdr:spPr>
        <a:xfrm>
          <a:off x="4366260" y="121396125"/>
          <a:ext cx="914400" cy="1057275"/>
        </a:xfrm>
        <a:prstGeom prst="rect">
          <a:avLst/>
        </a:prstGeom>
        <a:noFill/>
      </xdr:spPr>
    </xdr:pic>
    <xdr:clientData fLocksWithSheet="0"/>
  </xdr:oneCellAnchor>
  <xdr:oneCellAnchor>
    <xdr:from>
      <xdr:col>2</xdr:col>
      <xdr:colOff>2345055</xdr:colOff>
      <xdr:row>216</xdr:row>
      <xdr:rowOff>295275</xdr:rowOff>
    </xdr:from>
    <xdr:ext cx="581025" cy="786765"/>
    <xdr:pic>
      <xdr:nvPicPr>
        <xdr:cNvPr id="16" name="image8.jpg" descr="Chair">
          <a:extLst>
            <a:ext uri="{FF2B5EF4-FFF2-40B4-BE49-F238E27FC236}">
              <a16:creationId xmlns:a16="http://schemas.microsoft.com/office/drawing/2014/main" id="{00000000-0008-0000-0100-000010000000}"/>
            </a:ext>
          </a:extLst>
        </xdr:cNvPr>
        <xdr:cNvPicPr preferRelativeResize="0"/>
      </xdr:nvPicPr>
      <xdr:blipFill>
        <a:blip xmlns:r="http://schemas.openxmlformats.org/officeDocument/2006/relationships" r:embed="rId8" cstate="print"/>
        <a:stretch>
          <a:fillRect/>
        </a:stretch>
      </xdr:blipFill>
      <xdr:spPr>
        <a:xfrm>
          <a:off x="3533775" y="61041915"/>
          <a:ext cx="581025" cy="786765"/>
        </a:xfrm>
        <a:prstGeom prst="rect">
          <a:avLst/>
        </a:prstGeom>
        <a:noFill/>
      </xdr:spPr>
    </xdr:pic>
    <xdr:clientData fLocksWithSheet="0"/>
  </xdr:oneCellAnchor>
  <xdr:oneCellAnchor>
    <xdr:from>
      <xdr:col>2</xdr:col>
      <xdr:colOff>3143250</xdr:colOff>
      <xdr:row>216</xdr:row>
      <xdr:rowOff>295275</xdr:rowOff>
    </xdr:from>
    <xdr:ext cx="542925" cy="779145"/>
    <xdr:pic>
      <xdr:nvPicPr>
        <xdr:cNvPr id="17" name="image5.jpg" descr="Chair">
          <a:extLst>
            <a:ext uri="{FF2B5EF4-FFF2-40B4-BE49-F238E27FC236}">
              <a16:creationId xmlns:a16="http://schemas.microsoft.com/office/drawing/2014/main" id="{00000000-0008-0000-0100-000011000000}"/>
            </a:ext>
          </a:extLst>
        </xdr:cNvPr>
        <xdr:cNvPicPr preferRelativeResize="0"/>
      </xdr:nvPicPr>
      <xdr:blipFill>
        <a:blip xmlns:r="http://schemas.openxmlformats.org/officeDocument/2006/relationships" r:embed="rId9" cstate="print"/>
        <a:stretch>
          <a:fillRect/>
        </a:stretch>
      </xdr:blipFill>
      <xdr:spPr>
        <a:xfrm>
          <a:off x="4331970" y="61041915"/>
          <a:ext cx="542925" cy="779145"/>
        </a:xfrm>
        <a:prstGeom prst="rect">
          <a:avLst/>
        </a:prstGeom>
        <a:noFill/>
      </xdr:spPr>
    </xdr:pic>
    <xdr:clientData fLocksWithSheet="0"/>
  </xdr:oneCellAnchor>
  <xdr:oneCellAnchor>
    <xdr:from>
      <xdr:col>2</xdr:col>
      <xdr:colOff>3810001</xdr:colOff>
      <xdr:row>216</xdr:row>
      <xdr:rowOff>247650</xdr:rowOff>
    </xdr:from>
    <xdr:ext cx="419100" cy="800100"/>
    <xdr:pic>
      <xdr:nvPicPr>
        <xdr:cNvPr id="18" name="image7.jpg" descr="Chair">
          <a:extLst>
            <a:ext uri="{FF2B5EF4-FFF2-40B4-BE49-F238E27FC236}">
              <a16:creationId xmlns:a16="http://schemas.microsoft.com/office/drawing/2014/main" id="{00000000-0008-0000-0100-000012000000}"/>
            </a:ext>
          </a:extLst>
        </xdr:cNvPr>
        <xdr:cNvPicPr preferRelativeResize="0"/>
      </xdr:nvPicPr>
      <xdr:blipFill>
        <a:blip xmlns:r="http://schemas.openxmlformats.org/officeDocument/2006/relationships" r:embed="rId10" cstate="print"/>
        <a:stretch>
          <a:fillRect/>
        </a:stretch>
      </xdr:blipFill>
      <xdr:spPr>
        <a:xfrm>
          <a:off x="4998721" y="60994290"/>
          <a:ext cx="419100" cy="800100"/>
        </a:xfrm>
        <a:prstGeom prst="rect">
          <a:avLst/>
        </a:prstGeom>
        <a:noFill/>
      </xdr:spPr>
    </xdr:pic>
    <xdr:clientData fLocksWithSheet="0"/>
  </xdr:oneCellAnchor>
  <xdr:oneCellAnchor>
    <xdr:from>
      <xdr:col>2</xdr:col>
      <xdr:colOff>3122295</xdr:colOff>
      <xdr:row>222</xdr:row>
      <xdr:rowOff>289560</xdr:rowOff>
    </xdr:from>
    <xdr:ext cx="847725" cy="601980"/>
    <xdr:pic>
      <xdr:nvPicPr>
        <xdr:cNvPr id="19" name="image15.jpg" descr="Cubal – Curved Sofa 3 Seater – Fabric &amp; Solid wood made sofa | Buena Casa">
          <a:extLst>
            <a:ext uri="{FF2B5EF4-FFF2-40B4-BE49-F238E27FC236}">
              <a16:creationId xmlns:a16="http://schemas.microsoft.com/office/drawing/2014/main" id="{00000000-0008-0000-0100-000013000000}"/>
            </a:ext>
          </a:extLst>
        </xdr:cNvPr>
        <xdr:cNvPicPr preferRelativeResize="0"/>
      </xdr:nvPicPr>
      <xdr:blipFill rotWithShape="1">
        <a:blip xmlns:r="http://schemas.openxmlformats.org/officeDocument/2006/relationships" r:embed="rId11" cstate="print"/>
        <a:srcRect t="24837" b="23529"/>
        <a:stretch/>
      </xdr:blipFill>
      <xdr:spPr>
        <a:xfrm>
          <a:off x="4311015" y="125897640"/>
          <a:ext cx="847725" cy="601980"/>
        </a:xfrm>
        <a:prstGeom prst="rect">
          <a:avLst/>
        </a:prstGeom>
        <a:noFill/>
      </xdr:spPr>
    </xdr:pic>
    <xdr:clientData fLocksWithSheet="0"/>
  </xdr:oneCellAnchor>
  <xdr:oneCellAnchor>
    <xdr:from>
      <xdr:col>2</xdr:col>
      <xdr:colOff>3251835</xdr:colOff>
      <xdr:row>224</xdr:row>
      <xdr:rowOff>240030</xdr:rowOff>
    </xdr:from>
    <xdr:ext cx="895350" cy="638175"/>
    <xdr:pic>
      <xdr:nvPicPr>
        <xdr:cNvPr id="20" name="image54.png">
          <a:extLst>
            <a:ext uri="{FF2B5EF4-FFF2-40B4-BE49-F238E27FC236}">
              <a16:creationId xmlns:a16="http://schemas.microsoft.com/office/drawing/2014/main" id="{00000000-0008-0000-0100-000014000000}"/>
            </a:ext>
          </a:extLst>
        </xdr:cNvPr>
        <xdr:cNvPicPr preferRelativeResize="0"/>
      </xdr:nvPicPr>
      <xdr:blipFill>
        <a:blip xmlns:r="http://schemas.openxmlformats.org/officeDocument/2006/relationships" r:embed="rId12" cstate="print"/>
        <a:stretch>
          <a:fillRect/>
        </a:stretch>
      </xdr:blipFill>
      <xdr:spPr>
        <a:xfrm>
          <a:off x="4440555" y="126945390"/>
          <a:ext cx="895350" cy="638175"/>
        </a:xfrm>
        <a:prstGeom prst="rect">
          <a:avLst/>
        </a:prstGeom>
        <a:noFill/>
      </xdr:spPr>
    </xdr:pic>
    <xdr:clientData fLocksWithSheet="0"/>
  </xdr:oneCellAnchor>
  <xdr:oneCellAnchor>
    <xdr:from>
      <xdr:col>2</xdr:col>
      <xdr:colOff>2708911</xdr:colOff>
      <xdr:row>227</xdr:row>
      <xdr:rowOff>205740</xdr:rowOff>
    </xdr:from>
    <xdr:ext cx="1459230" cy="678180"/>
    <xdr:pic>
      <xdr:nvPicPr>
        <xdr:cNvPr id="21" name="image6.jpg" descr="4 Pcs Modular Chaise Longue Sofa with Armrests Robert - SKLUM">
          <a:extLst>
            <a:ext uri="{FF2B5EF4-FFF2-40B4-BE49-F238E27FC236}">
              <a16:creationId xmlns:a16="http://schemas.microsoft.com/office/drawing/2014/main" id="{00000000-0008-0000-0100-000015000000}"/>
            </a:ext>
          </a:extLst>
        </xdr:cNvPr>
        <xdr:cNvPicPr preferRelativeResize="0"/>
      </xdr:nvPicPr>
      <xdr:blipFill rotWithShape="1">
        <a:blip xmlns:r="http://schemas.openxmlformats.org/officeDocument/2006/relationships" r:embed="rId13" cstate="print"/>
        <a:srcRect l="-1567" t="13334" r="1567" b="12500"/>
        <a:stretch/>
      </xdr:blipFill>
      <xdr:spPr>
        <a:xfrm>
          <a:off x="3897631" y="128191260"/>
          <a:ext cx="1459230" cy="678180"/>
        </a:xfrm>
        <a:prstGeom prst="rect">
          <a:avLst/>
        </a:prstGeom>
        <a:noFill/>
      </xdr:spPr>
    </xdr:pic>
    <xdr:clientData fLocksWithSheet="0"/>
  </xdr:oneCellAnchor>
  <xdr:oneCellAnchor>
    <xdr:from>
      <xdr:col>2</xdr:col>
      <xdr:colOff>2295525</xdr:colOff>
      <xdr:row>265</xdr:row>
      <xdr:rowOff>219075</xdr:rowOff>
    </xdr:from>
    <xdr:ext cx="1876425" cy="981075"/>
    <xdr:pic>
      <xdr:nvPicPr>
        <xdr:cNvPr id="22" name="image56.png">
          <a:extLst>
            <a:ext uri="{FF2B5EF4-FFF2-40B4-BE49-F238E27FC236}">
              <a16:creationId xmlns:a16="http://schemas.microsoft.com/office/drawing/2014/main" id="{00000000-0008-0000-0100-000016000000}"/>
            </a:ext>
          </a:extLst>
        </xdr:cNvPr>
        <xdr:cNvPicPr preferRelativeResize="0"/>
      </xdr:nvPicPr>
      <xdr:blipFill>
        <a:blip xmlns:r="http://schemas.openxmlformats.org/officeDocument/2006/relationships" r:embed="rId14" cstate="print"/>
        <a:stretch>
          <a:fillRect/>
        </a:stretch>
      </xdr:blipFill>
      <xdr:spPr>
        <a:prstGeom prst="rect">
          <a:avLst/>
        </a:prstGeom>
        <a:noFill/>
      </xdr:spPr>
    </xdr:pic>
    <xdr:clientData fLocksWithSheet="0"/>
  </xdr:oneCellAnchor>
  <xdr:oneCellAnchor>
    <xdr:from>
      <xdr:col>2</xdr:col>
      <xdr:colOff>3305175</xdr:colOff>
      <xdr:row>247</xdr:row>
      <xdr:rowOff>542925</xdr:rowOff>
    </xdr:from>
    <xdr:ext cx="485775" cy="733425"/>
    <xdr:pic>
      <xdr:nvPicPr>
        <xdr:cNvPr id="23" name="image12.jpg" descr="Chair">
          <a:extLst>
            <a:ext uri="{FF2B5EF4-FFF2-40B4-BE49-F238E27FC236}">
              <a16:creationId xmlns:a16="http://schemas.microsoft.com/office/drawing/2014/main" id="{00000000-0008-0000-0100-000017000000}"/>
            </a:ext>
          </a:extLst>
        </xdr:cNvPr>
        <xdr:cNvPicPr preferRelativeResize="0"/>
      </xdr:nvPicPr>
      <xdr:blipFill>
        <a:blip xmlns:r="http://schemas.openxmlformats.org/officeDocument/2006/relationships" r:embed="rId15" cstate="print"/>
        <a:stretch>
          <a:fillRect/>
        </a:stretch>
      </xdr:blipFill>
      <xdr:spPr>
        <a:prstGeom prst="rect">
          <a:avLst/>
        </a:prstGeom>
        <a:noFill/>
      </xdr:spPr>
    </xdr:pic>
    <xdr:clientData fLocksWithSheet="0"/>
  </xdr:oneCellAnchor>
  <xdr:oneCellAnchor>
    <xdr:from>
      <xdr:col>2</xdr:col>
      <xdr:colOff>2743200</xdr:colOff>
      <xdr:row>247</xdr:row>
      <xdr:rowOff>590550</xdr:rowOff>
    </xdr:from>
    <xdr:ext cx="409575" cy="685800"/>
    <xdr:pic>
      <xdr:nvPicPr>
        <xdr:cNvPr id="24" name="image13.jpg" descr="IREK Bar Stool in Retro Design, Comfortable Counter Stool, Pack of 2,  Practical Plastic Bistro Chair in Black : Amazon.de: Home &amp; Kitchen">
          <a:extLst>
            <a:ext uri="{FF2B5EF4-FFF2-40B4-BE49-F238E27FC236}">
              <a16:creationId xmlns:a16="http://schemas.microsoft.com/office/drawing/2014/main" id="{00000000-0008-0000-0100-000018000000}"/>
            </a:ext>
          </a:extLst>
        </xdr:cNvPr>
        <xdr:cNvPicPr preferRelativeResize="0"/>
      </xdr:nvPicPr>
      <xdr:blipFill>
        <a:blip xmlns:r="http://schemas.openxmlformats.org/officeDocument/2006/relationships" r:embed="rId16" cstate="print"/>
        <a:stretch>
          <a:fillRect/>
        </a:stretch>
      </xdr:blipFill>
      <xdr:spPr>
        <a:prstGeom prst="rect">
          <a:avLst/>
        </a:prstGeom>
        <a:noFill/>
      </xdr:spPr>
    </xdr:pic>
    <xdr:clientData fLocksWithSheet="0"/>
  </xdr:oneCellAnchor>
  <xdr:oneCellAnchor>
    <xdr:from>
      <xdr:col>2</xdr:col>
      <xdr:colOff>3794759</xdr:colOff>
      <xdr:row>247</xdr:row>
      <xdr:rowOff>544831</xdr:rowOff>
    </xdr:from>
    <xdr:ext cx="434341" cy="750570"/>
    <xdr:pic>
      <xdr:nvPicPr>
        <xdr:cNvPr id="25" name="image9.jpg" descr="Rayne Industrial Metal 30&quot; Bar Stools, Set of 2 - Industrial - Bar Stools  And Counter Stools - by Simpli Home Ltd. | Houzz">
          <a:extLst>
            <a:ext uri="{FF2B5EF4-FFF2-40B4-BE49-F238E27FC236}">
              <a16:creationId xmlns:a16="http://schemas.microsoft.com/office/drawing/2014/main" id="{00000000-0008-0000-0100-000019000000}"/>
            </a:ext>
          </a:extLst>
        </xdr:cNvPr>
        <xdr:cNvPicPr preferRelativeResize="0"/>
      </xdr:nvPicPr>
      <xdr:blipFill rotWithShape="1">
        <a:blip xmlns:r="http://schemas.openxmlformats.org/officeDocument/2006/relationships" r:embed="rId17" cstate="print"/>
        <a:srcRect l="11502" r="15655"/>
        <a:stretch/>
      </xdr:blipFill>
      <xdr:spPr>
        <a:xfrm>
          <a:off x="4983479" y="136942831"/>
          <a:ext cx="434341" cy="750570"/>
        </a:xfrm>
        <a:prstGeom prst="rect">
          <a:avLst/>
        </a:prstGeom>
        <a:noFill/>
      </xdr:spPr>
    </xdr:pic>
    <xdr:clientData fLocksWithSheet="0"/>
  </xdr:oneCellAnchor>
  <xdr:oneCellAnchor>
    <xdr:from>
      <xdr:col>8</xdr:col>
      <xdr:colOff>937259</xdr:colOff>
      <xdr:row>2</xdr:row>
      <xdr:rowOff>15240</xdr:rowOff>
    </xdr:from>
    <xdr:ext cx="1036851" cy="807720"/>
    <xdr:pic>
      <xdr:nvPicPr>
        <xdr:cNvPr id="26" name="image2.jpg" descr="HIDECOR | LinkedIn">
          <a:extLst>
            <a:ext uri="{FF2B5EF4-FFF2-40B4-BE49-F238E27FC236}">
              <a16:creationId xmlns:a16="http://schemas.microsoft.com/office/drawing/2014/main" id="{00000000-0008-0000-0100-00001A000000}"/>
            </a:ext>
          </a:extLst>
        </xdr:cNvPr>
        <xdr:cNvPicPr preferRelativeResize="0"/>
      </xdr:nvPicPr>
      <xdr:blipFill rotWithShape="1">
        <a:blip xmlns:r="http://schemas.openxmlformats.org/officeDocument/2006/relationships" r:embed="rId18" cstate="print"/>
        <a:srcRect l="7816" t="20535" r="8506" b="20536"/>
        <a:stretch/>
      </xdr:blipFill>
      <xdr:spPr>
        <a:xfrm>
          <a:off x="9753599" y="365760"/>
          <a:ext cx="1036851" cy="80772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7</xdr:col>
      <xdr:colOff>0</xdr:colOff>
      <xdr:row>30</xdr:row>
      <xdr:rowOff>0</xdr:rowOff>
    </xdr:from>
    <xdr:ext cx="304800" cy="1809750"/>
    <xdr:sp macro="" textlink="">
      <xdr:nvSpPr>
        <xdr:cNvPr id="7" name="Shape 7" descr="data:image/png;base64,iVBORw0KGgoAAAANSUhEUgAAAXwAAAF8CAYAAADM5wDKAAAgAElEQVR4Xuy96bNlSXIn5Hd9+5JL7b1I6u5SIzWSulutGQlJjGCYTcyYMWZjfAOMZdiMfwbjAx/AGOMbaMTAMIAwGGRjMNL0rm6pqmvPyqrMrMx8+77cDft5hJ/n15/HOefd++7r6npxW6V89544sXhE/PznHh4RjdFoNKL8yRLIEsgSyBL4zEugkQH/M9/HuYFZAlkCWQIsgQz4eSBkCWQJZAncEglkwL8lHZ2bmSWQJZAlkAE/j4EsgSyBLIFbIoEM+Leko3MzswSyBLIEMuDnMZAlkCWQJXBLJJAB/5Z0dG5mlkCWQJZABvw8BrIEsgSyBG6JBDLg35KOzs3MEsgSyBLIgJ/HQJZAlkCWwC2RQAb8W9LRuZlZAlkCWQIZ8PMYyBLIEsgSuCUSyIB/Szo6NzNLIEsgSyADfh4DWQJZAlkCt0QCGfBvSUfnZmYJZAlkCWTAz2MgSyBLIEvglkggA/4t6ejczCyBLIEsgQz4eQxkCWQJZAncEglkwL8lHZ2bmSWQJZAlkAE/j4EsgSyBLIFbIoEM+Leko3MzswSyBLIEMuDnMZAlkCWQJXBLJJAB/5Z0dG5mlkCWQJZABvw8BrIEsgSyBG6JBDLg35KOzs3MEsgSyBLIgJ/HQJZAlkCWwC2RQAb8W9LRuZlZAlkCWQIZ8PMYyBLIEsgSuCUSyID/Ke7owWBIm5vbdHx8QouLi9TpdGgwHFKjQdRoNIlGI8I/7VaTRqMRtwT/tlot/k//hnf1B8/m5uaI38L/axA1G59iYeSqZQlkCUwtgQz4U4twdhk8e7ZBH374Ec3PzzOA8wegPALgX6Az/raA3263+Tf5HYCv0w2HQwZ8/IvPcDSkThtKIiiN0WjIZc7PL9BwOOA0UEBLS4uxEiFdp9Pm+kV9w+mkqrOTTM45SyBLYBIJZMCfRGo39M67775PJydnBdg3m80xoJdqCKhrJTBpFbVSEOXCeiYqGP2vKBQoDVEc571zWphfoMFgwAqhP+izQsBv+C7p7t27S71en39DWqRZXlkuFE671aBmc9JW5PeyBLIEPAlkwP+Ujovz8z598MGH1Ov1GGwB9vgPHwvw+D4J2I+Be5SD/c1LIwpAyi0rv6xe8gxKQJSB/pddWEpxQGl0u11WGvgPFsjCAiyQYKXgXXzvdDtRcQxZZ7XbsI6CyytYMhfuLZFlm38LafDBO+w2Ux9lVH1KR02uVpZAuQQy4H9KR8jBwSE9fPioqJ0H+AA8C6gCYFoxlDVRp0+Be5WIPFC3SknyLlMA+h2xHjzXlc1LKx7dblEEWlEOhgO2NuQjaWBhsEKIygSKRcrBO81Gg+Amk+fD0YDm5uapHf1XcHe1Ws3oAoMCCu405MvutVgg1kmy4qgaUfn5rCSQAX9Wkp0y3+3tHfr44ycMFvgIy9egCAYMP3y/32cm7IGdrYYAqFUM1mVjQVTy8X63eXqKI+V20u9awJd263al1i6sEvDaKfmVKTa7HiLt1uWyMqIRNRsXLjaRC5SLtAN9ovNDP+EjlgvWRvqDAS0vLVO326HhMLi30OdYpJd2Q8msrCBNt1grgfHRyi6vKWfZ7Xs9A/6nsM+xAPrkyTPa3Nxkt4WAvQCAfAfYC+s8Oztj9lnmz7egZcFTg1sK8DWAWVD1WL0w6LK8Jc8U4Gvl5CkB3YWeBaGVged+SrVVl4U80BbdZu/vsuGky07V074vlo52dYlyl77HO71+jy2XoBQu1kqWl7EuEuwLvLe8vBTGDH5ixUXUaV8EACCtt1YkQQDBcqExF+NF334KJ1Ou0pgEMuB/CgcEmN577z+g05PTsQVbDUBQBMICwRxPTk4KX3ZZkzyQKnOzeEDtsV4PdD1wteArbUq5lqrSe9aFtghsXT3lYX+Td1LK06aXdnrKUMtFK5aUzFMWjM1HLAlPxl7/a6Uq9RfFoEN4odRggUhUmKTF2oi2Ijn0N0Z1seLA2kgHVkqwNJEP6igKSOrEocAqhBjfufyYILu8ZgtIGfBnK9+JcsdkeeONt/ldYfMCBPIvJhcAH5Pn9PSUzs/PxxhoquAyC8ADSg0o9m9hgikGbutQxr51Wu1z96wQC3Ippl2mRHRb7ftlMrLPhIFrZawVgLVwbLkppSjpqiwKzzrR79RRDGVWWxkZ0PIVy0CDuYxdnU4sVvxmXV7Bggp7TKBAJHQY1gXywpiHAllbW55oXuWXiDLgfwpHwdHRGb3z7jvUbrUL81pPPEwaMCMsCILdA/ARzZNiqikWbZtuJ6sGAgtAlnFqwKtiyDZtVbke6GvGir/rMGZdZ/2+KBgrp5T1YH+/7iEkSkTXy4KrbrOk19ZQWZ1SVkEdS6+uRXHdMpH2AvyxnrG+vnLdRdyK/DLgfwq7+enTTXr27Fnhv9fsHn9LOCLYDpg93DkSvijNqTv5PeC2bFUDoQcKKRCosiZSCifVJXUAqao7y/Kok3/KSpmkzimFogFc92fKKrGKzCrclDK2Ct22oep5lawnfe6VK9YCxv76+hqtrIRF7fy5mgQy4F9NXjeSGu4c8YHKZNVAA9N2aWmJ2T/YvSzYVlXup8XOqurlPa8LNnXTlQGy5xapU2cN2HUUSZn7RitVD8C1m6hO3WweXl3rjAettFN/67K0LD33l5ZTmUXqKR+M9wz4V+398fQZ8KeT37W/jUnw/R/8iOa6c8VGK2E3UhiYvSzYgt2D5V9l8tSpdB0wqJNPijWmWJwHKimFIL/btqfAt26bvLqVvespDAuwqf4pA0BbD3Fr6LroNDov712RVx1F5VkftlyvX5AGwKzXLmwb5bveMIe8xKcva0O2bfgOl87a2iqtri5NMvxu/TsZ8D9lQ2Bv75A++OABL1DJBJcJIt/5qIIYNXF8fMz+e49lTdO0FKhU5VnGuD1w0uVo4LSA4ykOr81SRtX7dawKnZetpzByWwf7u23TVRVzCnhTYCtjJMW6bf08OVmFqeUgf3t9VTY2PCUsrivZzCaAj7Ev+080ARCGv7q6khduqyZi4nkG/AkFN6vXHj9+SpubW2y62nhoTBrx32NSSDim9d/Xrds0jNdji/q3usDmgYvEu3ss1cvXtkO7P3R6qww8sE6xYM+K8JSbJ1OkEzabYtdlbfVAPwX4Hgv3LJC6CgvptDzl+1XGmFcWfit2LcfdzeLGlFBNSxAE8DPDryv9y+ky4E8uu5m8+e57H9DJ8elYdI5m+AB6sHsA/1X892WM0D5LgZYHth5QpUAhBWryu0SlyMT3wFrAQz9LKa6y8srAPgWGuh+8NnrlabD36l7FsC1YlykMqZOn8HTd7HOdpwX3qwxyaxFpdm7lLewe/8pOcfwtEWiW4Qv5yT78q/RIBvzppDXjt3u9Ab3//gN20Wg/pmadYD8AfHxm4b9PseWyplsmVsUCLavXwOCxZu83XZ+y/DRDtX9LHilrpC4b92Tj1clza9g66DT675SC8+pYx7ry+qxK8ddVoCllqH/X7hwBfDkQb+w48FgpOUsK/2aGPzkQZYY/ueyu/c2jo2M+MM0CoDBDTDhMBvyHyeH576+9UirDKuDVzLgKdDzws4zeglnKwvCAyrLpFMCVWQf6KAVPwdj61pV9CjhTrihbdpmC8qwiqzj0eT+p9pcpsau8o/PR41qfkAqXJEAfR2mD2c/jULq42UrLREA/A37dkXY5XQb8yWV37W9ube3Q48efFOzebgjS8fewAsDw5UCua6/MhBmmXBR6slvA0q6AFMP3mDp+0+Bl372qtVJHoVmlpt/RdbHis24TrcSF7co7ktarj42Ase9YOaWAu45VI+96FpjuMwvqZZaMpBXAF5cOxjH3V7PBZwJ5J8HKulYG/AknJ3buj6qo2OR55zevKIGnT58TbrmSwY6Joye/nKKI54i9hw/f27p/xWLHkk/K3lJlloGoBkEBS/nNO9rYA7dUuWXsW7exDsh7jNxjrh7g11E6nsw1yFolYxl/nf722uwpZylLlJAef6JMdJo64O4phCTgRysWa1W6zkJ+MPYz4NfpcT9NBvzJZXetb2ICfPjwER0dHl1asJWBn4q/1xPDA486oHbVxkySp2XyGkCqyhflZ9mwBkPNbi1geiBpQc3WQdc3pUBSsk/JB+n1WUG2TNt/HpNOWUhWFvJuakxYedVh7Z4Cs+VW9aXIXf5ld06/X2w2lDsEJF+tdPKibZV0y59nwJ9Oftf2Nq77e/vt9zg/AQQNDPhb/PfwecKdI/H3MglT7DwFXFWVt6zQA+i6wK/ZpLZcbLhiyi1jwaiqzV7b6tZVQNkLD9WAXSU/q2RSxjTqZeXgKTJPIclvnhKoWz/N0q0CSylUL++UpWKtAA/w2Y8/6Id7lKMPXwM+8pBAhny0Qt2evZwuA/7ksrvWN8/Ozhnwte9Ss1q4cxCdA5YPoIc7R/yemqnZv6etpEziFFhaFuml8ya8TOYUcJflawGqDiil2K4ApXXH6HaUuS3qgJyncFPKWfqrTN5lfSz56qM5rOK5quLWylrXT+db1R6rmETuqKcwfL5ZrNmkxYXF4nhmKVvAPkfpTDejM+BPJ79re3tra48eP35cRCfYjOX8HCgEAD58+HaHbYrtXVsla2RUBVQ1siiSVCkbrTQ8IPLcOvY3L42Wo7ZGLFB6iqAM+KxsrOLyLKoqcLfKTtdR5+8psJQsquR6lT700kq5+BeAr6N0AOhYtNU3vSEPHYePnbb5aIXJeiED/mRyu/a33n//IYdZ6gVbMX0x2AH4uL0IH2FEcoaOZmCaMctE0RPbcytYM76MDXtsrwx0RFA64kjapfOyDFvXU4Oubp8FLI/5p+pmwdpTVJb9p5SZLsMCfsqdIX3jKWlPkeg+8QaftiI0YJfVx44LrWCt0rPf6zJ6XVfbdzIOBPBxa1erGS6ml0VbaYuEZGJ+APDzaZmTQVAG/Mnkdu1v/fjHbxbXxsmE1//ClYMTMjFJxKUjW9PLFgEt4FkgxXcNxhostF9Zg7NlvR4L9RRLavJrIK3LOlPMPAX6UnbKPWPZtVZKKQXoKY0yX7xmtp4MPXZulbGWoWcxWLmXKY/UIE5ZLja9VjIpBWDr74G+dukA8PWirQ/4q7SycnER/bVPxs9whhnwPwWde37epzfe/Al1O93iwDQNULJgC+YjJrDcciVM0SoJ/b4GAQ2UdYDWgoqd2Cng1eDlAUUZcMkkT7HalJVhlZvUQTN1zVQ1+FiGfB3DwirJMllJWk9hWIU6Cbv2lK1l7V6bU7L2frcyTI0VaY/efAXQZ4bfarFLxwvLxDwIDD8D/qTjMwP+pJK7xvc2N3foyZNP3Ph7FCP314Lly72i8OHjP8sa7S5KfV+pB4hlbgoLEtYSsIrEugSEJVurwuZrWaBmmMKEJS+vDZ5CsYBk87RMuA5DtcBr22HrUbYRyyrklOVhFafur7K+08rFA96UMrLy9cooe1e3SysUyVf3o/wtRysgSqfZaLJLR3baauUPeYYbr+DSyQx/EgjKgD+J1K75nfff/5BwrIJcHC0LVFIMBjncOWA9AHyJbJCLyy0I2EmXMtGlHGFaerJLSGJZ9ArS252f1oLQIJk6I12DgRatl7cHeCk3hgYXUVapUytTCsK6XrRVoOWlGbp2sWnZ66MaygB+kuFVpsA8t5At31ofFtSlH1NWimchWQtK2qXHgYxlCcuURVuMdSvfDPiTjIzxdzLgTy/DqXIYDkf07rvvE+LwBSgsyODANFx4IpNK3Dpg+KIALIvTE1aDtvxuJ7znSvBAQLN2Xc8qN4O1Bizj9li6Zbdl7NHrBJGXrptlrBbAPWvDKgOroDyZWgD26m7rbC0ky7arBlqqzKr3ymSn6+Ap1jLrLFWujDW8K+tQcpaOBXzJQxZtQX6waLu8nBn+RP2aj1aYRGzX987p6Tk9ePCQB74AqAVjmLhYyNKAj/Q6NNOb7B4Ia3CyICyTOwWKKVDWzDUFYroszQY1mHrsMeWOSLFHr5xUb3nWggY4iWXX9fXYsrdobuuh6yDysmksSy5TGt67qf6R3+Ud7Zqzfe3lUaZIrGyqZobkpUEfpAWBCDoOH8CuFSDKkWg1XGKeAb9K0v7zzPAnk9u1vbWzs0ePHj0Z212rAZ8Zz8ICgeULuxaGj4kioZkykSxAyi1C1mpITXQLXhZYNSh7oGYZcxmoemCeUlIp0PHSi2Wg5ZhSiJqte24Jy7KRT1lUlJWrB4i6zl6ZKaVVtoZiSYJ1h4lMvLLxzLMCPdnq/pcxZfs8pfS14tHjlQG/32NrVTN8XZYwfLh6MuBPDj8Z8CeX3bW8+fz5JuHQNB1/r0FGL9iKrx0TQXyfYEb6xEx55rFSC/rX0oCYiXV7WLD1nlsQ1hNc1y0FPJ7SSpUjylKDVN32p9qm66/ZaCpfr32e0sT72uKrYu66ftqCE5C3CtCCtqfEbd/osSOy1MrS/u19t/KSfAD07JocDXlRFjttZeOV5CPrTRnw647azPCnk9QM3ob//vGTp7SzvTO2s1CDpeyw1QxM/J5j29IHg8IEFtDXVdZ5eizUMl0NOB4Tt3mnmHaZ2DzAL2PPHnPXoCZlpawKzUR1Gl13y1Ytc7ZlaKDX7akToaPbY8vxwFHSaKZfJfeUUrSyr2LleG7blGL2ngIRsiL14bE7CEciDwdDPhYZzzTgayWDvy8WbbNLZ1I4ygx/Usldw3tg5g8efMy+eJlMNkJHNlzpiZsCfKmSBnwLCBYA9EKxnpR6slnwF+WgffcoxwKRMDhpk6dErP/fsmDUQy8oe0rCWhNSPysz+V0YtMhcfPVaeeg85XlK8Vn2a60Iy8A9QJSyPdeKrheei5tOKx/9t14j0GVLH5WVL/lIPSSt9K2VhR0DegxqhaD7DUAvfTCMRKUZ73DmiLTFpTGGL8oGbckMfzrgyYA/nfymehsHpr3zzvuu/14mpyzYyoQRMJd/xRy2B6kJ2OoJKACo/7XPU+4Ly2w95iiAqoHRA9O6eXnCTbFKndYydgFMrZQsUNl2a6WmFUWVpaQZv62T1x6vL2w6Wzfr7pHnklcZ87bKR8oSper1jR4jum52DFirRCsquGuEUMjv/B3/jUbU7nTYrSkMX0KUNdgLw0eUztLS/FRz77a+nAH/p9jzBwfH9MEHD4pNJpYp6hMyNWsTMNcx+bKQK8xJT37N0mTjlgUuzez05LeT2oKLBkOtlDRDTAGSVTYaICwb9RRXWdd54JMCdZtWfwdQNahB+D8Gn0azuJRG2m6Btgo0PWvIKhVr6Xiy8eSn08nfHsinlKJl9tZakbFnf7dKgcEc/xuF/6QuAHiC1Rb3k8h7AvjYbe7daSu3XYWwzFVaWpr7Kc7cn92iM+D/FPvu6dNNev58fMFWAywGNw5M07tlZQLJv7JLUcBfWJSO0tCROto9In+Ly0UDnVU+VkwpEBHgsnnp7xoQNSiNAUN0EaEcrewssHj10gpOA5S1euRdDU5SH5YJNXghEe/hjJcx5UYBxKAAdJu96BgPNFMK19bXRuZodi952D7XeXMdm82xm9FE4Wj3jFV6Ng+rXLTCwDN2M46GF8CuQF6DfaPZZFav2T7KarXbTHwA+IhI0wxf5Id2wKWTGf7koJUBf3LZTf3mW2+9xxE22m+vJ5rnv8dEk8kifwvYi3vHgqKk0wChFYud3BrstYKw72gWahmpAIK8o9/1lIG2AiwYeHXVVogFHw/wbWeNKU4KMtUfAXywVE8GIiMoBV331KCwlpJWHl7dtNz0c9s2rzwr6zqWjR0z1mrR3xnAo8LDP/K3ZfMC9ASWj3eijK3iZVnHYxMsw9eyRTrMCYRlZpfOZPCTAX8yuU39FgjQj3/8BjMZu1ArrAxMB0cqCODoicKMKvo/xZ2jWb6d9B7ztwCn2aVMVo/pacZqwdaCszB0m59WENYnrZl+GdO0naAXYfV7UkfJVzNRDeaeIuLfImBpRaj/BstHnqIkPHBHP1uloi0D3RYPoOsOuKu+68la/xa8WY0xgMdvmnTYdmg5suyE7cMSGAzGmiL1FYbfaXfGXDqFYjUbrzLg1x0R4+ky4E8mt6nfOjw8ofc/+IDarba7wxbgIQu2drFLs1N5JneC6olYAFxUDCkWZwFKTP5UIzXL9IBcs3t5LnmKAhA3g5dXlbJJsfuUFWEBCTs6LRu1Foa0XSssDab4WxQMu3sa0AvB9cPgH339WrF59bN5Sl21gi6Th2X/noLUSlmDsfwubismGo0mgzuvW8SPPBdZ6Drb/LiukclrqwBROIN+CMP0xgd8+Nalo9NB1uLSyQx/cvjJgD+57KZ688mTZ7S5uVVsuLIhjbLhSl8EIRMf/1q3jrB8Yf6auQrz18Dhgbz8VsaqNbu36TW4acD0Jrm0weanFYTHlMsATjP5qndlo49VghpkNNgzGDaDv16vfej0AvhjyiL6tbWv31OSAvRVSrasj6z8x5g2gHg0Ko7n4LbF9QnuAwXwSCdWkJW3J+OinAjmqXJtwIAeZ2D4GPOeS0ezfLh04MNfXMyLtpMAUAb8SaR2De+8/fb7fCyC3WErEwpAjwPTrCLQgMgTM7J3TCZ8Fz++ZbAy2XiSD0fMSGUh0jZHT1jrIpDvsuDniSIFtlUgbPNKKSWt+KrS6OeacQZZ9TliZAzUcKZRBHavPlpRaQUgchGLTeQ/xpaje0TSWtmWKQLPErBy0O+Lm0y3oXAN0qhYbIa1w8omum2skrMKTcaG/hcStONNnuuoH21paAWHMmEBaIZvd9pymrhou7a2SgsL3WuYhbcviwz4P4U+7/eH9M477/Ek8fz3qBL893JgmmVZGvStH1/79gvQiYpBvyebX/AbgN+emz82oSMoWnC1pr2NKOE8oqtDGO5VFIQGtFQ3CUAJsDAgq2gRcVGwrKOvvXCRKf9yQL0QLgjwsVaOBiu4LKAUPGUIH7SEcko9rNLhOkW/tgCfVkbiEtKuIU/2mtHL3wLg0q9abnimLQQL0lphaCYvdeT0anFbt0G72XQZev1J6mIVnoA5WP5cd47Hvj48TcZVBvzpwSoD/vQyvHIOh4fH9PDhx/xeCvDFf++BnjB7eabdODLBhPFb14+tLEBF2D/7SWOYoYA1witkAguo4ruOLpL6yMTUE1ozTQ0EGlxsnQSILINOsXkAGZSWtj4kT+2ftoqTZaPWNyRksGhHDCEUZVAAvPio8dwA91h/Ktkx04frJP5XuIWMzxzPNWhLf4jyKPon+tklP5EZKxvloimA20QbsWI0kUkpBWuVnWX5ul+0PHQ6ITdaeehxIlE6AHwQHZGjpJHvUATr62uZ4V8ZdcILGfAnFNw0r21sbBUHpmmGJ3nKgi38lfKxE0kzJ83yLfjrdJrxe/W/5LdFLB3b6xf+a8tWNUssWGqI1btgwDGET4cwMrio3207LTAKkEm+mhFrt4kAJrNGxeglPw1qvNAdo0YEkATcOL1y7TCrh6XTaBRKQoOtpNdKT5fPv4sCiBuSbB8UVlYI8Q+LpyhPL3SqiBm9IUyiJMOsju9zhFHoB2tt6Dy17Ln9YVCGOkiUUlRsuv/FreeNKz1ebTsFxGXs41+0XRi+WLZaQYoVAFdndulMjj4Z8CeX3cRvPnnylLa2di757yVD2WEr/n1dkLBpPckKdhdDNbUC0M/sxBQmKS4Gy9AZkCP4SGRLRKJLF64zoIzG3SkadFE2WLiAswZmBlsnqgVlsfXRCNEj2lUDX7lmwgIwDG7DYVGWVUga3Fg5xrUPy9QDcDaoFVk8g7/ZNWqVtZwH47FcDXKiVLx1EA3w2k2lGbK3aCzx8IUVYhZoLQDrsaDfcQe1Ujh2DOn62nGq+0SeeWDPgB8XbcWlkzpaQRZtsw9/MvjJgD+Z3CZ+q98f0McfP6Gjo6NLuwklUzkhUyaTnpAyiSxz18w+pQCEsYmbpXD/yMKduBxUxIaET2rzG/nr0Eb9THzmkjeDfIz6sO0pGGRsuDzXu1otUGn/dsHG445Yyc+Tl3UPSb7cln4/sODo3pG0ArJSjs5f0heuhxg2qPMVhSDvawCXvFgRtoKMbDl6wVMDppaJzVPXEX0hl4roelmZaiUIpabZvSzI6vLFXehNAu0mKvpHLYzrsaLBH8rSRunI+wL+SA//PqJ0MuBPBkEZ8CeT28Rv4cC0Dz4Yv+FKgEH+FcBPMSYN3Bo4ZCIywKqNWfa75CuT07pyJGJD3BBg5WIFiJmtffPIT7NvYZsakIudmUycg5vCMkvLTlkeEj0SlVAqXNDKSn+37FoDMcsv+rL1eod2XWiwk7+1n1+DGD9Xu0+9d235XlneALPptAxtnmUD1GP7xfvxrBttzWiFIIpJxt0lWao1Dd123Qd2vOM75KkXbbUPX97FbxnwJ4YefjED/nTyu/Lbx8cn9N57D8bcOWNMp9nkRSu54Uoz00tsNzJSzeg1uGvQlwkqC7R6wgpbRz3EdWLBhCelOjgsxTK5LnFB0W7gQTmiZERxFOxX8o67OO1ipZTvLcJK+8Ua0QCly/E6S7dD7wL13BySF08ccfWYsE5bhidHAThrDWiATL3HbVWho7rNKcUmAJtcpBVWH4mCtnB0f8mYsaCv03jWjJablo/+XRi+uHQs4PPYjEcrZIZ/ZdgpXsiAP7nsJnpza3uPHj96PHZCps4I/nsAvsQhi7nvsU+ZePpfDfI6UscDfCmX37HRHWq3pbBqz+eMPNjk5hMIAmsf29AT2by2EATotALQ5n+xWzUeYCanLurNS2NrCiYOvKxjNEuWevBvUXkKkLNrQ21WYjA14O6xVo89WyD2LJmJBpN6KaUgdL42TVFXG54aX9LjSuQmhEKUiJanXluw7dFKRIBeW3o6SgdkJwX4eIadttmlM9mIyYA/mdwmfuvhw8e0v79fnKFjM+ILIJaWxga8nmQySUUBWNalFYPssNWsX7NKz0XA+SmGrtlyXVARMAZ+d+UAACAASURBVChAnAI7K+oao1TGQkA1eKnoHbEY5F38q9cVLMCWuUcsaxe3FIN9KEBFFo2fMmnBXdpo6zWmRBJA6uWlx4HeBGXz07LVfcO/h4eXQkWTMnJ2xnoKS7fVKhCtFC4pSKU4xsJVo1tP5yuAPz8XrFutFKTPtUtnfr4z8Ry8zS9mwL/h3n/jjbe5RBsRI4NfdtjKd1mUswCvJ7sGeQ3uSGMXc3XaMZBRYXiaqTMSxs1TDFQqEscCgRwnXAC7CuUTV9GYGS+HjsV/Ua6Op5d66PqMWRnRV66PMbYgyO/Kj1z/i0VJnTa0bXzBcmxBVPmmWSSOK0crG88l5A21lOtIKxIrZwvKnFaHjeoD35T141kk2mrRjN8Cu2b4un8F8O1Y0ukt2HtpLeDbd/Ad/8H6XVtfo24nEIj8uZoEMuBfTV5TpcYdtj/60V/wEa+WwcikxoDGpisNbJrhayCwbF8mn1YOmuXrRV0PNNgdI8AhMdimxRz1Ef3tdgFVA7TNZ8x81zHeJn8bdSILxyKvMfdTXHOwikHLSLujLLiKvMasArUrOVQNm6XiX6reBXiqXchSrgusarFay17apS2vskHGdVYbprRcx1xOUHTRqtJpvH4XhVFE56gxkCIadhxqS0QrKC0LbSGO1VuFZQrDF8CXdzLgTwU9xcsZ8K9HjrVy2dk5oI8++ogvcZBJoScEBjXOz4FC0CCmJ6lnQmuwsNE5mvHLM5Qtl6LIu2XhfUgvcfYFXVYbemQDkA3J0xM/5SqoElwSPGP0DgOBOqpA0ssxAlx3s6PUgpCtpwYvUVyespC6e2w/WBbxpizZwBZQ8mKPlFgNnuWhrI2UC0j/7lkKWqFpgOZ6yxn12nIxcrJKyI5D3XcazEWeFuC9vpZ6y8YrAL4+UkQTo8zwq2ZL9fMM+NUyurYUCMc8OjpObriSEzL1wVEafLT5XIRUmrNNhJFpZoa/NdPXFoOdqNJYG2FjAQMTUUBVdtDqhdQxMIrg7AGGbV8Vu9XgXChNdfBXUX/lTip89eo33R4Llh546jUI/A15ahYqchyzFuToDNRPAau2jKzrQ+plwdIuiHqWmLV0+J2oOLRVoNuuyykDdHnHWgtWKYjsUhZdSoHL4WkL8wuFD1+TIpF1dulMB0cZ8KeT35Xehv8eE0TMU/syFqt0hIKdmJZRCXvVE9WLzBGA18ckC4BowJX8NZh4LM6y9bF6qpj94jgElYk+bsCCrlcXDWKesC3IacAt6un47Tkvs4M01ZnafWMBXb+TYuKSRisSvYajmbjkb5WUBtxL40CzdLXDVvenVZSeApcxod1MXl/rfPVzD+y9cq2c8R4AH5avdulIOh2xA8Bfv7NOnfb4KadXmoi3OHEG/Bvq/LOzHr377vtji7XWJJcTMjVAlLFiAQoNDvhN74S0jN+6fJLuCHWGi0xaO7m5fOc8HFZE8cTKMUCMLo4xtmsuy5D0FsgtQFkG7ClD27Vj4KViz63iYV92QhlYeY3lyYeWxfNnYuHWfcTfrQsn1sVCmEQOFekTY1UrSg3aVmZl8tDKyFWaTtma3XvKWisA2z/6mQA+HymiGL62EjTDv3P3DrXDFcP5c0UJZMC/osAmTb6zs0ePHj0p4us90xaLtbLhynMrCMgJiCONXVQTNi/KQP7V5+VrsPSYpAbdFAAL2HvHHnMd4uUaPFHVLlnxa5eBvgf2Frw8gCoF49gQDUxjFoBE3uiwRqMUir4XYA+VuhgSsrrr7Db1AFErFlGqup0iB824PeD0rCDdx1ah2WeestRWRx3FYdNbMlM2b5BWrjj0XDp4NwP+pMgz/l4G/OuRY2UucmCa+OctOMF/D8CXG640oI2xyFiSF14p7F4mqAf2sjgrxxvrvL1yRKlotqUbq33LetJr9mfj5jnPUTjgzO6+lbrrRWTJV4OirlcKBL1O8cBR8uU6a5BPMHHJ17p3iu/ahaTys2Vb9q/rq/PWVkElkMcjnXU6OfbZKm8rn7KxYJWwTWstC3FZpSaGHU9yeNrS4hLPATk/R8qRgwTh0skMvxJukgky4E8uu9pvYtB+9PFjOjw4Sp5/D0WACB19UJQAXYrBWT+8pNfKAL+JG0fYvByv4AG8BgX7t56k8ncKgPCujeyRxV15h+sVd/h6oK0Vl2aZogw8AOXf9KXbJb0k7S/awpUeFjtqrVIeUwbqeAWtMMaUQMpCCMftqCPqQiWL3xxLgeuqXUbqb2vtaFml6mYVilaq3hiw/WO/a8CX/rEKzbNqJZ8Uw5fnsu4FUgQffnbp1IafsYQZ8CeT25XeOj/v0cOHj6jX641dWagzQSgmBrOY7zI5LKjryWzDIPWk1b57C/jyXcovcx9ZU91jhXYi20XfsagUjmuPZ7zHHbfazWNZsxeNUlYHrQTEsijrrKHabYorJw/292lhaZFf6Z33aHVlJfRZBFhpqz4zPpm/RMg4Lp7KAaRDNkOnX/L9B+V2cXa9PfBMjnSWMTNtP3ugb8ecPtJbE4pLyjNmJspBA77epyIKC+8jbQb8ypFTmiAD/nTyq/U2QjEfPPioCMe0L2Ew6wVbbQ5rlq+ZlwV7mdRaQci7Ep0j4GkBXyaVBnfN3C8x4RhpZFmhndTynuSlwZzfVUcsyN9aoVmA8Rijrpu0T1sfqQ7Ce/3BgI5PTujo8ICglE/Pz+jZ82d0/959VkpHh0d82QaOT7579x612y1aWVmldrwCMQVi1uoZq0OMfx8DX2Hv3oY0C/wxM26jOkSN5eDF9cfftJz0OLJ9b5VDGcjr/tSuPZ2nJRU6v0J5xigducBcAz7qraN0MuDXgpxkogz408mv1tt7+wf04YcfEQa0TAb9IlgRAN8OdA1+Gvg1WGjQFfcNntvoHOvGsQrDugXkfeuL1QvGVY237NxjmAwaEfilLXJ4mm2/yA75Wh+/gI9292hZa7aJ9wH0m1ubdHR8xFFNsrbCcuGLT1rFJee4BAW/n52ecz+9+sor7H6Dr7kZ7xDQ+ZcpmZT7xVo2wujt754MU+UV75qz9q1SLctTK22rKOS7HRPI71J7lKKy9WV3TbzEfHEhyHVMGcT7g/EbAP/+/fWqoZefJySQAf8GhsaTJ89pa2urOCHTFik3XOkFXT3RLJjYZ953AU+ZjPbSCq0cPBZnmZ6uQxm4pSwDu7irwUMu/RanNsfqx3BNfY5+3Tp4LFXePe+d097BAe3t7TFzD37zsM7BxygwuIfjIy7qFe95LPzoTVpZWaG7d+/SfDwm4yrDKAWGKSC2v48pMnV+vT3Nc6xOJW6lVH96fWmtOvtdyrQ7t4WEaAJhGT6vYy2EneYiI3HliBKBor13b+0q4s5plQQy4N/AcHjnnQ8I/mHvykIMZPwuJ2R64OsBvp5owqS1FYB8rB/fUyIWRLXpn3JNyO/eZNfPBKj0LlVpn2aVcj4P56c2bmmwTykgDZ66fdrdInWCPLb3dunZ8+fUbgLmsbCMy10CIx0MhrS9s0N7u7u8Aejs7IQ+9/kvULfTDrKMUTtID+Wwvr5O9+7eo26nM7aTts6QsvW29R0DdbNDuEyhabeOlFEcrBYyvez6iRW2Y0HXScrUfW7HkwZwzzLRY8OmlfPwEaVjAV/AXiLZMuDXGWF+mgz4k8uu9ps//vGbxXHI1tzFdwxwMBcLsBp8rQsmtZirJ6G4cQT4UwBtFYUHyppxiXVQJQDJV9qcsiQ0g9WXbWuXkMT7y3EOup1Vi7OS9uz8nDY2N+n45Ci4DGTBloieP9+kN/7iz2l7a7OI0sHaS+/8nL7+jW/Q1/7lr1Gn3Y7HD8cL2IdDeu21z/PCrt00dRXXi/S7pwSsArUgrC0l/lutBxQAbtm9A/oem7f9q8eJHZv6O96zDF8UmB3j0p52p0OddqcITdYKLwN+1Uyr/zwDfn1ZTZTy5OSc3n7nHfbf67NXJDP85t1w5TFvDXLC4C2IyqQUkNfpREkIsFyKplHn8ui0mqlbhqfrqRWFravHFjVYSVx+8Z7y6yOdvhtXg4dWFraDCobLG8FGdHB4wK417EHgZzj3v9Ggra1dWlha5iiqN//8R2yNARN7vX5cqF2hxcUl+uLPfZHm57qEU08FuFZWV+mlF17khdxU+VpZ2vpaAPRANgXyZQr0UmVSUT+iJNQLtk+1HGU82fEp7RJwtgxfA7itG+YAonQ04Os2y7yRKJ3M8CeCIn4pA/7ksqv1pvjvxZ1jJ68MYrD8FJBZ8EyZ1TLphIFb5q4XO22eGnxRR60wJK1mbVpplIGuBSXJ2zJAC3xFKGc8fx+hm/IOX2QeF1I10GiLwiqfXr9PO3u7HHbJyqwZGD6uNXy2sU2vvPY59t/3e336/nf/lLrtNh0eHtLy8jLdv/8CNZoNmp+fozvr6xzdw/1JRN3uPH3utVep3Wpf6j9dBytfT1FqWWmQ1WPGWgF6zKTcKF6+SYUQH3iM3zJ8K29PeaXqbn8HwxcfPv7VVqEAvrh07t5drTX3cqLLEsiAP+NR8eabb7NvWAaxLU42XImfW7t8PFAWMJeJbl078o5242h3kFYKHujYiS5WgFUWesLqfKzVoOuj21YmdnkH6fWJnLJJawSGHdm5Xr9I5Yn8BsMh7ezv0e7uDrPzFjN8ovNej9575136xm/8Fm1sPKfTkwNq4bx/Itrd2Q0Xa8/PRXcO0drqGu+YYouDRhy188pLr7gM3yqdSYaa7Q8rd2s9lMlA3tXytadoWsVklbkef3p86jFQtsvWqy9+E8CHD1/PFRkzsvEKrs87d1YmEWV+JzP82Y4BmP4//vM32FTVgK6BgE8InJ9nRuOFQFqGnAJsD+glrZx9LxPeRuxUga9mm9q6sO95rgCtkJiZx8tTBMhSTHdM2UUHOX7Tl5vLOfjeQW02X7h0Do+OaGdvJ0TnRCUAaN/b26V33nmPOt0uffUXX6c333yT++L+C/fZvbO7s8OLt/fu3S3OkcciI6wOxOXfu4PDvOqf5uW5O6pGomXPWn4ayD1AHQN4fXzEBboXxeu0Gvz1uNNKQMaW/FbmfvLYvgA6AB9uT4RdWoYvaeT48Az4VaMl/Twz/MllV/nmwcERPXjw0F2wlUEMVw4AXxi7BlfL4u2kswu5eG5dMdbsxnOP8VcxQwugsiDs1TGlCMpAyjJJq+i4fFkZVdcuFsrTnLlvmTHSnfV6dHh8RAf7e+zHB7sVJbt/cMBnG3S6HXr69CmHBwJ8BoM+L9QG5tkJIZutcOkKFMTdO3dpYX6eI31EFhYoKwdKTOCBrZZLCkwvAXrMzzL6qnrw2HMuQUkp/BTD91xLenzbeiA9iE/HAXxW8jEOPwN+VQ9WP8+AXy2jiVM8e7ZB+E/i62XgyiS2C7bab+lNJs2uLdPWrhf7rkwaMcfH2LNqncfQbVoPRJgtDwaF31UrGRsyWsYAbZskrcTD67LlNE6P3VplId9Rl7N+j3Z2dqg36FP/vBeVMTZZ9bgN+MBdA+UC/z4+A3UZOWAd0TpzCwu0vLBES/H8Iy27lNtF18tj+ZbF23bUYu/qJU/WVhG69UhccynjR8avVjSWRBSKOIa86u9WDvgO5elF6VjAR/jy+vryxHPytr+YAX+GI+Cjjx7R3t7BpRuuZCLKgq0s6Op4dQ+ULeDbiYfvmsF7IORF74gILOALK7O/e+xZp/EsjzJlYkFH8vfWAyzoy9HL+B3+fvnIxilbLvI87Z3T6ekpIUwT6ys0wo1gwc0DNi/lM9vFojHvDcAlHW1monyqaatNC3NzY244C7CSD37XbbH94sm9bFhqoE2lq0pT1td1WL6MNd0fhdyigpRFdiEyngKSZ5ArLCg5MVbGnrQPcwT5ZcCfDrAy4E8nv+Tb/f6APnz4MZ2enI6dBaJZGgY5Fv1gAQiTsSxXT0z9rGwhVoO6njjyvqc4RHmUuQE0MHugL3loBWLL8hilFaIGDp2XrAGUXboi8rKx+VKuLD73B306PTsPZ+icnTIgQ2HgvJxGs0XDQZ/DLwH4YP7drgIk3M7Ubl8CewF2C1Z1wDslgzJAT7lOxuSnjmrW6VN/c3kmbl9O8ZS+lLHnKTFLVKQcsW6tRYbvOiwTi7L6ik9RCJym1eL9KpnhTw5aGfAnl13pmycnp3xCpkwKy24wgDGw9YKtnoSeiYzJ5LFnVMSelaOBVpiWBXzNPD0WX0c0HlP0GLoGB6uQysBOM1WAtCzUauCQ9gGw5Yx9rcBQHsDCghHLLd73i7BNMP5ev8dA3zs/4/RLS8s0j3OO4sXzOFfHntUuAG8B32P2ehyUsux4VaHXB5a9a+Wrla4mF3UsgVQ++qROayGmxo1WvLa+IoOC+UeZeou2Oq1EtGXArzMz/TQZ8CeXXemb+zgw7eHHHJ+tTVqZVPgNC7Zg+MJyUmxeT2IN2pZxa2UgE9MCTBnY6olpLY1UY63bxVoKtu6W/VurQJcj7SnaGY+0ESDVLjDOJ163qIHdtkn6Qtqnmb+6u4p9+A0+gDJsztLAI9aDBUiPcds+1YrKytS+b/PXsrMEQt5NvWPlPMa0g8Zyu5jrrxg/H0cxGLBcrALV3z1lcwnoY5lCfuyirZZ9ZvjXA1QZ8K9Hjpdywe7Nx0+ejAG+TqRPyBSG6IGd/Cbg57FUO/nwXdKjHI+VaWCwoKTr47FQDTy6zpJnkinGxB5YeHlqsNbKDMDB8flxM9aYEgHoRx+EVhhyKYqVnwZOHfLpKaIysE6Bt1U4qeGmwa1M5p5C9frAUw62DA3Kuu8u9YW5yEWH9WoC4vWhlq9WtjoEGWNUH61gNykKIcounenBKgP+9DJ0c/jww0e8U1PfYKUTygmZenCngNADZDvR9HfNXmXCCfhp188Yy4sLi1JH+ywFQhYoUkxT10n+1n527XYSq8EDSw3Y+FuAg5UajUKETVy8LtoeL1TXC7m2fRqstKKwawF1Adere0qmXhmidG0++rsFde+Zra+2IjwZXBprBuy1/16n1b+jTG19WWav+60A83a7iMOXBVppn8whcemsrS3NaNZ+9rPNgD+jPn7rrfeKUEW7oQqDXAavnRxjbDVxGbZWDJLeY/HWfYH3tKXggbNMRgvQZWIS0PdYsfymgdrWy4KSLtuyxjL2K3UX9o9yJHxTKzJbFy1D207rOvHKT8lRQFvnqWVlf68zFL33U0Bf5T7S9U6VXbRXXaQi40ieBQWNdSQcMQ3vUHAP6brKb3ou6N/sxivJRxQCvmfArzNCytNkwJ9ehpdywNzADlvx33uAL1ca2gliAUWDu/1bgxEmXVl0jn7OQGhirXVeZaBWBfzSHg2qGlBTDFO/55XvMWYPMHX+hbKRqxT5msKgBIrz7vnkyHDBrLUsxtJEAPPAW9dXl2/B2barDJCtHHW5VgmVgbVYTlpx1lFiIrsib3Nzlow1+ddToh7gi7LX4x51lDh8uddZWwUyfzLgTw9WGfCnl+GlHPb3scP2Q47ZxseyGnzHYq3c7GMZkReJoyeUBg7LtgqQM9cQirLQ/1pQqWKEZewaeWlXiBaK1x5xY3iKRn7T2/YtY0wpBatQbDq9iQv10oAo37ksnNWjLkP3QB3P5awfkWXquAdPYXl1tUriUp9gMTluOa6rmFMWQFl/8jMV0mlDNeXaTBl/WqFoZSFj32P4hcwQsRaPVvAAX5REBvzpwSoD/vQyvJTDgwcfs/9e32ClE8EniXBMUQh6UltgTz3Tk8oyU73r1fpWbVoLpPp7JSA45rtVRhYItHVhgUiDnbZmPNZsyyljvZKv/tdGF3GEz4h4zYU3cPEerHiEcgTYMWUR1wW84SP1FfC3t3ZZ5qv7PMXsvfbVAXwP7Kv6lesvN2mFAXHpghexGHFEhdTZKlBpp2b1Ojy2UALxekOEZQrga0UsMfyy6S378CcHrQz4k8su+eaPfvwGLx56C7YY5HLMq96MYie9mMqW4XmAqtMK45JJJt+1716DcBVQVolHg6gFKwssNq19ruusAb8q37I6WmaOtNrHb2UhYJ0CU0lfXH+oCpfTPMVFJBaArT+305z9Y+vhycZri1WMWhYa7O27Xvuswr20Acv48YXlo0wbRaWJg8futRLgsEzF8OXwNKmPzBMJdMiAXzUr088z4E8uO/fNXm9Ab7zxE2b3GKie/15OyJSBbCeMTBatBDzwlAkhbMuCFbPVGDNdF/BTIKHBwIKKZuD6mV0n0MBnWbe02QrVAz60SUeBiEVjZZ0CUXHX6DLlakXdFn00swVtfUKnhHNKPyIP1EUf9aDlp6OFrBKUclLyKJOP1N1zk8l7l1xE8UGq3zW7F+tM2mnDMzXoSzu0EtfAL3+LrAD4c905PlpBXwUq7+NfzBtYAKuri9c8a29Pdhnwr7mvt7f36OOPHxWArwe+/C0nZKYYr0xc6/v22KcwPJmw2o8ukwoTU8Ix9aS17F4/qyMWDRIeQOn2ST0tGMmE1wvOVWxUP6+riKRtGvAs+Fl5cJ2jL79QHnEBWG7gYvBTi8Dcx5G9e+f5pJSjBVwrW5GvDl/VIG5lVmWpWBleUmhY31Cbsew4Q3rrxxcZSx01i9d/S1mioIXh4x5huDr1YYNaAQLwcSHN8nI4XTZ/ri6BDPhXl1npG48fP6Wtre0x/701X7Fgi/80g7eAadm9nsAWPPVk1EAhE9CLpLATPMX8vMZ6rFSnSwFyGejbdyyQa6D0wEoDg6d8bP0s8JaxYslPfPF6g5YsoMLNL/USoC+URNyta60V/VzKsArJKqq6eU4yrMfqp3fXyt2/Jkw4tXCr2btWSnrMaXemROl4DB/viGLIgD9Jr46/kwF/ehmO5YDz74+OTsYOTNMJZMEWLN8D/LpKQDN5AVINdBo4tDvHvjdJ88uYvQdqGry9RWMLYlq5yd8WoFPgWcZspR4W3DWTF3aqFyALBRfZPQN+POaBXTu83huOYJDFXu6LmF4Dna63AJnuH2tlWNl4yiwlo6q+1f3C9bKHpkVFlbI0+U6BuLfDRmjpdlgFIARI/pWdthbwdX8hbQb8qh6tfp4Bv1pGtVOcnZ3Tgw8/okE/HNOrffSSiQA+GD4+2g+q3RoW9AqWaeKhrSUg5UjYoygDnXftBqnYcwuS1iLQQFZWd5vPWCikCiXV7U2xb8v6vTpaS0EzaQar6I7R9S+uUow3bEkavCuXraMsWfwFsEs7bKhmVTu0i8Yq0pSikP6zQG+Vou7nMXBXEThFP8aLT1IKW/LS4K9dhZ71puup3TzalcPzBKePKh++Pi1T5hH+zYB/lZnrp82AP70MixxwwxXOwJeJ6i3YClOxRyJ7k7VgltGkFvNeCvSYvWZFGuztglrdZlcxaQug8r1O/jZv3V6br5aPZcEabDzQTLVBl2EBTcqQxVm9MMv5xXh4vZMXfn27s1eDtgVgXVdb79T3OnLV46NIr2PqQ8PHD0xTRMIq0tR4w5iyC7eW2aMd3j4UkQvSC+BbH76UK+/DKsZ5+NmHf5VRMJ42A/7ksrv05s7OHj169ORSlIFmOjLQBWzsxhSdqZi8HjC5k1ptZxflYP33XnNTIJlijF56DfSW7VvAsIBd5eYp66KUorTgWmah2DwE5PXiq+5Dib6xZ/PILl7rKhFFYPsxpYi04vPaJ33rKT5rebmAr8/HkYVZfatXvARG96l1O7F1FHd3S5SUrbeWma6rjcIRwF+YXxi7H0IrBbwPwMei7dJSsI7z5+oSyIB/dZkl33j2fIuePX3mRhlYENAT03NZaHNdTzytMCzoi9msN63Iu57LRb9fVgdbvtRBgNoCkDBuXQ9pjw3V9NwSnjVigU/L03aILiOl4DSD13nJefoAcxuWKXnpi1jGXBnOKZ26v0T5WqC2dRRWLH3mKVBPWfBveoGY1xRwvg3MkYv7ar2xJ+3QspB+9crS7N5aWF77hLxoEiNkp9UON4kJw5fNWZoM8cJujNLJgD85aGXAn1x2Y29i0H/00RPa398fu9IwxZI9QLcTMcXuykAsxa5TeWm27jHtMqDVjM4DcqtsdF66np4ySrHfum1HujHfu7qwXOol8gawy65Yzj8uyEpsvuQVHoXdt/gIw/f897b+KTl6bU+y9Nj41Jiy7RIgLpSOsyir+9CSEpG1AL+WPdJi0dazIAXU9diSOkjbJA2HZLbbvPFKGL7esKgVRQb86cEqA/70MuQcMPDfffcB9XrhYmw9sO3AryqyigFWsVY9UT3gscAg6T2Q9dig/U0z0RTztjLw2KtVEF69tGtB0ut0OlpGQEYiabQvWUBewNzG1Qu4M7jGWHzxz7OLBofPNcP9txY0dX30ONDt06CYknsdpaflWtxFK/fyqoGirylsNJt8dIJV9npcWJD3lLUAvrZckGdqA5xl+fKdz8KPgC83wHlpM+BXIUf18wz41TKqlQKD/u233y/uptWMxmPzHpjZdDLobSilTNSynaW60pYxeiCuQUvq7lkLKUAXgCgrS8ukSjFIWgvq9ncPcHW9bXSSZqQSycRlRNZeuKkUk/f6SgOb1GEsvwh80neee8sDdJGLx+KlTKssi7SifJrNSyGWYoXIu9odJ2Xaw+o8hap/k7BMab/uUy0Trdw0s5coNmH4iwuL7MPX0W3WEsg+/FpwlEyUAX86+RVvC8O3F5qkTHnrPrHp9Hf5OwWSGqBT+ZTlMcYSK+5StdaHZ42kfOgeiIkAr2rVeIzT68qUNaLTekAlz63CwO+4W5eBKB61zHH4MXKH/413JY4Bs9qYpRWIVrRl8oFvfqj6RpODUGYo1BsjAexb7KoSZm+VjR0fnjKyC7dycJos3npEQSswAW+t+MU3j+ORlxaXeGE2BfjC8BcXu9c0a29fNhnwr6nPMejff//hmP/eAzM9kbxJlaqOMCYNFpcmvXm5FEBMWgv6qXroSVvnnRSgVQF8mXIre2br7ZWj650C/rrDIsXSrVXg9bv9TU7slHfl1M7w45erMgAAIABJREFUHVEx6hL7CN5QAgL0GvT12LPrK0V61UgrU91vkl7qK9aKdel4stT5pgAfIC+AL3c8a6WA90QxrK6t0fxcuNUsf64ugQz4V5eZ+wYm46NHn4z5Ly9NaIc9e+xag5SeeCkFIem160dP6jGm6VzkYSdqGdh7z3S9dN010HjKx4KxbV8KmDWYehZHqj4iE6/cKgVk230VpXNNQ+wC2E2G2oqxfS3RNFpmgZkHRTGIoZW4mFz6yJ67ZMFfytOA791dgPz1hivkY8OQYRF341EjYPhg8TY6R/KBYgDgz3Wb1ynSW5VXBvxr6m4APs7RsZeaeEChJ6WdoF56C8gabOxk1Gmt4tBKwOZpQzmrlIDHWOuKMqW4LCDbduK557KaBoxvEri1RaYBONUuj3V7/asB31OGHoHQY8EbJ/o56iHuG/lddtniGe80Hgzo/Pz8IsQpEgvtEguep3ANIsc7cbSonIK5VJyFL4xe5GIZfgb8ujPtcroM+JPLbuxNDfjywJqwdpLrdGUg6L1XxoY9JeJZGxbUNZimGK+32GcViTA5zy2gQb2K0Xsy8dpWx3VVlsa2u6wvyqwD+16ZO0mDvJfOKgfdbkmv0+g2aMvIs5I8wuDV5yrKsG5fjSuAYGWg7rL25fnvZR6BTK2tr2eGPwVmZcCfQnj6VXHpCMPX7MRjcPKbBfOUmyMFHh5rtCyvbDJ67FCDsvxtgVaDeZWVouujQQRlazeUbotWGmUKL8VOU+2y7fHkb0FSy8/W0QNFqXtVP9h3bR9XtcH2fZlS0/1lFYYmHmXy0FFIdnynlGSKONjxo+ukx58oAPHhr62tUTe7dCZGrQz4E4tu/EUA18cff8JhZfLRbMUy2ypg9yZoHUaeYmVVrDUFch6gVrFcCzzI205wT2F4wG67p6wdNm0ZYHrd7rHhMmUjfer1i1cXW/ergqStS1l9y9qun9m+su95VoRV2nX6RJejwT0VrSZpxJ+Pf+HDX19fp04HO+PyZxIJZMCfRGrOOxj0T548d0PKUkBUF8xSLEkrEQ+YUlZBVX28CZyyJMpARwNiGdMTtmgBVMosA0qPfVsA9r7r98qA10tXpgR13H1KqafaU9bPZWOlDuDK+7buGoi1EvbS6zrofFLttGPSWhaeUrJ5yXde3GXAX6N2OwP+pLCVAX9SyZn3BPBT99imiqkC0tQkKwOAFAPX4GyB0lMYGog95aLf8Zih99xj/1Xg4snO5uOlsdZOHWD0wFgslJQiSUVHlQ2tlCVm+xvt1IqvThuuOqTrKD87djxg9pSHVeIypqT9qfFv5XDB8DPgX7V/x2Q5msUImqZGP6PvQoyPH18cnKbZTN0madAsY+dVSqIus9dAm1IAHmjrSespnqsw1SrZeMDogb3HFq0iqbIGrDzK8qwCc6tAq6yUsucpZVYlO+knrx11rRpPGdeBjFSaVH+mxpn8jt24OHZhbW2Zms3M8Ov0vUuUMuBPKrrx9wTwvQuY65RQxpAteFQpBs2qJgWtOvWpmqSWpV0FBNzBao7tTSmWMoUgsqmSS0rGVW6PqwCpB36p973NUyml4rXfy1cslzrWkigPPbZsH9VRurbOqbkhlo08F4Z/585qBvw6gJJIk106UwhPv2oBXwa/F9/ugak2mT1Q0uBm09omlLkLUiy3zMROvXNVJl/lxtCuC2vFVIGSrYvngvBAr6wvNLutYx2k6iBgWYcZlw1HT9lYpVoGyF4byuQq6aVccV3Zca9B/KptLBtDtr7w4d+/v548nO2apvJnOpsM+NfUvRicGxs7fAOQZid2QGsgs6CkWZQG/SqAt2l1mVVMVrM8W7cqlutN/KoJnLIcqgDdgq9OXwb2KXDywDxVN2+IWDC0skr1mQUxyTt1/pCnzMvqXgb4dRRP3X7w8tIy0ONK18kqBEmnlYYnb+SNCLi7d9cyw58CszLgTyE8CyYC+PoUSwu+18mAbPkpgE41MQU+VYooBYCi6MraaFm8VnJVsqlSXimg8OTkWQAamFKK+SpKrqo90wy9q1hdnvIp62Nrienv2spIWUf2/TrtrJIVyoIff319JQN+HYEm0mTAn0J4KcAX4JMJ4YGHLdYyVjvJNDBqNlTFqDUTkzxT7NhOOi/vOtaGfq8qTw94Ul1ilcVVyhEw996pYuceANo+8GRaBWKWqafYtQV3L12ZAkiNpZTCTyl0bwzatF5/p+pWZ+rpumfAryOx8jQZ8KeXIeeAgfn8+Ta7dPThTynW67HxFLNKAU4K7C0LkwlXxrzqMFoNchqstFIpE2eq/BTQ2fZVgYkuO/VumcwsANs2onyvDam+rFJcljDUVd4pQPYYt1VMKSWk37XrTlXWQKr/J7HIyghFBvzpwSoD/vQyrAT8FCP3gMKCgJ1MZaAgiif1jlYEdfItUxCpZ2W/VzFErXSkLVUg5oG8BagU+7blVbHVOgollcZj0/o3C3SWlV+l3z1F4ilLT8ZCUPRYqjtFUkSjLvCn6ijl49iS9fXl4ja5uvXK6S4kkAH/GkfD7u4hHR8fF4u2evJ4bNH+5gFOSimkmFBd0z6lhCwI1BFPmWLQbSxjl1XMU9e3DOSvIlMrgyqZWisopYyqwN0qW6uoq2RugTUlm1Q+VcqjqnyRQ0pJlSkXO1bKGL2tRwb8qp6pfp4Bv1pGtVMI4NsT/+wETzHL1GSQ9+tUxJuE9j3PheKxsDrAIHWum2edNnj11b9JG/GvdT/UsZq8dlnrx5N5lUKoapsu14JiXYupSrlWseSqOtYZK15feEpM/6aVhJVDVZ8JccIel8zwr9qD4+kz4E8nv7G3Uwy/yqS1zDE16TzXhMfuLKClGGcK0KtARdevyuViFYGnGMqYaIr5VykFLZcqgPcAyCqAurKvKjel/PF7Fdud5rnuU89CqNvnOh1kYo+VSCkDr4/rjgXpHz4eeW0pu3SmwKwM+FMIz766s3NAJycnl1w6KfbssUrJ0wJMGfu3AOyxvNQktyxsEnF4dS2b4B7TTU3+lLIsU6KTKDJPsZSBvFW0Kfau62mtoTqAZ9PUAWZPWXmKqE5eXj96ysMCvddum6bs0h1PofONV6uLGfAnmaTxnQz4UwjPvgqGf3R0NHavrQe03kQvY6Flk6mM6aJs6/YoM589S8Dmr0HLA70yl4JlqN73lByqGKJnSVTJrUwxlCnRMqsmxdR1W+taLV7fVr1bZQWUKWf9rEwZpPotNX7KiE3d6Ye6YePVyspCBvy6QnPSZcCfQnj21aOjY9rdPSgAX9hzHQacYr0aQCwIeWAsZcp7HuBfZTKnxFPGsHUdPGaZAsVUWSnGWgUwdRRSWV1T4Cr96f1b1TavzlW/lSmf6xi+th3SBk8hllklVcrG9od8L8tT1y0D/vS9nQF/ehkWORweHtPe3kFxJr5MGP1vynXgTQaPSaYmVV0WVcdNMYlIUpPWgkYVy/eUmKdcUmB7lbp7svSUYUq2npIWBWLzKev3Os/K5FvF+uvKRNc5ZYVOUlaKYNQZs1IPuH8A+MvL85nh1+3QzPCnkFSNVw8PjwqGrzdfpZh5mUujLgjovD0mrMsoY2BlLKtG090NSR57tuzR1q8KRMvYbspFU1X/VB2qlFOVBaDBvw6brWLyFjjLFKGXtgys66RPjRHPQqlS3FUEQY9lpMV/OB55aQmAX9Wj+XlKApnhX+PYODg4YoaPHYEYsPaKQz3pvQlRBQoeoKUYqS2ryrKoKwYpr66CSDFFa9HUaZttg2b5VpHUbY+8p5VTipFW9ZnOqwq869TPc7XUIQ+pvtbtqlJmui0pZYD6paJ0bFkpazVlcVolgnSLi4u0sNiljPd1Ro+fJgP+5LK79CYY/t7eYXG0ggC+N6jrmsbeREkBiwcGZZPcNkDqWQfUrwL4Hhh71oiuT5k1MkmXlSnGlNtJKwFbt7I+rdNndeXntbVKiZaND103+3cdi8UjLXXHcpVSTvWRMPwM+JOM/PF3MuBPL8Mih6OjE9rd3R/z4afcDHpwl01gj4lZt0fq/ap3p2m6505IsU890S1z81i75HMV0E8xSp2XB+yeLDVgVoFryhoo+91THlaB6LZ7f9dR7mXs2bOOUuPBUwwp66NKkaX61Os/nRb5Li0t0sJCd5phe+vfzYB/jUPAA3xhiVUAKek8Rq6ZpjdhLFtOMdOyptZROimLwIKPB+pe+68TTD3FkQLdq3R5mUKyisEDcltWHYsrpRStcrJsOyWDMkWcUq56TKUsoLqWjJZTmezLLAXssmWGv9C5SvfltEYCGfCvcUhUAb7HuO2k9SbgVUxmy9w8wLEKoYqVeSIqY8aT5FcHlMrA0wNfC/gpsE1ZQhZ46wyVqygZL/8yhZ4CTo9tp5RDigyk6lJlTVYRGU8ppMZzGdmBexQMf34+A36dcZhKkwF/GumZdyUO356lIz7Iq0zwFHsrc99YJqaVR5U7o0oMZRM79cy6AgSwUozRA/0yAL0quJbJIJVXygVRpUit1ZWSRRlLL5OTHgdVlpI3DlKKRSuEqjR1rM1JlL+dJzJ/lpcXaW4uA37VXC17ngF/GumZd4+PT2hnZ9yHbxmVAIE3YS1TK2PRKUbsTbAypjtN88tYpAaylFukDGQ9gCwDLo+5XgWsvbZUWUtadnWZeZlyrONGkXbatHXbmlK69ndvzHhjWdcn1ee2zTZvby7o9gjgr6wsUrebAX+qOTtK2VfT5HpL3z07O6ft7T1uvQxyGayeSMoARQ94z+WQAvxZij41UeuwODupy+pZxdyt6T+J9ZLKo0w5eUrFgr7tUw/EvfZZi6CqLE/5eTK9iiKok2dVPauUu/fcgyBNjEQWGfCnn92Z4U8vwyIHC/hlYG+LTYGmBbNUdVOMTANHFZBOKwqPvaasgDJGXVVnC9Z1wFGDSplMUyzbKuBUHnX6wco5BcpX7a8yYlB3HNWtm1gEnuy99li5VgG/VZz4ngF/2hlKlAF/ehmOAf7W1i6ze7vTNmXKp5i/TChvolrlkAKZupO8Tt3KFJIHNBbQ636vCwQCNCmALpNfGViVsWR5puVVJeNJGHZV3avqaPuzTPZVw79u/S3z9ywdXZa1+DzLQSsTzCf48LvddlWV8/MSCWTAv8bhAYYPwPfutK2apHYy6O912am8U3eSegCmf/NM7SrQ89h3ioF7DNYDcNv+svbVZcV1ZGrbknLBlbWjanjVra/uW8+FZWV81XxT9bxKPnXHS9VY9+ScAb9qJNV7ngG/npxqper3h7S1tcPbzcWdI5PTMhrLMlOTxbJJD4RqVa5mIssGUxPeMv6U68YqEI8dp5RESiHVYbB1lN5VwMyKr+pdz+qqYw1Upanqxqp6lb2fencaWVoFnhq/meFX9ez1PM+Afz1y5FwGgyFtbl4AvjB9YV964pQBvB38KZO8zuTWbEnKlPdSbpo6loLnBpL8yupl65Niq7ZbPNZXBqp1ZFMX/CzgleVdp9w6aTwLb1plMMlQrwP2Ql68+lnA10SnzPKzz7Dxanl5gTqd7NKZpB8L8pSjdKYR3/i7APyNje3i5Ehh+SkTtswElne8W4E8wEiBt/69LtB4k7QuOHpt9RRYGZv0rICqXqpqW13gSpXj5V/F4lNstgwgtbKdRA5VcrqO53Vk7Vl83hj1iEMBTupYTMwDLNpmwJ+uBzPDn05+l97+8OHH1G512I+fWritYsJXcZek2P91NKtqYltwT5nldZWABcIyK+iq7btKW66at2Xj0zDxqyrbaep6U+9WKcs6yjgwfAB+66aq/ZksJwP+NXfr8fEZ7e8fsB///Pycb7/q9/vUaDap0QzneuN413YrmqZ81neoxIVF0KDRaBh+I/w9Kp57bNkDXsnPY4xlv5WJo8oFpJlZGVjb9ui6lgGezbMusHryu+Zur8yuDpBXAWNlISbBdSm5aeuVsnTK6mefYR6B4bfbGfCvOg7G8CG7dKYRX71333vwES2vrLA52jvvhUXdZpNoNKLzfo9ajSad93p0fHRMZ+dndHpyQsfHR9TtdGh+bp5efOklBv65blcpBSoWh6UWsljs1UrAUf+rAVSDZ2pRtA4TqwL9lPViQUGUQBUoWMWG79MC3VXaWWcEXHd+usxp21qn/jbNdZR5VZngjgkw/Ha7OUmV8ztRApnh38BQePJ8izqdLrW6bWqMGgXTH/YH1Gg1qdVs0rPnG/TkyRM6PNijT558Qu++8xYD+gsvvkj/1t/9ezTfadNLL9wrdvCC9Pf7vWADNAD+o2BJRIsBE+piYjZ4QRlpBMx7vd4YMMIaEfBEmsFgcCnSCM/tQrQF+BTrrsvGPbbvWSQpZZUCwyrL6DpA9LqA8CqyuoHhO3UR1yGXTqdDS0sLGfCn7I0M+FMKsM7rO4fHBICFb7/dbdNgOCQaAjzhywkKAL/92Q9+SNvbm7SxsUlvv/UGZ/2Nb36LvvUbf4nura3QC/fu1inOTRO8QsE1JCzYgtz4d7iYwi+o7tl5ny0SfNAW/CcKAMoC3+XQOCgq/KcvgNHKwlobGuS9v/Wah30udbYgWZdBpsDI/m7zuw4Qm7gzf4ZerNsPVU0C4C+vLFKL50z+TCqBDPiTSu4K7+0enlCv36dWsxV9+QF64aZpNuDbh5k6okePnjCzf//99+iD99+ldrtDf+v3/w69/vrr9OLddVqY/9m8/KHXG1Af1kwjrEecnZ0V1gUUA75DGq1Wk62QwaA/pizwmyiPccsluG/wn1gecuVeyhJJKQirSMoA/6cB9tcFnFcYtjeatEymGDcM+MuLxFMlfyaWQAb8iUVX/8Xtg2Pqg+F3cNJfADYGP84CbpYmk+et7R360Q+/T3/x5z+m58+fsf/+3/33/0P23b/ywl1aXlqsX+hnJCWAABva5ANXU1irCL/0ev0x15QFfCgbfCS8FZaILI4j7YUbLNzPKsBzsYA+fhBeSmGUubK0+6lM4XxGumwmzejOdQPgZ4I/lXwz4E8lvnovf7KxzWy92WlRY0TUbLU4UmcY2SkiEODe2djcpu9959v0wx98j46Ojuj+/Rfo3/n3/gMa9M/p5z/3anQB1SszpwoSgHWgPxL9xKp2FCwEfKBALtxeAVXYlXV2XigIKAe4r0QZiGvLurLwXFsY6N9QxgVa6edWCehFc73I/Vnz7V9ljM7Pz7EPX4nwKq/ntFECGfBvYCgcHJ/R8ckJdefnQmm8yhr+ZLBvNehg/4D29g/o+9/7Lv3ge9+h/nBAX/nKL9Lv/+2/Qwjg/PyrL91ATXMR1ymBwYAKBYF8g8KAhRHAXxSGKIiwsB7WPkAAoi4aUx7aAvHcPNo1ch0L6Ncpj0nzQjvmmOEvTJpFfi8D/s2NgZPTc9o/OmaWD4oPFw5/mg1qNVoMAEfHx/Tkk0/o//o//4geP35E7VaL/vJv/TZ989e/RZ0m0Rdfe+XmKpxL+lRIABYGXFjywd/he4jMku/aRaUVAscGqHOdLtxhYT+I/S4urdSGQWul3JTFgXICw5//VPTLz3IlMsO/gd47OT2j3cNjjqvnydls0pDCQiMv2nKkDtFHHz+mf/SHf0CfPHlES0vL9Df/1t+mL3zx52htaZ7u312/gZrmIj5LEtAuK7RLFriljXBviRXhu7RGhDUQHcorax7IAxaKjsbS6yOu+6oBjsPmTfx33M3FFssouL3sIi7Wve7cWf0sdc9PpS0Z8G9A7AXgdzs8weDGwYBm3y5PACLA/u7eAf2v/8v/RG+++Rf04osv01//m79Pc/Pz9Ktf/Ur2Xd5AP+UirlcCvR4irpSFMuzT3sE+7x9BxNpoNKAebzxs8V4UhOAMBwOEMVCTYAUHSwYW8eLiAq2vr1xvBW9hbhnwb6DT9w+P6fj0jOYW5mmEEEOEHw4QiB9cOqMYqXNweED/+B/9If3kzZ/Ql7/yFfrdv/J7zPRf/7nP3UAtcxFZArOXwMbOHrXaneDejB/MB2b1+G+A/R4NWuy28yarGXRHBvwZCNVmeXh8QofHp9TpdtmFA6s1+EmD+YpQMwz258836Y/+j39C773zNv3q179Jv/Gbv0mN4ZB++fUv3UAtcxFZArOXwN7RKQ2GI+rA2sWoZ4u3yayew6JihNM8E/4cg3ndPZIB/7ol6uQHl872/gF1O3PUamOjVYsHOo5VwCYjmLNg/g8+fEh/9L//E9rY2KDf/p3fpV/5ta/T+vISvXB37QZqmYvIEpi9BLAJsT8c0twcItbk+I8mW704LxAQ32k3qc1rXBnwr7tHMuBft0Q9wD87p+29A5pfmI87RuGxDx8wewxs+Ck3t7bpv/6v/ktmPL/3r/8b9PnPf5F+8Re+kP33N9BHuYibkcDGzj61ca4U9qLAso0LuQhckB3VqMlSN2+pnUWPZMCfhVRNnmD4W3sHtMCAH45XwOotsxq2akd8XDKOVf6Hf/A/0MHeHv2Vf+2v0sryMv3KL71+AzXMRWQJ3IwEnm/tUmduLoYox+NF4plSvMAbgxhWuvkY5Fn0SAb8WUjVAXww/IXFpXieDI4GCJtr8OEwzSFi8Y/on/3xP6UnTz6hv/rX/jqfkPnVL//8DdQwF5ElcDMSePx0kxYWF3gTIodeckhyCGKQXbQ4836Ord6bqdNtKiUD/g30NqJ0Nnd2af3uHY4/DoM7nKXD2/Ij8O/u7NGf/sk/p8PDg8DwF+fppXt3bqCGuYgsgZuRwDvvfUj3X3qJuhyiPIounXBoHu8uphHfD7GAta4M+NfeKRnwr12klzM8O+/RzsERdefmON4eAI9zdHjhNg5yHLXw5Okn9M5bb/EW/F/7tW/Qi/fWaW1l6QZqmIvIErgZCcCl056b49MveSELcwAkiC8FCqfH4gjk+VZG+1n0SAb8WUjV5AnAR5QOTssEe2m22zQc9KkhG7A4amdEnzx7Tn/6z/8/+twXPk+vvfIavfzCXbq7niN0bqCLchE3JIHHzzZpcWWZ95/wSYKjBq9lyZZfRLB1Ww0+TiR/rl8CGfCvX6aXcjxFlA7CMrtzHIopLD8cih/ONQHdOTk5oT/8g/+Rfuf3fo9Wl5fpJT4DPx64dgP1zEVkCcxaAo+fb9HSyjKfFaVvawt3GoRTZNutJs3lNduZdEUG/JmIdTxTAfy57jwDPhurfBpi8Fdi4IPlHB+f0Pe+91365a99jU1bnIHfibsQb6CauYgsgZlL4OHjp3Tn7t2w8ZDHPrz2I776k8+XajT42IUFHBGbP9cugQz41y7SyxkeHBzSs61dunPvDg9svvQEbpx4UnL4e0RbW9vsy+y0O+EM/M+/OnaG+g1UNReRJTBTCfzwx2/QL3zlK8WFNGA/vPGQryUIfnv48Bfa2Yc/i47IgD8LqZo8sZUci7Zg9ey8wSmZ1KBRuH08XHtIxBeZw+0z6PeJhj360s994QZql4vIErg5CTx+vkkrK6sclixROIHj4wDBwPgRlpkXbWfTJxnwZyPXsVwZ8PcP4xk6gc2HCB1EJMC0De6d5883AqNvNOiFu+u0vnz7rjS8ge7IRfyUJAAW/3Rrh5aWl9llCZZTXP+IM3R4t+2Q5jvN7MqcUR9lwJ+RYHW2/cGQGT4GOa435HOiRsPwPfryoQCOjo7p29/+F/RrX/8GvfLiPVroXpwoeAPVzEVkCcxUAkxqtnZpYWk5uHTYa0+8joUwZT5YkEbUbTao285hOrPojAz4s5CqyROAj5227K9staNbB+eBD6nVRmQCNl8RbWxs0be//af05S9/hb75K78cLonInyyBz4gEAPifbG7T4vIKdVo4Hm3IY3+AU9NGcG222KmDkMxuO4fpzKLbM+DPQqoO4G/t7YcDowDuiNSJVwzJEQu44vbZ06e0s71D9+/doy998XN5p+EN9E0u4uYkgN20Dx9/Qnfu3ecDAkFoMP6x0ZAvAYpn6gDw5zLgz6RjMuDPRKzjmYLZwIc/xC5CXFoemftgOOCoHSgA+De//93v0h//0/+bvv7r3+TF3NXVVWo3m3zYFC5xXl1Z439h/r768svU6bT5LP2Do5OxHbnBPM7WwQ10bS7iChIA4D/d3KHl1ZXiXoi5VovOBn0+bgRzA2ta7cYo+/CvINerJM2AfxVpTZgWYL53cEh9vtawE8KPwW4QewxfPgB/MKR/8ad/Qn/4D/+AD5bi2HykIfj7sbgF8xeRPbxbKx7CFk7ZnOsiz2A1rK2t8dn6L774IrOo1bU1GvQG9Oqrr7JiWVlepdWVJVpbWS4um0AYHNcnBIzyxhf+8G9xJyRvHQiLy+12CJKWBbebusx6QvHn1z4lEsB42d4/pHYXp8aGYxTYlz8aFiwfMfjdFhZtM2GZRbdlwJ+FVE2eAPzd/UPqD0fUarfDWTrDAe8sDGZtANIf/tkP6R/8t/8NLSwuUrfb5YgFKAS4geQA/XDR84hDN2EhANzxjF1DMeRTvou7CKyJ2VOrzQyqM9dlRYG6LMzPU6uDdYVGTNOKYXMNDo/DIvPqyirXD3Xq93r0wv27bJHgOFu0Za7bjW0gWlpcZAWGiXx6ckL37t/nvNudNn+Hu0o+uM8U7+bP7ZAA1rL2Do/5iBGMK1mkFfIg82C+3cqAP6MhkQF/RoLV2QIcd/YOCNc54y5PPjBtBDDHDsO4kNsg+s53vkP//T/47+j8/IzW1td5Ygh7xuXOSI8zeIYDAH6PIxwCEQ/RPkgbTt8MbB8KBVvYAcDddodanQ4fWoWNXcgbf4eLKJBWM6qL79o9BJM8xpPGhedgAQQFE/6GUkAdUGa/16flZRz+FtKcn53xGf+cthl8t124pVot6na6NDc/R3O4HKPd5mf37t3juuJqSMjsxbvh5FB4q07OerS0kI+duIHhe21F4KpP9BtclEwKZKftKFiPIBAYC3OZ4V+bzG1GGfBnJtqLjAH4W7u7NBgRdbvzxSmBQxyRCSXQbDMI4liF/+0f/8/shsHA7/c2c7zJAAAgAElEQVQHvBGr3+/R4uISDUcDvhylh9+jMtjY3GDQRhkAwtOTU+rOBdYsrB5pAfDM6jGZul0GZgbe4j+Y1kGF8KYYnGclAI9jbJVyEQUBhRLegXVwEUYnxz2LBMRVFHRKUEr8Hj/AruNggfD56MriASDAwsHvvV4vKJlGgzqdLp33zqjZaHFei0uLdHZ6Qnfv3gvnFTWCdfLCCy9Qp92lwWhE66srdHdthZ/tHh7SvbVV0ZbhYvm4YBjX0pUCDMoqr4lMP1F29w+oNxjxqbEhcCGcg88uRAD+cECtZpvP0Wnn6w2nF7iTQwb8mYj1cqbbe/t03h8ykw3n6QBIRnwOuLDshx8+oD/7wQ+Y3Z6cntDe3l6xQetgb5/Ozk5pbn6ewXpzc4NGwyGtra8xyOE7XDaLi4sM6FubW+y+AWDOLy7RoNcL4Dkc0XzM47zXYyCDTx5uHSwWYDKysmi3mHHNz83HG7qIy19YWGT3DJ71zs75b5QLFxWfDQSXVVwPuDgYTlki8cJ2AVDgPlsEbPUUu+vHLAd+Ox4lzcomLkizhSQWRlQGQTGFjW3hDr0RDYZBaUBeUFKcghUNlEeHeuc9vo0M96xCdmenZ3QP5720sYgIV1iLTy2FVRZYaSgDSpmVC9xlMS3KFCuHjwwgovlulxUQPqgzb7a7hR+4NXt8n2246hOalM+/B3HguQD54vITHKCWffizGCIZ8GchVSfPrZ09OgegAljjLkN43fngKEQmNJv04MEDBmwwU3aeMEAP+QiG0WBE/UG/ALvTsxM6OT6JDHtEx0cnzIIBnPj39PSMn2FinZwc0/7+Hl8SDYCDVbC/txddOk16/Pgxgx5ACwD59NkzBkywdtQDvneAHl88Hd1HUAyLCwucDmsCcL2g7vhAoaAO8wuLNL+wwLi7v7vL3+HiOTs/p+2tLbZaFhYWWMHBjQXFhTrIuoZWGOwwgo6EcoAFEu8DlrUNXlxugiWGy2Uk5C9YDeH0XV74juslvAGOF6LD+ghcZmJ6BdmHtRJZzGZrBn2F94e4fBt7KMLidbCkgrWBDwAfIMZuqx7WKcKiOurUHwxYrsgH76CMleWVQlH2zs/ohRdfCvs1GkTzc11aWQo3paFtaOPPqsI46w/o+OSMWtGtGQy8eKwCK/1w3AI2XmW8nw0wZcCfjVwv5bq1u0f9wYgZcThHpBkYZ5z8+P6Tt37CgPjqK68x++Sjdga4FQh/B2YIMAITwnniYEWDXr+4OAJ54DMYDRgHGYBGAJkQ5wwmDxMaUwx5gJliQRjAA8Y+GCIdJls8q5zgdz+n3d0dBip4oDa3NujRo4/ZGgBIP3n8mDY3N3ninp6d0uNHj+n4+JhBD3lubmyworhz5w7nfXx0TPfu36W1tXVm0wD7tdV1WlpeYgXEV98NhoTjKO6/cJ8XdTc2NpjJv/zqKwygUFAAYEQioR27e7usbKBoGIhb7QAeRS/IEdSRmzPwB6AHMLPM4D8urtULx1WjwcGrFY7uDbHiF64vcUHB+8Dp1CdYPcFlx+9gsWYAK4hX1i/WZuDGKKKeQnrehzQaEsAfhcIyQ9+fo6/jekkb0V4Norv37nJ7ISfI/Ytf+CKXt7KywvK8sxrXTNgqCgSAy4j1vcno3edbO9CO3E9BLkHhwcqVdSe0E/eX50NiZwNMGfBnI9dLuW5uRx/+3Hw4Kkrd9sOMtdmgw4NDBh2wXvidgSJs8sK/HW8EkgVQWAcAdjaDAW7RhcHxzO3gG+UgffzTEjZJDNysTBjkgCwRkOIxtcxYAVCYhPFiCvG0BJ9+YNlsfcAKKE46LDwowbJoNTgc9ODwgMEUBR0dHdHzZ8/CgvVwxC6r3d1dbhvWKTY2NqnXO+f2ol3Pnz1nVwjcSEC3jefPaXllmZYi493d2aGV1dXQBqx5DAa0OL9A+/v7tLyyQnPzXer1+nR2dkbra+u8tnF0eMhulfW1NV7XOD09ZYU0P49bmObYGoLl0cGxFqMRHR0fc9QULBgoONRvfn4hsHVeOIdLB5FX4eAv/QkKV/owuMGCuyu4mViWse/DzU/xuGC8YwBZrDVeOI95hpDd4L5CKfCFo0/xGyws1hzwk8NKLG6UCsoMl+8gQms+uvDOz3v08ksvsZzR9sODA/ri5z9XrKvgiO/FhXCwHwIPUD1ZR0I7ORggBgGgvOWlxeKeh9BOoqfPN6nR7tDCUrAEQTb4yk/UMyqhDu6zbcFCu6GJecuKyYB/Qx3+HEcfE0IY5/kQNT4lkxcqMdib1G436ezsnEE+nBUeL3GO7oswIcB8hwxccEFIWBtjQ3xvwGxe4pvDO2CxHOsPYI2XRcOtwEAgZ5jw2mSYfDH2huvJ1WvEc04iyF9E5YRFVNQJoBfcIPg/AE2gvSEiJ6RhqySClQAY0nGIKvtdQn6Y7WgfLoRBJfA+XE5HR4fBWqERnZ2c0fHxUeH0xzOAFhQNrKKdnW3qnZ+zmwhA/fjRI7auAOwnx2f09OknLEfI8PDogI4Oj1jRoszgZ2/R4uIC5wnFgLRwYck+BCgFKCa0G/lCwRwcHLCyALtGO54/f8bRVvh+fn7O6yqra6sMsnBrnZ2e0vzCPDFbZ90QwFwsNQbCKBMAuixiXwxZuJe4g4o+wsKn6J2Lg8niTzxQwi1TrIZYsYQyQwRWGC+sROK4Q9+Ikoc8jw4PQkhuH5ZJi0awWrBo326xcuYxhE2Dy0sh+koFCMCV8xu/+Zts0XE/x921zPDDMbIcWjzfhiK4oYl5y4rJgH9DHb63f0SnPYBHt2BeGN0ciw+A6w+ZbcKMB4MF2DLwwjXQ7xULp0Bg9j9jkZMZI1jdgBdd2bcMRRLvzdWMPCwwgvkBMIPvGlFCOL1kGJWLnFYI5cAWAgCALZHgAuGNV5GddtoR4KFrBtEKicyd9U+MQOIF2YBmwY0VgQbupABoDbZUeBkb4C9LeZG1Bn91uPi9iQO1QrWCPz5uGIMLCPVEWeKegsUjQAIAClZGYNG8QBjZNt5hNxdALzLNjWcbxXoI3CQffvgBWwmQ6/buDj3+6KMi/fNnG7S9tcluGZQNZox31u/cudhLMRzS5z73efbdszLhCCK4o8DKW3whCBaK0QaOLOp02FXWnZ+nl195hfrn5/Thgwe8P+Lu3bvclr29XbZ8sCYE4sB3whaL1dzD8YC+uH4RF7XD1jrmG3GfxyCE+WLXNyv8uKgc1zogY1HUp+endLS/Tyenp+xagxWBhX8oYd4Xgv8GA7Z8oBCCtVF0GP3S175G/9Hf/094c+DFIsxF/Rjk+Sz8VvbhzwiXMuDPSLA2272DIzo57zEIYLADpBjs47EKAjg/efMn9PpXvsRsE5/nT58xKwTDDOGJfc4DYI7JhNBNmOAAuB5AjW8MCn5asGKAJPupmUAHys6XsDB4iy87smtGxMAC2RvAABwshBhRyYDAYYzRB47U2BMA9hZiqSO7jychSpaFvzYCQAPrBHERlcuJzJ/vCQhOh+i9CvVk5RX98mKVSMhm2DR2EfkS/ORFvE5YK5HomujLDsogLO7KwnlwxIfvQasU67gxv2B1yQJwFFZcWwnvwC2HtQy8i/WJR48+YksD3w+jSwuup9FwQLtwaW3vsOKCH/7gYJ/29/ZpaQmL3Yu83nFyfMRrGUgDawNAirWLo+MjVhhwN2FReHd3j9dFEG0EhYN7lO/du8vKAwoJim0V6ybtNh0eHvH6CSwNrOsgPSKS2FUzGjFgI5IGfY424HAzHHYGQrK3u8OAD3AH4GPzHK//MNhDsQbQh2XA7/JvwfX469/6Fv39//g/Y7dcWKANfR36J9wPgcVabLzKDH82wJQBfzZyvZTr3v4hHZ/HicQuCyy2ht2GAP3g322y//lzL94r4sBlYVAyPD07ozmONSfqcfjmGS0vwl9KfEUiJlCni9BKRO4cszLgaBBq0N7BAd+Vy+b0iOjZ1hbdu3OHwRKghAiK+UUsfIYQzBAuGaJN+B1WBGGBrQirjKyS1xl48gKYJb4ei8H9sIDM7py42Yxt+eDD5VBHDskMftug+C7OAoKM5FgJcQMATHhRlJVLUEwFyMMFFPNhb7mUyRZAYMLB2oCrKOYdAvwZeCRM9gLzBfwvwjBDRE/wnxd3GsSIHlYW7ImJET0xSqhQHlyn8IxVMJQzR/0QnZ2fhXWBQVDmWN8AkCIpmDTGhlgmCNvFcdqsfFsNOtg/oIP9fXarALi3trZYgUAhoF27O7t03jvnndBwW+3vH3D/Li8v087OTgjfnZtnYgHFgv6Epcl9EyORFuYX2A2F7xivC4sLtLe3z2OBgw+IwppMsKV4bwSUHAILII+vf+Mb9J/+5/8FnxElY4iVfVzPwFvhPtvs0pkVLGXAn5VkTb7YaXt6DnYeds8yWMR4fHYrcMROi/3Ar93HnZ/X78RkP7qKAYd1ICGCDLTx9i1m7dHXH4C9QR9+9DEv4smi8Z+/+Rb98ldfj1Ob6Hs//BG9/tWvsgI7Oz+ls5NTWlxZZqId15OZQAfX7fgCJ7N5LCTz4muzWNCUsMXgUw6AjXq1OKQxKEle6wAoxXBMVhzAUAYR3j3GC+BhIVoWSoOFI3cSsIJgiymscxfhoNFSkIVx5I20wYqJZwuxe2TAi7rsb4/HZhSmQDz6moN0oCyDtyXeeBb99tENH6KGMBbCHgFUSPZOYKyEfRUjVggSMit+/sIlFddRghURNpThp37vPPrmw6Ixn1AZew/uISgMdADGBNY7EMaLvsfaw0cPH7JLC+MTayWPP34UruKMmwIR4os637l7h5UNLAYc7Pfiiy/w+gfCh+GO+ta3/hL9jX/z95nh8/oOh7qGdQo2qJBnp5N9+DPEpAz4MxSuzhpROojDxyYcRqTICMOBZOFoWMDBPhb+Ok26H48RuKHqXWsxIcJEWCzR9g78zQtFRMjjJ5/Qq6+8VJT5J9/5Lv3qr/5aXHts0M7uDi0vrwQxDQGUMYS01eIFWD4TiP3hIWwUIYkhXHXA7JTDM8VnHbCd10jYmog7ei9i7GP4a7RUmHFzlFGIjIIVwZurOrAO4jlGbCVE5SUKJ4ZuFofcRSXFslCLoPjK4Z+8zgGMDRE7EufPZRdjIvjhAxkIDDosiqJ+gSRcWA7hGQNoPHiPVR4r0uCaE2xttYKVUZTJFkZQMoW7CooT6VjpRAXDgWPBPSaLsyenx0xSOHJoSPT06ROOvgKjR188/eQJnbLlOaJf+NKX6V/5nd/lxW+58AT14rUjLErHg/rA8HMc/rVOySKzDPizkeulXAH4Z/0hzc/Dhx/PuykmUNxx2Ar+1T/7/nfp9//GX7uhmn36iom6kCsWFgEHfCw0fofvGruVwSCBv1vb27S6uhaY9WBAO7t7dGd9rXC+Hx6f0grO8+F9AmfsGlnGovhoxLJuttvsrwaQ4diKJVgl0d8vrhf+VxSIWke4kFxw9geXUYjnl0gYdm6w9yasSYSVFPk7LlTHaKkiSiqeSyQbCcTCEHAPvu/gBuJ1iFgIL9pHRStFxqX/YPVgT0fQQMHakj0CwRkX42pDqyQ0NlDvsCYSrMD43ligfKhLEXlVpBcbIigYKAJESSFyCuLoxONDONpHyThH6cxuTmbAn51sx3LGsQrbu/vU7krMNlEjhEkT8QJm2JS1f3BIh3s79Itf+vkbqtlnuxi4NhAJgw+fPorIGAYY7EmAfzyc7QNQgzKAIpHPzv4RrcP9ENcu9g4Pw7HS1KCHjx9zlAwOgwNYHRwcsr8ci+RYkGdLQWg8+4liWCXAndks+3WKI6eZ+cc4/KAQgm87uPuwdyLUEWXBwuGNYuKWkjWWGF4ZFqFlIT6AbdAx8XjtGOfPjJ73awTrIYTuBmAPYbvx7uXoXdShm+KDZ6Ye3Y8SFAA05/DYaN3wDujBkENfsUbAQQasSIIrT5bbOcwVGwwlJPmzPTR/Kq3LgH9DYse28p3dferMzxWTfdSPPuVoYmMiYzHt3vo6LeIEqfz5mZRAfziko+NTWo0bjE7Ozunw6JD7FZ/HT58zqN7H0dHNBi/G8m7ZhXlex8D7MciIgT7sikY4KXzx/eIcGqAmomSwF0A27/Ei9SCAsITBSoRVXE0P0VSymDwMR2jwRrBiDSIsbLPFEgE9qKzgNuOFfPZUBYsC5YcNYMFKCAomhNJKzBVCYY8Z8OfCege7tYImYesJFtpoRJ1Gg+ba4zujfyYHwae00hnwb6hjTnsD2tnbZ4bDk1l2YcYDwIKfuMM+/Ltrq7TQzYB/Q13zqSqGo3VgaXBoYgBi3uXKl+IgtBMhlO1gieCehd1dPpYiHMDXZEWDHbEAXFgBx8enYdcrjTiiC0CPY6gBtscnx7zpC4yb1wXi0lIA4RieGsH7wv0Tzh0KO4tDSlm3YKYfw3+DQgjrCWzojALgY1EW5TPBj1FdsCx4DWAUDk2DSydEMeXPdUsgA/51SzSRHwP+/j77n2WBTI5DYMsW/2s16fDwkF7ACZidDPg31DU/08Xo9Q40BOsdxcmcwxCNE9xU4UwlpA9husRx9PrQt62dXbqzthbWHKhBHz3+hF55CTenhZ3OOA8KG8pajSbH4iMh334W1xTgipH68C7yGBXFu7dHFHciL/J5+HLUQ/Ddx4gp3N/AcfgZ8Gc1KDPgz0qyJt+NzW2CWwfRKmxqsws3sCQOh+QTFxt0cHBED959m37nt/7yDdUsF5MlcHUJWEXz8aMn9LnXXi0yeuvd9+l1tQ717e//gH7+S1/iWH+4r0K8bgip5WijqGQWOm3CJeaZ4V+9T+q8kQG/jpSuIQ2YzLOtHT5a4eLiEAmFi0ckxyid//eP/x/6t//e372GUnMWWQKfHgnsH51QH24b3JnA1bo4OC1s3BtRF+fvFKeWfnrq/lmpSQb8G+pJAP4nmzvsL+WoEI6La1KjFRev+CKNNh0cHtLe1hb9S6//wg3VLBeTJXAzEgDg4wIU3FhWHKeBI0b4LoGwvIsLzDPgz64/MuDPTrZjOQfA3+YjeHF8MS/IwaeKEDTe6BNOXTw6PKbGaEgv3QsRHfmTJfBZkcDB0Sn1EBbbDQvOfIYODuGLZ+nA1TmHs5/iZrnPSrs/Te3IgH9DvQHAf/JsM4TecVibOvMFsch8Zg0uCDmh0aBPr7xw94ZqlovJEpi9BBClA8DHyawIywz3KcSjoCPAYyMWVrVwn20O0plNn2TAn41cL+WK24qebW7T/OICgz1vslHuHDkeGNEPwz4A/84N1SwXkyUwewkEwD/j+HscJc3n7LNXM0TkICy002nxWu48QnXyZyYSyIA/E7H6mX78yQaf8wJ/ZbvboX4Pg16OKMaAn+O46Xfe/Qn91q9/c+zI3xusZi4qS+DaJcC7kY/P+KQfHMXM5/rwdZTxUvm407jbbnKUTv7MRgIZ8GcjVzfXj58K4Idt9/EEFj5Giy/QaLbo+OSEfvxnP6J/9bd/k7qYGPmTJfAZkAAz/JMzjtmXnbrxbOsYohkO20OMf2b4s+vwDPizk+2lnB8/2+BbjML57Tiyt82brficFTZtm3R8ckqbG8/pl778C9mPeYN9k4uarQSY4Z+c8dFxxYmlKDI663knb6PJ/nscrZA/s5FABvzZyNVn+E+eUXdunreX87ZzgHw8vpYvBMHF2OcD2tvfoy99/pUbrFkuKktgthLo9Qe0u39EnbkuHyHC10qqc3TCaaRN6rQRljnbutzm3DPg32Dvv//wMR+/i2gE/sRTBvm8QL4QpcU3HuF4hZ9/7eUbrFkuKktgthLA7Wzb+0d8S1Y4XSfssuUzdPi2sWDlIiwz+/Bn1xcZ8GcnW8els8mXjWODFegN3Dl8ITkuwRj0qdXu8tknuAj7tZfvXyiGG6xjLipLYBYSAODvHhxFl2aIzAmnKVzcIYxItTlc0ZgZ/iy6gPPMgD8z0V7O+NnGDrtx+PYk9uHjhMPAdrD5pBUjd3Dj0+j8lL6Sz8S/wd7JRc1SAgD8vaNTvjydr5uMGw5RZriPOByJ3Mk+/Fl2Qwb8mUrXZP50Y4saHI0TzxLBhhP48XHzVQPnineY4e/t7lBzOKCf++Lnb7J6uawsgZlJgBn+4Qmfh88kJ95jixBlvt+50aD5ePlMdunMrBsy4M9OtJdz/mRji49QwKJtiMvUNxGFS7qxmIur4L7w8oszucj8Jtuby8oSEAkEwD/moIVw4QncOsWdKTwVsLaFKJ3s0pnduMkundnJ9lLOb73zHq3fvc8sJ1wrh4ufwxbzVrtThGHiUosvvPxCPiL2BvsmFzVbCWCn+c7hcbjIni3bcIyCuHSCZ7NBCzhLJwYzzLZGtzP3DPg32O/HCLnkW69w40+43nAUzwSXK+pg2u7u7dMXXrqXAf8G+yYXNVsJAPCxaIsL4xutuGiL40VwJSM78YnXtBba2JiV4/Bn1RsZ8GclWSffo7M+3/qD88DDLYfxhqB4XZxcU7ezs0PrS/O0vrZ6g7XLRWUJzE4CAPztgyNm+G0cnsYH6YSbchGTj3t12802dZvh4vb8mY0EMuDPRq5urodnfdrb36e5TodZTvDhh2MWwOxxAxZ8m5tbm3S0u02/8rVfvsHa5aKyBGYngcKlszBPrQai1ODKBKsPpAf+nU6rTd1GBvzZ9UIOy5ylbC/lfXjWY8BfmJvnLebsxOQIhVY4YyQGL+xsb1Pv5Jh+8StfutH65cKyBGYlAQD+3vEJzeHwwEYzXOvJ5+qEy9ZB+LvdDoH7g+3nz2wkkBn+bOTq5vpsc4cGwxGfmImLy7FYy8ckRx8mdh7iELWd7R169cX7vM08f7IEPgsSCIB/yj784Moc8bBv8sYrsP0Gs30s2mYf/ux6PAP+7GR7meEfndDhSdh8gg+YDfvt5YbPZpOPjt3f3aOX79/NgH+DfZOLmq0Eznp9Ojw9oy7f6dzkkIVwgGCDSRA2Y2HTVb7AfLb9kAF/tvL9/9s7tx85ruOMV19nZpe7vN8kWlaMIHCixM4FcQwFsQMkTwnghwAB8tf6IW9BgARG4tiKFcmkJHK5t7l390x3TwdfVc+Iyx1K3N0+PbPm14JBypo91fydno/VdepyZnUMeXhxdCrdbgc+DSL29cGVhXe8yjoJjkcjnXgV8tW2xd2hKZcEZvNc++F3d7oWzlk5OYGmJuPqxqGEnhVh8XJDgILvhuvaVSH4z4+OpYvUNM/XTAXrpSM6AUi9fQj+cCidwJMH9++1eHc0RQLuCMzmhbZH7nQ7FsqEl48BKGizgOcfv/d82YksZZOXGwIUfDdcv0HwTzQ1DYK/Kr7S11ukpoWapTPo9+X5s6fy8Y9/1OLd0RQJuCMAwdeQThzr+ZXvBZqksECGDjJ2PFTY+tLV/AUKvqudoOC7Irtm3ZWH3+2pd4/0NDzvS+8G3wD0Ch8MhlKkiXzvQ/bSaXF7aMohAfXw6xg+wpfw7HHhsFZDOjrcPJCOzoVweCPv+NIU/BYfgPEkkeEU5eVWbQj3BiGcCgOdkajpB1ptOJ5M5EavI7f2dlu8O5oiAXcEslkuyTzXoivtg18f2iKej0JEeD4q+Jzq6W4T2B7ZKdu1i2OQeW9nR9PR9CmvY/l4rfUx8tD3ZDSZyh4Fv/3NoUVnBHBoi9YiNtKzDtvUdYc6DEVEOlHI4SfOdsAWpofvGPDryz87OJTd3q6GdBDHx2EtxB+/1zz8KJLxcCQ7vY7cpoff8u7QnCsC6SyXdF6oN4+3W20aiGydwNfDWhQiIiuNIR1XO0DBd0v2Das/e3EkOxjzpoPMzdPRubbw93FwFQQyGk4knyfy4ZP3eIC1kV2i0aYJqODnhcSY51ynZOKtFs++DjaH4Pu+xFZ0zssRAXr4jsC+adnPnn0lN/b2tKK2KkvtFIg++Dru0PM1NXM0HsmLF8/lTz/6I+bit7w/NOeGQJLlkhWFZumgWZp2FoGyay8p+ysA/fA5wNwN/+WqFHy3fM+t/r+fP5P9mzc1JW057WrZPAp/CeBQazqZSDGfyXceP2z57miOBNwQOB6MNe0Yz7j2kILm1y0WkJOPrB0MP+G0Kzf8Kfhuub5x9YOjvgQRiq2g+ObdW7vMSkcdYhDKNEn04X9w5+aG7pJmSaBZAocnA4nq1shwdFB3onNsLa6pxhDORB4+L3cE6OG7Y7t2ZbRWgJeD0A2C+Da/uS40V08nkCzLxPMW8uD2rZbvjuZIwA2Bw9OhRHFHn31LUEMasjYX0QQGHXEYhhR8N/hXq1LwHQN+ffnnh6c609aHl49Ypubh2+EVLgw4n2WZIG/hPj38lneH5lwRgODH3d7qOV9lpnnWRDAMMc9ZZJcxHVdboOtS8J3iPb/4lwdHmppmU6+WIR30iYW3g4wdX8q8kPFkLA/v3JKdXrflO6Q5EmiewFF/JGEUa6977ZKJN9x6xCH+PY4w7YptFZonf3ZFCr5rwq+t//zoVBtH2QNfZypA6PFFKDHMPJAC4+BOT+Th3Vtyc59jDlveIppzQODgZCgd9JDyMejHHBuN4dcVt8jBjz288HIGhAP8DOm4hPpNaw+TmcyymR7c4nHH6yyqa9FWYaGvtqEURSllMZd7t2+ueo5s6n5plwSaIPDV0anWn6A7LBqn6elVHcpczrDteKKhHV7uCNDDd8d27coQ/CRNdZyblpTr5B8c3VrhVRSFkuelVEWugs8ilJY3iOacEECyQgfzbINIh56g/gSXhnjQDt8TrbJFPx1e7ghQ8N2xXbvyKJmr4OMV1qpsMeLQMhX0CxCG2jK2nM/k3q19Cn7L+0Nzbgi8OO7XPaQQysGRFdIS4OQvLMQjnjZOo+C74b9clYLvlu+51YfTmaRZJmFYC76gtNyKy1GNpTNuPU/maaJZOuwN3vIG0ZwTAib4uxqz1+Hl8OzN09H8ewh/F311AvZVcLIB9aIUfJd016x91B/qDM9oGdLBV6B+vcXHvfqV9rNPP4uG7rcAABjQSURBVNVB5o8fsdq25S2iOQcEDk5qwdepJ1ILvqYJauNAnGMhpMMB5g7gv7IkBd8t33Oro01sfzJVr8aqbc+movkB0jVFXnz1pTy8e1vu3b3T8h3SHAk0SwD+zMvBULrIw9dKw7rYsD6gQjgnCn2JNNRDD79Z+mdXo+C7pLtmbRX88UQLrHx481VlcUx90H3rF+55kk0TuXd7nzHNlveH5pongElvR8Ox9Hq91cvsUtitU6z9g7YKFPzm+b+6IgXfLd9zq2Pyz2Ay1TJyLwhlURSyqEqN4WsOsh7m+npoe/fmHmP4Le8PzTVPAIJ/PJroLGecU1lWTqVtRODuV4J5zoF06eE3D/+1FSn4zhGfNWAevoV06rdb/YCOPITs17/maSr37qCrJl9xW94immuYgAn+WEM6Gs9B3D7APAjLTNO24L4NP6GH3zB8Cr5boN+2+vHpQOblwjx8hHEqpGbaue0yTRMdNEfDody7tcfWCt8GlP996wmo4A/H0kEMv26chrTMZS6+nmeJSE8z17b+j3Otb5Aefsvbl83ncjqcSCfu2EzbujUyeumopw8v3w8EWTpoj/zkyfst3yHNkUCzBCD4J+OJRFEs1aLSalvVdbQE9/F7+x7sovqcgt8sfHr4Tnl+6+II6RwPRjr5B4JvZeaY72nFKPgyoJ/O08+fyv07+/Lo4YNvXZMfIIFtJpAXpQynqc5rRovAOjmtbpFsbUUQutyhh+98G+nhO0d81gAEH50Du92OejnwfhC3RDxT+4P7gR7ejkdjuXtrT3od/MXAiwSuLwH0hhomqUQxOr/CmzePHt78Ah3CMe0KA8wD+/94uSNAwXfHdu3KEHz0BtfOgRbDWaVieovKBpmHgSTTRG7v35CuFmjxIoHrSwCCP0hSa4+sTQKLVbHVQqttEcb05QYH2jrfZAq+c8RnDWSzuRwNRrLT7SKQo86OZubY6Ku6dWwg02kid/d3pduh4Le8RTTXMAH18NO5doI1D75uJVK3RkaGGrz8nZDufcPozy1HwXdN+LX102wux/2h9HZQhFILPkI69ecsjh9Kv9+X2zd25NbNvZbvkOZIoFkCJvgznfSm82wRx9GWCtY1U9Myg0B2UGrLyykBCr5TvOcXz/NCjgdjCULLygmCcOXxLBalvuricOv586/kxk5PPnjvUct3SHMk0CyBwTiVRbWQII40A019fGQpwN/BG24dxuzRw28W/JrVKPjOEZ81kBeFnAzGEkbWM8dDHr71k9KUzOVsz5PTU/Xw797hIPOWt4jmGiZw3B9rYWGEzDSUnuBhr9V+VXDoMYbfMPa1y1Hw26D8io15XsjR6UAffhxgVXU3KX29XSzqOKcn0+lUBZ8zbVveIJprnACKruDZByHOo1BhiOMqqzbEcw/Hp4Msnfqtt/Eb4IIrAhT8lh8GS8scal8RfAkQxkFecoB8fBzaau80HNpO5Pberux0UaDFiwSuL4HT4RizC61DbF1mhUNaTUXGH0unXfnaMZOXWwIUfLd8z62eZjM5PD6V3Rt72lJhmZK2QNUhlL+qNNwzTRK5uduj4Le8PzTXPIGT/hiHVZp6icNZNAvEQa3KvTo7vkS+SCfieMPm6Z9dkYLvmvBr6yMrYThJpcQA569ftLRVsvaSqtAq2Zcsm0kxT+XJYx7atrxFNNcwARQaIhEBYm/9o8yth4evM22rSmIMQKHgN0z+/HIUfOeIzxqA4J+OJjq3FtkJ+B9GvaHFAvLyEdPEl2CapPLls6fyoz/7Yct3SHMk0CyBg+O+dHo7WlGu/e/xzKPIUFMydeihRIEnXQp+s+DXrEbBd474vOD3R4kUZanl5PgLQD0dxDTrunL00snSTPZ6HU3N5EUC15nA8+NT6cYdCcKwPqeygSdL0Q/jSFsjh5x25XybKfjOEZ81gHm28PDx67LqUAdBaIV5pfmZeP2dzTLZ73Vldwf9R3iRwPUl8LI/lDjuaEU5Bv3A0y/Lsk5ERvfMULqBJyEHmDvfZAq+c8SvefiLSvqjseTlYjXsBN49LhsIgZBOIBkFv+WdoTlXBF72R9o7Cllp2ijQHva6utzCmL0goOC72oBX1qXgtwD5dROD0URmRSFhHEtVluIhg0GQtWAViMhgoOBvYGNo0gkB9I6KOl0N4wR12KY+t9UYfllW0ot8iXTaGy+XBCj4Lum+Ye3BeCKzvLRDLM3NrAtRap/HDyMpily++O1v5c9/8NEG7pAmSaAZAnhpPRqOJIqtOyy8eWShIZ6p7RXQXsTzpRuigRp76TRD/c2rUPBdE16zvnr4eWkpajrhqu6HX2csIA8fLRg+/79PmaWzgf2hyeYIQPCPhyMJow7ml6+qbJfZaCVCm54n3TAQOvjNcX/TShR894zPWRiOp5LO5nVb5KVXY7FMjXMGgQo+ys1v7u1s4A5pkgSaIYBzqdPRVPx62pUd3IqmJSOKrxlqni+9OBQW2jbD/JtWoeC7Z3zGgs73HI5V0LUQBV79sic+8vHrniPz+Uy6USh7zNJpeYdorkkCEHQ87wHSMuHCLyD25txoKBMhnTCQrvbEb9Iy11pHgIK/gecCMfxslmtrZItjetouWZN0BANRAinyQr2evV3m4W9gi2iyIQKvCj5i94uitHYKdZtknescBNJjSKch4t+8DAW/FcxnjSAtM8nmmqq2KEuba6vePuba2hBzCH4nDGSfgr+BHaLJpgh8HdIJ1cHRrrAlnByrQ9Hn3fe1tQJDOk1Rf/M6FHz3jM9ZUMGfFdKJI22JrF49MhdeGWRe5rn84hf/KX//tz/ZwB3SJAk0QwDPNyrLg05sbRR06MliVXOC5x498XeYpdMM8G9ZhYLfCubXPPzhWNI81/45GtdUf8fGHerEK9+XolrIp598Ih//6C82cIc0SQLNEIDgn46S1fATFX1rCqvjDuHtw+vfjeHpMy2zGer08F1zfOv1EaZ/cXAoxaKSTrerPcLNy7f0TPHRUdDXPvlZksiTh/feem1+kAS2jQCe7cEkxcmspmWaQ2PVtnBylnUo9PDb2Tl6+O1wPmNlMk1lks7ED6zwCkOd0VgKIq9TsMSGOxf5XB7fu72BO6RJEmiGwFLwvRCzmy0rB8F7K8KCp29jPXuhb3n6vJwSoOA7xbt+8UmSyShJJNIvgcU1UYQF4Uc8UydhlQuZz+fy3n0K/ga2iCYbIoDCquE0ET+K65Clp7MgtDus2OwHODnd0JOgTtVsyDSXWUOAgr+Bx2I8TWQ8zSTqRFaBAo9HS82Rh48vQqWDnseTsXzvyeMN3CFNkkAzBKbpTLJ5rn2jrA/+At6NevfWSM2TCMNPUJBFD78Z6N+wCgXfOeLzBkaTRNMyoyjU0I2VHpqXr6GdotCRcJ/8+lfyJx99pH3xeZHAdSQwnqYyL0qJtFumL/D4l6M97aGH4JuHvyzGuo5/zutyzxT8DezUyelAsmIhcRzZuDd4O4jlI11ND7YwGSiQL54+le//we9rxS0vEriOBCZpJlm+0DnN8GtsyhWap1mWDr4AofbSgYdPF9/1HlPwXRNes36SZhrS0b4impFjsUx73nFgi175oUzGY/nu4wcbuEOaJIFmCCA5YZajFXhkE64Ec2xtfnM990riMJBYExgo+M1Qf/MqFHzXhNesPy8XMhhO9HV2lZesmTpWiKWxThFJk0S+84hpmRvYIppsiMA4gYefSxx39Q12KepwarQ/fhhKIPDw67TkhuxymfUEKPgbeDIw7epkMFRRj4JIxN5w6+iOHd7iX5I0lQ8e39/AHdIkCTRDAII/K0ptq6DV5FZqW6dmeuKHviDY09GQTjM2uQo9/K16BopyIcf9oYV0vEC/BGWdg69ZOlaGqB7+bjeWO7f2t+r+eTMk8LYEhpNECsxpDq3tt2bpIHCpach2XhWHPrN03hboFT9HD/+KAC/z4wjpnEDwNQfZl7ywYSj4vR7YWhqDTKeJfP7Zb+Snf/3xZczwZ0hg4wRGk1TnN+PQtkIIUzwpq1JHemojNak0KYFpme1sFQW/Hc5nrKA75mF/gJZpWmUIjx6ej41+s/gOMhmmyVSCqpL3HjGss4FtoskGCKiHX1YSRBbSwaHtoliIHyJyb9W2cRDWh7YNGOQS30iAgr+BBwQC//IEgu9JGKOlwkI9n7ruXA+zUGeeJIm8f/+u9djhRQLXkMBK8GP00kFH2LpRYH1oFULsQ09TMxnDd7/BFHz3jM9ZgOC/ODqVEK0VPF9LzcM6nKNdM7WHWijJZCrvP6Dgb2CLaLIhAqMklbxY6LOOkI79g5IrjDdcSOAF0kFIJ6RT0xByevhtgLyIDfPw+5qDv4zX66/LUYdI3/F9mWWZPLxzc9VC+SI2+FkS2AYC6KNTVqKCvyjVndHQjqYf+0hL9nXQDwW/nd2ih98O5zNWIPjPD0+0AAXpatYf3OYb4i+BUDtmVpqWeXLwQn74gz/ewF3SJAlcjQCeaLRWqJCJZj0CNXRpdSaVij7ag8chYvhXs8WffjsCFPy349T4p54fHYsfRBJqauZyEITouEPEMsMo1kPb//j3f5Of/eM/NG6fC5KAawIQ+Mk0kxLZOXWjNKg+ekXhEFfbLASBNk9DawVe7glQ8N0zXmvh+eGxRFFH2yGrd69dM9XH11/wRUizVKq8kCfvsb3ChraJZq9AAI/1OEml0J73eM5FZzhrSAfPuOfpWy5COhH1/gqk3/5HKfhvz6rRT0Lw/TCyw6y6GEVfeetWyeiJn6ap3L+9L1HI991G4XOxVghA4DH7Ia8qCcNID2nx+ornHU7OcpxnJ7JeOrzcE6Dgu2e81sJXL481fu+haZR+om4epRmZeAWG4GcU/A3tD81encCrgo+q8robstWaLEccaluFQLp08a8O/C1WoOC/BSQXH/ny5ZHEkQ2FWA5AQXuFpfyjFH2WzeXmjZ7s9rouboFrkoBTAvDicWiLkI5WkOO8SurJbtobv9A3XHj4qLTl5Z4ABd8947UWcGjr+aGGa6yXlDVNw0CUZYuFbDaTX//PL+Xvfvo3G7pLmiWByxP4WvAt+wz/0+6w9QwIjPFEpTm+Ax2GdC4P+gI/ScG/AKwmP3rcH8m8MA8HKWpakFJXG+r3wfNlnufyrz//ufzLP/9Tk6a5Fgm0QkAFP51pawV0xVyWXenzjjYiiOP7vsQYccgsnVb2hILfCubzRo5PRzLXYc7WE1/76UDwa28ffcKzLBM4Pg/vcZD5hraJZq9AYCn4eK7LhXYLUUdG4/lad2LtFHZCn+1DrsD5Ij9Kwb8IrQY/u/LwdfSbCf4yrINfcWg7y+fiLSp5fJ+C3yB6LtUSAQvpZFJomyjrFYVEHQ3rIMSjVbeeCn7AGH4ru0LBbwXzGg+/P5ICowyXPXRK+73OPvEsZa0scYgr2l6BFwlcNwJFWcpwmooXBObZ162/F4vS2mSKSOAHshNZa3Be7glQ8N0zXmvh4PBEChFBt0CcYuHB1/7gaCilB1yB5EUhVVnKo3u3NnSXNEsClyeAOQ8QfNSbLL15ePJV5akzU8lCojCSXkjBvzzli/0kBf9ivBr7NL4MJ8OJ9cNH4VXt8WiaZn2Yhc/88r//S37y8Y9ZfNUYeS7UFgE8v6NkpnNrrY9OHbYUc2wQ00ctSjfwtMUIL/cEKPjuGa+1gC/D6XBiY9+Ww51xcItPIzUzjKQoC/nkV7+Sj//qL/mF2NA+0ezlCeANdTjNxA/DOgMNZ1O+VNpGxOY2o3naTmTTr3i5J0DBd8/4jYJ/cNK3jpmvtUnWeSea2bCQLM04yHxDe0SzVyOAtOPBOJW409HwjYk6stK0LawKfxT60tMB5hT8q9F+u5+m4L8dp8Y/leWlnA4G1l4BTn2dyWDPvaVq5mUpaZLK7z151Lh9LkgCrglA8MfJXA9tEbDRweX1G6wVmCMd05ddeviut2K1PgW/NdRnDb08OpF8UUkco6mU/TcdguJVggpEeP7lopIsTeXD9x9u6C5plgQuT2CWFzKaZhLG0cqD1wyd+lnHMw7Hhnn4l2d80Z+k4F+UWEOfL8uFvDg+lSiKVeQrVCOi9FwzdDwdDgF3aJol8uFjCn5D2LlMiwTmOWL4iYRhvDqrQhgnQFWtNlCrdMQh0jIZ0mlnYyj47XA+ZwWDTg6O+4Imabgg9PX7rs209W1AxHQ6lcnwVD76w+9v6E5plgQuR0AFf5JI2OnUbRWsvqRupaPnVEjThIfPEP7lGF/0pyj4FyXW0Och+C+OTiSKY2utYPW2dfO0QDsLIrQzmUxEylw+/OBJQ5a5DAm0Q0BDOpNUIj20hR9jb7H4Hd5g8XsKfjt7sbRCwW+X98qaCv7xib7qLqsMrbWCp2+7GBiB6UCYa/v43m1NX+NFAteJgAp+MtNnF/1zdKQhDm5RdlIPMMdp7m6IosPr9Ce7vvdKwd/Q3hVFKS+RlhmFOth52RMfB7hwgqzqViRJEvng0X3GODe0TzR7eQKzeaHdMsMoUA8fzgwEfznCE/F8P/Ao+JdHfOGfpOBfGFkzP4DCKwg+snRU7GvRl3rcoTaXwqFtSsFvhjhXaZuACb5l6dj5VJ2Jhn9Z9tIJfLkR8e21rb2h4LdFeo2dLw4ONUtHuwdC9PV1Fz3CkbVgKWvTZCpPHtylh7/BfaLpyxGY5aUJfoR+Udb6G2EdVF5p7Ql6SYUBBf9yeC/1UxT8S2Fr5oeevjiUTqcjPjIXlu0VtEDF0jMRzB+PhvLdxw8o+M0g5yotEoDgT7O5ZaJZi6iv5zeLSFmheVooN2J6+G1tCwW/LdJr7Dx9fihdzKvFYRZEH22RrZWOpq8hjj+dTuS77zEPf4PbRNOXJICQziSbaWKCHtpqzD6wGpM6Lw3P/V4XbwC82iBAwW+D8hobEPXffP5Mbt66aY2lNPnePCBrnmmNpooyl4e32Q9/Q9tEs1cgAMGfzuYSLosLkYWwHIQCJwctRBDDp4d/BcoX+1EK/sV4NfrpZ88P9dBWBd86StlhVoXhzhb33Ot12Bq5UepcrC0C2SzXkE4Y27Osb7JIL0b68QLDfSD4gfbS4dUOAQp+O5zXWjk4GeghFvKUdaZt/SkdhqJ/AYjc2dth/H6De0TTlycwm+cyyXJtpYA3WvTO0UPb1UhPkZ04kgiDm3m1QoCC3wrm9UYG40TFfJ7PxdfJV6LVtbP5TDqdWOfa3t3f3eAd0jQJXJ6AevjzXDNxVjN+lhVWOKfyMcA81BbJvNohQMFvhzOtkMA7RyCdzSXJC/Ex6wrhnHq6G7LQArzBer50fWHIssUng4LfImyaIoF3iQA8/CS3geWWmGDJCNZCxOpNIs+THg9tW3ssKPitoaYhEni3CAwnmQ32qVOMMccW4o9UTFw4tUKnzKjuGPtu0dnMn5aCvxnutEoCv/METkaJpl2GERoBLlTgcVkbESs42etE2l+HVzsEKPjtcKYVEnjnCJyMpirqAVKMMbxcK22tJ752E8F4wxBV5RT8th4OCn5bpGmHBN4xAir4YumYJviosPUkWPWOouC3/UhQ8NsmTnsk8I4QOB5OtAGghxj9slsmhB8tFtANVkR240CHoPBqhwAFvx3OtEIC7xyBU3j4aAQYBPU8NxP6amHx/MAPtcqWIZ32Hg0KfnusaYkE3ikC/VEiCOJgAArSdRDSQXvApcCjsBB9dDjtqr3HgoLfHmtaIoF3ikB/kqrAazwHB7U6s3khQRCu2iTvd9FL6p3CstE/LAV/o/hpnAR+9wlo+xzNwtRBh6/8gb/29n/3KWzHn5CCvx37wLsgARIgAecEKPjOEdMACZAACWwHAQr+duwD74IESIAEnBOg4DtHTAMkQAIksB0EKPjbsQ+8CxIgARJwToCC7xwxDZAACZDAdhCg4G/HPvAuSIAESMA5AQq+c8Q0QAIkQALbQYCCvx37wLsgARIgAecEKPjOEdMACZAACWwHAQr+duwD74IESIAEnBOg4DtHTAMkQAIksB0EKPjbsQ+8CxIgARJwToCC7xwxDZAACZDAdhCg4G/HPvAuSIAESMA5AQq+c8Q0QAIkQALbQYCCvx37wLsgARIgAecEKPjOEdMACZAACWwHAQr+duwD74IESIAEnBOg4DtHTAMkQAIksB0EKPjbsQ+8CxIgARJwToCC7xwxDZAACZDAdhCg4G/HPvAuSIAESMA5AQq+c8Q0QAIkQALbQYCCvx37wLsgARIgAecEKPjOEdMACZAACWwHAQr+duwD74IESIAEnBOg4DtHTAMkQAIksB0EKPjbsQ+8CxIgARJwToCC7xwxDZAACZDAdhCg4G/HPvAuSIAESMA5AQq+c8Q0QAIkQALbQYCCvx37wLsgARIgAecEKPjOEdMACZAACWwHAQr+duwD74IESIAEnBOg4DtHTAMkQAIksB0EKPjbsQ+8CxIgARJwToCC7xwxDZAACZDAdhCg4G/HPvAuSIAESMA5AQq+c8Q0QAIkQALbQeD/AQnEgFnDf9rnAAAAAElFTkSuQmCC">
          <a:extLst>
            <a:ext uri="{FF2B5EF4-FFF2-40B4-BE49-F238E27FC236}">
              <a16:creationId xmlns:a16="http://schemas.microsoft.com/office/drawing/2014/main" id="{00000000-0008-0000-0300-000007000000}"/>
            </a:ext>
          </a:extLst>
        </xdr:cNvPr>
        <xdr:cNvSpPr/>
      </xdr:nvSpPr>
      <xdr:spPr>
        <a:xfrm>
          <a:off x="5193600" y="2879888"/>
          <a:ext cx="304800" cy="18002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295275</xdr:colOff>
      <xdr:row>26</xdr:row>
      <xdr:rowOff>161925</xdr:rowOff>
    </xdr:from>
    <xdr:ext cx="942975" cy="1038225"/>
    <xdr:pic>
      <xdr:nvPicPr>
        <xdr:cNvPr id="2" name="image23.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371475</xdr:colOff>
      <xdr:row>27</xdr:row>
      <xdr:rowOff>180975</xdr:rowOff>
    </xdr:from>
    <xdr:ext cx="828675" cy="457200"/>
    <xdr:pic>
      <xdr:nvPicPr>
        <xdr:cNvPr id="3" name="image19.pn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7</xdr:col>
      <xdr:colOff>249555</xdr:colOff>
      <xdr:row>29</xdr:row>
      <xdr:rowOff>219075</xdr:rowOff>
    </xdr:from>
    <xdr:ext cx="1162050" cy="866775"/>
    <xdr:pic>
      <xdr:nvPicPr>
        <xdr:cNvPr id="4" name="image22.png">
          <a:extLst>
            <a:ext uri="{FF2B5EF4-FFF2-40B4-BE49-F238E27FC236}">
              <a16:creationId xmlns:a16="http://schemas.microsoft.com/office/drawing/2014/main" id="{00000000-0008-0000-0300-000004000000}"/>
            </a:ext>
          </a:extLst>
        </xdr:cNvPr>
        <xdr:cNvPicPr preferRelativeResize="0"/>
      </xdr:nvPicPr>
      <xdr:blipFill>
        <a:blip xmlns:r="http://schemas.openxmlformats.org/officeDocument/2006/relationships" r:embed="rId3" cstate="print"/>
        <a:stretch>
          <a:fillRect/>
        </a:stretch>
      </xdr:blipFill>
      <xdr:spPr>
        <a:xfrm>
          <a:off x="9172575" y="11283315"/>
          <a:ext cx="1162050" cy="866775"/>
        </a:xfrm>
        <a:prstGeom prst="rect">
          <a:avLst/>
        </a:prstGeom>
        <a:noFill/>
      </xdr:spPr>
    </xdr:pic>
    <xdr:clientData fLocksWithSheet="0"/>
  </xdr:oneCellAnchor>
  <xdr:oneCellAnchor>
    <xdr:from>
      <xdr:col>7</xdr:col>
      <xdr:colOff>323850</xdr:colOff>
      <xdr:row>32</xdr:row>
      <xdr:rowOff>114300</xdr:rowOff>
    </xdr:from>
    <xdr:ext cx="1076325" cy="1190625"/>
    <xdr:pic>
      <xdr:nvPicPr>
        <xdr:cNvPr id="5" name="image27.jpg" descr="Picture of Sensotronic Sensor Faucet for Wash Basin">
          <a:extLst>
            <a:ext uri="{FF2B5EF4-FFF2-40B4-BE49-F238E27FC236}">
              <a16:creationId xmlns:a16="http://schemas.microsoft.com/office/drawing/2014/main" id="{00000000-0008-0000-03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7</xdr:col>
      <xdr:colOff>419100</xdr:colOff>
      <xdr:row>33</xdr:row>
      <xdr:rowOff>114300</xdr:rowOff>
    </xdr:from>
    <xdr:ext cx="790575" cy="781050"/>
    <xdr:pic>
      <xdr:nvPicPr>
        <xdr:cNvPr id="6" name="image18.png">
          <a:extLst>
            <a:ext uri="{FF2B5EF4-FFF2-40B4-BE49-F238E27FC236}">
              <a16:creationId xmlns:a16="http://schemas.microsoft.com/office/drawing/2014/main" id="{00000000-0008-0000-03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7</xdr:col>
      <xdr:colOff>447675</xdr:colOff>
      <xdr:row>34</xdr:row>
      <xdr:rowOff>409575</xdr:rowOff>
    </xdr:from>
    <xdr:ext cx="695325" cy="485775"/>
    <xdr:pic>
      <xdr:nvPicPr>
        <xdr:cNvPr id="8" name="image20.jpg">
          <a:extLst>
            <a:ext uri="{FF2B5EF4-FFF2-40B4-BE49-F238E27FC236}">
              <a16:creationId xmlns:a16="http://schemas.microsoft.com/office/drawing/2014/main" id="{00000000-0008-0000-0300-000008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7</xdr:col>
      <xdr:colOff>323850</xdr:colOff>
      <xdr:row>35</xdr:row>
      <xdr:rowOff>180975</xdr:rowOff>
    </xdr:from>
    <xdr:ext cx="1057275" cy="733425"/>
    <xdr:pic>
      <xdr:nvPicPr>
        <xdr:cNvPr id="9" name="image16.png">
          <a:extLst>
            <a:ext uri="{FF2B5EF4-FFF2-40B4-BE49-F238E27FC236}">
              <a16:creationId xmlns:a16="http://schemas.microsoft.com/office/drawing/2014/main" id="{00000000-0008-0000-0300-000009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7</xdr:col>
      <xdr:colOff>638175</xdr:colOff>
      <xdr:row>36</xdr:row>
      <xdr:rowOff>76200</xdr:rowOff>
    </xdr:from>
    <xdr:ext cx="400050" cy="561975"/>
    <xdr:pic>
      <xdr:nvPicPr>
        <xdr:cNvPr id="10" name="image17.png">
          <a:extLst>
            <a:ext uri="{FF2B5EF4-FFF2-40B4-BE49-F238E27FC236}">
              <a16:creationId xmlns:a16="http://schemas.microsoft.com/office/drawing/2014/main" id="{00000000-0008-0000-0300-00000A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7</xdr:col>
      <xdr:colOff>476250</xdr:colOff>
      <xdr:row>37</xdr:row>
      <xdr:rowOff>142875</xdr:rowOff>
    </xdr:from>
    <xdr:ext cx="885825" cy="676275"/>
    <xdr:pic>
      <xdr:nvPicPr>
        <xdr:cNvPr id="11" name="image21.jpg" descr="Image result for connection pipe">
          <a:extLst>
            <a:ext uri="{FF2B5EF4-FFF2-40B4-BE49-F238E27FC236}">
              <a16:creationId xmlns:a16="http://schemas.microsoft.com/office/drawing/2014/main" id="{00000000-0008-0000-0300-00000B000000}"/>
            </a:ext>
          </a:extLst>
        </xdr:cNvPr>
        <xdr:cNvPicPr preferRelativeResize="0"/>
      </xdr:nvPicPr>
      <xdr:blipFill>
        <a:blip xmlns:r="http://schemas.openxmlformats.org/officeDocument/2006/relationships" r:embed="rId9" cstate="print"/>
        <a:stretch>
          <a:fillRect/>
        </a:stretch>
      </xdr:blipFill>
      <xdr:spPr>
        <a:prstGeom prst="rect">
          <a:avLst/>
        </a:prstGeom>
        <a:noFill/>
      </xdr:spPr>
    </xdr:pic>
    <xdr:clientData fLocksWithSheet="0"/>
  </xdr:oneCellAnchor>
  <xdr:oneCellAnchor>
    <xdr:from>
      <xdr:col>7</xdr:col>
      <xdr:colOff>466725</xdr:colOff>
      <xdr:row>40</xdr:row>
      <xdr:rowOff>57150</xdr:rowOff>
    </xdr:from>
    <xdr:ext cx="828675" cy="790575"/>
    <xdr:pic>
      <xdr:nvPicPr>
        <xdr:cNvPr id="12" name="image26.png">
          <a:extLst>
            <a:ext uri="{FF2B5EF4-FFF2-40B4-BE49-F238E27FC236}">
              <a16:creationId xmlns:a16="http://schemas.microsoft.com/office/drawing/2014/main" id="{00000000-0008-0000-0300-00000C000000}"/>
            </a:ext>
          </a:extLst>
        </xdr:cNvPr>
        <xdr:cNvPicPr preferRelativeResize="0"/>
      </xdr:nvPicPr>
      <xdr:blipFill>
        <a:blip xmlns:r="http://schemas.openxmlformats.org/officeDocument/2006/relationships" r:embed="rId10" cstate="print"/>
        <a:stretch>
          <a:fillRect/>
        </a:stretch>
      </xdr:blipFill>
      <xdr:spPr>
        <a:prstGeom prst="rect">
          <a:avLst/>
        </a:prstGeom>
        <a:noFill/>
      </xdr:spPr>
    </xdr:pic>
    <xdr:clientData fLocksWithSheet="0"/>
  </xdr:oneCellAnchor>
  <xdr:oneCellAnchor>
    <xdr:from>
      <xdr:col>7</xdr:col>
      <xdr:colOff>495300</xdr:colOff>
      <xdr:row>43</xdr:row>
      <xdr:rowOff>47625</xdr:rowOff>
    </xdr:from>
    <xdr:ext cx="904875" cy="1247775"/>
    <xdr:pic>
      <xdr:nvPicPr>
        <xdr:cNvPr id="13" name="image29.jpg">
          <a:extLst>
            <a:ext uri="{FF2B5EF4-FFF2-40B4-BE49-F238E27FC236}">
              <a16:creationId xmlns:a16="http://schemas.microsoft.com/office/drawing/2014/main" id="{00000000-0008-0000-0300-00000D000000}"/>
            </a:ext>
          </a:extLst>
        </xdr:cNvPr>
        <xdr:cNvPicPr preferRelativeResize="0"/>
      </xdr:nvPicPr>
      <xdr:blipFill>
        <a:blip xmlns:r="http://schemas.openxmlformats.org/officeDocument/2006/relationships" r:embed="rId11" cstate="print"/>
        <a:stretch>
          <a:fillRect/>
        </a:stretch>
      </xdr:blipFill>
      <xdr:spPr>
        <a:prstGeom prst="rect">
          <a:avLst/>
        </a:prstGeom>
        <a:noFill/>
      </xdr:spPr>
    </xdr:pic>
    <xdr:clientData fLocksWithSheet="0"/>
  </xdr:oneCellAnchor>
  <xdr:oneCellAnchor>
    <xdr:from>
      <xdr:col>7</xdr:col>
      <xdr:colOff>419100</xdr:colOff>
      <xdr:row>46</xdr:row>
      <xdr:rowOff>133350</xdr:rowOff>
    </xdr:from>
    <xdr:ext cx="771525" cy="885825"/>
    <xdr:pic>
      <xdr:nvPicPr>
        <xdr:cNvPr id="14" name="image25.png">
          <a:extLst>
            <a:ext uri="{FF2B5EF4-FFF2-40B4-BE49-F238E27FC236}">
              <a16:creationId xmlns:a16="http://schemas.microsoft.com/office/drawing/2014/main" id="{00000000-0008-0000-0300-00000E000000}"/>
            </a:ext>
          </a:extLst>
        </xdr:cNvPr>
        <xdr:cNvPicPr preferRelativeResize="0"/>
      </xdr:nvPicPr>
      <xdr:blipFill>
        <a:blip xmlns:r="http://schemas.openxmlformats.org/officeDocument/2006/relationships" r:embed="rId12" cstate="print"/>
        <a:stretch>
          <a:fillRect/>
        </a:stretch>
      </xdr:blipFill>
      <xdr:spPr>
        <a:prstGeom prst="rect">
          <a:avLst/>
        </a:prstGeom>
        <a:noFill/>
      </xdr:spPr>
    </xdr:pic>
    <xdr:clientData fLocksWithSheet="0"/>
  </xdr:oneCellAnchor>
  <xdr:oneCellAnchor>
    <xdr:from>
      <xdr:col>7</xdr:col>
      <xdr:colOff>638175</xdr:colOff>
      <xdr:row>49</xdr:row>
      <xdr:rowOff>104775</xdr:rowOff>
    </xdr:from>
    <xdr:ext cx="361950" cy="914400"/>
    <xdr:pic>
      <xdr:nvPicPr>
        <xdr:cNvPr id="15" name="image28.png">
          <a:extLst>
            <a:ext uri="{FF2B5EF4-FFF2-40B4-BE49-F238E27FC236}">
              <a16:creationId xmlns:a16="http://schemas.microsoft.com/office/drawing/2014/main" id="{00000000-0008-0000-0300-00000F000000}"/>
            </a:ext>
          </a:extLst>
        </xdr:cNvPr>
        <xdr:cNvPicPr preferRelativeResize="0"/>
      </xdr:nvPicPr>
      <xdr:blipFill>
        <a:blip xmlns:r="http://schemas.openxmlformats.org/officeDocument/2006/relationships" r:embed="rId13" cstate="print"/>
        <a:stretch>
          <a:fillRect/>
        </a:stretch>
      </xdr:blipFill>
      <xdr:spPr>
        <a:prstGeom prst="rect">
          <a:avLst/>
        </a:prstGeom>
        <a:noFill/>
      </xdr:spPr>
    </xdr:pic>
    <xdr:clientData fLocksWithSheet="0"/>
  </xdr:oneCellAnchor>
  <xdr:oneCellAnchor>
    <xdr:from>
      <xdr:col>7</xdr:col>
      <xdr:colOff>342900</xdr:colOff>
      <xdr:row>51</xdr:row>
      <xdr:rowOff>85725</xdr:rowOff>
    </xdr:from>
    <xdr:ext cx="952500" cy="600075"/>
    <xdr:pic>
      <xdr:nvPicPr>
        <xdr:cNvPr id="16" name="image31.jpg" descr="Image result for ss grating">
          <a:extLst>
            <a:ext uri="{FF2B5EF4-FFF2-40B4-BE49-F238E27FC236}">
              <a16:creationId xmlns:a16="http://schemas.microsoft.com/office/drawing/2014/main" id="{00000000-0008-0000-0300-000010000000}"/>
            </a:ext>
          </a:extLst>
        </xdr:cNvPr>
        <xdr:cNvPicPr preferRelativeResize="0"/>
      </xdr:nvPicPr>
      <xdr:blipFill>
        <a:blip xmlns:r="http://schemas.openxmlformats.org/officeDocument/2006/relationships" r:embed="rId14" cstate="print"/>
        <a:stretch>
          <a:fillRect/>
        </a:stretch>
      </xdr:blipFill>
      <xdr:spPr>
        <a:prstGeom prst="rect">
          <a:avLst/>
        </a:prstGeom>
        <a:noFill/>
      </xdr:spPr>
    </xdr:pic>
    <xdr:clientData fLocksWithSheet="0"/>
  </xdr:oneCellAnchor>
  <xdr:oneCellAnchor>
    <xdr:from>
      <xdr:col>1</xdr:col>
      <xdr:colOff>398145</xdr:colOff>
      <xdr:row>2</xdr:row>
      <xdr:rowOff>93345</xdr:rowOff>
    </xdr:from>
    <xdr:ext cx="1200150" cy="752475"/>
    <xdr:pic>
      <xdr:nvPicPr>
        <xdr:cNvPr id="17" name="image24.png" descr="Amul - Wikipedia">
          <a:extLst>
            <a:ext uri="{FF2B5EF4-FFF2-40B4-BE49-F238E27FC236}">
              <a16:creationId xmlns:a16="http://schemas.microsoft.com/office/drawing/2014/main" id="{00000000-0008-0000-0300-000011000000}"/>
            </a:ext>
          </a:extLst>
        </xdr:cNvPr>
        <xdr:cNvPicPr preferRelativeResize="0"/>
      </xdr:nvPicPr>
      <xdr:blipFill>
        <a:blip xmlns:r="http://schemas.openxmlformats.org/officeDocument/2006/relationships" r:embed="rId15" cstate="print"/>
        <a:stretch>
          <a:fillRect/>
        </a:stretch>
      </xdr:blipFill>
      <xdr:spPr>
        <a:xfrm>
          <a:off x="992505" y="443865"/>
          <a:ext cx="1200150" cy="752475"/>
        </a:xfrm>
        <a:prstGeom prst="rect">
          <a:avLst/>
        </a:prstGeom>
        <a:noFill/>
      </xdr:spPr>
    </xdr:pic>
    <xdr:clientData fLocksWithSheet="0"/>
  </xdr:oneCellAnchor>
  <xdr:oneCellAnchor>
    <xdr:from>
      <xdr:col>7</xdr:col>
      <xdr:colOff>441960</xdr:colOff>
      <xdr:row>24</xdr:row>
      <xdr:rowOff>1203960</xdr:rowOff>
    </xdr:from>
    <xdr:ext cx="838200" cy="1076325"/>
    <xdr:pic>
      <xdr:nvPicPr>
        <xdr:cNvPr id="19" name="image30.jpg">
          <a:extLst>
            <a:ext uri="{FF2B5EF4-FFF2-40B4-BE49-F238E27FC236}">
              <a16:creationId xmlns:a16="http://schemas.microsoft.com/office/drawing/2014/main" id="{00000000-0008-0000-0300-000013000000}"/>
            </a:ext>
          </a:extLst>
        </xdr:cNvPr>
        <xdr:cNvPicPr preferRelativeResize="0"/>
      </xdr:nvPicPr>
      <xdr:blipFill>
        <a:blip xmlns:r="http://schemas.openxmlformats.org/officeDocument/2006/relationships" r:embed="rId16" cstate="print"/>
        <a:stretch>
          <a:fillRect/>
        </a:stretch>
      </xdr:blipFill>
      <xdr:spPr>
        <a:xfrm>
          <a:off x="9364980" y="7627620"/>
          <a:ext cx="838200" cy="1076325"/>
        </a:xfrm>
        <a:prstGeom prst="rect">
          <a:avLst/>
        </a:prstGeom>
        <a:noFill/>
      </xdr:spPr>
    </xdr:pic>
    <xdr:clientData fLocksWithSheet="0"/>
  </xdr:oneCellAnchor>
  <xdr:oneCellAnchor>
    <xdr:from>
      <xdr:col>8</xdr:col>
      <xdr:colOff>182880</xdr:colOff>
      <xdr:row>2</xdr:row>
      <xdr:rowOff>68580</xdr:rowOff>
    </xdr:from>
    <xdr:ext cx="914401" cy="807720"/>
    <xdr:pic>
      <xdr:nvPicPr>
        <xdr:cNvPr id="20" name="image2.jpg" descr="HIDECOR | LinkedIn">
          <a:extLst>
            <a:ext uri="{FF2B5EF4-FFF2-40B4-BE49-F238E27FC236}">
              <a16:creationId xmlns:a16="http://schemas.microsoft.com/office/drawing/2014/main" id="{95377F64-38EF-4AEC-B8E4-087FED047CA4}"/>
            </a:ext>
          </a:extLst>
        </xdr:cNvPr>
        <xdr:cNvPicPr preferRelativeResize="0"/>
      </xdr:nvPicPr>
      <xdr:blipFill rotWithShape="1">
        <a:blip xmlns:r="http://schemas.openxmlformats.org/officeDocument/2006/relationships" r:embed="rId17" cstate="print"/>
        <a:srcRect l="7816" t="20535" r="8506" b="20536"/>
        <a:stretch/>
      </xdr:blipFill>
      <xdr:spPr>
        <a:xfrm>
          <a:off x="10866120" y="419100"/>
          <a:ext cx="914401" cy="80772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194310</xdr:colOff>
      <xdr:row>0</xdr:row>
      <xdr:rowOff>131445</xdr:rowOff>
    </xdr:from>
    <xdr:ext cx="1116330" cy="666750"/>
    <xdr:pic>
      <xdr:nvPicPr>
        <xdr:cNvPr id="2" name="image33.png" descr="Amul - Wikipedia">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xfrm>
          <a:off x="4888230" y="131445"/>
          <a:ext cx="1116330" cy="666750"/>
        </a:xfrm>
        <a:prstGeom prst="rect">
          <a:avLst/>
        </a:prstGeom>
        <a:noFill/>
      </xdr:spPr>
    </xdr:pic>
    <xdr:clientData fLocksWithSheet="0"/>
  </xdr:oneCellAnchor>
  <xdr:oneCellAnchor>
    <xdr:from>
      <xdr:col>3</xdr:col>
      <xdr:colOff>762000</xdr:colOff>
      <xdr:row>0</xdr:row>
      <xdr:rowOff>0</xdr:rowOff>
    </xdr:from>
    <xdr:ext cx="914401" cy="807720"/>
    <xdr:pic>
      <xdr:nvPicPr>
        <xdr:cNvPr id="4" name="image2.jpg" descr="HIDECOR | LinkedIn">
          <a:extLst>
            <a:ext uri="{FF2B5EF4-FFF2-40B4-BE49-F238E27FC236}">
              <a16:creationId xmlns:a16="http://schemas.microsoft.com/office/drawing/2014/main" id="{69D6664A-B790-40F7-A7B1-B6CDA2612239}"/>
            </a:ext>
          </a:extLst>
        </xdr:cNvPr>
        <xdr:cNvPicPr preferRelativeResize="0"/>
      </xdr:nvPicPr>
      <xdr:blipFill rotWithShape="1">
        <a:blip xmlns:r="http://schemas.openxmlformats.org/officeDocument/2006/relationships" r:embed="rId2" cstate="print"/>
        <a:srcRect l="7816" t="20535" r="8506" b="20536"/>
        <a:stretch/>
      </xdr:blipFill>
      <xdr:spPr>
        <a:xfrm>
          <a:off x="6423660" y="0"/>
          <a:ext cx="914401" cy="80772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5</xdr:col>
      <xdr:colOff>838200</xdr:colOff>
      <xdr:row>0</xdr:row>
      <xdr:rowOff>74295</xdr:rowOff>
    </xdr:from>
    <xdr:ext cx="1242060" cy="771525"/>
    <xdr:pic>
      <xdr:nvPicPr>
        <xdr:cNvPr id="4" name="image3.png" descr="Amul - Wikipedia">
          <a:extLst>
            <a:ext uri="{FF2B5EF4-FFF2-40B4-BE49-F238E27FC236}">
              <a16:creationId xmlns:a16="http://schemas.microsoft.com/office/drawing/2014/main" id="{E4E2ECCF-C435-4F45-B765-4CC08750EFD9}"/>
            </a:ext>
          </a:extLst>
        </xdr:cNvPr>
        <xdr:cNvPicPr preferRelativeResize="0"/>
      </xdr:nvPicPr>
      <xdr:blipFill>
        <a:blip xmlns:r="http://schemas.openxmlformats.org/officeDocument/2006/relationships" r:embed="rId1" cstate="print"/>
        <a:stretch>
          <a:fillRect/>
        </a:stretch>
      </xdr:blipFill>
      <xdr:spPr>
        <a:xfrm>
          <a:off x="7048500" y="74295"/>
          <a:ext cx="1242060" cy="771525"/>
        </a:xfrm>
        <a:prstGeom prst="rect">
          <a:avLst/>
        </a:prstGeom>
        <a:noFill/>
      </xdr:spPr>
    </xdr:pic>
    <xdr:clientData fLocksWithSheet="0"/>
  </xdr:oneCellAnchor>
  <xdr:oneCellAnchor>
    <xdr:from>
      <xdr:col>8</xdr:col>
      <xdr:colOff>22859</xdr:colOff>
      <xdr:row>0</xdr:row>
      <xdr:rowOff>70485</xdr:rowOff>
    </xdr:from>
    <xdr:ext cx="944881" cy="807720"/>
    <xdr:pic>
      <xdr:nvPicPr>
        <xdr:cNvPr id="5" name="image2.jpg" descr="HIDECOR | LinkedIn">
          <a:extLst>
            <a:ext uri="{FF2B5EF4-FFF2-40B4-BE49-F238E27FC236}">
              <a16:creationId xmlns:a16="http://schemas.microsoft.com/office/drawing/2014/main" id="{B9558161-7480-414E-9320-900F338291C5}"/>
            </a:ext>
          </a:extLst>
        </xdr:cNvPr>
        <xdr:cNvPicPr preferRelativeResize="0"/>
      </xdr:nvPicPr>
      <xdr:blipFill rotWithShape="1">
        <a:blip xmlns:r="http://schemas.openxmlformats.org/officeDocument/2006/relationships" r:embed="rId2" cstate="print"/>
        <a:srcRect l="7816" t="20535" r="8506" b="20536"/>
        <a:stretch/>
      </xdr:blipFill>
      <xdr:spPr>
        <a:xfrm>
          <a:off x="9578339" y="70485"/>
          <a:ext cx="944881" cy="80772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3</xdr:col>
      <xdr:colOff>66675</xdr:colOff>
      <xdr:row>33</xdr:row>
      <xdr:rowOff>209550</xdr:rowOff>
    </xdr:from>
    <xdr:ext cx="1304925" cy="819150"/>
    <xdr:pic>
      <xdr:nvPicPr>
        <xdr:cNvPr id="2" name="image4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95250</xdr:colOff>
      <xdr:row>35</xdr:row>
      <xdr:rowOff>152400</xdr:rowOff>
    </xdr:from>
    <xdr:ext cx="1181100" cy="838200"/>
    <xdr:pic>
      <xdr:nvPicPr>
        <xdr:cNvPr id="3" name="image37.pn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485775</xdr:colOff>
      <xdr:row>37</xdr:row>
      <xdr:rowOff>85725</xdr:rowOff>
    </xdr:from>
    <xdr:ext cx="638175" cy="1428750"/>
    <xdr:pic>
      <xdr:nvPicPr>
        <xdr:cNvPr id="4" name="image34.png">
          <a:extLst>
            <a:ext uri="{FF2B5EF4-FFF2-40B4-BE49-F238E27FC236}">
              <a16:creationId xmlns:a16="http://schemas.microsoft.com/office/drawing/2014/main" id="{00000000-0008-0000-06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3</xdr:col>
      <xdr:colOff>57150</xdr:colOff>
      <xdr:row>39</xdr:row>
      <xdr:rowOff>723900</xdr:rowOff>
    </xdr:from>
    <xdr:ext cx="1390650" cy="971550"/>
    <xdr:pic>
      <xdr:nvPicPr>
        <xdr:cNvPr id="5" name="image35.png">
          <a:extLst>
            <a:ext uri="{FF2B5EF4-FFF2-40B4-BE49-F238E27FC236}">
              <a16:creationId xmlns:a16="http://schemas.microsoft.com/office/drawing/2014/main" id="{00000000-0008-0000-06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3</xdr:col>
      <xdr:colOff>47625</xdr:colOff>
      <xdr:row>45</xdr:row>
      <xdr:rowOff>495300</xdr:rowOff>
    </xdr:from>
    <xdr:ext cx="1381125" cy="885825"/>
    <xdr:pic>
      <xdr:nvPicPr>
        <xdr:cNvPr id="6" name="image36.png">
          <a:extLst>
            <a:ext uri="{FF2B5EF4-FFF2-40B4-BE49-F238E27FC236}">
              <a16:creationId xmlns:a16="http://schemas.microsoft.com/office/drawing/2014/main" id="{00000000-0008-0000-06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3</xdr:col>
      <xdr:colOff>66675</xdr:colOff>
      <xdr:row>41</xdr:row>
      <xdr:rowOff>419100</xdr:rowOff>
    </xdr:from>
    <xdr:ext cx="1381125" cy="885825"/>
    <xdr:pic>
      <xdr:nvPicPr>
        <xdr:cNvPr id="7" name="image36.png">
          <a:extLst>
            <a:ext uri="{FF2B5EF4-FFF2-40B4-BE49-F238E27FC236}">
              <a16:creationId xmlns:a16="http://schemas.microsoft.com/office/drawing/2014/main" id="{00000000-0008-0000-0600-000007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3</xdr:col>
      <xdr:colOff>76200</xdr:colOff>
      <xdr:row>49</xdr:row>
      <xdr:rowOff>276225</xdr:rowOff>
    </xdr:from>
    <xdr:ext cx="1352550" cy="1304925"/>
    <xdr:pic>
      <xdr:nvPicPr>
        <xdr:cNvPr id="8" name="image38.png">
          <a:extLst>
            <a:ext uri="{FF2B5EF4-FFF2-40B4-BE49-F238E27FC236}">
              <a16:creationId xmlns:a16="http://schemas.microsoft.com/office/drawing/2014/main" id="{00000000-0008-0000-0600-000008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76200</xdr:colOff>
      <xdr:row>51</xdr:row>
      <xdr:rowOff>276225</xdr:rowOff>
    </xdr:from>
    <xdr:ext cx="1352550" cy="1304925"/>
    <xdr:pic>
      <xdr:nvPicPr>
        <xdr:cNvPr id="9" name="image38.png">
          <a:extLst>
            <a:ext uri="{FF2B5EF4-FFF2-40B4-BE49-F238E27FC236}">
              <a16:creationId xmlns:a16="http://schemas.microsoft.com/office/drawing/2014/main" id="{00000000-0008-0000-0600-000009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0</xdr:colOff>
      <xdr:row>43</xdr:row>
      <xdr:rowOff>0</xdr:rowOff>
    </xdr:from>
    <xdr:ext cx="1447800" cy="771525"/>
    <xdr:pic>
      <xdr:nvPicPr>
        <xdr:cNvPr id="12" name="image42.png">
          <a:extLst>
            <a:ext uri="{FF2B5EF4-FFF2-40B4-BE49-F238E27FC236}">
              <a16:creationId xmlns:a16="http://schemas.microsoft.com/office/drawing/2014/main" id="{00000000-0008-0000-0600-00000C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3</xdr:col>
      <xdr:colOff>0</xdr:colOff>
      <xdr:row>47</xdr:row>
      <xdr:rowOff>0</xdr:rowOff>
    </xdr:from>
    <xdr:ext cx="1447800" cy="1381125"/>
    <xdr:pic>
      <xdr:nvPicPr>
        <xdr:cNvPr id="13" name="image40.png">
          <a:extLst>
            <a:ext uri="{FF2B5EF4-FFF2-40B4-BE49-F238E27FC236}">
              <a16:creationId xmlns:a16="http://schemas.microsoft.com/office/drawing/2014/main" id="{00000000-0008-0000-0600-00000D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7</xdr:col>
      <xdr:colOff>22860</xdr:colOff>
      <xdr:row>0</xdr:row>
      <xdr:rowOff>95250</xdr:rowOff>
    </xdr:from>
    <xdr:ext cx="1242060" cy="771525"/>
    <xdr:pic>
      <xdr:nvPicPr>
        <xdr:cNvPr id="14" name="image3.png" descr="Amul - Wikipedia">
          <a:extLst>
            <a:ext uri="{FF2B5EF4-FFF2-40B4-BE49-F238E27FC236}">
              <a16:creationId xmlns:a16="http://schemas.microsoft.com/office/drawing/2014/main" id="{BE07DC46-5666-421B-8E51-DCF056D204F4}"/>
            </a:ext>
          </a:extLst>
        </xdr:cNvPr>
        <xdr:cNvPicPr preferRelativeResize="0"/>
      </xdr:nvPicPr>
      <xdr:blipFill>
        <a:blip xmlns:r="http://schemas.openxmlformats.org/officeDocument/2006/relationships" r:embed="rId9" cstate="print"/>
        <a:stretch>
          <a:fillRect/>
        </a:stretch>
      </xdr:blipFill>
      <xdr:spPr>
        <a:xfrm>
          <a:off x="10149840" y="95250"/>
          <a:ext cx="1242060" cy="771525"/>
        </a:xfrm>
        <a:prstGeom prst="rect">
          <a:avLst/>
        </a:prstGeom>
        <a:noFill/>
      </xdr:spPr>
    </xdr:pic>
    <xdr:clientData fLocksWithSheet="0"/>
  </xdr:oneCellAnchor>
  <xdr:oneCellAnchor>
    <xdr:from>
      <xdr:col>9</xdr:col>
      <xdr:colOff>60959</xdr:colOff>
      <xdr:row>0</xdr:row>
      <xdr:rowOff>91440</xdr:rowOff>
    </xdr:from>
    <xdr:ext cx="944881" cy="807720"/>
    <xdr:pic>
      <xdr:nvPicPr>
        <xdr:cNvPr id="15" name="image2.jpg" descr="HIDECOR | LinkedIn">
          <a:extLst>
            <a:ext uri="{FF2B5EF4-FFF2-40B4-BE49-F238E27FC236}">
              <a16:creationId xmlns:a16="http://schemas.microsoft.com/office/drawing/2014/main" id="{2DE65C02-F6C4-4832-BA44-0EF66DF23945}"/>
            </a:ext>
          </a:extLst>
        </xdr:cNvPr>
        <xdr:cNvPicPr preferRelativeResize="0"/>
      </xdr:nvPicPr>
      <xdr:blipFill rotWithShape="1">
        <a:blip xmlns:r="http://schemas.openxmlformats.org/officeDocument/2006/relationships" r:embed="rId10" cstate="print"/>
        <a:srcRect l="7816" t="20535" r="8506" b="20536"/>
        <a:stretch/>
      </xdr:blipFill>
      <xdr:spPr>
        <a:xfrm>
          <a:off x="12679679" y="91440"/>
          <a:ext cx="944881" cy="80772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3</xdr:col>
      <xdr:colOff>495300</xdr:colOff>
      <xdr:row>0</xdr:row>
      <xdr:rowOff>57150</xdr:rowOff>
    </xdr:from>
    <xdr:ext cx="1242060" cy="771525"/>
    <xdr:pic>
      <xdr:nvPicPr>
        <xdr:cNvPr id="4" name="image3.png" descr="Amul - Wikipedia">
          <a:extLst>
            <a:ext uri="{FF2B5EF4-FFF2-40B4-BE49-F238E27FC236}">
              <a16:creationId xmlns:a16="http://schemas.microsoft.com/office/drawing/2014/main" id="{CFC02DCA-9349-4047-95B3-7993B98B5F74}"/>
            </a:ext>
          </a:extLst>
        </xdr:cNvPr>
        <xdr:cNvPicPr preferRelativeResize="0"/>
      </xdr:nvPicPr>
      <xdr:blipFill>
        <a:blip xmlns:r="http://schemas.openxmlformats.org/officeDocument/2006/relationships" r:embed="rId1" cstate="print"/>
        <a:stretch>
          <a:fillRect/>
        </a:stretch>
      </xdr:blipFill>
      <xdr:spPr>
        <a:xfrm>
          <a:off x="3794760" y="57150"/>
          <a:ext cx="1242060" cy="771525"/>
        </a:xfrm>
        <a:prstGeom prst="rect">
          <a:avLst/>
        </a:prstGeom>
        <a:noFill/>
      </xdr:spPr>
    </xdr:pic>
    <xdr:clientData fLocksWithSheet="0"/>
  </xdr:oneCellAnchor>
  <xdr:oneCellAnchor>
    <xdr:from>
      <xdr:col>5</xdr:col>
      <xdr:colOff>563879</xdr:colOff>
      <xdr:row>0</xdr:row>
      <xdr:rowOff>106680</xdr:rowOff>
    </xdr:from>
    <xdr:ext cx="944881" cy="807720"/>
    <xdr:pic>
      <xdr:nvPicPr>
        <xdr:cNvPr id="5" name="image2.jpg" descr="HIDECOR | LinkedIn">
          <a:extLst>
            <a:ext uri="{FF2B5EF4-FFF2-40B4-BE49-F238E27FC236}">
              <a16:creationId xmlns:a16="http://schemas.microsoft.com/office/drawing/2014/main" id="{43A4C5B7-2B00-4C0B-AFB7-4EA8E26F1D53}"/>
            </a:ext>
          </a:extLst>
        </xdr:cNvPr>
        <xdr:cNvPicPr preferRelativeResize="0"/>
      </xdr:nvPicPr>
      <xdr:blipFill rotWithShape="1">
        <a:blip xmlns:r="http://schemas.openxmlformats.org/officeDocument/2006/relationships" r:embed="rId2" cstate="print"/>
        <a:srcRect l="7816" t="20535" r="8506" b="20536"/>
        <a:stretch/>
      </xdr:blipFill>
      <xdr:spPr>
        <a:xfrm>
          <a:off x="5349239" y="106680"/>
          <a:ext cx="944881" cy="807720"/>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5</xdr:col>
      <xdr:colOff>68580</xdr:colOff>
      <xdr:row>0</xdr:row>
      <xdr:rowOff>106680</xdr:rowOff>
    </xdr:from>
    <xdr:ext cx="931545" cy="601980"/>
    <xdr:pic>
      <xdr:nvPicPr>
        <xdr:cNvPr id="4" name="image3.png" descr="Amul - Wikipedia">
          <a:extLst>
            <a:ext uri="{FF2B5EF4-FFF2-40B4-BE49-F238E27FC236}">
              <a16:creationId xmlns:a16="http://schemas.microsoft.com/office/drawing/2014/main" id="{7F6B13F6-29CA-4E60-A3E6-13E775AEC766}"/>
            </a:ext>
          </a:extLst>
        </xdr:cNvPr>
        <xdr:cNvPicPr preferRelativeResize="0"/>
      </xdr:nvPicPr>
      <xdr:blipFill>
        <a:blip xmlns:r="http://schemas.openxmlformats.org/officeDocument/2006/relationships" r:embed="rId1" cstate="print"/>
        <a:stretch>
          <a:fillRect/>
        </a:stretch>
      </xdr:blipFill>
      <xdr:spPr>
        <a:xfrm>
          <a:off x="7277100" y="106680"/>
          <a:ext cx="931545" cy="601980"/>
        </a:xfrm>
        <a:prstGeom prst="rect">
          <a:avLst/>
        </a:prstGeom>
        <a:noFill/>
      </xdr:spPr>
    </xdr:pic>
    <xdr:clientData fLocksWithSheet="0"/>
  </xdr:oneCellAnchor>
  <xdr:oneCellAnchor>
    <xdr:from>
      <xdr:col>6</xdr:col>
      <xdr:colOff>495299</xdr:colOff>
      <xdr:row>0</xdr:row>
      <xdr:rowOff>80010</xdr:rowOff>
    </xdr:from>
    <xdr:ext cx="708661" cy="567690"/>
    <xdr:pic>
      <xdr:nvPicPr>
        <xdr:cNvPr id="5" name="image2.jpg" descr="HIDECOR | LinkedIn">
          <a:extLst>
            <a:ext uri="{FF2B5EF4-FFF2-40B4-BE49-F238E27FC236}">
              <a16:creationId xmlns:a16="http://schemas.microsoft.com/office/drawing/2014/main" id="{3869D7FB-66FE-4BF7-88CD-CAAF9E658DFD}"/>
            </a:ext>
          </a:extLst>
        </xdr:cNvPr>
        <xdr:cNvPicPr preferRelativeResize="0"/>
      </xdr:nvPicPr>
      <xdr:blipFill rotWithShape="1">
        <a:blip xmlns:r="http://schemas.openxmlformats.org/officeDocument/2006/relationships" r:embed="rId2" cstate="print"/>
        <a:srcRect l="7816" t="20535" r="8506" b="20536"/>
        <a:stretch/>
      </xdr:blipFill>
      <xdr:spPr>
        <a:xfrm>
          <a:off x="8435339" y="80010"/>
          <a:ext cx="708661" cy="567690"/>
        </a:xfrm>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2</xdr:col>
      <xdr:colOff>693420</xdr:colOff>
      <xdr:row>0</xdr:row>
      <xdr:rowOff>121920</xdr:rowOff>
    </xdr:from>
    <xdr:ext cx="931545" cy="584161"/>
    <xdr:pic>
      <xdr:nvPicPr>
        <xdr:cNvPr id="4" name="image3.png" descr="Amul - Wikipedia">
          <a:extLst>
            <a:ext uri="{FF2B5EF4-FFF2-40B4-BE49-F238E27FC236}">
              <a16:creationId xmlns:a16="http://schemas.microsoft.com/office/drawing/2014/main" id="{72F2D07B-6FB5-4633-A74E-7E603C693974}"/>
            </a:ext>
          </a:extLst>
        </xdr:cNvPr>
        <xdr:cNvPicPr preferRelativeResize="0"/>
      </xdr:nvPicPr>
      <xdr:blipFill>
        <a:blip xmlns:r="http://schemas.openxmlformats.org/officeDocument/2006/relationships" r:embed="rId1" cstate="print"/>
        <a:stretch>
          <a:fillRect/>
        </a:stretch>
      </xdr:blipFill>
      <xdr:spPr>
        <a:xfrm>
          <a:off x="4107180" y="121920"/>
          <a:ext cx="931545" cy="584161"/>
        </a:xfrm>
        <a:prstGeom prst="rect">
          <a:avLst/>
        </a:prstGeom>
        <a:noFill/>
      </xdr:spPr>
    </xdr:pic>
    <xdr:clientData fLocksWithSheet="0"/>
  </xdr:oneCellAnchor>
  <xdr:oneCellAnchor>
    <xdr:from>
      <xdr:col>4</xdr:col>
      <xdr:colOff>114299</xdr:colOff>
      <xdr:row>0</xdr:row>
      <xdr:rowOff>137160</xdr:rowOff>
    </xdr:from>
    <xdr:ext cx="708661" cy="567690"/>
    <xdr:pic>
      <xdr:nvPicPr>
        <xdr:cNvPr id="5" name="image2.jpg" descr="HIDECOR | LinkedIn">
          <a:extLst>
            <a:ext uri="{FF2B5EF4-FFF2-40B4-BE49-F238E27FC236}">
              <a16:creationId xmlns:a16="http://schemas.microsoft.com/office/drawing/2014/main" id="{25B40056-220D-4F79-8BDB-E52D79B7C072}"/>
            </a:ext>
          </a:extLst>
        </xdr:cNvPr>
        <xdr:cNvPicPr preferRelativeResize="0"/>
      </xdr:nvPicPr>
      <xdr:blipFill rotWithShape="1">
        <a:blip xmlns:r="http://schemas.openxmlformats.org/officeDocument/2006/relationships" r:embed="rId2" cstate="print"/>
        <a:srcRect l="7816" t="20535" r="8506" b="20536"/>
        <a:stretch/>
      </xdr:blipFill>
      <xdr:spPr>
        <a:xfrm>
          <a:off x="5265419" y="137160"/>
          <a:ext cx="708661" cy="567690"/>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6</xdr:col>
      <xdr:colOff>121920</xdr:colOff>
      <xdr:row>0</xdr:row>
      <xdr:rowOff>99060</xdr:rowOff>
    </xdr:from>
    <xdr:ext cx="931545" cy="584161"/>
    <xdr:pic>
      <xdr:nvPicPr>
        <xdr:cNvPr id="4" name="image3.png" descr="Amul - Wikipedia">
          <a:extLst>
            <a:ext uri="{FF2B5EF4-FFF2-40B4-BE49-F238E27FC236}">
              <a16:creationId xmlns:a16="http://schemas.microsoft.com/office/drawing/2014/main" id="{2A6A948B-9CA8-4097-A2E7-E4A2420AEF35}"/>
            </a:ext>
          </a:extLst>
        </xdr:cNvPr>
        <xdr:cNvPicPr preferRelativeResize="0"/>
      </xdr:nvPicPr>
      <xdr:blipFill>
        <a:blip xmlns:r="http://schemas.openxmlformats.org/officeDocument/2006/relationships" r:embed="rId1" cstate="print"/>
        <a:stretch>
          <a:fillRect/>
        </a:stretch>
      </xdr:blipFill>
      <xdr:spPr>
        <a:xfrm>
          <a:off x="8580120" y="99060"/>
          <a:ext cx="931545" cy="584161"/>
        </a:xfrm>
        <a:prstGeom prst="rect">
          <a:avLst/>
        </a:prstGeom>
        <a:noFill/>
      </xdr:spPr>
    </xdr:pic>
    <xdr:clientData fLocksWithSheet="0"/>
  </xdr:oneCellAnchor>
  <xdr:oneCellAnchor>
    <xdr:from>
      <xdr:col>7</xdr:col>
      <xdr:colOff>152399</xdr:colOff>
      <xdr:row>0</xdr:row>
      <xdr:rowOff>129540</xdr:rowOff>
    </xdr:from>
    <xdr:ext cx="708661" cy="567690"/>
    <xdr:pic>
      <xdr:nvPicPr>
        <xdr:cNvPr id="5" name="image2.jpg" descr="HIDECOR | LinkedIn">
          <a:extLst>
            <a:ext uri="{FF2B5EF4-FFF2-40B4-BE49-F238E27FC236}">
              <a16:creationId xmlns:a16="http://schemas.microsoft.com/office/drawing/2014/main" id="{BE8117AB-9F39-4913-805A-9CDB524C18FC}"/>
            </a:ext>
          </a:extLst>
        </xdr:cNvPr>
        <xdr:cNvPicPr preferRelativeResize="0"/>
      </xdr:nvPicPr>
      <xdr:blipFill rotWithShape="1">
        <a:blip xmlns:r="http://schemas.openxmlformats.org/officeDocument/2006/relationships" r:embed="rId2" cstate="print"/>
        <a:srcRect l="7816" t="20535" r="8506" b="20536"/>
        <a:stretch/>
      </xdr:blipFill>
      <xdr:spPr>
        <a:xfrm>
          <a:off x="9715499" y="129540"/>
          <a:ext cx="708661" cy="567690"/>
        </a:xfrm>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dr:oneCellAnchor>
    <xdr:from>
      <xdr:col>4</xdr:col>
      <xdr:colOff>998220</xdr:colOff>
      <xdr:row>0</xdr:row>
      <xdr:rowOff>66675</xdr:rowOff>
    </xdr:from>
    <xdr:ext cx="1057275" cy="666750"/>
    <xdr:pic>
      <xdr:nvPicPr>
        <xdr:cNvPr id="2" name="image47.png" descr="Amul - Wikipedia">
          <a:extLst>
            <a:ext uri="{FF2B5EF4-FFF2-40B4-BE49-F238E27FC236}">
              <a16:creationId xmlns:a16="http://schemas.microsoft.com/office/drawing/2014/main" id="{00000000-0008-0000-0B00-000002000000}"/>
            </a:ext>
          </a:extLst>
        </xdr:cNvPr>
        <xdr:cNvPicPr preferRelativeResize="0"/>
      </xdr:nvPicPr>
      <xdr:blipFill>
        <a:blip xmlns:r="http://schemas.openxmlformats.org/officeDocument/2006/relationships" r:embed="rId1" cstate="print"/>
        <a:stretch>
          <a:fillRect/>
        </a:stretch>
      </xdr:blipFill>
      <xdr:spPr>
        <a:xfrm>
          <a:off x="5867400" y="66675"/>
          <a:ext cx="1057275" cy="666750"/>
        </a:xfrm>
        <a:prstGeom prst="rect">
          <a:avLst/>
        </a:prstGeom>
        <a:noFill/>
      </xdr:spPr>
    </xdr:pic>
    <xdr:clientData fLocksWithSheet="0"/>
  </xdr:oneCellAnchor>
  <xdr:oneCellAnchor>
    <xdr:from>
      <xdr:col>7</xdr:col>
      <xdr:colOff>236219</xdr:colOff>
      <xdr:row>0</xdr:row>
      <xdr:rowOff>121920</xdr:rowOff>
    </xdr:from>
    <xdr:ext cx="708661" cy="567690"/>
    <xdr:pic>
      <xdr:nvPicPr>
        <xdr:cNvPr id="5" name="image2.jpg" descr="HIDECOR | LinkedIn">
          <a:extLst>
            <a:ext uri="{FF2B5EF4-FFF2-40B4-BE49-F238E27FC236}">
              <a16:creationId xmlns:a16="http://schemas.microsoft.com/office/drawing/2014/main" id="{210DE6FD-7D0F-457B-A302-005F0E58AD14}"/>
            </a:ext>
          </a:extLst>
        </xdr:cNvPr>
        <xdr:cNvPicPr preferRelativeResize="0"/>
      </xdr:nvPicPr>
      <xdr:blipFill rotWithShape="1">
        <a:blip xmlns:r="http://schemas.openxmlformats.org/officeDocument/2006/relationships" r:embed="rId2" cstate="print"/>
        <a:srcRect l="7816" t="20535" r="8506" b="20536"/>
        <a:stretch/>
      </xdr:blipFill>
      <xdr:spPr>
        <a:xfrm>
          <a:off x="8214359" y="121920"/>
          <a:ext cx="708661" cy="567690"/>
        </a:xfrm>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dr:oneCellAnchor>
    <xdr:from>
      <xdr:col>2</xdr:col>
      <xdr:colOff>95250</xdr:colOff>
      <xdr:row>0</xdr:row>
      <xdr:rowOff>0</xdr:rowOff>
    </xdr:from>
    <xdr:ext cx="1047750" cy="704850"/>
    <xdr:pic>
      <xdr:nvPicPr>
        <xdr:cNvPr id="2" name="image48.png" descr="Amul - Wikipedia">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464820</xdr:colOff>
      <xdr:row>0</xdr:row>
      <xdr:rowOff>114300</xdr:rowOff>
    </xdr:from>
    <xdr:ext cx="708661" cy="567690"/>
    <xdr:pic>
      <xdr:nvPicPr>
        <xdr:cNvPr id="4" name="image2.jpg" descr="HIDECOR | LinkedIn">
          <a:extLst>
            <a:ext uri="{FF2B5EF4-FFF2-40B4-BE49-F238E27FC236}">
              <a16:creationId xmlns:a16="http://schemas.microsoft.com/office/drawing/2014/main" id="{126EE5AA-E12A-49A2-9D0A-2CF47403FAD2}"/>
            </a:ext>
          </a:extLst>
        </xdr:cNvPr>
        <xdr:cNvPicPr preferRelativeResize="0"/>
      </xdr:nvPicPr>
      <xdr:blipFill rotWithShape="1">
        <a:blip xmlns:r="http://schemas.openxmlformats.org/officeDocument/2006/relationships" r:embed="rId2" cstate="print"/>
        <a:srcRect l="7816" t="20535" r="8506" b="20536"/>
        <a:stretch/>
      </xdr:blipFill>
      <xdr:spPr>
        <a:xfrm>
          <a:off x="4686300" y="114300"/>
          <a:ext cx="708661" cy="567690"/>
        </a:xfrm>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dr:oneCellAnchor>
    <xdr:from>
      <xdr:col>6</xdr:col>
      <xdr:colOff>9525</xdr:colOff>
      <xdr:row>0</xdr:row>
      <xdr:rowOff>74295</xdr:rowOff>
    </xdr:from>
    <xdr:ext cx="1003935" cy="687705"/>
    <xdr:pic>
      <xdr:nvPicPr>
        <xdr:cNvPr id="2" name="image49.png" descr="Amul - Wikipedia">
          <a:extLst>
            <a:ext uri="{FF2B5EF4-FFF2-40B4-BE49-F238E27FC236}">
              <a16:creationId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xfrm>
          <a:off x="6844665" y="74295"/>
          <a:ext cx="1003935" cy="687705"/>
        </a:xfrm>
        <a:prstGeom prst="rect">
          <a:avLst/>
        </a:prstGeom>
        <a:noFill/>
      </xdr:spPr>
    </xdr:pic>
    <xdr:clientData fLocksWithSheet="0"/>
  </xdr:oneCellAnchor>
  <xdr:oneCellAnchor>
    <xdr:from>
      <xdr:col>7</xdr:col>
      <xdr:colOff>144780</xdr:colOff>
      <xdr:row>0</xdr:row>
      <xdr:rowOff>144780</xdr:rowOff>
    </xdr:from>
    <xdr:ext cx="708661" cy="567690"/>
    <xdr:pic>
      <xdr:nvPicPr>
        <xdr:cNvPr id="4" name="image2.jpg" descr="HIDECOR | LinkedIn">
          <a:extLst>
            <a:ext uri="{FF2B5EF4-FFF2-40B4-BE49-F238E27FC236}">
              <a16:creationId xmlns:a16="http://schemas.microsoft.com/office/drawing/2014/main" id="{9F4EE4EE-A206-4B01-B5A4-5B9BB5535B82}"/>
            </a:ext>
          </a:extLst>
        </xdr:cNvPr>
        <xdr:cNvPicPr preferRelativeResize="0"/>
      </xdr:nvPicPr>
      <xdr:blipFill rotWithShape="1">
        <a:blip xmlns:r="http://schemas.openxmlformats.org/officeDocument/2006/relationships" r:embed="rId2" cstate="print"/>
        <a:srcRect l="7816" t="20535" r="8506" b="20536"/>
        <a:stretch/>
      </xdr:blipFill>
      <xdr:spPr>
        <a:xfrm>
          <a:off x="7985760" y="144780"/>
          <a:ext cx="708661" cy="567690"/>
        </a:xfrm>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dr:oneCellAnchor>
    <xdr:from>
      <xdr:col>6</xdr:col>
      <xdr:colOff>262890</xdr:colOff>
      <xdr:row>0</xdr:row>
      <xdr:rowOff>0</xdr:rowOff>
    </xdr:from>
    <xdr:ext cx="971550" cy="655320"/>
    <xdr:pic>
      <xdr:nvPicPr>
        <xdr:cNvPr id="2" name="image51.png" descr="Amul - Wikipedia">
          <a:extLst>
            <a:ext uri="{FF2B5EF4-FFF2-40B4-BE49-F238E27FC236}">
              <a16:creationId xmlns:a16="http://schemas.microsoft.com/office/drawing/2014/main" id="{00000000-0008-0000-0E00-000002000000}"/>
            </a:ext>
          </a:extLst>
        </xdr:cNvPr>
        <xdr:cNvPicPr preferRelativeResize="0"/>
      </xdr:nvPicPr>
      <xdr:blipFill>
        <a:blip xmlns:r="http://schemas.openxmlformats.org/officeDocument/2006/relationships" r:embed="rId1" cstate="print"/>
        <a:stretch>
          <a:fillRect/>
        </a:stretch>
      </xdr:blipFill>
      <xdr:spPr>
        <a:xfrm>
          <a:off x="8149590" y="0"/>
          <a:ext cx="971550" cy="655320"/>
        </a:xfrm>
        <a:prstGeom prst="rect">
          <a:avLst/>
        </a:prstGeom>
        <a:noFill/>
      </xdr:spPr>
    </xdr:pic>
    <xdr:clientData fLocksWithSheet="0"/>
  </xdr:oneCellAnchor>
  <xdr:oneCellAnchor>
    <xdr:from>
      <xdr:col>8</xdr:col>
      <xdr:colOff>99060</xdr:colOff>
      <xdr:row>0</xdr:row>
      <xdr:rowOff>15240</xdr:rowOff>
    </xdr:from>
    <xdr:ext cx="708661" cy="567690"/>
    <xdr:pic>
      <xdr:nvPicPr>
        <xdr:cNvPr id="4" name="image2.jpg" descr="HIDECOR | LinkedIn">
          <a:extLst>
            <a:ext uri="{FF2B5EF4-FFF2-40B4-BE49-F238E27FC236}">
              <a16:creationId xmlns:a16="http://schemas.microsoft.com/office/drawing/2014/main" id="{2DCA4E84-4116-4911-B8B2-D0E11CB42F7D}"/>
            </a:ext>
          </a:extLst>
        </xdr:cNvPr>
        <xdr:cNvPicPr preferRelativeResize="0"/>
      </xdr:nvPicPr>
      <xdr:blipFill rotWithShape="1">
        <a:blip xmlns:r="http://schemas.openxmlformats.org/officeDocument/2006/relationships" r:embed="rId2" cstate="print"/>
        <a:srcRect l="7816" t="20535" r="8506" b="20536"/>
        <a:stretch/>
      </xdr:blipFill>
      <xdr:spPr>
        <a:xfrm>
          <a:off x="10012680" y="15240"/>
          <a:ext cx="708661" cy="567690"/>
        </a:xfrm>
        <a:prstGeom prst="rect">
          <a:avLst/>
        </a:prstGeom>
        <a:noFill/>
      </xdr:spPr>
    </xdr:pic>
    <xdr:clientData fLocksWithSheet="0"/>
  </xdr:oneCellAnchor>
</xdr:wsDr>
</file>

<file path=xl/drawings/drawing15.xml><?xml version="1.0" encoding="utf-8"?>
<xdr:wsDr xmlns:xdr="http://schemas.openxmlformats.org/drawingml/2006/spreadsheetDrawing" xmlns:a="http://schemas.openxmlformats.org/drawingml/2006/main">
  <xdr:oneCellAnchor>
    <xdr:from>
      <xdr:col>1</xdr:col>
      <xdr:colOff>142875</xdr:colOff>
      <xdr:row>1</xdr:row>
      <xdr:rowOff>47625</xdr:rowOff>
    </xdr:from>
    <xdr:ext cx="1085850" cy="723900"/>
    <xdr:pic>
      <xdr:nvPicPr>
        <xdr:cNvPr id="2" name="image52.png" descr="Amul - Wikipedia">
          <a:extLst>
            <a:ext uri="{FF2B5EF4-FFF2-40B4-BE49-F238E27FC236}">
              <a16:creationId xmlns:a16="http://schemas.microsoft.com/office/drawing/2014/main"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8</xdr:col>
      <xdr:colOff>60960</xdr:colOff>
      <xdr:row>1</xdr:row>
      <xdr:rowOff>144780</xdr:rowOff>
    </xdr:from>
    <xdr:ext cx="708661" cy="567690"/>
    <xdr:pic>
      <xdr:nvPicPr>
        <xdr:cNvPr id="4" name="image2.jpg" descr="HIDECOR | LinkedIn">
          <a:extLst>
            <a:ext uri="{FF2B5EF4-FFF2-40B4-BE49-F238E27FC236}">
              <a16:creationId xmlns:a16="http://schemas.microsoft.com/office/drawing/2014/main" id="{F13282DA-EFE5-4AD7-BC0A-9F52A0CBA8B1}"/>
            </a:ext>
          </a:extLst>
        </xdr:cNvPr>
        <xdr:cNvPicPr preferRelativeResize="0"/>
      </xdr:nvPicPr>
      <xdr:blipFill rotWithShape="1">
        <a:blip xmlns:r="http://schemas.openxmlformats.org/officeDocument/2006/relationships" r:embed="rId2" cstate="print"/>
        <a:srcRect l="7816" t="20535" r="8506" b="20536"/>
        <a:stretch/>
      </xdr:blipFill>
      <xdr:spPr>
        <a:xfrm>
          <a:off x="8488680" y="320040"/>
          <a:ext cx="708661" cy="567690"/>
        </a:xfrm>
        <a:prstGeom prst="rect">
          <a:avLst/>
        </a:prstGeom>
        <a:noFill/>
      </xdr:spPr>
    </xdr:pic>
    <xdr:clientData fLocksWithSheet="0"/>
  </xdr:oneCellAnchor>
</xdr:wsDr>
</file>

<file path=xl/drawings/drawing16.xml><?xml version="1.0" encoding="utf-8"?>
<xdr:wsDr xmlns:xdr="http://schemas.openxmlformats.org/drawingml/2006/spreadsheetDrawing" xmlns:a="http://schemas.openxmlformats.org/drawingml/2006/main">
  <xdr:oneCellAnchor>
    <xdr:from>
      <xdr:col>0</xdr:col>
      <xdr:colOff>409575</xdr:colOff>
      <xdr:row>0</xdr:row>
      <xdr:rowOff>314325</xdr:rowOff>
    </xdr:from>
    <xdr:ext cx="1123950" cy="723900"/>
    <xdr:pic>
      <xdr:nvPicPr>
        <xdr:cNvPr id="2" name="image53.png" descr="Amul - Wikipedia">
          <a:extLst>
            <a:ext uri="{FF2B5EF4-FFF2-40B4-BE49-F238E27FC236}">
              <a16:creationId xmlns:a16="http://schemas.microsoft.com/office/drawing/2014/main" id="{00000000-0008-0000-1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6</xdr:col>
      <xdr:colOff>190500</xdr:colOff>
      <xdr:row>1</xdr:row>
      <xdr:rowOff>15240</xdr:rowOff>
    </xdr:from>
    <xdr:ext cx="746760" cy="647700"/>
    <xdr:pic>
      <xdr:nvPicPr>
        <xdr:cNvPr id="4" name="image2.jpg" descr="HIDECOR | LinkedIn">
          <a:extLst>
            <a:ext uri="{FF2B5EF4-FFF2-40B4-BE49-F238E27FC236}">
              <a16:creationId xmlns:a16="http://schemas.microsoft.com/office/drawing/2014/main" id="{CC8FF098-56C2-4407-AAAC-0E59BD282316}"/>
            </a:ext>
          </a:extLst>
        </xdr:cNvPr>
        <xdr:cNvPicPr preferRelativeResize="0"/>
      </xdr:nvPicPr>
      <xdr:blipFill rotWithShape="1">
        <a:blip xmlns:r="http://schemas.openxmlformats.org/officeDocument/2006/relationships" r:embed="rId2" cstate="print"/>
        <a:srcRect l="7816" t="20535" r="8506" b="20536"/>
        <a:stretch/>
      </xdr:blipFill>
      <xdr:spPr>
        <a:xfrm>
          <a:off x="9136380" y="335280"/>
          <a:ext cx="746760" cy="64770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1000"/>
  <sheetViews>
    <sheetView tabSelected="1" workbookViewId="0">
      <selection activeCell="C21" sqref="C21"/>
    </sheetView>
  </sheetViews>
  <sheetFormatPr defaultColWidth="14.42578125" defaultRowHeight="15" customHeight="1" x14ac:dyDescent="0.25"/>
  <cols>
    <col min="1" max="2" width="8.7109375" customWidth="1"/>
    <col min="3" max="3" width="66.140625" customWidth="1"/>
    <col min="4" max="4" width="21.140625" customWidth="1"/>
    <col min="5" max="5" width="9.42578125" customWidth="1"/>
    <col min="6" max="26" width="8.7109375" customWidth="1"/>
  </cols>
  <sheetData>
    <row r="1" spans="2:5" ht="14.25" customHeight="1" x14ac:dyDescent="0.25"/>
    <row r="2" spans="2:5" ht="14.25" customHeight="1" x14ac:dyDescent="0.25"/>
    <row r="3" spans="2:5" ht="14.25" customHeight="1" x14ac:dyDescent="0.25"/>
    <row r="4" spans="2:5" ht="27" customHeight="1" x14ac:dyDescent="0.25">
      <c r="B4" s="1"/>
      <c r="C4" s="2"/>
      <c r="D4" s="3"/>
    </row>
    <row r="5" spans="2:5" ht="27" customHeight="1" x14ac:dyDescent="0.25">
      <c r="B5" s="4"/>
      <c r="D5" s="5"/>
    </row>
    <row r="6" spans="2:5" ht="27" customHeight="1" x14ac:dyDescent="0.25">
      <c r="B6" s="6"/>
      <c r="C6" s="7"/>
      <c r="D6" s="8"/>
    </row>
    <row r="7" spans="2:5" ht="14.25" customHeight="1" x14ac:dyDescent="0.25">
      <c r="B7" s="651" t="s">
        <v>0</v>
      </c>
      <c r="C7" s="652"/>
      <c r="D7" s="653"/>
    </row>
    <row r="8" spans="2:5" ht="14.25" customHeight="1" x14ac:dyDescent="0.25">
      <c r="B8" s="9"/>
      <c r="C8" s="10"/>
      <c r="D8" s="11"/>
    </row>
    <row r="9" spans="2:5" ht="14.25" customHeight="1" x14ac:dyDescent="0.25">
      <c r="B9" s="12" t="s">
        <v>1</v>
      </c>
      <c r="C9" s="12" t="s">
        <v>2</v>
      </c>
      <c r="D9" s="13" t="s">
        <v>3</v>
      </c>
    </row>
    <row r="10" spans="2:5" ht="14.25" customHeight="1" x14ac:dyDescent="0.25">
      <c r="B10" s="9">
        <v>1</v>
      </c>
      <c r="C10" s="14" t="s">
        <v>4</v>
      </c>
      <c r="D10" s="15">
        <f>'Interior &amp; Allied works'!I298</f>
        <v>0</v>
      </c>
      <c r="E10" s="16"/>
    </row>
    <row r="11" spans="2:5" ht="14.25" customHeight="1" x14ac:dyDescent="0.25">
      <c r="B11" s="9"/>
      <c r="C11" s="17"/>
      <c r="D11" s="15"/>
      <c r="E11" s="16"/>
    </row>
    <row r="12" spans="2:5" ht="14.25" customHeight="1" x14ac:dyDescent="0.25">
      <c r="B12" s="9">
        <v>2</v>
      </c>
      <c r="C12" s="17" t="s">
        <v>5</v>
      </c>
      <c r="D12" s="15">
        <f>'Rest room works'!G106</f>
        <v>0</v>
      </c>
      <c r="E12" s="16"/>
    </row>
    <row r="13" spans="2:5" ht="14.25" customHeight="1" x14ac:dyDescent="0.25">
      <c r="B13" s="9"/>
      <c r="C13" s="17"/>
      <c r="D13" s="15"/>
      <c r="E13" s="16"/>
    </row>
    <row r="14" spans="2:5" ht="14.25" customHeight="1" x14ac:dyDescent="0.25">
      <c r="B14" s="9">
        <v>3</v>
      </c>
      <c r="C14" s="17" t="s">
        <v>6</v>
      </c>
      <c r="D14" s="15">
        <f>'HVAC BOQ'!G115</f>
        <v>0</v>
      </c>
      <c r="E14" s="16"/>
    </row>
    <row r="15" spans="2:5" ht="14.25" customHeight="1" x14ac:dyDescent="0.25">
      <c r="B15" s="9"/>
      <c r="C15" s="17"/>
      <c r="D15" s="15"/>
      <c r="E15" s="16"/>
    </row>
    <row r="16" spans="2:5" ht="14.25" customHeight="1" x14ac:dyDescent="0.25">
      <c r="B16" s="9">
        <v>4</v>
      </c>
      <c r="C16" s="17" t="s">
        <v>7</v>
      </c>
      <c r="D16" s="15">
        <f>'Summary - ELE'!E31</f>
        <v>0</v>
      </c>
      <c r="E16" s="16"/>
    </row>
    <row r="17" spans="2:5" ht="14.25" customHeight="1" x14ac:dyDescent="0.25">
      <c r="B17" s="9"/>
      <c r="C17" s="17"/>
      <c r="D17" s="15"/>
      <c r="E17" s="16"/>
    </row>
    <row r="18" spans="2:5" ht="14.25" customHeight="1" x14ac:dyDescent="0.25">
      <c r="B18" s="9">
        <v>5</v>
      </c>
      <c r="C18" s="17" t="s">
        <v>8</v>
      </c>
      <c r="D18" s="15">
        <f>'SUMMARY FAPA &amp; FE'!E18</f>
        <v>0</v>
      </c>
      <c r="E18" s="16"/>
    </row>
    <row r="19" spans="2:5" ht="14.25" customHeight="1" x14ac:dyDescent="0.25">
      <c r="B19" s="9"/>
      <c r="C19" s="17"/>
      <c r="D19" s="15"/>
      <c r="E19" s="16"/>
    </row>
    <row r="20" spans="2:5" ht="14.25" customHeight="1" x14ac:dyDescent="0.25">
      <c r="B20" s="9">
        <v>6</v>
      </c>
      <c r="C20" s="17" t="s">
        <v>9</v>
      </c>
      <c r="D20" s="15">
        <f>NETWORKING!I20+EPBAX!G15+'Access control'!I13+'Access control'!G13+'CCTV BOQ'!H42+'CCTV BOQ'!G42</f>
        <v>0</v>
      </c>
      <c r="E20" s="16"/>
    </row>
    <row r="21" spans="2:5" ht="14.25" customHeight="1" x14ac:dyDescent="0.25">
      <c r="B21" s="18"/>
      <c r="C21" s="19"/>
      <c r="D21" s="19"/>
    </row>
    <row r="22" spans="2:5" ht="14.25" customHeight="1" x14ac:dyDescent="0.25">
      <c r="B22" s="19"/>
      <c r="C22" s="20" t="s">
        <v>10</v>
      </c>
      <c r="D22" s="21">
        <f>SUM(D10:D21)</f>
        <v>0</v>
      </c>
      <c r="E22" s="16"/>
    </row>
    <row r="23" spans="2:5" ht="14.25" customHeight="1" x14ac:dyDescent="0.25">
      <c r="B23" s="19"/>
      <c r="C23" s="22" t="s">
        <v>11</v>
      </c>
      <c r="D23" s="23">
        <f>D22*9%</f>
        <v>0</v>
      </c>
    </row>
    <row r="24" spans="2:5" ht="14.25" customHeight="1" x14ac:dyDescent="0.25">
      <c r="B24" s="19"/>
      <c r="C24" s="22" t="s">
        <v>12</v>
      </c>
      <c r="D24" s="23">
        <f>D22*9%</f>
        <v>0</v>
      </c>
    </row>
    <row r="25" spans="2:5" ht="14.25" customHeight="1" x14ac:dyDescent="0.25">
      <c r="B25" s="24"/>
      <c r="C25" s="25" t="s">
        <v>13</v>
      </c>
      <c r="D25" s="26">
        <f>SUM(D22:D24)</f>
        <v>0</v>
      </c>
    </row>
    <row r="26" spans="2:5" ht="14.25" customHeight="1" x14ac:dyDescent="0.25">
      <c r="B26" s="654"/>
      <c r="C26" s="655"/>
      <c r="D26" s="656"/>
    </row>
    <row r="27" spans="2:5" ht="14.25" customHeight="1" x14ac:dyDescent="0.25">
      <c r="B27" s="19"/>
      <c r="C27" s="19"/>
      <c r="D27" s="19"/>
    </row>
    <row r="28" spans="2:5" ht="14.25" customHeight="1" x14ac:dyDescent="0.25">
      <c r="B28" s="27" t="s">
        <v>14</v>
      </c>
      <c r="C28" s="28" t="s">
        <v>15</v>
      </c>
      <c r="D28" s="19"/>
    </row>
    <row r="29" spans="2:5" ht="14.25" customHeight="1" x14ac:dyDescent="0.25">
      <c r="B29" s="29">
        <v>1</v>
      </c>
      <c r="C29" s="30" t="s">
        <v>16</v>
      </c>
      <c r="D29" s="19"/>
    </row>
    <row r="30" spans="2:5" ht="14.25" customHeight="1" x14ac:dyDescent="0.25">
      <c r="B30" s="29">
        <v>2</v>
      </c>
      <c r="C30" s="30" t="s">
        <v>17</v>
      </c>
      <c r="D30" s="19"/>
    </row>
    <row r="31" spans="2:5" ht="14.25" customHeight="1" x14ac:dyDescent="0.25">
      <c r="B31" s="29">
        <v>3</v>
      </c>
      <c r="C31" s="30" t="s">
        <v>18</v>
      </c>
      <c r="D31" s="19"/>
    </row>
    <row r="32" spans="2:5" ht="14.25" customHeight="1" x14ac:dyDescent="0.25">
      <c r="B32" s="29">
        <v>4</v>
      </c>
      <c r="C32" s="30" t="s">
        <v>19</v>
      </c>
      <c r="D32" s="19"/>
    </row>
    <row r="33" spans="2:4" ht="14.25" customHeight="1" x14ac:dyDescent="0.25">
      <c r="B33" s="29">
        <v>5</v>
      </c>
      <c r="C33" s="30" t="s">
        <v>20</v>
      </c>
      <c r="D33" s="19"/>
    </row>
    <row r="34" spans="2:4" ht="14.25" customHeight="1" x14ac:dyDescent="0.25">
      <c r="B34" s="29">
        <v>6</v>
      </c>
      <c r="C34" s="30" t="s">
        <v>21</v>
      </c>
      <c r="D34" s="19"/>
    </row>
    <row r="35" spans="2:4" ht="14.25" customHeight="1" x14ac:dyDescent="0.25">
      <c r="B35" s="29">
        <v>7</v>
      </c>
      <c r="C35" s="30" t="s">
        <v>22</v>
      </c>
      <c r="D35" s="19"/>
    </row>
    <row r="36" spans="2:4" ht="14.25" customHeight="1" x14ac:dyDescent="0.25">
      <c r="B36" s="29">
        <v>8</v>
      </c>
      <c r="C36" s="30" t="s">
        <v>23</v>
      </c>
      <c r="D36" s="19"/>
    </row>
    <row r="37" spans="2:4" ht="14.25" customHeight="1" x14ac:dyDescent="0.25">
      <c r="B37" s="29">
        <v>9</v>
      </c>
      <c r="C37" s="30" t="s">
        <v>24</v>
      </c>
      <c r="D37" s="19"/>
    </row>
    <row r="38" spans="2:4" ht="14.25" customHeight="1" x14ac:dyDescent="0.25">
      <c r="B38" s="29">
        <v>10</v>
      </c>
      <c r="C38" s="30" t="s">
        <v>25</v>
      </c>
      <c r="D38" s="19"/>
    </row>
    <row r="39" spans="2:4" ht="14.25" customHeight="1" x14ac:dyDescent="0.25">
      <c r="B39" s="31">
        <v>11</v>
      </c>
      <c r="C39" s="30" t="s">
        <v>26</v>
      </c>
      <c r="D39" s="19"/>
    </row>
    <row r="40" spans="2:4" ht="14.25" hidden="1" customHeight="1" x14ac:dyDescent="0.25">
      <c r="B40" s="29">
        <v>12</v>
      </c>
      <c r="C40" s="17"/>
      <c r="D40" s="19"/>
    </row>
    <row r="41" spans="2:4" ht="14.25" customHeight="1" x14ac:dyDescent="0.25">
      <c r="B41" s="29"/>
      <c r="C41" s="19"/>
      <c r="D41" s="19"/>
    </row>
    <row r="42" spans="2:4" ht="14.25" customHeight="1" x14ac:dyDescent="0.25"/>
    <row r="43" spans="2:4" ht="14.25" customHeight="1" x14ac:dyDescent="0.25"/>
    <row r="44" spans="2:4" ht="14.25" customHeight="1" x14ac:dyDescent="0.25"/>
    <row r="45" spans="2:4" ht="14.25" customHeight="1" x14ac:dyDescent="0.25"/>
    <row r="46" spans="2:4" ht="14.25" customHeight="1" x14ac:dyDescent="0.25"/>
    <row r="47" spans="2:4" ht="14.25" customHeight="1" x14ac:dyDescent="0.25"/>
    <row r="48" spans="2:4"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sheetProtection algorithmName="SHA-512" hashValue="b9FNicG3TLfxGpaY9c2vzyCvG1rhSB4WzgbhuP4cBXhrvDmUlb6Hy9G9r1bNfX+Y9njnghoZq6q3YpejItT4Rg==" saltValue="N26RD+KH3KxzNTWJY9tJdQ==" spinCount="100000" sheet="1" objects="1" scenarios="1"/>
  <mergeCells count="2">
    <mergeCell ref="B7:D7"/>
    <mergeCell ref="B26:D26"/>
  </mergeCells>
  <pageMargins left="0.70866141732283472" right="0.70866141732283472" top="0.74803149606299213" bottom="0.74803149606299213" header="0" footer="0"/>
  <pageSetup scale="94"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1000"/>
  <sheetViews>
    <sheetView workbookViewId="0">
      <pane ySplit="7" topLeftCell="A260" activePane="bottomLeft" state="frozen"/>
      <selection pane="bottomLeft" activeCell="H263" sqref="H263"/>
    </sheetView>
  </sheetViews>
  <sheetFormatPr defaultColWidth="14.42578125" defaultRowHeight="15" x14ac:dyDescent="0.25"/>
  <cols>
    <col min="1" max="2" width="8.7109375" style="475" customWidth="1"/>
    <col min="3" max="3" width="63.42578125" style="475" customWidth="1"/>
    <col min="4" max="6" width="8.7109375" style="475" customWidth="1"/>
    <col min="7" max="7" width="11.140625" style="475" customWidth="1"/>
    <col min="8" max="8" width="10.7109375" style="475" customWidth="1"/>
    <col min="9" max="10" width="16" style="475" customWidth="1"/>
    <col min="11" max="26" width="8.7109375" style="475" customWidth="1"/>
    <col min="27" max="16384" width="14.42578125" style="475"/>
  </cols>
  <sheetData>
    <row r="1" spans="2:10" x14ac:dyDescent="0.25">
      <c r="D1" s="476"/>
      <c r="E1" s="476"/>
      <c r="F1" s="476"/>
      <c r="G1" s="476"/>
      <c r="H1" s="476"/>
    </row>
    <row r="2" spans="2:10" x14ac:dyDescent="0.25">
      <c r="D2" s="476"/>
      <c r="E2" s="476"/>
      <c r="F2" s="476"/>
      <c r="G2" s="476"/>
      <c r="H2" s="476"/>
    </row>
    <row r="3" spans="2:10" x14ac:dyDescent="0.25">
      <c r="B3" s="659" t="s">
        <v>27</v>
      </c>
      <c r="C3" s="660"/>
      <c r="D3" s="660"/>
      <c r="E3" s="660"/>
      <c r="F3" s="660"/>
      <c r="G3" s="660"/>
      <c r="H3" s="660"/>
      <c r="I3" s="660"/>
      <c r="J3" s="661"/>
    </row>
    <row r="4" spans="2:10" x14ac:dyDescent="0.25">
      <c r="B4" s="662"/>
      <c r="C4" s="663"/>
      <c r="D4" s="663"/>
      <c r="E4" s="663"/>
      <c r="F4" s="663"/>
      <c r="G4" s="663"/>
      <c r="H4" s="663"/>
      <c r="I4" s="663"/>
      <c r="J4" s="664"/>
    </row>
    <row r="5" spans="2:10" x14ac:dyDescent="0.25">
      <c r="B5" s="662"/>
      <c r="C5" s="663"/>
      <c r="D5" s="663"/>
      <c r="E5" s="663"/>
      <c r="F5" s="663"/>
      <c r="G5" s="663"/>
      <c r="H5" s="663"/>
      <c r="I5" s="663"/>
      <c r="J5" s="664"/>
    </row>
    <row r="6" spans="2:10" ht="33.6" customHeight="1" x14ac:dyDescent="0.25">
      <c r="B6" s="665"/>
      <c r="C6" s="666"/>
      <c r="D6" s="666"/>
      <c r="E6" s="666"/>
      <c r="F6" s="666"/>
      <c r="G6" s="666"/>
      <c r="H6" s="666"/>
      <c r="I6" s="666"/>
      <c r="J6" s="667"/>
    </row>
    <row r="7" spans="2:10" x14ac:dyDescent="0.25">
      <c r="B7" s="477" t="s">
        <v>28</v>
      </c>
      <c r="C7" s="478" t="s">
        <v>2</v>
      </c>
      <c r="D7" s="478" t="s">
        <v>29</v>
      </c>
      <c r="E7" s="478" t="s">
        <v>30</v>
      </c>
      <c r="F7" s="478" t="s">
        <v>31</v>
      </c>
      <c r="G7" s="479" t="s">
        <v>32</v>
      </c>
      <c r="H7" s="480" t="s">
        <v>33</v>
      </c>
      <c r="I7" s="481" t="s">
        <v>3</v>
      </c>
      <c r="J7" s="481" t="s">
        <v>34</v>
      </c>
    </row>
    <row r="8" spans="2:10" x14ac:dyDescent="0.25">
      <c r="B8" s="482" t="s">
        <v>35</v>
      </c>
      <c r="C8" s="483" t="s">
        <v>36</v>
      </c>
      <c r="D8" s="484"/>
      <c r="E8" s="484"/>
      <c r="F8" s="484"/>
      <c r="G8" s="485"/>
      <c r="H8" s="486"/>
      <c r="I8" s="487"/>
      <c r="J8" s="487"/>
    </row>
    <row r="9" spans="2:10" x14ac:dyDescent="0.25">
      <c r="B9" s="488">
        <v>1</v>
      </c>
      <c r="C9" s="489" t="s">
        <v>37</v>
      </c>
      <c r="D9" s="490" t="s">
        <v>38</v>
      </c>
      <c r="E9" s="490">
        <v>200</v>
      </c>
      <c r="F9" s="490">
        <v>600</v>
      </c>
      <c r="G9" s="490">
        <f>F9+E9</f>
        <v>800</v>
      </c>
      <c r="H9" s="491"/>
      <c r="I9" s="492">
        <f>H9*G9</f>
        <v>0</v>
      </c>
      <c r="J9" s="493"/>
    </row>
    <row r="10" spans="2:10" ht="60" x14ac:dyDescent="0.25">
      <c r="B10" s="488"/>
      <c r="C10" s="494" t="s">
        <v>1150</v>
      </c>
      <c r="D10" s="490"/>
      <c r="E10" s="490"/>
      <c r="F10" s="490"/>
      <c r="G10" s="490"/>
      <c r="H10" s="491"/>
      <c r="I10" s="492"/>
      <c r="J10" s="493"/>
    </row>
    <row r="11" spans="2:10" x14ac:dyDescent="0.25">
      <c r="B11" s="488"/>
      <c r="C11" s="494" t="s">
        <v>39</v>
      </c>
      <c r="D11" s="490"/>
      <c r="E11" s="490"/>
      <c r="F11" s="490"/>
      <c r="G11" s="490"/>
      <c r="H11" s="491"/>
      <c r="I11" s="492"/>
      <c r="J11" s="493"/>
    </row>
    <row r="12" spans="2:10" x14ac:dyDescent="0.25">
      <c r="B12" s="488"/>
      <c r="C12" s="494"/>
      <c r="D12" s="490"/>
      <c r="E12" s="490"/>
      <c r="F12" s="490"/>
      <c r="G12" s="490"/>
      <c r="H12" s="491"/>
      <c r="I12" s="492"/>
      <c r="J12" s="493"/>
    </row>
    <row r="13" spans="2:10" x14ac:dyDescent="0.25">
      <c r="B13" s="488">
        <v>2</v>
      </c>
      <c r="C13" s="495" t="s">
        <v>40</v>
      </c>
      <c r="D13" s="490" t="s">
        <v>38</v>
      </c>
      <c r="E13" s="490">
        <f>448+2732</f>
        <v>3180</v>
      </c>
      <c r="F13" s="490">
        <f>504+2580</f>
        <v>3084</v>
      </c>
      <c r="G13" s="490">
        <f>F13+E13</f>
        <v>6264</v>
      </c>
      <c r="H13" s="491"/>
      <c r="I13" s="492">
        <f>H13*G13</f>
        <v>0</v>
      </c>
      <c r="J13" s="493"/>
    </row>
    <row r="14" spans="2:10" ht="45" x14ac:dyDescent="0.25">
      <c r="B14" s="488"/>
      <c r="C14" s="494" t="s">
        <v>41</v>
      </c>
      <c r="D14" s="490"/>
      <c r="E14" s="490"/>
      <c r="F14" s="490"/>
      <c r="G14" s="490"/>
      <c r="H14" s="491"/>
      <c r="I14" s="492"/>
      <c r="J14" s="493"/>
    </row>
    <row r="15" spans="2:10" x14ac:dyDescent="0.25">
      <c r="B15" s="488"/>
      <c r="C15" s="494"/>
      <c r="D15" s="490"/>
      <c r="E15" s="490"/>
      <c r="F15" s="490"/>
      <c r="G15" s="490"/>
      <c r="H15" s="491"/>
      <c r="I15" s="492"/>
      <c r="J15" s="493"/>
    </row>
    <row r="16" spans="2:10" x14ac:dyDescent="0.25">
      <c r="B16" s="488">
        <v>3</v>
      </c>
      <c r="C16" s="495" t="s">
        <v>42</v>
      </c>
      <c r="D16" s="490" t="s">
        <v>38</v>
      </c>
      <c r="E16" s="490">
        <f>320+290</f>
        <v>610</v>
      </c>
      <c r="F16" s="490">
        <v>765</v>
      </c>
      <c r="G16" s="490">
        <f>F16+E16</f>
        <v>1375</v>
      </c>
      <c r="H16" s="491"/>
      <c r="I16" s="492">
        <f>H16*G16</f>
        <v>0</v>
      </c>
      <c r="J16" s="493"/>
    </row>
    <row r="17" spans="2:10" x14ac:dyDescent="0.25">
      <c r="B17" s="488"/>
      <c r="C17" s="494"/>
      <c r="D17" s="490"/>
      <c r="E17" s="490"/>
      <c r="F17" s="490"/>
      <c r="G17" s="490"/>
      <c r="H17" s="491"/>
      <c r="I17" s="492"/>
      <c r="J17" s="493"/>
    </row>
    <row r="18" spans="2:10" x14ac:dyDescent="0.25">
      <c r="B18" s="488">
        <v>4</v>
      </c>
      <c r="C18" s="496" t="s">
        <v>43</v>
      </c>
      <c r="D18" s="490" t="s">
        <v>38</v>
      </c>
      <c r="E18" s="490">
        <v>222</v>
      </c>
      <c r="F18" s="490">
        <v>360</v>
      </c>
      <c r="G18" s="490">
        <f>F18+E18</f>
        <v>582</v>
      </c>
      <c r="H18" s="491"/>
      <c r="I18" s="492">
        <f>H18*G18</f>
        <v>0</v>
      </c>
      <c r="J18" s="493"/>
    </row>
    <row r="19" spans="2:10" ht="180" x14ac:dyDescent="0.25">
      <c r="B19" s="488"/>
      <c r="C19" s="494" t="s">
        <v>44</v>
      </c>
      <c r="D19" s="490"/>
      <c r="E19" s="490"/>
      <c r="F19" s="490"/>
      <c r="G19" s="490"/>
      <c r="H19" s="491"/>
      <c r="I19" s="492"/>
      <c r="J19" s="493"/>
    </row>
    <row r="20" spans="2:10" x14ac:dyDescent="0.25">
      <c r="B20" s="488"/>
      <c r="C20" s="494" t="s">
        <v>45</v>
      </c>
      <c r="D20" s="490"/>
      <c r="E20" s="490"/>
      <c r="F20" s="490"/>
      <c r="G20" s="490"/>
      <c r="H20" s="491"/>
      <c r="I20" s="492"/>
      <c r="J20" s="493"/>
    </row>
    <row r="21" spans="2:10" x14ac:dyDescent="0.25">
      <c r="B21" s="488"/>
      <c r="C21" s="494"/>
      <c r="D21" s="490"/>
      <c r="E21" s="490"/>
      <c r="F21" s="490"/>
      <c r="G21" s="490"/>
      <c r="H21" s="491"/>
      <c r="I21" s="492"/>
      <c r="J21" s="493"/>
    </row>
    <row r="22" spans="2:10" x14ac:dyDescent="0.25">
      <c r="B22" s="488">
        <v>5</v>
      </c>
      <c r="C22" s="489" t="s">
        <v>46</v>
      </c>
      <c r="D22" s="490" t="s">
        <v>38</v>
      </c>
      <c r="E22" s="490">
        <f>880+444</f>
        <v>1324</v>
      </c>
      <c r="F22" s="490">
        <v>770</v>
      </c>
      <c r="G22" s="490">
        <f>F22+E22</f>
        <v>2094</v>
      </c>
      <c r="H22" s="491"/>
      <c r="I22" s="492">
        <f>H22*G22</f>
        <v>0</v>
      </c>
      <c r="J22" s="493"/>
    </row>
    <row r="23" spans="2:10" ht="165" x14ac:dyDescent="0.25">
      <c r="B23" s="488"/>
      <c r="C23" s="494" t="s">
        <v>47</v>
      </c>
      <c r="D23" s="490"/>
      <c r="E23" s="490"/>
      <c r="F23" s="490"/>
      <c r="G23" s="490"/>
      <c r="H23" s="491"/>
      <c r="I23" s="492"/>
      <c r="J23" s="493"/>
    </row>
    <row r="24" spans="2:10" x14ac:dyDescent="0.25">
      <c r="B24" s="488"/>
      <c r="C24" s="494" t="s">
        <v>48</v>
      </c>
      <c r="D24" s="490"/>
      <c r="E24" s="490"/>
      <c r="F24" s="490"/>
      <c r="G24" s="490"/>
      <c r="H24" s="491"/>
      <c r="I24" s="492"/>
      <c r="J24" s="493"/>
    </row>
    <row r="25" spans="2:10" x14ac:dyDescent="0.25">
      <c r="B25" s="488"/>
      <c r="C25" s="494"/>
      <c r="D25" s="490"/>
      <c r="E25" s="490"/>
      <c r="F25" s="490"/>
      <c r="G25" s="490"/>
      <c r="H25" s="491"/>
      <c r="I25" s="492"/>
      <c r="J25" s="493"/>
    </row>
    <row r="26" spans="2:10" x14ac:dyDescent="0.25">
      <c r="B26" s="488">
        <v>6</v>
      </c>
      <c r="C26" s="489" t="s">
        <v>49</v>
      </c>
      <c r="D26" s="490" t="s">
        <v>50</v>
      </c>
      <c r="E26" s="490">
        <v>0</v>
      </c>
      <c r="F26" s="490">
        <v>0.81</v>
      </c>
      <c r="G26" s="490">
        <f>E26+F26</f>
        <v>0.81</v>
      </c>
      <c r="H26" s="491"/>
      <c r="I26" s="492">
        <f>H26*G26</f>
        <v>0</v>
      </c>
      <c r="J26" s="493"/>
    </row>
    <row r="27" spans="2:10" ht="60" x14ac:dyDescent="0.25">
      <c r="B27" s="488"/>
      <c r="C27" s="497" t="s">
        <v>51</v>
      </c>
      <c r="D27" s="490"/>
      <c r="E27" s="490"/>
      <c r="F27" s="490"/>
      <c r="G27" s="490"/>
      <c r="H27" s="491"/>
      <c r="I27" s="492"/>
      <c r="J27" s="493"/>
    </row>
    <row r="28" spans="2:10" ht="120" x14ac:dyDescent="0.25">
      <c r="B28" s="488" t="s">
        <v>52</v>
      </c>
      <c r="C28" s="494" t="s">
        <v>53</v>
      </c>
      <c r="D28" s="490" t="s">
        <v>38</v>
      </c>
      <c r="E28" s="490">
        <v>0</v>
      </c>
      <c r="F28" s="490">
        <v>220</v>
      </c>
      <c r="G28" s="490">
        <f t="shared" ref="G28:G29" si="0">E28+F28</f>
        <v>220</v>
      </c>
      <c r="H28" s="491"/>
      <c r="I28" s="492">
        <f t="shared" ref="I28:I29" si="1">H28*G28</f>
        <v>0</v>
      </c>
      <c r="J28" s="493"/>
    </row>
    <row r="29" spans="2:10" x14ac:dyDescent="0.25">
      <c r="B29" s="488" t="s">
        <v>54</v>
      </c>
      <c r="C29" s="494" t="s">
        <v>55</v>
      </c>
      <c r="D29" s="490" t="s">
        <v>56</v>
      </c>
      <c r="E29" s="490">
        <v>0</v>
      </c>
      <c r="F29" s="490">
        <v>24</v>
      </c>
      <c r="G29" s="490">
        <f t="shared" si="0"/>
        <v>24</v>
      </c>
      <c r="H29" s="491"/>
      <c r="I29" s="492">
        <f t="shared" si="1"/>
        <v>0</v>
      </c>
      <c r="J29" s="493"/>
    </row>
    <row r="30" spans="2:10" x14ac:dyDescent="0.25">
      <c r="B30" s="488"/>
      <c r="C30" s="494"/>
      <c r="D30" s="490"/>
      <c r="E30" s="490"/>
      <c r="F30" s="490"/>
      <c r="G30" s="498"/>
      <c r="H30" s="491"/>
      <c r="I30" s="492"/>
      <c r="J30" s="493"/>
    </row>
    <row r="31" spans="2:10" x14ac:dyDescent="0.25">
      <c r="B31" s="488" t="s">
        <v>57</v>
      </c>
      <c r="C31" s="494" t="s">
        <v>58</v>
      </c>
      <c r="D31" s="490" t="s">
        <v>59</v>
      </c>
      <c r="E31" s="490">
        <v>0</v>
      </c>
      <c r="F31" s="490">
        <v>6.5</v>
      </c>
      <c r="G31" s="490">
        <f>E31+F31</f>
        <v>6.5</v>
      </c>
      <c r="H31" s="491"/>
      <c r="I31" s="492">
        <f>H31*G31</f>
        <v>0</v>
      </c>
      <c r="J31" s="493"/>
    </row>
    <row r="32" spans="2:10" x14ac:dyDescent="0.25">
      <c r="B32" s="488"/>
      <c r="C32" s="494"/>
      <c r="D32" s="490"/>
      <c r="E32" s="490"/>
      <c r="F32" s="490"/>
      <c r="G32" s="490"/>
      <c r="H32" s="491"/>
      <c r="I32" s="492"/>
      <c r="J32" s="493"/>
    </row>
    <row r="33" spans="2:10" x14ac:dyDescent="0.25">
      <c r="B33" s="657" t="s">
        <v>60</v>
      </c>
      <c r="C33" s="658"/>
      <c r="D33" s="499"/>
      <c r="E33" s="499"/>
      <c r="F33" s="499"/>
      <c r="G33" s="499"/>
      <c r="H33" s="500"/>
      <c r="I33" s="501">
        <f>SUM(I9:I32)</f>
        <v>0</v>
      </c>
      <c r="J33" s="502"/>
    </row>
    <row r="34" spans="2:10" x14ac:dyDescent="0.25">
      <c r="B34" s="482" t="s">
        <v>61</v>
      </c>
      <c r="C34" s="483" t="s">
        <v>62</v>
      </c>
      <c r="D34" s="484"/>
      <c r="E34" s="484"/>
      <c r="F34" s="484"/>
      <c r="G34" s="485"/>
      <c r="H34" s="503"/>
      <c r="I34" s="487"/>
      <c r="J34" s="504"/>
    </row>
    <row r="35" spans="2:10" x14ac:dyDescent="0.25">
      <c r="B35" s="488">
        <v>1</v>
      </c>
      <c r="C35" s="496" t="s">
        <v>63</v>
      </c>
      <c r="D35" s="490" t="s">
        <v>38</v>
      </c>
      <c r="E35" s="505">
        <v>430</v>
      </c>
      <c r="F35" s="505">
        <v>200</v>
      </c>
      <c r="G35" s="490">
        <f>E35+F35</f>
        <v>630</v>
      </c>
      <c r="H35" s="491"/>
      <c r="I35" s="492">
        <f t="shared" ref="I35:I36" si="2">H35*G35</f>
        <v>0</v>
      </c>
      <c r="J35" s="493"/>
    </row>
    <row r="36" spans="2:10" ht="165" x14ac:dyDescent="0.25">
      <c r="B36" s="488"/>
      <c r="C36" s="494" t="s">
        <v>64</v>
      </c>
      <c r="D36" s="490"/>
      <c r="E36" s="490"/>
      <c r="F36" s="490"/>
      <c r="G36" s="490"/>
      <c r="H36" s="491"/>
      <c r="I36" s="492">
        <f t="shared" si="2"/>
        <v>0</v>
      </c>
      <c r="J36" s="493"/>
    </row>
    <row r="37" spans="2:10" x14ac:dyDescent="0.25">
      <c r="B37" s="488"/>
      <c r="C37" s="494" t="s">
        <v>65</v>
      </c>
      <c r="D37" s="490"/>
      <c r="E37" s="490"/>
      <c r="F37" s="490"/>
      <c r="G37" s="490"/>
      <c r="H37" s="491"/>
      <c r="I37" s="492"/>
      <c r="J37" s="493"/>
    </row>
    <row r="38" spans="2:10" x14ac:dyDescent="0.25">
      <c r="B38" s="488"/>
      <c r="C38" s="494"/>
      <c r="D38" s="490"/>
      <c r="E38" s="490"/>
      <c r="F38" s="490"/>
      <c r="G38" s="490"/>
      <c r="H38" s="491"/>
      <c r="I38" s="492"/>
      <c r="J38" s="493"/>
    </row>
    <row r="39" spans="2:10" x14ac:dyDescent="0.25">
      <c r="B39" s="488">
        <v>2</v>
      </c>
      <c r="C39" s="495" t="s">
        <v>66</v>
      </c>
      <c r="D39" s="490" t="s">
        <v>38</v>
      </c>
      <c r="E39" s="490">
        <v>610</v>
      </c>
      <c r="F39" s="490">
        <v>765</v>
      </c>
      <c r="G39" s="490">
        <f>E39+F39</f>
        <v>1375</v>
      </c>
      <c r="H39" s="491"/>
      <c r="I39" s="492">
        <f>H39*G39</f>
        <v>0</v>
      </c>
      <c r="J39" s="493"/>
    </row>
    <row r="40" spans="2:10" ht="150" x14ac:dyDescent="0.25">
      <c r="B40" s="488"/>
      <c r="C40" s="494" t="s">
        <v>1151</v>
      </c>
      <c r="D40" s="490"/>
      <c r="E40" s="490"/>
      <c r="F40" s="490"/>
      <c r="G40" s="490"/>
      <c r="H40" s="491"/>
      <c r="I40" s="492"/>
      <c r="J40" s="493"/>
    </row>
    <row r="41" spans="2:10" x14ac:dyDescent="0.25">
      <c r="B41" s="488"/>
      <c r="C41" s="494"/>
      <c r="D41" s="490"/>
      <c r="E41" s="490"/>
      <c r="F41" s="490"/>
      <c r="G41" s="490"/>
      <c r="H41" s="491"/>
      <c r="I41" s="492"/>
      <c r="J41" s="493"/>
    </row>
    <row r="42" spans="2:10" x14ac:dyDescent="0.25">
      <c r="B42" s="488">
        <v>3</v>
      </c>
      <c r="C42" s="494" t="s">
        <v>67</v>
      </c>
      <c r="D42" s="490" t="s">
        <v>68</v>
      </c>
      <c r="E42" s="490">
        <v>0</v>
      </c>
      <c r="F42" s="490">
        <v>1</v>
      </c>
      <c r="G42" s="490">
        <f>E42+F42</f>
        <v>1</v>
      </c>
      <c r="H42" s="491"/>
      <c r="I42" s="492">
        <f>H42*G42</f>
        <v>0</v>
      </c>
      <c r="J42" s="493"/>
    </row>
    <row r="43" spans="2:10" x14ac:dyDescent="0.25">
      <c r="B43" s="657" t="s">
        <v>69</v>
      </c>
      <c r="C43" s="658"/>
      <c r="D43" s="499"/>
      <c r="E43" s="499"/>
      <c r="F43" s="499"/>
      <c r="G43" s="499"/>
      <c r="H43" s="500"/>
      <c r="I43" s="501">
        <f>SUM(I35:I42)</f>
        <v>0</v>
      </c>
      <c r="J43" s="502"/>
    </row>
    <row r="44" spans="2:10" x14ac:dyDescent="0.25">
      <c r="B44" s="482" t="s">
        <v>70</v>
      </c>
      <c r="C44" s="483" t="s">
        <v>71</v>
      </c>
      <c r="D44" s="484"/>
      <c r="E44" s="484"/>
      <c r="F44" s="484"/>
      <c r="G44" s="485"/>
      <c r="H44" s="503"/>
      <c r="I44" s="487"/>
      <c r="J44" s="504"/>
    </row>
    <row r="45" spans="2:10" x14ac:dyDescent="0.25">
      <c r="B45" s="488">
        <v>1</v>
      </c>
      <c r="C45" s="506" t="s">
        <v>72</v>
      </c>
      <c r="D45" s="490" t="s">
        <v>38</v>
      </c>
      <c r="E45" s="490">
        <v>780</v>
      </c>
      <c r="F45" s="490">
        <v>390</v>
      </c>
      <c r="G45" s="490">
        <f>E45+F45</f>
        <v>1170</v>
      </c>
      <c r="H45" s="491"/>
      <c r="I45" s="492">
        <f t="shared" ref="I45:I47" si="3">H45*G45</f>
        <v>0</v>
      </c>
      <c r="J45" s="493"/>
    </row>
    <row r="46" spans="2:10" ht="409.5" x14ac:dyDescent="0.25">
      <c r="B46" s="488"/>
      <c r="C46" s="494" t="s">
        <v>73</v>
      </c>
      <c r="D46" s="490"/>
      <c r="E46" s="490"/>
      <c r="F46" s="490"/>
      <c r="G46" s="490"/>
      <c r="H46" s="491"/>
      <c r="I46" s="492">
        <f t="shared" si="3"/>
        <v>0</v>
      </c>
      <c r="J46" s="493"/>
    </row>
    <row r="47" spans="2:10" x14ac:dyDescent="0.25">
      <c r="B47" s="488"/>
      <c r="C47" s="507" t="s">
        <v>74</v>
      </c>
      <c r="D47" s="490"/>
      <c r="E47" s="490"/>
      <c r="F47" s="490"/>
      <c r="G47" s="490"/>
      <c r="H47" s="491"/>
      <c r="I47" s="492">
        <f t="shared" si="3"/>
        <v>0</v>
      </c>
      <c r="J47" s="493"/>
    </row>
    <row r="48" spans="2:10" x14ac:dyDescent="0.25">
      <c r="B48" s="657" t="s">
        <v>75</v>
      </c>
      <c r="C48" s="658"/>
      <c r="D48" s="499"/>
      <c r="E48" s="499"/>
      <c r="F48" s="499"/>
      <c r="G48" s="499"/>
      <c r="H48" s="500"/>
      <c r="I48" s="501">
        <f>SUM(I45:I47)</f>
        <v>0</v>
      </c>
      <c r="J48" s="502"/>
    </row>
    <row r="49" spans="2:10" x14ac:dyDescent="0.25">
      <c r="B49" s="482" t="s">
        <v>76</v>
      </c>
      <c r="C49" s="483" t="s">
        <v>77</v>
      </c>
      <c r="D49" s="484"/>
      <c r="E49" s="484"/>
      <c r="F49" s="484"/>
      <c r="G49" s="485"/>
      <c r="H49" s="503"/>
      <c r="I49" s="487"/>
      <c r="J49" s="504"/>
    </row>
    <row r="50" spans="2:10" x14ac:dyDescent="0.25">
      <c r="B50" s="508">
        <v>1</v>
      </c>
      <c r="C50" s="496" t="s">
        <v>78</v>
      </c>
      <c r="D50" s="490" t="s">
        <v>38</v>
      </c>
      <c r="E50" s="490">
        <v>40</v>
      </c>
      <c r="F50" s="490">
        <v>60</v>
      </c>
      <c r="G50" s="490">
        <f>E50+F50</f>
        <v>100</v>
      </c>
      <c r="H50" s="491"/>
      <c r="I50" s="492">
        <f>H50*G50</f>
        <v>0</v>
      </c>
      <c r="J50" s="493"/>
    </row>
    <row r="51" spans="2:10" ht="90" x14ac:dyDescent="0.25">
      <c r="B51" s="508"/>
      <c r="C51" s="497" t="s">
        <v>79</v>
      </c>
      <c r="D51" s="490"/>
      <c r="E51" s="490"/>
      <c r="F51" s="490"/>
      <c r="G51" s="490"/>
      <c r="H51" s="509"/>
      <c r="I51" s="507"/>
      <c r="J51" s="510"/>
    </row>
    <row r="52" spans="2:10" x14ac:dyDescent="0.25">
      <c r="B52" s="508"/>
      <c r="C52" s="497" t="s">
        <v>80</v>
      </c>
      <c r="D52" s="490"/>
      <c r="E52" s="490"/>
      <c r="F52" s="490"/>
      <c r="G52" s="490"/>
      <c r="H52" s="491"/>
      <c r="I52" s="492"/>
      <c r="J52" s="493"/>
    </row>
    <row r="53" spans="2:10" x14ac:dyDescent="0.25">
      <c r="B53" s="488"/>
      <c r="C53" s="507"/>
      <c r="D53" s="490"/>
      <c r="E53" s="490"/>
      <c r="F53" s="490"/>
      <c r="G53" s="490"/>
      <c r="H53" s="491"/>
      <c r="I53" s="492"/>
      <c r="J53" s="493"/>
    </row>
    <row r="54" spans="2:10" x14ac:dyDescent="0.25">
      <c r="B54" s="508">
        <v>2</v>
      </c>
      <c r="C54" s="496" t="s">
        <v>81</v>
      </c>
      <c r="D54" s="490" t="s">
        <v>38</v>
      </c>
      <c r="E54" s="490">
        <v>150</v>
      </c>
      <c r="F54" s="490">
        <v>200</v>
      </c>
      <c r="G54" s="490">
        <f>E54+F54</f>
        <v>350</v>
      </c>
      <c r="H54" s="491"/>
      <c r="I54" s="492">
        <f>H54*G54</f>
        <v>0</v>
      </c>
      <c r="J54" s="493"/>
    </row>
    <row r="55" spans="2:10" ht="91.5" x14ac:dyDescent="0.25">
      <c r="B55" s="508"/>
      <c r="C55" s="497" t="s">
        <v>1152</v>
      </c>
      <c r="D55" s="490"/>
      <c r="E55" s="490"/>
      <c r="F55" s="490"/>
      <c r="G55" s="490"/>
      <c r="H55" s="491"/>
      <c r="I55" s="492"/>
      <c r="J55" s="493"/>
    </row>
    <row r="56" spans="2:10" x14ac:dyDescent="0.25">
      <c r="B56" s="508"/>
      <c r="C56" s="507" t="s">
        <v>82</v>
      </c>
      <c r="D56" s="490"/>
      <c r="E56" s="490"/>
      <c r="F56" s="490"/>
      <c r="G56" s="490"/>
      <c r="H56" s="491"/>
      <c r="I56" s="492"/>
      <c r="J56" s="493"/>
    </row>
    <row r="57" spans="2:10" x14ac:dyDescent="0.25">
      <c r="B57" s="508"/>
      <c r="C57" s="494"/>
      <c r="D57" s="490"/>
      <c r="E57" s="490"/>
      <c r="F57" s="490"/>
      <c r="G57" s="490"/>
      <c r="H57" s="491"/>
      <c r="I57" s="492"/>
      <c r="J57" s="493"/>
    </row>
    <row r="58" spans="2:10" x14ac:dyDescent="0.25">
      <c r="B58" s="508">
        <v>3</v>
      </c>
      <c r="C58" s="495" t="s">
        <v>83</v>
      </c>
      <c r="D58" s="490" t="s">
        <v>38</v>
      </c>
      <c r="E58" s="490">
        <v>150</v>
      </c>
      <c r="F58" s="490">
        <v>200</v>
      </c>
      <c r="G58" s="490">
        <f>E58+F58</f>
        <v>350</v>
      </c>
      <c r="H58" s="491"/>
      <c r="I58" s="492">
        <f>H58*G58</f>
        <v>0</v>
      </c>
      <c r="J58" s="493"/>
    </row>
    <row r="59" spans="2:10" ht="120" x14ac:dyDescent="0.25">
      <c r="B59" s="508"/>
      <c r="C59" s="497" t="s">
        <v>1153</v>
      </c>
      <c r="D59" s="490"/>
      <c r="E59" s="490"/>
      <c r="F59" s="490"/>
      <c r="G59" s="490"/>
      <c r="H59" s="491"/>
      <c r="I59" s="492"/>
      <c r="J59" s="493"/>
    </row>
    <row r="60" spans="2:10" x14ac:dyDescent="0.25">
      <c r="B60" s="508"/>
      <c r="C60" s="494" t="s">
        <v>84</v>
      </c>
      <c r="D60" s="490"/>
      <c r="E60" s="490"/>
      <c r="F60" s="490"/>
      <c r="G60" s="490"/>
      <c r="H60" s="491"/>
      <c r="I60" s="492"/>
      <c r="J60" s="493"/>
    </row>
    <row r="61" spans="2:10" x14ac:dyDescent="0.25">
      <c r="B61" s="508"/>
      <c r="C61" s="494"/>
      <c r="D61" s="490"/>
      <c r="E61" s="490"/>
      <c r="F61" s="490"/>
      <c r="G61" s="490"/>
      <c r="H61" s="491"/>
      <c r="I61" s="492"/>
      <c r="J61" s="493"/>
    </row>
    <row r="62" spans="2:10" x14ac:dyDescent="0.25">
      <c r="B62" s="508">
        <v>4</v>
      </c>
      <c r="C62" s="496" t="s">
        <v>85</v>
      </c>
      <c r="D62" s="490" t="s">
        <v>38</v>
      </c>
      <c r="E62" s="490">
        <v>65</v>
      </c>
      <c r="F62" s="490">
        <v>0</v>
      </c>
      <c r="G62" s="490">
        <f>E62+F62</f>
        <v>65</v>
      </c>
      <c r="H62" s="491"/>
      <c r="I62" s="492">
        <f>H62*G62</f>
        <v>0</v>
      </c>
      <c r="J62" s="493"/>
    </row>
    <row r="63" spans="2:10" ht="180" x14ac:dyDescent="0.25">
      <c r="B63" s="508"/>
      <c r="C63" s="497" t="s">
        <v>86</v>
      </c>
      <c r="D63" s="490"/>
      <c r="E63" s="490"/>
      <c r="F63" s="490"/>
      <c r="G63" s="490"/>
      <c r="H63" s="491"/>
      <c r="I63" s="492"/>
      <c r="J63" s="493"/>
    </row>
    <row r="64" spans="2:10" x14ac:dyDescent="0.25">
      <c r="B64" s="508"/>
      <c r="C64" s="497"/>
      <c r="D64" s="490"/>
      <c r="E64" s="490"/>
      <c r="F64" s="490"/>
      <c r="G64" s="490"/>
      <c r="H64" s="491"/>
      <c r="I64" s="492"/>
      <c r="J64" s="493"/>
    </row>
    <row r="65" spans="2:10" x14ac:dyDescent="0.25">
      <c r="B65" s="508">
        <v>5</v>
      </c>
      <c r="C65" s="489" t="s">
        <v>87</v>
      </c>
      <c r="D65" s="490" t="s">
        <v>38</v>
      </c>
      <c r="E65" s="490">
        <v>48</v>
      </c>
      <c r="F65" s="490">
        <v>42</v>
      </c>
      <c r="G65" s="490">
        <f>E65+F65</f>
        <v>90</v>
      </c>
      <c r="H65" s="491"/>
      <c r="I65" s="492">
        <f>H65*G65</f>
        <v>0</v>
      </c>
      <c r="J65" s="493"/>
    </row>
    <row r="66" spans="2:10" ht="45" x14ac:dyDescent="0.25">
      <c r="B66" s="508"/>
      <c r="C66" s="494" t="s">
        <v>88</v>
      </c>
      <c r="D66" s="490"/>
      <c r="E66" s="490"/>
      <c r="F66" s="490"/>
      <c r="G66" s="490"/>
      <c r="H66" s="491"/>
      <c r="I66" s="492"/>
      <c r="J66" s="493"/>
    </row>
    <row r="67" spans="2:10" x14ac:dyDescent="0.25">
      <c r="B67" s="508"/>
      <c r="C67" s="494"/>
      <c r="D67" s="490"/>
      <c r="E67" s="490"/>
      <c r="F67" s="490"/>
      <c r="G67" s="490"/>
      <c r="H67" s="491"/>
      <c r="I67" s="492"/>
      <c r="J67" s="493"/>
    </row>
    <row r="68" spans="2:10" x14ac:dyDescent="0.25">
      <c r="B68" s="508">
        <v>6</v>
      </c>
      <c r="C68" s="495" t="s">
        <v>89</v>
      </c>
      <c r="D68" s="490" t="s">
        <v>38</v>
      </c>
      <c r="E68" s="490">
        <v>0</v>
      </c>
      <c r="F68" s="490">
        <v>72</v>
      </c>
      <c r="G68" s="490">
        <f>E68+F68</f>
        <v>72</v>
      </c>
      <c r="H68" s="491"/>
      <c r="I68" s="492">
        <f>H68*G68</f>
        <v>0</v>
      </c>
      <c r="J68" s="493"/>
    </row>
    <row r="69" spans="2:10" ht="160.15" customHeight="1" x14ac:dyDescent="0.25">
      <c r="B69" s="508"/>
      <c r="C69" s="494" t="s">
        <v>90</v>
      </c>
      <c r="D69" s="490"/>
      <c r="E69" s="490"/>
      <c r="F69" s="490"/>
      <c r="G69" s="490"/>
      <c r="H69" s="491"/>
      <c r="I69" s="492"/>
      <c r="J69" s="493"/>
    </row>
    <row r="70" spans="2:10" x14ac:dyDescent="0.25">
      <c r="B70" s="508"/>
      <c r="C70" s="494"/>
      <c r="D70" s="490"/>
      <c r="E70" s="490"/>
      <c r="F70" s="490"/>
      <c r="G70" s="490"/>
      <c r="H70" s="491"/>
      <c r="I70" s="492"/>
      <c r="J70" s="493"/>
    </row>
    <row r="71" spans="2:10" x14ac:dyDescent="0.25">
      <c r="B71" s="508">
        <v>7</v>
      </c>
      <c r="C71" s="495" t="s">
        <v>91</v>
      </c>
      <c r="D71" s="490" t="s">
        <v>38</v>
      </c>
      <c r="E71" s="490">
        <v>55</v>
      </c>
      <c r="F71" s="490">
        <v>75</v>
      </c>
      <c r="G71" s="490">
        <f>E71+F71</f>
        <v>130</v>
      </c>
      <c r="H71" s="491"/>
      <c r="I71" s="492">
        <f>H71*G71</f>
        <v>0</v>
      </c>
      <c r="J71" s="493"/>
    </row>
    <row r="72" spans="2:10" ht="90" x14ac:dyDescent="0.25">
      <c r="B72" s="508"/>
      <c r="C72" s="494" t="s">
        <v>92</v>
      </c>
      <c r="D72" s="490"/>
      <c r="E72" s="490"/>
      <c r="F72" s="490"/>
      <c r="G72" s="490"/>
      <c r="H72" s="491"/>
      <c r="I72" s="492"/>
      <c r="J72" s="493"/>
    </row>
    <row r="73" spans="2:10" x14ac:dyDescent="0.25">
      <c r="B73" s="508"/>
      <c r="C73" s="494"/>
      <c r="D73" s="490"/>
      <c r="E73" s="490"/>
      <c r="F73" s="490"/>
      <c r="G73" s="490"/>
      <c r="H73" s="491"/>
      <c r="I73" s="492"/>
      <c r="J73" s="493"/>
    </row>
    <row r="74" spans="2:10" x14ac:dyDescent="0.25">
      <c r="B74" s="657" t="s">
        <v>93</v>
      </c>
      <c r="C74" s="658"/>
      <c r="D74" s="499"/>
      <c r="E74" s="499"/>
      <c r="F74" s="499"/>
      <c r="G74" s="499"/>
      <c r="H74" s="500"/>
      <c r="I74" s="501">
        <f>SUM(I50:I73)</f>
        <v>0</v>
      </c>
      <c r="J74" s="502"/>
    </row>
    <row r="75" spans="2:10" x14ac:dyDescent="0.25">
      <c r="B75" s="487" t="s">
        <v>94</v>
      </c>
      <c r="C75" s="511" t="s">
        <v>95</v>
      </c>
      <c r="D75" s="484"/>
      <c r="E75" s="484"/>
      <c r="F75" s="484"/>
      <c r="G75" s="485"/>
      <c r="H75" s="503"/>
      <c r="I75" s="487"/>
      <c r="J75" s="504"/>
    </row>
    <row r="76" spans="2:10" x14ac:dyDescent="0.25">
      <c r="B76" s="488">
        <v>1</v>
      </c>
      <c r="C76" s="496" t="s">
        <v>96</v>
      </c>
      <c r="D76" s="490" t="s">
        <v>38</v>
      </c>
      <c r="E76" s="490">
        <v>1350</v>
      </c>
      <c r="F76" s="490">
        <v>1150</v>
      </c>
      <c r="G76" s="490">
        <f>E76+F76</f>
        <v>2500</v>
      </c>
      <c r="H76" s="491"/>
      <c r="I76" s="492">
        <f>H76*G76</f>
        <v>0</v>
      </c>
      <c r="J76" s="493"/>
    </row>
    <row r="77" spans="2:10" ht="195" x14ac:dyDescent="0.25">
      <c r="B77" s="488"/>
      <c r="C77" s="494" t="s">
        <v>97</v>
      </c>
      <c r="D77" s="490"/>
      <c r="E77" s="490"/>
      <c r="F77" s="490"/>
      <c r="G77" s="490"/>
      <c r="H77" s="491"/>
      <c r="I77" s="492"/>
      <c r="J77" s="493"/>
    </row>
    <row r="78" spans="2:10" ht="195" x14ac:dyDescent="0.25">
      <c r="B78" s="488"/>
      <c r="C78" s="494" t="s">
        <v>98</v>
      </c>
      <c r="D78" s="490"/>
      <c r="E78" s="490"/>
      <c r="F78" s="490"/>
      <c r="G78" s="490"/>
      <c r="H78" s="491"/>
      <c r="I78" s="492"/>
      <c r="J78" s="493"/>
    </row>
    <row r="79" spans="2:10" x14ac:dyDescent="0.25">
      <c r="B79" s="488"/>
      <c r="C79" s="507" t="s">
        <v>99</v>
      </c>
      <c r="D79" s="490"/>
      <c r="E79" s="490"/>
      <c r="F79" s="490"/>
      <c r="G79" s="490"/>
      <c r="H79" s="491"/>
      <c r="I79" s="492">
        <f t="shared" ref="I79:I81" si="4">H79*G79</f>
        <v>0</v>
      </c>
      <c r="J79" s="493"/>
    </row>
    <row r="80" spans="2:10" x14ac:dyDescent="0.25">
      <c r="B80" s="488"/>
      <c r="C80" s="507"/>
      <c r="D80" s="490"/>
      <c r="E80" s="490"/>
      <c r="F80" s="490"/>
      <c r="G80" s="490"/>
      <c r="H80" s="491"/>
      <c r="I80" s="492">
        <f t="shared" si="4"/>
        <v>0</v>
      </c>
      <c r="J80" s="493"/>
    </row>
    <row r="81" spans="2:10" x14ac:dyDescent="0.25">
      <c r="B81" s="488">
        <v>2</v>
      </c>
      <c r="C81" s="496" t="s">
        <v>100</v>
      </c>
      <c r="D81" s="490" t="s">
        <v>38</v>
      </c>
      <c r="E81" s="490">
        <v>520</v>
      </c>
      <c r="F81" s="490">
        <v>750</v>
      </c>
      <c r="G81" s="490">
        <f>E81+F81</f>
        <v>1270</v>
      </c>
      <c r="H81" s="491"/>
      <c r="I81" s="492">
        <f t="shared" si="4"/>
        <v>0</v>
      </c>
      <c r="J81" s="493"/>
    </row>
    <row r="82" spans="2:10" ht="315" x14ac:dyDescent="0.25">
      <c r="B82" s="488"/>
      <c r="C82" s="497" t="s">
        <v>101</v>
      </c>
      <c r="D82" s="490"/>
      <c r="E82" s="490"/>
      <c r="F82" s="490"/>
      <c r="G82" s="490"/>
      <c r="H82" s="491"/>
      <c r="I82" s="492"/>
      <c r="J82" s="493"/>
    </row>
    <row r="83" spans="2:10" x14ac:dyDescent="0.25">
      <c r="B83" s="488"/>
      <c r="C83" s="507" t="s">
        <v>102</v>
      </c>
      <c r="D83" s="490"/>
      <c r="E83" s="490"/>
      <c r="F83" s="490"/>
      <c r="G83" s="490"/>
      <c r="H83" s="491"/>
      <c r="I83" s="492">
        <f>H83*G83</f>
        <v>0</v>
      </c>
      <c r="J83" s="493"/>
    </row>
    <row r="84" spans="2:10" x14ac:dyDescent="0.25">
      <c r="B84" s="488"/>
      <c r="C84" s="507"/>
      <c r="D84" s="490"/>
      <c r="E84" s="490"/>
      <c r="F84" s="490"/>
      <c r="G84" s="490"/>
      <c r="H84" s="491"/>
      <c r="I84" s="492"/>
      <c r="J84" s="493"/>
    </row>
    <row r="85" spans="2:10" x14ac:dyDescent="0.25">
      <c r="B85" s="488">
        <v>3</v>
      </c>
      <c r="C85" s="489" t="s">
        <v>103</v>
      </c>
      <c r="D85" s="490" t="s">
        <v>38</v>
      </c>
      <c r="E85" s="490">
        <v>100</v>
      </c>
      <c r="F85" s="490">
        <v>165</v>
      </c>
      <c r="G85" s="490">
        <f>SUM(E85:F85)</f>
        <v>265</v>
      </c>
      <c r="H85" s="491"/>
      <c r="I85" s="492">
        <f>H85*G85</f>
        <v>0</v>
      </c>
      <c r="J85" s="493"/>
    </row>
    <row r="86" spans="2:10" ht="255" x14ac:dyDescent="0.25">
      <c r="B86" s="488"/>
      <c r="C86" s="497" t="s">
        <v>104</v>
      </c>
      <c r="D86" s="490"/>
      <c r="E86" s="490"/>
      <c r="F86" s="490"/>
      <c r="G86" s="490"/>
      <c r="H86" s="491"/>
      <c r="I86" s="492"/>
      <c r="J86" s="493"/>
    </row>
    <row r="87" spans="2:10" x14ac:dyDescent="0.25">
      <c r="B87" s="488"/>
      <c r="C87" s="507" t="s">
        <v>105</v>
      </c>
      <c r="D87" s="490"/>
      <c r="E87" s="490"/>
      <c r="F87" s="490"/>
      <c r="G87" s="490"/>
      <c r="H87" s="491"/>
      <c r="I87" s="507"/>
      <c r="J87" s="510"/>
    </row>
    <row r="88" spans="2:10" x14ac:dyDescent="0.25">
      <c r="B88" s="488"/>
      <c r="C88" s="507"/>
      <c r="D88" s="490"/>
      <c r="E88" s="490"/>
      <c r="F88" s="490"/>
      <c r="G88" s="490"/>
      <c r="H88" s="491"/>
      <c r="I88" s="507"/>
      <c r="J88" s="510"/>
    </row>
    <row r="89" spans="2:10" x14ac:dyDescent="0.25">
      <c r="B89" s="657" t="s">
        <v>106</v>
      </c>
      <c r="C89" s="658"/>
      <c r="D89" s="499"/>
      <c r="E89" s="499"/>
      <c r="F89" s="499"/>
      <c r="G89" s="499"/>
      <c r="H89" s="500"/>
      <c r="I89" s="501">
        <f>SUM(I76:I88)</f>
        <v>0</v>
      </c>
      <c r="J89" s="502"/>
    </row>
    <row r="90" spans="2:10" x14ac:dyDescent="0.25">
      <c r="B90" s="487" t="s">
        <v>107</v>
      </c>
      <c r="C90" s="511" t="s">
        <v>108</v>
      </c>
      <c r="D90" s="484"/>
      <c r="E90" s="484"/>
      <c r="F90" s="484"/>
      <c r="G90" s="485"/>
      <c r="H90" s="503"/>
      <c r="I90" s="487"/>
      <c r="J90" s="504"/>
    </row>
    <row r="91" spans="2:10" ht="30" x14ac:dyDescent="0.25">
      <c r="B91" s="488">
        <v>1</v>
      </c>
      <c r="C91" s="512" t="s">
        <v>109</v>
      </c>
      <c r="D91" s="490" t="s">
        <v>110</v>
      </c>
      <c r="E91" s="490">
        <v>3</v>
      </c>
      <c r="F91" s="490">
        <v>3</v>
      </c>
      <c r="G91" s="490">
        <f>SUM(E91:F91)</f>
        <v>6</v>
      </c>
      <c r="H91" s="491"/>
      <c r="I91" s="513">
        <f t="shared" ref="I91:I92" si="5">H91*G91</f>
        <v>0</v>
      </c>
      <c r="J91" s="514"/>
    </row>
    <row r="92" spans="2:10" ht="105" x14ac:dyDescent="0.25">
      <c r="B92" s="488"/>
      <c r="C92" s="497" t="s">
        <v>111</v>
      </c>
      <c r="D92" s="490"/>
      <c r="E92" s="490"/>
      <c r="F92" s="490"/>
      <c r="G92" s="490"/>
      <c r="H92" s="491"/>
      <c r="I92" s="492">
        <f t="shared" si="5"/>
        <v>0</v>
      </c>
      <c r="J92" s="493"/>
    </row>
    <row r="93" spans="2:10" x14ac:dyDescent="0.25">
      <c r="B93" s="488"/>
      <c r="C93" s="497" t="s">
        <v>112</v>
      </c>
      <c r="D93" s="490"/>
      <c r="E93" s="490"/>
      <c r="F93" s="490"/>
      <c r="G93" s="490"/>
      <c r="H93" s="491"/>
      <c r="I93" s="492"/>
      <c r="J93" s="493"/>
    </row>
    <row r="94" spans="2:10" x14ac:dyDescent="0.25">
      <c r="B94" s="515" t="s">
        <v>113</v>
      </c>
      <c r="C94" s="516" t="s">
        <v>114</v>
      </c>
      <c r="D94" s="490" t="s">
        <v>110</v>
      </c>
      <c r="E94" s="490">
        <v>1</v>
      </c>
      <c r="F94" s="490">
        <v>1</v>
      </c>
      <c r="G94" s="490">
        <f t="shared" ref="G94:G95" si="6">SUM(E94:F94)</f>
        <v>2</v>
      </c>
      <c r="H94" s="491"/>
      <c r="I94" s="513">
        <f t="shared" ref="I94:I95" si="7">H94*G94</f>
        <v>0</v>
      </c>
      <c r="J94" s="514"/>
    </row>
    <row r="95" spans="2:10" x14ac:dyDescent="0.25">
      <c r="B95" s="515" t="s">
        <v>115</v>
      </c>
      <c r="C95" s="516" t="s">
        <v>116</v>
      </c>
      <c r="D95" s="490" t="s">
        <v>110</v>
      </c>
      <c r="E95" s="490">
        <v>1</v>
      </c>
      <c r="F95" s="490"/>
      <c r="G95" s="490">
        <f t="shared" si="6"/>
        <v>1</v>
      </c>
      <c r="H95" s="517"/>
      <c r="I95" s="513">
        <f t="shared" si="7"/>
        <v>0</v>
      </c>
      <c r="J95" s="514"/>
    </row>
    <row r="96" spans="2:10" x14ac:dyDescent="0.25">
      <c r="B96" s="488"/>
      <c r="C96" s="497"/>
      <c r="D96" s="490"/>
      <c r="E96" s="490"/>
      <c r="F96" s="490"/>
      <c r="G96" s="490"/>
      <c r="H96" s="491"/>
      <c r="I96" s="492"/>
      <c r="J96" s="493"/>
    </row>
    <row r="97" spans="2:10" ht="30" x14ac:dyDescent="0.25">
      <c r="B97" s="488">
        <v>2</v>
      </c>
      <c r="C97" s="518" t="s">
        <v>117</v>
      </c>
      <c r="D97" s="490" t="s">
        <v>110</v>
      </c>
      <c r="E97" s="505">
        <v>1</v>
      </c>
      <c r="F97" s="505">
        <v>1</v>
      </c>
      <c r="G97" s="490">
        <f>SUM(E97:F97)</f>
        <v>2</v>
      </c>
      <c r="H97" s="491"/>
      <c r="I97" s="513">
        <f>H97*G97</f>
        <v>0</v>
      </c>
      <c r="J97" s="514"/>
    </row>
    <row r="98" spans="2:10" ht="165" x14ac:dyDescent="0.25">
      <c r="B98" s="488"/>
      <c r="C98" s="497" t="s">
        <v>1154</v>
      </c>
      <c r="D98" s="490"/>
      <c r="E98" s="490"/>
      <c r="F98" s="490"/>
      <c r="G98" s="490"/>
      <c r="H98" s="491"/>
      <c r="I98" s="492"/>
      <c r="J98" s="493"/>
    </row>
    <row r="99" spans="2:10" x14ac:dyDescent="0.25">
      <c r="B99" s="488"/>
      <c r="C99" s="497"/>
      <c r="D99" s="490"/>
      <c r="E99" s="490"/>
      <c r="F99" s="490"/>
      <c r="G99" s="490"/>
      <c r="H99" s="491"/>
      <c r="I99" s="492"/>
      <c r="J99" s="493"/>
    </row>
    <row r="100" spans="2:10" x14ac:dyDescent="0.25">
      <c r="B100" s="508">
        <v>3</v>
      </c>
      <c r="C100" s="495" t="s">
        <v>118</v>
      </c>
      <c r="D100" s="490" t="s">
        <v>110</v>
      </c>
      <c r="E100" s="490">
        <v>2</v>
      </c>
      <c r="F100" s="490">
        <v>0</v>
      </c>
      <c r="G100" s="490">
        <f>SUM(E100:F100)</f>
        <v>2</v>
      </c>
      <c r="H100" s="491"/>
      <c r="I100" s="513">
        <f>H100*G100</f>
        <v>0</v>
      </c>
      <c r="J100" s="514"/>
    </row>
    <row r="101" spans="2:10" ht="120" x14ac:dyDescent="0.25">
      <c r="B101" s="508"/>
      <c r="C101" s="497" t="s">
        <v>119</v>
      </c>
      <c r="D101" s="490"/>
      <c r="E101" s="490"/>
      <c r="F101" s="490"/>
      <c r="G101" s="490"/>
      <c r="H101" s="491"/>
      <c r="I101" s="507"/>
      <c r="J101" s="510"/>
    </row>
    <row r="102" spans="2:10" x14ac:dyDescent="0.25">
      <c r="B102" s="508"/>
      <c r="C102" s="497" t="s">
        <v>120</v>
      </c>
      <c r="D102" s="490"/>
      <c r="E102" s="490"/>
      <c r="F102" s="490"/>
      <c r="G102" s="490"/>
      <c r="H102" s="491"/>
      <c r="I102" s="513"/>
      <c r="J102" s="514"/>
    </row>
    <row r="103" spans="2:10" ht="30" x14ac:dyDescent="0.25">
      <c r="B103" s="508"/>
      <c r="C103" s="489" t="s">
        <v>121</v>
      </c>
      <c r="D103" s="490" t="s">
        <v>110</v>
      </c>
      <c r="E103" s="490">
        <v>0</v>
      </c>
      <c r="F103" s="490">
        <v>1</v>
      </c>
      <c r="G103" s="490">
        <f>SUM(E103:F103)</f>
        <v>1</v>
      </c>
      <c r="H103" s="491"/>
      <c r="I103" s="513">
        <f>H103*G103</f>
        <v>0</v>
      </c>
      <c r="J103" s="514"/>
    </row>
    <row r="104" spans="2:10" x14ac:dyDescent="0.25">
      <c r="B104" s="657" t="s">
        <v>122</v>
      </c>
      <c r="C104" s="658"/>
      <c r="D104" s="499"/>
      <c r="E104" s="499"/>
      <c r="F104" s="499"/>
      <c r="G104" s="499"/>
      <c r="H104" s="500"/>
      <c r="I104" s="501">
        <f>SUM(I91:I103)</f>
        <v>0</v>
      </c>
      <c r="J104" s="502"/>
    </row>
    <row r="105" spans="2:10" x14ac:dyDescent="0.25">
      <c r="B105" s="487" t="s">
        <v>123</v>
      </c>
      <c r="C105" s="511" t="s">
        <v>124</v>
      </c>
      <c r="D105" s="484"/>
      <c r="E105" s="484"/>
      <c r="F105" s="484"/>
      <c r="G105" s="485"/>
      <c r="H105" s="503"/>
      <c r="I105" s="487"/>
      <c r="J105" s="504"/>
    </row>
    <row r="106" spans="2:10" x14ac:dyDescent="0.25">
      <c r="B106" s="508">
        <v>1</v>
      </c>
      <c r="C106" s="489" t="s">
        <v>125</v>
      </c>
      <c r="D106" s="490" t="s">
        <v>38</v>
      </c>
      <c r="E106" s="490">
        <v>58</v>
      </c>
      <c r="F106" s="490">
        <v>36</v>
      </c>
      <c r="G106" s="490">
        <f>SUM(E106:F106)</f>
        <v>94</v>
      </c>
      <c r="H106" s="491"/>
      <c r="I106" s="492">
        <f>H106*G106</f>
        <v>0</v>
      </c>
      <c r="J106" s="493"/>
    </row>
    <row r="107" spans="2:10" ht="165" x14ac:dyDescent="0.25">
      <c r="B107" s="519"/>
      <c r="C107" s="495" t="s">
        <v>1155</v>
      </c>
      <c r="D107" s="520"/>
      <c r="E107" s="520"/>
      <c r="F107" s="520"/>
      <c r="G107" s="521"/>
      <c r="H107" s="522"/>
      <c r="I107" s="519"/>
      <c r="J107" s="523"/>
    </row>
    <row r="108" spans="2:10" x14ac:dyDescent="0.25">
      <c r="B108" s="519"/>
      <c r="C108" s="524" t="s">
        <v>126</v>
      </c>
      <c r="D108" s="520"/>
      <c r="E108" s="520"/>
      <c r="F108" s="520"/>
      <c r="G108" s="521"/>
      <c r="H108" s="522"/>
      <c r="I108" s="519"/>
      <c r="J108" s="523"/>
    </row>
    <row r="109" spans="2:10" x14ac:dyDescent="0.25">
      <c r="B109" s="519"/>
      <c r="C109" s="525"/>
      <c r="D109" s="520"/>
      <c r="E109" s="520"/>
      <c r="F109" s="520"/>
      <c r="G109" s="521"/>
      <c r="H109" s="522"/>
      <c r="I109" s="519"/>
      <c r="J109" s="523"/>
    </row>
    <row r="110" spans="2:10" x14ac:dyDescent="0.25">
      <c r="B110" s="508">
        <v>2</v>
      </c>
      <c r="C110" s="496" t="s">
        <v>127</v>
      </c>
      <c r="D110" s="490" t="s">
        <v>38</v>
      </c>
      <c r="E110" s="490">
        <v>0</v>
      </c>
      <c r="F110" s="490">
        <v>45</v>
      </c>
      <c r="G110" s="490">
        <f>SUM(E110:F110)</f>
        <v>45</v>
      </c>
      <c r="H110" s="491"/>
      <c r="I110" s="492">
        <f>H110*G110</f>
        <v>0</v>
      </c>
      <c r="J110" s="493"/>
    </row>
    <row r="111" spans="2:10" ht="180" x14ac:dyDescent="0.25">
      <c r="B111" s="508"/>
      <c r="C111" s="497" t="s">
        <v>128</v>
      </c>
      <c r="D111" s="490"/>
      <c r="E111" s="490"/>
      <c r="F111" s="490"/>
      <c r="G111" s="490"/>
      <c r="H111" s="491"/>
      <c r="I111" s="492"/>
      <c r="J111" s="493"/>
    </row>
    <row r="112" spans="2:10" x14ac:dyDescent="0.25">
      <c r="B112" s="508"/>
      <c r="C112" s="497" t="s">
        <v>129</v>
      </c>
      <c r="D112" s="490" t="s">
        <v>38</v>
      </c>
      <c r="E112" s="490">
        <v>0</v>
      </c>
      <c r="F112" s="490">
        <v>45</v>
      </c>
      <c r="G112" s="490">
        <f t="shared" ref="G112:G116" si="8">SUM(E112:F112)</f>
        <v>45</v>
      </c>
      <c r="H112" s="491"/>
      <c r="I112" s="492">
        <f t="shared" ref="I112:I116" si="9">H112*G112</f>
        <v>0</v>
      </c>
      <c r="J112" s="493"/>
    </row>
    <row r="113" spans="2:10" ht="45" x14ac:dyDescent="0.25">
      <c r="B113" s="508"/>
      <c r="C113" s="497" t="s">
        <v>130</v>
      </c>
      <c r="D113" s="490" t="s">
        <v>110</v>
      </c>
      <c r="E113" s="490">
        <v>0</v>
      </c>
      <c r="F113" s="490">
        <v>1</v>
      </c>
      <c r="G113" s="490">
        <f t="shared" si="8"/>
        <v>1</v>
      </c>
      <c r="H113" s="491"/>
      <c r="I113" s="492">
        <f t="shared" si="9"/>
        <v>0</v>
      </c>
      <c r="J113" s="493"/>
    </row>
    <row r="114" spans="2:10" ht="30" x14ac:dyDescent="0.25">
      <c r="B114" s="508"/>
      <c r="C114" s="497" t="s">
        <v>131</v>
      </c>
      <c r="D114" s="490" t="s">
        <v>110</v>
      </c>
      <c r="E114" s="490">
        <v>0</v>
      </c>
      <c r="F114" s="490">
        <v>1</v>
      </c>
      <c r="G114" s="490">
        <f t="shared" si="8"/>
        <v>1</v>
      </c>
      <c r="H114" s="491"/>
      <c r="I114" s="492">
        <f t="shared" si="9"/>
        <v>0</v>
      </c>
      <c r="J114" s="493"/>
    </row>
    <row r="115" spans="2:10" ht="30" x14ac:dyDescent="0.25">
      <c r="B115" s="508"/>
      <c r="C115" s="497" t="s">
        <v>132</v>
      </c>
      <c r="D115" s="490" t="s">
        <v>110</v>
      </c>
      <c r="E115" s="490">
        <v>0</v>
      </c>
      <c r="F115" s="490">
        <v>1</v>
      </c>
      <c r="G115" s="490">
        <f t="shared" si="8"/>
        <v>1</v>
      </c>
      <c r="H115" s="491"/>
      <c r="I115" s="492">
        <f t="shared" si="9"/>
        <v>0</v>
      </c>
      <c r="J115" s="493"/>
    </row>
    <row r="116" spans="2:10" ht="30" x14ac:dyDescent="0.25">
      <c r="B116" s="508"/>
      <c r="C116" s="497" t="s">
        <v>133</v>
      </c>
      <c r="D116" s="490" t="s">
        <v>134</v>
      </c>
      <c r="E116" s="490">
        <v>0</v>
      </c>
      <c r="F116" s="490">
        <v>1</v>
      </c>
      <c r="G116" s="490">
        <f t="shared" si="8"/>
        <v>1</v>
      </c>
      <c r="H116" s="491"/>
      <c r="I116" s="492">
        <f t="shared" si="9"/>
        <v>0</v>
      </c>
      <c r="J116" s="493"/>
    </row>
    <row r="117" spans="2:10" x14ac:dyDescent="0.25">
      <c r="B117" s="508"/>
      <c r="C117" s="497"/>
      <c r="D117" s="490"/>
      <c r="E117" s="490"/>
      <c r="F117" s="490"/>
      <c r="G117" s="490"/>
      <c r="H117" s="491"/>
      <c r="I117" s="492"/>
      <c r="J117" s="493"/>
    </row>
    <row r="118" spans="2:10" x14ac:dyDescent="0.25">
      <c r="B118" s="508">
        <v>3</v>
      </c>
      <c r="C118" s="489" t="s">
        <v>135</v>
      </c>
      <c r="D118" s="490" t="s">
        <v>38</v>
      </c>
      <c r="E118" s="490">
        <v>10</v>
      </c>
      <c r="F118" s="490">
        <v>26</v>
      </c>
      <c r="G118" s="490">
        <f>SUM(E118:F118)</f>
        <v>36</v>
      </c>
      <c r="H118" s="491"/>
      <c r="I118" s="492">
        <f>H118*G118</f>
        <v>0</v>
      </c>
      <c r="J118" s="493"/>
    </row>
    <row r="119" spans="2:10" ht="165" x14ac:dyDescent="0.25">
      <c r="B119" s="508"/>
      <c r="C119" s="497" t="s">
        <v>136</v>
      </c>
      <c r="D119" s="490"/>
      <c r="E119" s="490"/>
      <c r="F119" s="490"/>
      <c r="G119" s="490"/>
      <c r="H119" s="491"/>
      <c r="I119" s="492"/>
      <c r="J119" s="493"/>
    </row>
    <row r="120" spans="2:10" x14ac:dyDescent="0.25">
      <c r="B120" s="508"/>
      <c r="C120" s="497"/>
      <c r="D120" s="490"/>
      <c r="E120" s="490"/>
      <c r="F120" s="490"/>
      <c r="G120" s="490"/>
      <c r="H120" s="491"/>
      <c r="I120" s="492"/>
      <c r="J120" s="493"/>
    </row>
    <row r="121" spans="2:10" x14ac:dyDescent="0.25">
      <c r="B121" s="508">
        <v>4</v>
      </c>
      <c r="C121" s="489" t="s">
        <v>137</v>
      </c>
      <c r="D121" s="490" t="s">
        <v>38</v>
      </c>
      <c r="E121" s="490">
        <v>38</v>
      </c>
      <c r="F121" s="490">
        <v>0</v>
      </c>
      <c r="G121" s="490">
        <f>SUM(E121:F121)</f>
        <v>38</v>
      </c>
      <c r="H121" s="491"/>
      <c r="I121" s="492">
        <f>H121*G121</f>
        <v>0</v>
      </c>
      <c r="J121" s="493"/>
    </row>
    <row r="122" spans="2:10" ht="210" x14ac:dyDescent="0.25">
      <c r="B122" s="508"/>
      <c r="C122" s="497" t="s">
        <v>138</v>
      </c>
      <c r="D122" s="490"/>
      <c r="E122" s="490"/>
      <c r="F122" s="490"/>
      <c r="G122" s="490"/>
      <c r="H122" s="491"/>
      <c r="I122" s="492"/>
      <c r="J122" s="493"/>
    </row>
    <row r="123" spans="2:10" x14ac:dyDescent="0.25">
      <c r="B123" s="508"/>
      <c r="C123" s="497"/>
      <c r="D123" s="490"/>
      <c r="E123" s="490"/>
      <c r="F123" s="490"/>
      <c r="G123" s="490"/>
      <c r="H123" s="491"/>
      <c r="I123" s="492"/>
      <c r="J123" s="493"/>
    </row>
    <row r="124" spans="2:10" x14ac:dyDescent="0.25">
      <c r="B124" s="508">
        <v>5</v>
      </c>
      <c r="C124" s="489" t="s">
        <v>139</v>
      </c>
      <c r="D124" s="490" t="s">
        <v>38</v>
      </c>
      <c r="E124" s="490">
        <v>35</v>
      </c>
      <c r="F124" s="490">
        <v>86</v>
      </c>
      <c r="G124" s="490">
        <f>SUM(E124:F124)</f>
        <v>121</v>
      </c>
      <c r="H124" s="491"/>
      <c r="I124" s="492">
        <f>H124*G124</f>
        <v>0</v>
      </c>
      <c r="J124" s="493"/>
    </row>
    <row r="125" spans="2:10" ht="135" x14ac:dyDescent="0.25">
      <c r="B125" s="508"/>
      <c r="C125" s="497" t="s">
        <v>140</v>
      </c>
      <c r="D125" s="490"/>
      <c r="E125" s="476"/>
      <c r="F125" s="490"/>
      <c r="G125" s="490"/>
      <c r="H125" s="491"/>
      <c r="I125" s="492"/>
      <c r="J125" s="493"/>
    </row>
    <row r="126" spans="2:10" x14ac:dyDescent="0.25">
      <c r="B126" s="508"/>
      <c r="C126" s="497" t="s">
        <v>105</v>
      </c>
      <c r="D126" s="490"/>
      <c r="E126" s="490"/>
      <c r="F126" s="490"/>
      <c r="G126" s="490"/>
      <c r="H126" s="491"/>
      <c r="I126" s="492"/>
      <c r="J126" s="493"/>
    </row>
    <row r="127" spans="2:10" x14ac:dyDescent="0.25">
      <c r="B127" s="508"/>
      <c r="C127" s="497"/>
      <c r="D127" s="490"/>
      <c r="E127" s="490"/>
      <c r="F127" s="490"/>
      <c r="G127" s="490"/>
      <c r="H127" s="491"/>
      <c r="I127" s="492"/>
      <c r="J127" s="493"/>
    </row>
    <row r="128" spans="2:10" x14ac:dyDescent="0.25">
      <c r="B128" s="508">
        <v>6</v>
      </c>
      <c r="C128" s="489" t="s">
        <v>141</v>
      </c>
      <c r="D128" s="490" t="s">
        <v>38</v>
      </c>
      <c r="E128" s="490">
        <v>0</v>
      </c>
      <c r="F128" s="490">
        <v>40</v>
      </c>
      <c r="G128" s="490">
        <f>SUM(E128:F128)</f>
        <v>40</v>
      </c>
      <c r="H128" s="491"/>
      <c r="I128" s="492">
        <f>H128*G128</f>
        <v>0</v>
      </c>
      <c r="J128" s="493"/>
    </row>
    <row r="129" spans="2:10" ht="60" x14ac:dyDescent="0.25">
      <c r="B129" s="508"/>
      <c r="C129" s="497" t="s">
        <v>142</v>
      </c>
      <c r="D129" s="490"/>
      <c r="E129" s="490"/>
      <c r="F129" s="490"/>
      <c r="G129" s="490"/>
      <c r="H129" s="491"/>
      <c r="I129" s="492"/>
      <c r="J129" s="493"/>
    </row>
    <row r="130" spans="2:10" x14ac:dyDescent="0.25">
      <c r="B130" s="657" t="s">
        <v>143</v>
      </c>
      <c r="C130" s="658"/>
      <c r="D130" s="499"/>
      <c r="E130" s="499"/>
      <c r="F130" s="499"/>
      <c r="G130" s="499"/>
      <c r="H130" s="500"/>
      <c r="I130" s="501">
        <f>SUM(I110:I129)</f>
        <v>0</v>
      </c>
      <c r="J130" s="502"/>
    </row>
    <row r="131" spans="2:10" x14ac:dyDescent="0.25">
      <c r="B131" s="487" t="s">
        <v>144</v>
      </c>
      <c r="C131" s="511" t="s">
        <v>145</v>
      </c>
      <c r="D131" s="484"/>
      <c r="E131" s="484"/>
      <c r="F131" s="484"/>
      <c r="G131" s="485"/>
      <c r="H131" s="503"/>
      <c r="I131" s="487"/>
      <c r="J131" s="504"/>
    </row>
    <row r="132" spans="2:10" x14ac:dyDescent="0.25">
      <c r="B132" s="508">
        <v>1</v>
      </c>
      <c r="C132" s="496" t="s">
        <v>146</v>
      </c>
      <c r="D132" s="490" t="s">
        <v>38</v>
      </c>
      <c r="E132" s="490">
        <v>4620</v>
      </c>
      <c r="F132" s="490">
        <v>5280</v>
      </c>
      <c r="G132" s="490">
        <f>SUM(E132:F132)</f>
        <v>9900</v>
      </c>
      <c r="H132" s="491"/>
      <c r="I132" s="492">
        <f>H132*G132</f>
        <v>0</v>
      </c>
      <c r="J132" s="493"/>
    </row>
    <row r="133" spans="2:10" ht="75" x14ac:dyDescent="0.25">
      <c r="B133" s="508"/>
      <c r="C133" s="497" t="s">
        <v>147</v>
      </c>
      <c r="D133" s="490"/>
      <c r="E133" s="490"/>
      <c r="F133" s="490"/>
      <c r="G133" s="490"/>
      <c r="H133" s="491"/>
      <c r="I133" s="492"/>
      <c r="J133" s="493"/>
    </row>
    <row r="134" spans="2:10" x14ac:dyDescent="0.25">
      <c r="B134" s="508"/>
      <c r="C134" s="507" t="s">
        <v>148</v>
      </c>
      <c r="D134" s="490"/>
      <c r="E134" s="490"/>
      <c r="F134" s="490"/>
      <c r="G134" s="490"/>
      <c r="H134" s="491"/>
      <c r="I134" s="492">
        <f t="shared" ref="I134:I137" si="10">H134*G134</f>
        <v>0</v>
      </c>
      <c r="J134" s="493"/>
    </row>
    <row r="135" spans="2:10" x14ac:dyDescent="0.25">
      <c r="B135" s="508"/>
      <c r="C135" s="507"/>
      <c r="D135" s="490"/>
      <c r="E135" s="490"/>
      <c r="F135" s="490"/>
      <c r="G135" s="490"/>
      <c r="H135" s="491"/>
      <c r="I135" s="492">
        <f t="shared" si="10"/>
        <v>0</v>
      </c>
      <c r="J135" s="493"/>
    </row>
    <row r="136" spans="2:10" x14ac:dyDescent="0.25">
      <c r="B136" s="508">
        <v>2</v>
      </c>
      <c r="C136" s="496" t="s">
        <v>149</v>
      </c>
      <c r="D136" s="490" t="s">
        <v>38</v>
      </c>
      <c r="E136" s="490">
        <v>400</v>
      </c>
      <c r="F136" s="490">
        <v>450</v>
      </c>
      <c r="G136" s="490">
        <f>SUM(E136:F136)</f>
        <v>850</v>
      </c>
      <c r="H136" s="491"/>
      <c r="I136" s="492">
        <f t="shared" si="10"/>
        <v>0</v>
      </c>
      <c r="J136" s="493"/>
    </row>
    <row r="137" spans="2:10" ht="75" x14ac:dyDescent="0.25">
      <c r="B137" s="508"/>
      <c r="C137" s="497" t="s">
        <v>150</v>
      </c>
      <c r="D137" s="490"/>
      <c r="E137" s="490"/>
      <c r="F137" s="490"/>
      <c r="G137" s="490"/>
      <c r="H137" s="491"/>
      <c r="I137" s="492">
        <f t="shared" si="10"/>
        <v>0</v>
      </c>
      <c r="J137" s="493"/>
    </row>
    <row r="138" spans="2:10" x14ac:dyDescent="0.25">
      <c r="B138" s="508"/>
      <c r="C138" s="497" t="s">
        <v>151</v>
      </c>
      <c r="D138" s="490"/>
      <c r="E138" s="490"/>
      <c r="F138" s="490"/>
      <c r="G138" s="490"/>
      <c r="H138" s="491"/>
      <c r="I138" s="492"/>
      <c r="J138" s="493"/>
    </row>
    <row r="139" spans="2:10" x14ac:dyDescent="0.25">
      <c r="B139" s="508"/>
      <c r="C139" s="497"/>
      <c r="D139" s="490"/>
      <c r="E139" s="490"/>
      <c r="F139" s="490"/>
      <c r="G139" s="490"/>
      <c r="H139" s="491"/>
      <c r="I139" s="507"/>
      <c r="J139" s="510"/>
    </row>
    <row r="140" spans="2:10" x14ac:dyDescent="0.25">
      <c r="B140" s="508">
        <v>3</v>
      </c>
      <c r="C140" s="496" t="s">
        <v>152</v>
      </c>
      <c r="D140" s="490" t="s">
        <v>38</v>
      </c>
      <c r="E140" s="526">
        <f>(430/3)+(7*1*10.76)</f>
        <v>218.65333333333334</v>
      </c>
      <c r="F140" s="490">
        <f>135/3</f>
        <v>45</v>
      </c>
      <c r="G140" s="527">
        <f>SUM(E140:F140)</f>
        <v>263.65333333333331</v>
      </c>
      <c r="H140" s="491"/>
      <c r="I140" s="492">
        <f t="shared" ref="I140:I142" si="11">H140*G140</f>
        <v>0</v>
      </c>
      <c r="J140" s="493"/>
    </row>
    <row r="141" spans="2:10" ht="30" x14ac:dyDescent="0.25">
      <c r="B141" s="508"/>
      <c r="C141" s="497" t="s">
        <v>153</v>
      </c>
      <c r="D141" s="490"/>
      <c r="E141" s="490"/>
      <c r="F141" s="490"/>
      <c r="G141" s="490"/>
      <c r="H141" s="491"/>
      <c r="I141" s="492">
        <f t="shared" si="11"/>
        <v>0</v>
      </c>
      <c r="J141" s="493"/>
    </row>
    <row r="142" spans="2:10" x14ac:dyDescent="0.25">
      <c r="B142" s="508"/>
      <c r="C142" s="507" t="s">
        <v>154</v>
      </c>
      <c r="D142" s="490"/>
      <c r="E142" s="490"/>
      <c r="F142" s="490"/>
      <c r="G142" s="490"/>
      <c r="H142" s="491"/>
      <c r="I142" s="492">
        <f t="shared" si="11"/>
        <v>0</v>
      </c>
      <c r="J142" s="493"/>
    </row>
    <row r="143" spans="2:10" x14ac:dyDescent="0.25">
      <c r="B143" s="508"/>
      <c r="C143" s="507"/>
      <c r="D143" s="490"/>
      <c r="E143" s="490"/>
      <c r="F143" s="490"/>
      <c r="G143" s="490"/>
      <c r="H143" s="491"/>
      <c r="I143" s="492"/>
      <c r="J143" s="493"/>
    </row>
    <row r="144" spans="2:10" x14ac:dyDescent="0.25">
      <c r="B144" s="508">
        <v>4</v>
      </c>
      <c r="C144" s="496" t="s">
        <v>155</v>
      </c>
      <c r="D144" s="490" t="s">
        <v>38</v>
      </c>
      <c r="E144" s="490">
        <v>200</v>
      </c>
      <c r="F144" s="490">
        <v>180</v>
      </c>
      <c r="G144" s="490">
        <f>SUM(E144:F144)</f>
        <v>380</v>
      </c>
      <c r="H144" s="491"/>
      <c r="I144" s="492">
        <f>H144*G144</f>
        <v>0</v>
      </c>
      <c r="J144" s="493"/>
    </row>
    <row r="145" spans="2:10" ht="30" x14ac:dyDescent="0.25">
      <c r="B145" s="508"/>
      <c r="C145" s="497" t="s">
        <v>156</v>
      </c>
      <c r="D145" s="490"/>
      <c r="E145" s="490"/>
      <c r="F145" s="490"/>
      <c r="G145" s="490"/>
      <c r="H145" s="491"/>
      <c r="I145" s="492"/>
      <c r="J145" s="493"/>
    </row>
    <row r="146" spans="2:10" x14ac:dyDescent="0.25">
      <c r="B146" s="508"/>
      <c r="C146" s="497"/>
      <c r="D146" s="490"/>
      <c r="E146" s="490"/>
      <c r="F146" s="490"/>
      <c r="G146" s="490"/>
      <c r="H146" s="491"/>
      <c r="I146" s="492"/>
      <c r="J146" s="493"/>
    </row>
    <row r="147" spans="2:10" x14ac:dyDescent="0.25">
      <c r="B147" s="508">
        <v>5</v>
      </c>
      <c r="C147" s="489" t="s">
        <v>157</v>
      </c>
      <c r="D147" s="490" t="s">
        <v>38</v>
      </c>
      <c r="E147" s="490">
        <v>460</v>
      </c>
      <c r="F147" s="490">
        <v>580</v>
      </c>
      <c r="G147" s="490">
        <f>SUM(E147:F147)</f>
        <v>1040</v>
      </c>
      <c r="H147" s="491"/>
      <c r="I147" s="492">
        <f>H147*G147</f>
        <v>0</v>
      </c>
      <c r="J147" s="493"/>
    </row>
    <row r="148" spans="2:10" ht="60" x14ac:dyDescent="0.25">
      <c r="B148" s="508"/>
      <c r="C148" s="497" t="s">
        <v>158</v>
      </c>
      <c r="D148" s="490"/>
      <c r="E148" s="490"/>
      <c r="F148" s="490"/>
      <c r="G148" s="490"/>
      <c r="H148" s="491"/>
      <c r="I148" s="492"/>
      <c r="J148" s="493"/>
    </row>
    <row r="149" spans="2:10" x14ac:dyDescent="0.25">
      <c r="B149" s="508"/>
      <c r="C149" s="497"/>
      <c r="D149" s="490"/>
      <c r="E149" s="490"/>
      <c r="F149" s="490"/>
      <c r="G149" s="490"/>
      <c r="H149" s="491"/>
      <c r="I149" s="492"/>
      <c r="J149" s="493"/>
    </row>
    <row r="150" spans="2:10" x14ac:dyDescent="0.25">
      <c r="B150" s="508">
        <v>6</v>
      </c>
      <c r="C150" s="528" t="s">
        <v>159</v>
      </c>
      <c r="D150" s="490" t="s">
        <v>110</v>
      </c>
      <c r="E150" s="490">
        <v>15</v>
      </c>
      <c r="F150" s="490">
        <v>15</v>
      </c>
      <c r="G150" s="490">
        <f>SUM(E150:F150)</f>
        <v>30</v>
      </c>
      <c r="H150" s="491"/>
      <c r="I150" s="492">
        <f>H150*G150</f>
        <v>0</v>
      </c>
      <c r="J150" s="493"/>
    </row>
    <row r="151" spans="2:10" ht="45" x14ac:dyDescent="0.25">
      <c r="B151" s="508"/>
      <c r="C151" s="529" t="s">
        <v>160</v>
      </c>
      <c r="D151" s="490"/>
      <c r="E151" s="490"/>
      <c r="F151" s="490"/>
      <c r="G151" s="490"/>
      <c r="H151" s="491"/>
      <c r="I151" s="492"/>
      <c r="J151" s="493"/>
    </row>
    <row r="152" spans="2:10" x14ac:dyDescent="0.25">
      <c r="B152" s="508"/>
      <c r="C152" s="497"/>
      <c r="D152" s="490"/>
      <c r="E152" s="490"/>
      <c r="F152" s="490"/>
      <c r="G152" s="490"/>
      <c r="H152" s="491"/>
      <c r="I152" s="492"/>
      <c r="J152" s="493"/>
    </row>
    <row r="153" spans="2:10" x14ac:dyDescent="0.25">
      <c r="B153" s="657" t="s">
        <v>161</v>
      </c>
      <c r="C153" s="658"/>
      <c r="D153" s="499"/>
      <c r="E153" s="499"/>
      <c r="F153" s="499"/>
      <c r="G153" s="499"/>
      <c r="H153" s="500"/>
      <c r="I153" s="501">
        <f>SUM(I132:I152)</f>
        <v>0</v>
      </c>
      <c r="J153" s="502"/>
    </row>
    <row r="154" spans="2:10" x14ac:dyDescent="0.25">
      <c r="B154" s="487" t="s">
        <v>162</v>
      </c>
      <c r="C154" s="511" t="s">
        <v>163</v>
      </c>
      <c r="D154" s="484"/>
      <c r="E154" s="484"/>
      <c r="F154" s="484"/>
      <c r="G154" s="485"/>
      <c r="H154" s="503"/>
      <c r="I154" s="487"/>
      <c r="J154" s="504"/>
    </row>
    <row r="155" spans="2:10" x14ac:dyDescent="0.25">
      <c r="B155" s="508">
        <v>1</v>
      </c>
      <c r="C155" s="496" t="s">
        <v>164</v>
      </c>
      <c r="D155" s="490" t="s">
        <v>38</v>
      </c>
      <c r="E155" s="505">
        <v>150</v>
      </c>
      <c r="F155" s="505">
        <v>210</v>
      </c>
      <c r="G155" s="490">
        <f>SUM(E155:F155)</f>
        <v>360</v>
      </c>
      <c r="H155" s="491"/>
      <c r="I155" s="492">
        <f>H155*G155</f>
        <v>0</v>
      </c>
      <c r="J155" s="493"/>
    </row>
    <row r="156" spans="2:10" ht="90" x14ac:dyDescent="0.25">
      <c r="B156" s="508"/>
      <c r="C156" s="530" t="s">
        <v>165</v>
      </c>
      <c r="D156" s="490"/>
      <c r="E156" s="490"/>
      <c r="F156" s="490"/>
      <c r="G156" s="490"/>
      <c r="H156" s="491"/>
      <c r="I156" s="492"/>
      <c r="J156" s="493"/>
    </row>
    <row r="157" spans="2:10" x14ac:dyDescent="0.25">
      <c r="B157" s="508"/>
      <c r="C157" s="530" t="s">
        <v>166</v>
      </c>
      <c r="D157" s="490"/>
      <c r="E157" s="490"/>
      <c r="F157" s="490"/>
      <c r="G157" s="490"/>
      <c r="H157" s="491"/>
      <c r="I157" s="492"/>
      <c r="J157" s="493"/>
    </row>
    <row r="158" spans="2:10" x14ac:dyDescent="0.25">
      <c r="B158" s="508"/>
      <c r="C158" s="530"/>
      <c r="D158" s="490"/>
      <c r="E158" s="490"/>
      <c r="F158" s="490"/>
      <c r="G158" s="490"/>
      <c r="H158" s="491"/>
      <c r="I158" s="492"/>
      <c r="J158" s="493"/>
    </row>
    <row r="159" spans="2:10" x14ac:dyDescent="0.25">
      <c r="B159" s="508">
        <v>2</v>
      </c>
      <c r="C159" s="496" t="s">
        <v>167</v>
      </c>
      <c r="D159" s="490"/>
      <c r="E159" s="490"/>
      <c r="F159" s="490"/>
      <c r="G159" s="490"/>
      <c r="H159" s="491"/>
      <c r="I159" s="492"/>
      <c r="J159" s="493"/>
    </row>
    <row r="160" spans="2:10" ht="120" x14ac:dyDescent="0.25">
      <c r="B160" s="508"/>
      <c r="C160" s="497" t="s">
        <v>168</v>
      </c>
      <c r="D160" s="490"/>
      <c r="E160" s="490"/>
      <c r="F160" s="490"/>
      <c r="G160" s="490"/>
      <c r="H160" s="491"/>
      <c r="I160" s="492"/>
      <c r="J160" s="493"/>
    </row>
    <row r="161" spans="2:10" ht="30" x14ac:dyDescent="0.25">
      <c r="B161" s="508"/>
      <c r="C161" s="530" t="s">
        <v>169</v>
      </c>
      <c r="D161" s="490" t="s">
        <v>38</v>
      </c>
      <c r="E161" s="505" t="s">
        <v>170</v>
      </c>
      <c r="F161" s="505" t="s">
        <v>170</v>
      </c>
      <c r="G161" s="490">
        <f t="shared" ref="G161:G162" si="12">SUM(E161:F161)</f>
        <v>0</v>
      </c>
      <c r="H161" s="491"/>
      <c r="I161" s="492">
        <f t="shared" ref="I161:I162" si="13">H161*G161</f>
        <v>0</v>
      </c>
      <c r="J161" s="493"/>
    </row>
    <row r="162" spans="2:10" ht="30" x14ac:dyDescent="0.25">
      <c r="B162" s="531"/>
      <c r="C162" s="532" t="s">
        <v>171</v>
      </c>
      <c r="D162" s="533" t="s">
        <v>38</v>
      </c>
      <c r="E162" s="534" t="s">
        <v>170</v>
      </c>
      <c r="F162" s="505" t="s">
        <v>170</v>
      </c>
      <c r="G162" s="533">
        <f t="shared" si="12"/>
        <v>0</v>
      </c>
      <c r="H162" s="535"/>
      <c r="I162" s="492">
        <f t="shared" si="13"/>
        <v>0</v>
      </c>
      <c r="J162" s="493"/>
    </row>
    <row r="163" spans="2:10" x14ac:dyDescent="0.25">
      <c r="B163" s="508"/>
      <c r="C163" s="530"/>
      <c r="D163" s="490"/>
      <c r="E163" s="505"/>
      <c r="F163" s="505"/>
      <c r="G163" s="490"/>
      <c r="H163" s="491"/>
      <c r="I163" s="492"/>
      <c r="J163" s="493"/>
    </row>
    <row r="164" spans="2:10" x14ac:dyDescent="0.25">
      <c r="B164" s="508">
        <v>3</v>
      </c>
      <c r="C164" s="496" t="s">
        <v>172</v>
      </c>
      <c r="D164" s="490" t="s">
        <v>38</v>
      </c>
      <c r="E164" s="505" t="s">
        <v>170</v>
      </c>
      <c r="F164" s="505" t="s">
        <v>170</v>
      </c>
      <c r="G164" s="533">
        <f>SUM(E164:F164)</f>
        <v>0</v>
      </c>
      <c r="H164" s="491"/>
      <c r="I164" s="492">
        <f>H164*G164</f>
        <v>0</v>
      </c>
      <c r="J164" s="493"/>
    </row>
    <row r="165" spans="2:10" ht="150" x14ac:dyDescent="0.25">
      <c r="B165" s="508"/>
      <c r="C165" s="497" t="s">
        <v>173</v>
      </c>
      <c r="D165" s="490"/>
      <c r="E165" s="490"/>
      <c r="F165" s="490"/>
      <c r="G165" s="490"/>
      <c r="H165" s="491"/>
      <c r="I165" s="492"/>
      <c r="J165" s="493"/>
    </row>
    <row r="166" spans="2:10" x14ac:dyDescent="0.25">
      <c r="B166" s="508"/>
      <c r="C166" s="530"/>
      <c r="D166" s="490"/>
      <c r="E166" s="490"/>
      <c r="F166" s="490"/>
      <c r="G166" s="490"/>
      <c r="H166" s="491"/>
      <c r="I166" s="492"/>
      <c r="J166" s="493"/>
    </row>
    <row r="167" spans="2:10" x14ac:dyDescent="0.25">
      <c r="B167" s="508">
        <v>4</v>
      </c>
      <c r="C167" s="496" t="s">
        <v>174</v>
      </c>
      <c r="D167" s="490" t="s">
        <v>38</v>
      </c>
      <c r="E167" s="490">
        <v>190</v>
      </c>
      <c r="F167" s="490">
        <v>50</v>
      </c>
      <c r="G167" s="533">
        <f>SUM(E167:F167)</f>
        <v>240</v>
      </c>
      <c r="H167" s="491"/>
      <c r="I167" s="492">
        <f>H167*G167</f>
        <v>0</v>
      </c>
      <c r="J167" s="493"/>
    </row>
    <row r="168" spans="2:10" ht="409.5" x14ac:dyDescent="0.25">
      <c r="B168" s="508"/>
      <c r="C168" s="497" t="s">
        <v>175</v>
      </c>
      <c r="D168" s="490"/>
      <c r="E168" s="490"/>
      <c r="F168" s="490"/>
      <c r="G168" s="490"/>
      <c r="H168" s="491"/>
      <c r="I168" s="492"/>
      <c r="J168" s="493"/>
    </row>
    <row r="169" spans="2:10" x14ac:dyDescent="0.25">
      <c r="B169" s="508"/>
      <c r="C169" s="497"/>
      <c r="D169" s="490"/>
      <c r="E169" s="490"/>
      <c r="F169" s="490"/>
      <c r="G169" s="490"/>
      <c r="H169" s="491"/>
      <c r="I169" s="492"/>
      <c r="J169" s="493"/>
    </row>
    <row r="170" spans="2:10" x14ac:dyDescent="0.25">
      <c r="B170" s="536">
        <v>5</v>
      </c>
      <c r="C170" s="537" t="s">
        <v>176</v>
      </c>
      <c r="D170" s="505" t="s">
        <v>177</v>
      </c>
      <c r="E170" s="505">
        <v>240</v>
      </c>
      <c r="F170" s="505">
        <v>270</v>
      </c>
      <c r="G170" s="533">
        <f>SUM(E170:F170)</f>
        <v>510</v>
      </c>
      <c r="H170" s="491"/>
      <c r="I170" s="492">
        <f>G170*H170</f>
        <v>0</v>
      </c>
      <c r="J170" s="493"/>
    </row>
    <row r="171" spans="2:10" ht="45" x14ac:dyDescent="0.25">
      <c r="B171" s="538"/>
      <c r="C171" s="497" t="s">
        <v>178</v>
      </c>
      <c r="D171" s="490"/>
      <c r="E171" s="490"/>
      <c r="F171" s="490"/>
      <c r="G171" s="490"/>
      <c r="H171" s="491"/>
      <c r="I171" s="492"/>
      <c r="J171" s="493"/>
    </row>
    <row r="172" spans="2:10" ht="135" x14ac:dyDescent="0.25">
      <c r="B172" s="538"/>
      <c r="C172" s="497" t="s">
        <v>179</v>
      </c>
      <c r="D172" s="490"/>
      <c r="E172" s="490"/>
      <c r="F172" s="490"/>
      <c r="G172" s="490"/>
      <c r="H172" s="491"/>
      <c r="I172" s="492"/>
      <c r="J172" s="493"/>
    </row>
    <row r="173" spans="2:10" x14ac:dyDescent="0.25">
      <c r="B173" s="538"/>
      <c r="C173" s="497"/>
      <c r="D173" s="490"/>
      <c r="E173" s="490"/>
      <c r="F173" s="490"/>
      <c r="G173" s="490"/>
      <c r="H173" s="491"/>
      <c r="I173" s="492"/>
      <c r="J173" s="493"/>
    </row>
    <row r="174" spans="2:10" x14ac:dyDescent="0.25">
      <c r="B174" s="536">
        <v>6</v>
      </c>
      <c r="C174" s="537" t="s">
        <v>180</v>
      </c>
      <c r="D174" s="505" t="s">
        <v>177</v>
      </c>
      <c r="E174" s="505">
        <v>1700</v>
      </c>
      <c r="F174" s="505">
        <f>185*10.76</f>
        <v>1990.6</v>
      </c>
      <c r="G174" s="533">
        <f>SUM(E174:F174)</f>
        <v>3690.6</v>
      </c>
      <c r="H174" s="491"/>
      <c r="I174" s="492">
        <f>G174*H174</f>
        <v>0</v>
      </c>
      <c r="J174" s="493"/>
    </row>
    <row r="175" spans="2:10" ht="60" x14ac:dyDescent="0.25">
      <c r="B175" s="538"/>
      <c r="C175" s="539" t="s">
        <v>181</v>
      </c>
      <c r="D175" s="490"/>
      <c r="E175" s="490"/>
      <c r="F175" s="490"/>
      <c r="G175" s="490"/>
      <c r="H175" s="491"/>
      <c r="I175" s="492"/>
      <c r="J175" s="493"/>
    </row>
    <row r="176" spans="2:10" ht="30" x14ac:dyDescent="0.25">
      <c r="B176" s="538"/>
      <c r="C176" s="497" t="s">
        <v>182</v>
      </c>
      <c r="D176" s="490"/>
      <c r="E176" s="490"/>
      <c r="F176" s="490"/>
      <c r="G176" s="490"/>
      <c r="H176" s="491"/>
      <c r="I176" s="492"/>
      <c r="J176" s="493"/>
    </row>
    <row r="177" spans="2:10" x14ac:dyDescent="0.25">
      <c r="B177" s="657" t="s">
        <v>183</v>
      </c>
      <c r="C177" s="658"/>
      <c r="D177" s="499"/>
      <c r="E177" s="499"/>
      <c r="F177" s="499"/>
      <c r="G177" s="499"/>
      <c r="H177" s="500"/>
      <c r="I177" s="501">
        <f>SUM(I155:I176)</f>
        <v>0</v>
      </c>
      <c r="J177" s="502"/>
    </row>
    <row r="178" spans="2:10" x14ac:dyDescent="0.25">
      <c r="B178" s="487" t="s">
        <v>184</v>
      </c>
      <c r="C178" s="511" t="s">
        <v>185</v>
      </c>
      <c r="D178" s="484"/>
      <c r="E178" s="484"/>
      <c r="F178" s="484"/>
      <c r="G178" s="485"/>
      <c r="H178" s="503"/>
      <c r="I178" s="487"/>
      <c r="J178" s="504"/>
    </row>
    <row r="179" spans="2:10" ht="30" x14ac:dyDescent="0.25">
      <c r="B179" s="508">
        <v>1</v>
      </c>
      <c r="C179" s="518" t="s">
        <v>186</v>
      </c>
      <c r="D179" s="490" t="s">
        <v>110</v>
      </c>
      <c r="E179" s="505">
        <v>9</v>
      </c>
      <c r="F179" s="505">
        <v>21</v>
      </c>
      <c r="G179" s="533">
        <f>SUM(E179:F179)</f>
        <v>30</v>
      </c>
      <c r="H179" s="491"/>
      <c r="I179" s="492">
        <f>H179*G179</f>
        <v>0</v>
      </c>
      <c r="J179" s="493"/>
    </row>
    <row r="180" spans="2:10" ht="409.5" x14ac:dyDescent="0.25">
      <c r="B180" s="508"/>
      <c r="C180" s="497" t="s">
        <v>1156</v>
      </c>
      <c r="D180" s="490"/>
      <c r="E180" s="490"/>
      <c r="F180" s="490"/>
      <c r="G180" s="490"/>
      <c r="H180" s="491"/>
      <c r="I180" s="492"/>
      <c r="J180" s="493"/>
    </row>
    <row r="181" spans="2:10" x14ac:dyDescent="0.25">
      <c r="B181" s="508"/>
      <c r="C181" s="497"/>
      <c r="D181" s="490"/>
      <c r="E181" s="490"/>
      <c r="F181" s="490"/>
      <c r="G181" s="490"/>
      <c r="H181" s="491"/>
      <c r="I181" s="492"/>
      <c r="J181" s="493"/>
    </row>
    <row r="182" spans="2:10" ht="45" x14ac:dyDescent="0.25">
      <c r="B182" s="508">
        <v>2</v>
      </c>
      <c r="C182" s="540" t="s">
        <v>187</v>
      </c>
      <c r="D182" s="505" t="s">
        <v>110</v>
      </c>
      <c r="E182" s="505">
        <v>4</v>
      </c>
      <c r="F182" s="505">
        <v>3</v>
      </c>
      <c r="G182" s="533">
        <f>SUM(E182:F182)</f>
        <v>7</v>
      </c>
      <c r="H182" s="491"/>
      <c r="I182" s="541">
        <f>H182*G182</f>
        <v>0</v>
      </c>
      <c r="J182" s="509"/>
    </row>
    <row r="183" spans="2:10" ht="409.5" x14ac:dyDescent="0.25">
      <c r="B183" s="508"/>
      <c r="C183" s="497" t="s">
        <v>1156</v>
      </c>
      <c r="D183" s="490"/>
      <c r="E183" s="490"/>
      <c r="F183" s="490"/>
      <c r="G183" s="490"/>
      <c r="H183" s="491"/>
      <c r="I183" s="492"/>
      <c r="J183" s="493"/>
    </row>
    <row r="184" spans="2:10" x14ac:dyDescent="0.25">
      <c r="B184" s="508"/>
      <c r="C184" s="497"/>
      <c r="D184" s="490"/>
      <c r="E184" s="490"/>
      <c r="F184" s="490"/>
      <c r="G184" s="490"/>
      <c r="H184" s="491"/>
      <c r="I184" s="492"/>
      <c r="J184" s="493"/>
    </row>
    <row r="185" spans="2:10" x14ac:dyDescent="0.25">
      <c r="B185" s="508">
        <v>3</v>
      </c>
      <c r="C185" s="489" t="s">
        <v>188</v>
      </c>
      <c r="D185" s="490" t="s">
        <v>110</v>
      </c>
      <c r="E185" s="490"/>
      <c r="F185" s="490"/>
      <c r="G185" s="490" t="s">
        <v>170</v>
      </c>
      <c r="H185" s="491"/>
      <c r="I185" s="492"/>
      <c r="J185" s="493"/>
    </row>
    <row r="186" spans="2:10" ht="105" x14ac:dyDescent="0.25">
      <c r="B186" s="508"/>
      <c r="C186" s="494" t="s">
        <v>189</v>
      </c>
      <c r="D186" s="490"/>
      <c r="E186" s="490"/>
      <c r="F186" s="490"/>
      <c r="G186" s="490"/>
      <c r="H186" s="491"/>
      <c r="I186" s="492"/>
      <c r="J186" s="493"/>
    </row>
    <row r="187" spans="2:10" x14ac:dyDescent="0.25">
      <c r="B187" s="508"/>
      <c r="C187" s="496"/>
      <c r="D187" s="490"/>
      <c r="E187" s="490"/>
      <c r="F187" s="490"/>
      <c r="G187" s="490"/>
      <c r="H187" s="491"/>
      <c r="I187" s="492"/>
      <c r="J187" s="493"/>
    </row>
    <row r="188" spans="2:10" x14ac:dyDescent="0.25">
      <c r="B188" s="508">
        <v>4</v>
      </c>
      <c r="C188" s="489" t="s">
        <v>190</v>
      </c>
      <c r="D188" s="490" t="s">
        <v>110</v>
      </c>
      <c r="E188" s="490">
        <v>2</v>
      </c>
      <c r="F188" s="490">
        <v>2</v>
      </c>
      <c r="G188" s="490">
        <f>SUM(E188:F188)</f>
        <v>4</v>
      </c>
      <c r="H188" s="491"/>
      <c r="I188" s="492">
        <f>H188*G188</f>
        <v>0</v>
      </c>
      <c r="J188" s="493"/>
    </row>
    <row r="189" spans="2:10" ht="150" x14ac:dyDescent="0.25">
      <c r="B189" s="508"/>
      <c r="C189" s="497" t="s">
        <v>191</v>
      </c>
      <c r="D189" s="488"/>
      <c r="E189" s="488"/>
      <c r="F189" s="488"/>
      <c r="G189" s="488"/>
      <c r="H189" s="542"/>
      <c r="I189" s="492"/>
      <c r="J189" s="493"/>
    </row>
    <row r="190" spans="2:10" x14ac:dyDescent="0.25">
      <c r="B190" s="508"/>
      <c r="C190" s="497"/>
      <c r="D190" s="488"/>
      <c r="E190" s="488"/>
      <c r="F190" s="488"/>
      <c r="G190" s="488"/>
      <c r="H190" s="542"/>
      <c r="I190" s="492"/>
      <c r="J190" s="493"/>
    </row>
    <row r="191" spans="2:10" x14ac:dyDescent="0.25">
      <c r="B191" s="488">
        <v>5</v>
      </c>
      <c r="C191" s="495" t="s">
        <v>192</v>
      </c>
      <c r="D191" s="490"/>
      <c r="E191" s="490"/>
      <c r="F191" s="490"/>
      <c r="G191" s="490"/>
      <c r="H191" s="491"/>
      <c r="I191" s="492"/>
      <c r="J191" s="493"/>
    </row>
    <row r="192" spans="2:10" ht="90" x14ac:dyDescent="0.25">
      <c r="B192" s="488"/>
      <c r="C192" s="530" t="s">
        <v>193</v>
      </c>
      <c r="D192" s="488"/>
      <c r="E192" s="488"/>
      <c r="F192" s="488"/>
      <c r="G192" s="488"/>
      <c r="H192" s="542"/>
      <c r="I192" s="492"/>
      <c r="J192" s="493"/>
    </row>
    <row r="193" spans="2:10" ht="30" x14ac:dyDescent="0.25">
      <c r="B193" s="488"/>
      <c r="C193" s="530" t="s">
        <v>1157</v>
      </c>
      <c r="D193" s="490" t="s">
        <v>110</v>
      </c>
      <c r="E193" s="490">
        <v>3</v>
      </c>
      <c r="F193" s="490">
        <v>3</v>
      </c>
      <c r="G193" s="490">
        <f t="shared" ref="G193:G199" si="14">SUM(E193:F193)</f>
        <v>6</v>
      </c>
      <c r="H193" s="491"/>
      <c r="I193" s="541">
        <f t="shared" ref="I193:I199" si="15">H193*G193</f>
        <v>0</v>
      </c>
      <c r="J193" s="509"/>
    </row>
    <row r="194" spans="2:10" ht="30" x14ac:dyDescent="0.25">
      <c r="B194" s="488"/>
      <c r="C194" s="530" t="s">
        <v>1158</v>
      </c>
      <c r="D194" s="490" t="s">
        <v>110</v>
      </c>
      <c r="E194" s="505">
        <v>5</v>
      </c>
      <c r="F194" s="505">
        <v>7</v>
      </c>
      <c r="G194" s="490">
        <f t="shared" si="14"/>
        <v>12</v>
      </c>
      <c r="H194" s="491"/>
      <c r="I194" s="541">
        <f t="shared" si="15"/>
        <v>0</v>
      </c>
      <c r="J194" s="509"/>
    </row>
    <row r="195" spans="2:10" ht="30" x14ac:dyDescent="0.25">
      <c r="B195" s="488"/>
      <c r="C195" s="530" t="s">
        <v>1159</v>
      </c>
      <c r="D195" s="490" t="s">
        <v>110</v>
      </c>
      <c r="E195" s="505">
        <v>1</v>
      </c>
      <c r="F195" s="505">
        <v>0</v>
      </c>
      <c r="G195" s="490">
        <f t="shared" si="14"/>
        <v>1</v>
      </c>
      <c r="H195" s="491"/>
      <c r="I195" s="541">
        <f t="shared" si="15"/>
        <v>0</v>
      </c>
      <c r="J195" s="509"/>
    </row>
    <row r="196" spans="2:10" x14ac:dyDescent="0.25">
      <c r="B196" s="488"/>
      <c r="C196" s="530" t="s">
        <v>194</v>
      </c>
      <c r="D196" s="490" t="s">
        <v>110</v>
      </c>
      <c r="E196" s="505">
        <v>1</v>
      </c>
      <c r="F196" s="505">
        <v>0</v>
      </c>
      <c r="G196" s="490">
        <f t="shared" si="14"/>
        <v>1</v>
      </c>
      <c r="H196" s="491"/>
      <c r="I196" s="541">
        <f t="shared" si="15"/>
        <v>0</v>
      </c>
      <c r="J196" s="509"/>
    </row>
    <row r="197" spans="2:10" x14ac:dyDescent="0.25">
      <c r="B197" s="488"/>
      <c r="C197" s="530" t="s">
        <v>195</v>
      </c>
      <c r="D197" s="490" t="s">
        <v>110</v>
      </c>
      <c r="E197" s="505">
        <v>1</v>
      </c>
      <c r="F197" s="505">
        <v>1</v>
      </c>
      <c r="G197" s="490">
        <f t="shared" si="14"/>
        <v>2</v>
      </c>
      <c r="H197" s="491"/>
      <c r="I197" s="541">
        <f t="shared" si="15"/>
        <v>0</v>
      </c>
      <c r="J197" s="509"/>
    </row>
    <row r="198" spans="2:10" x14ac:dyDescent="0.25">
      <c r="B198" s="488"/>
      <c r="C198" s="530" t="s">
        <v>196</v>
      </c>
      <c r="D198" s="490" t="s">
        <v>110</v>
      </c>
      <c r="E198" s="505">
        <v>1</v>
      </c>
      <c r="F198" s="505">
        <v>1</v>
      </c>
      <c r="G198" s="490">
        <f t="shared" si="14"/>
        <v>2</v>
      </c>
      <c r="H198" s="491"/>
      <c r="I198" s="541">
        <f t="shared" si="15"/>
        <v>0</v>
      </c>
      <c r="J198" s="509"/>
    </row>
    <row r="199" spans="2:10" x14ac:dyDescent="0.25">
      <c r="B199" s="488"/>
      <c r="C199" s="530" t="s">
        <v>197</v>
      </c>
      <c r="D199" s="490" t="s">
        <v>110</v>
      </c>
      <c r="E199" s="505"/>
      <c r="F199" s="505">
        <v>0</v>
      </c>
      <c r="G199" s="490">
        <f t="shared" si="14"/>
        <v>0</v>
      </c>
      <c r="H199" s="491"/>
      <c r="I199" s="541">
        <f t="shared" si="15"/>
        <v>0</v>
      </c>
      <c r="J199" s="509"/>
    </row>
    <row r="200" spans="2:10" x14ac:dyDescent="0.25">
      <c r="B200" s="488"/>
      <c r="C200" s="496"/>
      <c r="D200" s="490"/>
      <c r="E200" s="490"/>
      <c r="F200" s="490"/>
      <c r="G200" s="490"/>
      <c r="H200" s="491"/>
      <c r="I200" s="492"/>
      <c r="J200" s="493"/>
    </row>
    <row r="201" spans="2:10" x14ac:dyDescent="0.25">
      <c r="B201" s="488">
        <v>6</v>
      </c>
      <c r="C201" s="496" t="s">
        <v>198</v>
      </c>
      <c r="D201" s="490" t="s">
        <v>110</v>
      </c>
      <c r="E201" s="490">
        <v>2</v>
      </c>
      <c r="F201" s="490">
        <v>2</v>
      </c>
      <c r="G201" s="490">
        <f>SUM(E201:F201)</f>
        <v>4</v>
      </c>
      <c r="H201" s="491"/>
      <c r="I201" s="492">
        <f>H201*G201</f>
        <v>0</v>
      </c>
      <c r="J201" s="493"/>
    </row>
    <row r="202" spans="2:10" ht="154.9" customHeight="1" x14ac:dyDescent="0.25">
      <c r="B202" s="488"/>
      <c r="C202" s="497" t="s">
        <v>199</v>
      </c>
      <c r="D202" s="490"/>
      <c r="E202" s="490"/>
      <c r="F202" s="490"/>
      <c r="G202" s="490"/>
      <c r="H202" s="491"/>
      <c r="I202" s="492"/>
      <c r="J202" s="493"/>
    </row>
    <row r="203" spans="2:10" x14ac:dyDescent="0.25">
      <c r="B203" s="488"/>
      <c r="C203" s="497"/>
      <c r="D203" s="490"/>
      <c r="E203" s="490"/>
      <c r="F203" s="490"/>
      <c r="G203" s="490"/>
      <c r="H203" s="491"/>
      <c r="I203" s="543"/>
      <c r="J203" s="544"/>
    </row>
    <row r="204" spans="2:10" x14ac:dyDescent="0.25">
      <c r="B204" s="488">
        <v>7</v>
      </c>
      <c r="C204" s="545" t="s">
        <v>200</v>
      </c>
      <c r="D204" s="490" t="s">
        <v>110</v>
      </c>
      <c r="E204" s="505">
        <v>26</v>
      </c>
      <c r="F204" s="505">
        <v>34</v>
      </c>
      <c r="G204" s="490">
        <f>SUM(E204:F204)</f>
        <v>60</v>
      </c>
      <c r="H204" s="491"/>
      <c r="I204" s="492">
        <f>H204*G204</f>
        <v>0</v>
      </c>
      <c r="J204" s="493"/>
    </row>
    <row r="205" spans="2:10" ht="172.15" customHeight="1" x14ac:dyDescent="0.25">
      <c r="B205" s="488"/>
      <c r="C205" s="497" t="s">
        <v>201</v>
      </c>
      <c r="D205" s="490"/>
      <c r="E205" s="490"/>
      <c r="F205" s="490"/>
      <c r="G205" s="490"/>
      <c r="H205" s="491"/>
      <c r="I205" s="543"/>
      <c r="J205" s="544"/>
    </row>
    <row r="206" spans="2:10" x14ac:dyDescent="0.25">
      <c r="B206" s="488"/>
      <c r="C206" s="497"/>
      <c r="D206" s="490"/>
      <c r="E206" s="490"/>
      <c r="F206" s="490"/>
      <c r="G206" s="490"/>
      <c r="H206" s="491"/>
      <c r="I206" s="543"/>
      <c r="J206" s="544"/>
    </row>
    <row r="207" spans="2:10" x14ac:dyDescent="0.25">
      <c r="B207" s="488">
        <v>8</v>
      </c>
      <c r="C207" s="489" t="s">
        <v>202</v>
      </c>
      <c r="D207" s="490" t="s">
        <v>110</v>
      </c>
      <c r="E207" s="490">
        <v>8</v>
      </c>
      <c r="F207" s="490">
        <v>10</v>
      </c>
      <c r="G207" s="490">
        <f>SUM(E207:F207)</f>
        <v>18</v>
      </c>
      <c r="H207" s="491"/>
      <c r="I207" s="492">
        <f>H207*G207</f>
        <v>0</v>
      </c>
      <c r="J207" s="493"/>
    </row>
    <row r="208" spans="2:10" ht="168.6" customHeight="1" x14ac:dyDescent="0.25">
      <c r="B208" s="488"/>
      <c r="C208" s="497" t="s">
        <v>203</v>
      </c>
      <c r="D208" s="490"/>
      <c r="E208" s="490"/>
      <c r="F208" s="490"/>
      <c r="G208" s="490"/>
      <c r="H208" s="491"/>
      <c r="I208" s="492"/>
      <c r="J208" s="493"/>
    </row>
    <row r="209" spans="2:10" x14ac:dyDescent="0.25">
      <c r="B209" s="488"/>
      <c r="C209" s="497"/>
      <c r="D209" s="490"/>
      <c r="E209" s="490"/>
      <c r="F209" s="490"/>
      <c r="G209" s="490"/>
      <c r="H209" s="491"/>
      <c r="I209" s="543"/>
      <c r="J209" s="544"/>
    </row>
    <row r="210" spans="2:10" x14ac:dyDescent="0.25">
      <c r="B210" s="508">
        <v>9</v>
      </c>
      <c r="C210" s="496" t="s">
        <v>204</v>
      </c>
      <c r="D210" s="490"/>
      <c r="E210" s="505">
        <v>4</v>
      </c>
      <c r="F210" s="505">
        <v>4</v>
      </c>
      <c r="G210" s="490">
        <f>SUM(E210:F210)</f>
        <v>8</v>
      </c>
      <c r="H210" s="491"/>
      <c r="I210" s="492">
        <f>H210*G210</f>
        <v>0</v>
      </c>
      <c r="J210" s="493"/>
    </row>
    <row r="211" spans="2:10" ht="240" x14ac:dyDescent="0.25">
      <c r="B211" s="508"/>
      <c r="C211" s="497" t="s">
        <v>205</v>
      </c>
      <c r="D211" s="490"/>
      <c r="E211" s="490"/>
      <c r="F211" s="490"/>
      <c r="G211" s="490"/>
      <c r="H211" s="491"/>
      <c r="I211" s="507"/>
      <c r="J211" s="510"/>
    </row>
    <row r="212" spans="2:10" x14ac:dyDescent="0.25">
      <c r="B212" s="508"/>
      <c r="C212" s="497"/>
      <c r="D212" s="490"/>
      <c r="E212" s="490"/>
      <c r="F212" s="490"/>
      <c r="G212" s="490"/>
      <c r="H212" s="491"/>
      <c r="I212" s="492"/>
      <c r="J212" s="493"/>
    </row>
    <row r="213" spans="2:10" x14ac:dyDescent="0.25">
      <c r="B213" s="508">
        <v>10</v>
      </c>
      <c r="C213" s="489" t="s">
        <v>206</v>
      </c>
      <c r="D213" s="490" t="s">
        <v>110</v>
      </c>
      <c r="E213" s="505">
        <v>0</v>
      </c>
      <c r="F213" s="505">
        <v>0</v>
      </c>
      <c r="G213" s="490">
        <f>SUM(E213:F213)</f>
        <v>0</v>
      </c>
      <c r="H213" s="491"/>
      <c r="I213" s="492">
        <f>H213*G213</f>
        <v>0</v>
      </c>
      <c r="J213" s="493"/>
    </row>
    <row r="214" spans="2:10" ht="120" customHeight="1" x14ac:dyDescent="0.25">
      <c r="B214" s="508"/>
      <c r="C214" s="497" t="s">
        <v>207</v>
      </c>
      <c r="D214" s="490"/>
      <c r="E214" s="476"/>
      <c r="F214" s="490"/>
      <c r="G214" s="490"/>
      <c r="H214" s="491"/>
      <c r="I214" s="507"/>
      <c r="J214" s="510"/>
    </row>
    <row r="215" spans="2:10" x14ac:dyDescent="0.25">
      <c r="B215" s="508"/>
      <c r="C215" s="497"/>
      <c r="D215" s="490"/>
      <c r="E215" s="490"/>
      <c r="F215" s="490"/>
      <c r="G215" s="490"/>
      <c r="H215" s="491"/>
      <c r="I215" s="507"/>
      <c r="J215" s="510"/>
    </row>
    <row r="216" spans="2:10" x14ac:dyDescent="0.25">
      <c r="B216" s="508">
        <v>11</v>
      </c>
      <c r="C216" s="496" t="s">
        <v>208</v>
      </c>
      <c r="D216" s="490" t="s">
        <v>110</v>
      </c>
      <c r="E216" s="490">
        <v>0</v>
      </c>
      <c r="F216" s="490">
        <v>8</v>
      </c>
      <c r="G216" s="490">
        <f>SUM(E216:F216)</f>
        <v>8</v>
      </c>
      <c r="H216" s="491"/>
      <c r="I216" s="492">
        <f>H216*G216</f>
        <v>0</v>
      </c>
      <c r="J216" s="493"/>
    </row>
    <row r="217" spans="2:10" ht="93.6" customHeight="1" x14ac:dyDescent="0.25">
      <c r="B217" s="508"/>
      <c r="C217" s="497" t="s">
        <v>209</v>
      </c>
      <c r="D217" s="490"/>
      <c r="E217" s="490"/>
      <c r="F217" s="490"/>
      <c r="G217" s="490"/>
      <c r="H217" s="546"/>
      <c r="I217" s="507"/>
      <c r="J217" s="510"/>
    </row>
    <row r="218" spans="2:10" x14ac:dyDescent="0.25">
      <c r="B218" s="508"/>
      <c r="C218" s="496"/>
      <c r="D218" s="490"/>
      <c r="E218" s="490"/>
      <c r="F218" s="490"/>
      <c r="G218" s="490"/>
      <c r="H218" s="491"/>
      <c r="I218" s="507"/>
      <c r="J218" s="510"/>
    </row>
    <row r="219" spans="2:10" x14ac:dyDescent="0.25">
      <c r="B219" s="508">
        <v>12</v>
      </c>
      <c r="C219" s="496" t="s">
        <v>210</v>
      </c>
      <c r="D219" s="490" t="s">
        <v>110</v>
      </c>
      <c r="E219" s="505">
        <v>4</v>
      </c>
      <c r="F219" s="505">
        <v>4</v>
      </c>
      <c r="G219" s="490">
        <f>SUM(E219:F219)</f>
        <v>8</v>
      </c>
      <c r="H219" s="491"/>
      <c r="I219" s="492">
        <f>H219*G219</f>
        <v>0</v>
      </c>
      <c r="J219" s="493"/>
    </row>
    <row r="220" spans="2:10" ht="60" x14ac:dyDescent="0.25">
      <c r="B220" s="508"/>
      <c r="C220" s="497" t="s">
        <v>211</v>
      </c>
      <c r="D220" s="490"/>
      <c r="E220" s="490"/>
      <c r="F220" s="490"/>
      <c r="G220" s="490"/>
      <c r="H220" s="491"/>
      <c r="I220" s="492"/>
      <c r="J220" s="493"/>
    </row>
    <row r="221" spans="2:10" x14ac:dyDescent="0.25">
      <c r="B221" s="508"/>
      <c r="C221" s="507"/>
      <c r="D221" s="490"/>
      <c r="E221" s="490"/>
      <c r="F221" s="490"/>
      <c r="G221" s="490"/>
      <c r="H221" s="491"/>
      <c r="I221" s="507"/>
      <c r="J221" s="510"/>
    </row>
    <row r="222" spans="2:10" x14ac:dyDescent="0.25">
      <c r="B222" s="508">
        <v>13</v>
      </c>
      <c r="C222" s="547" t="s">
        <v>212</v>
      </c>
      <c r="D222" s="490" t="s">
        <v>110</v>
      </c>
      <c r="E222" s="490">
        <v>1</v>
      </c>
      <c r="F222" s="490">
        <v>1</v>
      </c>
      <c r="G222" s="490">
        <f>SUM(E222:F222)</f>
        <v>2</v>
      </c>
      <c r="H222" s="491"/>
      <c r="I222" s="492">
        <f>H222*G222</f>
        <v>0</v>
      </c>
      <c r="J222" s="493"/>
    </row>
    <row r="223" spans="2:10" ht="75" x14ac:dyDescent="0.25">
      <c r="B223" s="508"/>
      <c r="C223" s="497" t="s">
        <v>213</v>
      </c>
      <c r="D223" s="490"/>
      <c r="E223" s="490"/>
      <c r="F223" s="490"/>
      <c r="G223" s="490"/>
      <c r="H223" s="491"/>
      <c r="I223" s="507"/>
      <c r="J223" s="510"/>
    </row>
    <row r="224" spans="2:10" x14ac:dyDescent="0.25">
      <c r="B224" s="508">
        <v>14</v>
      </c>
      <c r="C224" s="548" t="s">
        <v>214</v>
      </c>
      <c r="D224" s="490" t="s">
        <v>110</v>
      </c>
      <c r="E224" s="490">
        <v>0</v>
      </c>
      <c r="F224" s="490">
        <v>2</v>
      </c>
      <c r="G224" s="490">
        <f>SUM(E224:F224)</f>
        <v>2</v>
      </c>
      <c r="H224" s="491"/>
      <c r="I224" s="492">
        <f>H224*G224</f>
        <v>0</v>
      </c>
      <c r="J224" s="493"/>
    </row>
    <row r="225" spans="2:10" ht="75" x14ac:dyDescent="0.25">
      <c r="B225" s="508"/>
      <c r="C225" s="549" t="s">
        <v>215</v>
      </c>
      <c r="D225" s="490"/>
      <c r="E225" s="490"/>
      <c r="F225" s="490"/>
      <c r="G225" s="490"/>
      <c r="H225" s="491"/>
      <c r="I225" s="492"/>
      <c r="J225" s="493"/>
    </row>
    <row r="226" spans="2:10" x14ac:dyDescent="0.25">
      <c r="B226" s="508"/>
      <c r="C226" s="496"/>
      <c r="D226" s="490"/>
      <c r="E226" s="490"/>
      <c r="F226" s="490"/>
      <c r="G226" s="490"/>
      <c r="H226" s="491"/>
      <c r="I226" s="507"/>
      <c r="J226" s="510"/>
    </row>
    <row r="227" spans="2:10" x14ac:dyDescent="0.25">
      <c r="B227" s="508">
        <v>15</v>
      </c>
      <c r="C227" s="496" t="s">
        <v>216</v>
      </c>
      <c r="D227" s="490" t="s">
        <v>110</v>
      </c>
      <c r="E227" s="490">
        <v>1</v>
      </c>
      <c r="F227" s="490">
        <v>1</v>
      </c>
      <c r="G227" s="490">
        <f>SUM(E227:F227)</f>
        <v>2</v>
      </c>
      <c r="H227" s="491"/>
      <c r="I227" s="492">
        <f>H227*G227</f>
        <v>0</v>
      </c>
      <c r="J227" s="493"/>
    </row>
    <row r="228" spans="2:10" ht="75" x14ac:dyDescent="0.25">
      <c r="C228" s="549" t="s">
        <v>217</v>
      </c>
      <c r="D228" s="490"/>
      <c r="E228" s="490"/>
      <c r="F228" s="490"/>
      <c r="G228" s="490"/>
      <c r="H228" s="491"/>
      <c r="J228" s="546"/>
    </row>
    <row r="229" spans="2:10" x14ac:dyDescent="0.25">
      <c r="B229" s="488"/>
      <c r="C229" s="497"/>
      <c r="D229" s="490"/>
      <c r="E229" s="490"/>
      <c r="F229" s="490"/>
      <c r="G229" s="490"/>
      <c r="H229" s="491"/>
      <c r="I229" s="507"/>
      <c r="J229" s="510"/>
    </row>
    <row r="230" spans="2:10" x14ac:dyDescent="0.25">
      <c r="B230" s="488">
        <v>16</v>
      </c>
      <c r="C230" s="489" t="s">
        <v>218</v>
      </c>
      <c r="D230" s="490" t="s">
        <v>110</v>
      </c>
      <c r="E230" s="490">
        <v>1</v>
      </c>
      <c r="F230" s="490">
        <v>0</v>
      </c>
      <c r="G230" s="490">
        <f>SUM(E230:F230)</f>
        <v>1</v>
      </c>
      <c r="H230" s="491"/>
      <c r="I230" s="492">
        <f>H230*G230</f>
        <v>0</v>
      </c>
      <c r="J230" s="493"/>
    </row>
    <row r="231" spans="2:10" ht="135" x14ac:dyDescent="0.25">
      <c r="B231" s="488"/>
      <c r="C231" s="497" t="s">
        <v>1160</v>
      </c>
      <c r="D231" s="490"/>
      <c r="E231" s="490"/>
      <c r="F231" s="490"/>
      <c r="G231" s="490"/>
      <c r="H231" s="491"/>
      <c r="I231" s="492"/>
      <c r="J231" s="493"/>
    </row>
    <row r="232" spans="2:10" x14ac:dyDescent="0.25">
      <c r="B232" s="488"/>
      <c r="C232" s="497"/>
      <c r="D232" s="490"/>
      <c r="E232" s="490"/>
      <c r="F232" s="490"/>
      <c r="G232" s="490"/>
      <c r="H232" s="491"/>
      <c r="I232" s="492"/>
      <c r="J232" s="493"/>
    </row>
    <row r="233" spans="2:10" x14ac:dyDescent="0.25">
      <c r="B233" s="488">
        <v>17</v>
      </c>
      <c r="C233" s="489" t="s">
        <v>219</v>
      </c>
      <c r="D233" s="490" t="s">
        <v>110</v>
      </c>
      <c r="E233" s="490">
        <v>0</v>
      </c>
      <c r="F233" s="490">
        <v>1</v>
      </c>
      <c r="G233" s="490">
        <f>SUM(E233:F233)</f>
        <v>1</v>
      </c>
      <c r="H233" s="491"/>
      <c r="I233" s="492">
        <f>H233*G233</f>
        <v>0</v>
      </c>
      <c r="J233" s="493"/>
    </row>
    <row r="234" spans="2:10" ht="135" x14ac:dyDescent="0.25">
      <c r="B234" s="488"/>
      <c r="C234" s="497" t="s">
        <v>1161</v>
      </c>
      <c r="D234" s="490"/>
      <c r="E234" s="490"/>
      <c r="F234" s="490"/>
      <c r="G234" s="490"/>
      <c r="H234" s="491"/>
      <c r="I234" s="492"/>
      <c r="J234" s="493"/>
    </row>
    <row r="235" spans="2:10" x14ac:dyDescent="0.25">
      <c r="B235" s="488"/>
      <c r="C235" s="497"/>
      <c r="D235" s="490"/>
      <c r="E235" s="490"/>
      <c r="F235" s="490"/>
      <c r="G235" s="490"/>
      <c r="H235" s="491"/>
      <c r="I235" s="492"/>
      <c r="J235" s="493"/>
    </row>
    <row r="236" spans="2:10" x14ac:dyDescent="0.25">
      <c r="B236" s="488">
        <v>18</v>
      </c>
      <c r="C236" s="489" t="s">
        <v>220</v>
      </c>
      <c r="D236" s="490"/>
      <c r="E236" s="490"/>
      <c r="F236" s="490"/>
      <c r="G236" s="490"/>
      <c r="H236" s="491"/>
      <c r="I236" s="492"/>
      <c r="J236" s="493"/>
    </row>
    <row r="237" spans="2:10" ht="45" x14ac:dyDescent="0.25">
      <c r="B237" s="488"/>
      <c r="C237" s="497" t="s">
        <v>221</v>
      </c>
      <c r="D237" s="490"/>
      <c r="E237" s="490"/>
      <c r="F237" s="490"/>
      <c r="G237" s="490"/>
      <c r="H237" s="491"/>
      <c r="I237" s="492"/>
      <c r="J237" s="493"/>
    </row>
    <row r="238" spans="2:10" x14ac:dyDescent="0.25">
      <c r="B238" s="488"/>
      <c r="C238" s="497" t="s">
        <v>222</v>
      </c>
      <c r="D238" s="490" t="s">
        <v>110</v>
      </c>
      <c r="E238" s="490">
        <v>1</v>
      </c>
      <c r="F238" s="490">
        <v>0</v>
      </c>
      <c r="G238" s="490">
        <f t="shared" ref="G238:G239" si="16">SUM(E238:F238)</f>
        <v>1</v>
      </c>
      <c r="H238" s="491"/>
      <c r="I238" s="492">
        <f t="shared" ref="I238:I239" si="17">H238*G238</f>
        <v>0</v>
      </c>
      <c r="J238" s="493"/>
    </row>
    <row r="239" spans="2:10" x14ac:dyDescent="0.25">
      <c r="B239" s="488"/>
      <c r="C239" s="497" t="s">
        <v>223</v>
      </c>
      <c r="D239" s="490" t="s">
        <v>110</v>
      </c>
      <c r="E239" s="490">
        <v>3</v>
      </c>
      <c r="F239" s="490">
        <v>5</v>
      </c>
      <c r="G239" s="490">
        <f t="shared" si="16"/>
        <v>8</v>
      </c>
      <c r="H239" s="491"/>
      <c r="I239" s="492">
        <f t="shared" si="17"/>
        <v>0</v>
      </c>
      <c r="J239" s="493"/>
    </row>
    <row r="240" spans="2:10" x14ac:dyDescent="0.25">
      <c r="B240" s="488"/>
      <c r="C240" s="497"/>
      <c r="D240" s="490"/>
      <c r="E240" s="490"/>
      <c r="F240" s="490"/>
      <c r="G240" s="490"/>
      <c r="H240" s="491"/>
      <c r="I240" s="492"/>
      <c r="J240" s="493"/>
    </row>
    <row r="241" spans="2:10" x14ac:dyDescent="0.25">
      <c r="B241" s="488">
        <v>18</v>
      </c>
      <c r="C241" s="550" t="s">
        <v>224</v>
      </c>
      <c r="D241" s="490" t="s">
        <v>110</v>
      </c>
      <c r="E241" s="490">
        <v>0</v>
      </c>
      <c r="F241" s="490">
        <v>2</v>
      </c>
      <c r="G241" s="490">
        <f>SUM(E241:F241)</f>
        <v>2</v>
      </c>
      <c r="H241" s="491"/>
      <c r="I241" s="492">
        <f>H241*G241</f>
        <v>0</v>
      </c>
      <c r="J241" s="493"/>
    </row>
    <row r="242" spans="2:10" ht="60" x14ac:dyDescent="0.25">
      <c r="B242" s="488"/>
      <c r="C242" s="551" t="s">
        <v>225</v>
      </c>
      <c r="D242" s="490"/>
      <c r="E242" s="490"/>
      <c r="F242" s="490"/>
      <c r="G242" s="490"/>
      <c r="H242" s="491"/>
      <c r="I242" s="492"/>
      <c r="J242" s="493"/>
    </row>
    <row r="243" spans="2:10" x14ac:dyDescent="0.25">
      <c r="B243" s="488"/>
      <c r="C243" s="551"/>
      <c r="D243" s="490"/>
      <c r="E243" s="490"/>
      <c r="F243" s="490"/>
      <c r="G243" s="490"/>
      <c r="H243" s="491"/>
      <c r="I243" s="492"/>
      <c r="J243" s="493"/>
    </row>
    <row r="244" spans="2:10" x14ac:dyDescent="0.25">
      <c r="B244" s="488">
        <v>19</v>
      </c>
      <c r="C244" s="550" t="s">
        <v>226</v>
      </c>
      <c r="D244" s="490" t="s">
        <v>110</v>
      </c>
      <c r="E244" s="490">
        <v>0</v>
      </c>
      <c r="F244" s="490">
        <v>1</v>
      </c>
      <c r="G244" s="490">
        <f>SUM(E244:F244)</f>
        <v>1</v>
      </c>
      <c r="H244" s="491"/>
      <c r="I244" s="492">
        <f>H244*G244</f>
        <v>0</v>
      </c>
      <c r="J244" s="493"/>
    </row>
    <row r="245" spans="2:10" ht="60" x14ac:dyDescent="0.25">
      <c r="B245" s="488"/>
      <c r="C245" s="551" t="s">
        <v>227</v>
      </c>
      <c r="D245" s="490"/>
      <c r="E245" s="490"/>
      <c r="F245" s="490"/>
      <c r="G245" s="490"/>
      <c r="H245" s="491"/>
      <c r="I245" s="492"/>
      <c r="J245" s="493"/>
    </row>
    <row r="246" spans="2:10" x14ac:dyDescent="0.25">
      <c r="B246" s="488"/>
      <c r="C246" s="551"/>
      <c r="D246" s="490"/>
      <c r="E246" s="490"/>
      <c r="F246" s="490"/>
      <c r="G246" s="490"/>
      <c r="H246" s="491"/>
      <c r="I246" s="492"/>
      <c r="J246" s="493"/>
    </row>
    <row r="247" spans="2:10" x14ac:dyDescent="0.25">
      <c r="B247" s="488">
        <v>20</v>
      </c>
      <c r="C247" s="550" t="s">
        <v>228</v>
      </c>
      <c r="D247" s="490" t="s">
        <v>110</v>
      </c>
      <c r="E247" s="490">
        <v>0</v>
      </c>
      <c r="F247" s="490">
        <v>4</v>
      </c>
      <c r="G247" s="490">
        <f>SUM(E247:F247)</f>
        <v>4</v>
      </c>
      <c r="H247" s="491"/>
      <c r="I247" s="492">
        <f>H247*G247</f>
        <v>0</v>
      </c>
      <c r="J247" s="493"/>
    </row>
    <row r="248" spans="2:10" ht="120" x14ac:dyDescent="0.25">
      <c r="B248" s="488"/>
      <c r="C248" s="551" t="s">
        <v>229</v>
      </c>
      <c r="D248" s="490"/>
      <c r="E248" s="490"/>
      <c r="F248" s="490"/>
      <c r="G248" s="490"/>
      <c r="H248" s="491"/>
      <c r="I248" s="492"/>
      <c r="J248" s="493"/>
    </row>
    <row r="249" spans="2:10" x14ac:dyDescent="0.25">
      <c r="B249" s="488"/>
      <c r="C249" s="551"/>
      <c r="D249" s="490"/>
      <c r="E249" s="490"/>
      <c r="F249" s="490"/>
      <c r="G249" s="490"/>
      <c r="H249" s="491"/>
      <c r="I249" s="492"/>
      <c r="J249" s="493"/>
    </row>
    <row r="250" spans="2:10" x14ac:dyDescent="0.25">
      <c r="B250" s="657" t="s">
        <v>230</v>
      </c>
      <c r="C250" s="658"/>
      <c r="D250" s="499"/>
      <c r="E250" s="499"/>
      <c r="F250" s="499"/>
      <c r="G250" s="499"/>
      <c r="H250" s="500"/>
      <c r="I250" s="501">
        <f>SUM(I179:I249)</f>
        <v>0</v>
      </c>
      <c r="J250" s="502"/>
    </row>
    <row r="251" spans="2:10" x14ac:dyDescent="0.25">
      <c r="B251" s="487" t="s">
        <v>231</v>
      </c>
      <c r="C251" s="483" t="s">
        <v>232</v>
      </c>
      <c r="D251" s="487"/>
      <c r="E251" s="487"/>
      <c r="F251" s="487"/>
      <c r="G251" s="487"/>
      <c r="H251" s="504"/>
      <c r="I251" s="487"/>
      <c r="J251" s="504"/>
    </row>
    <row r="252" spans="2:10" x14ac:dyDescent="0.25">
      <c r="B252" s="508">
        <v>1</v>
      </c>
      <c r="C252" s="496" t="s">
        <v>233</v>
      </c>
      <c r="D252" s="490" t="s">
        <v>38</v>
      </c>
      <c r="E252" s="490">
        <v>610</v>
      </c>
      <c r="F252" s="490">
        <v>765</v>
      </c>
      <c r="G252" s="490">
        <f>SUM(E252:F252)</f>
        <v>1375</v>
      </c>
      <c r="H252" s="491"/>
      <c r="I252" s="492">
        <f>H252*G252</f>
        <v>0</v>
      </c>
      <c r="J252" s="493"/>
    </row>
    <row r="253" spans="2:10" ht="409.5" x14ac:dyDescent="0.25">
      <c r="B253" s="508"/>
      <c r="C253" s="497" t="s">
        <v>1162</v>
      </c>
      <c r="D253" s="490"/>
      <c r="E253" s="490"/>
      <c r="F253" s="490"/>
      <c r="G253" s="490"/>
      <c r="H253" s="491"/>
      <c r="I253" s="492"/>
      <c r="J253" s="493"/>
    </row>
    <row r="254" spans="2:10" x14ac:dyDescent="0.25">
      <c r="B254" s="508"/>
      <c r="C254" s="497"/>
      <c r="D254" s="490"/>
      <c r="E254" s="490"/>
      <c r="F254" s="490"/>
      <c r="G254" s="490"/>
      <c r="H254" s="491"/>
      <c r="I254" s="492"/>
      <c r="J254" s="493"/>
    </row>
    <row r="255" spans="2:10" x14ac:dyDescent="0.25">
      <c r="B255" s="508">
        <v>2</v>
      </c>
      <c r="C255" s="496" t="s">
        <v>234</v>
      </c>
      <c r="D255" s="490" t="s">
        <v>235</v>
      </c>
      <c r="E255" s="490">
        <v>380</v>
      </c>
      <c r="F255" s="490">
        <v>410</v>
      </c>
      <c r="G255" s="490">
        <f>SUM(E255:F255)</f>
        <v>790</v>
      </c>
      <c r="H255" s="491"/>
      <c r="I255" s="492">
        <f>H255*G255</f>
        <v>0</v>
      </c>
      <c r="J255" s="493"/>
    </row>
    <row r="256" spans="2:10" ht="105" x14ac:dyDescent="0.25">
      <c r="B256" s="508"/>
      <c r="C256" s="494" t="s">
        <v>236</v>
      </c>
      <c r="D256" s="490"/>
      <c r="E256" s="490"/>
      <c r="F256" s="490"/>
      <c r="G256" s="490"/>
      <c r="H256" s="491"/>
      <c r="I256" s="492"/>
      <c r="J256" s="493"/>
    </row>
    <row r="257" spans="2:10" x14ac:dyDescent="0.25">
      <c r="B257" s="508"/>
      <c r="C257" s="494"/>
      <c r="D257" s="490"/>
      <c r="E257" s="490"/>
      <c r="F257" s="490"/>
      <c r="G257" s="490"/>
      <c r="H257" s="491"/>
      <c r="I257" s="492"/>
      <c r="J257" s="493"/>
    </row>
    <row r="258" spans="2:10" x14ac:dyDescent="0.25">
      <c r="B258" s="508">
        <v>2</v>
      </c>
      <c r="C258" s="496" t="s">
        <v>237</v>
      </c>
      <c r="D258" s="490" t="s">
        <v>235</v>
      </c>
      <c r="E258" s="490">
        <v>10</v>
      </c>
      <c r="F258" s="490">
        <v>10</v>
      </c>
      <c r="G258" s="490">
        <f>SUM(E258:F258)</f>
        <v>20</v>
      </c>
      <c r="H258" s="491"/>
      <c r="I258" s="492">
        <f>H258*G258</f>
        <v>0</v>
      </c>
      <c r="J258" s="493"/>
    </row>
    <row r="259" spans="2:10" ht="60" x14ac:dyDescent="0.25">
      <c r="B259" s="508"/>
      <c r="C259" s="551" t="s">
        <v>1163</v>
      </c>
      <c r="D259" s="490"/>
      <c r="E259" s="490"/>
      <c r="F259" s="490"/>
      <c r="G259" s="490"/>
      <c r="H259" s="491"/>
      <c r="I259" s="492"/>
      <c r="J259" s="493"/>
    </row>
    <row r="260" spans="2:10" x14ac:dyDescent="0.25">
      <c r="B260" s="508">
        <v>3</v>
      </c>
      <c r="C260" s="550" t="s">
        <v>238</v>
      </c>
      <c r="D260" s="490" t="s">
        <v>235</v>
      </c>
      <c r="E260" s="490">
        <v>150</v>
      </c>
      <c r="F260" s="490">
        <v>165</v>
      </c>
      <c r="G260" s="490">
        <f>SUM(E260:F260)</f>
        <v>315</v>
      </c>
      <c r="H260" s="491"/>
      <c r="I260" s="492">
        <f>H260*G260</f>
        <v>0</v>
      </c>
      <c r="J260" s="493"/>
    </row>
    <row r="261" spans="2:10" ht="60" x14ac:dyDescent="0.25">
      <c r="B261" s="508"/>
      <c r="C261" s="551" t="s">
        <v>239</v>
      </c>
      <c r="D261" s="490"/>
      <c r="E261" s="490"/>
      <c r="F261" s="490"/>
      <c r="G261" s="490"/>
      <c r="H261" s="491"/>
      <c r="I261" s="492"/>
      <c r="J261" s="493"/>
    </row>
    <row r="262" spans="2:10" x14ac:dyDescent="0.25">
      <c r="B262" s="508"/>
      <c r="C262" s="550"/>
      <c r="D262" s="490"/>
      <c r="E262" s="490"/>
      <c r="F262" s="490"/>
      <c r="G262" s="490"/>
      <c r="H262" s="491"/>
      <c r="I262" s="492"/>
      <c r="J262" s="493"/>
    </row>
    <row r="263" spans="2:10" x14ac:dyDescent="0.25">
      <c r="B263" s="508">
        <v>4</v>
      </c>
      <c r="C263" s="550" t="s">
        <v>240</v>
      </c>
      <c r="D263" s="490" t="s">
        <v>38</v>
      </c>
      <c r="E263" s="490">
        <v>2500</v>
      </c>
      <c r="F263" s="490">
        <v>2500</v>
      </c>
      <c r="G263" s="490">
        <f>SUM(E263:F263)</f>
        <v>5000</v>
      </c>
      <c r="H263" s="491"/>
      <c r="I263" s="492">
        <f>H263*G263</f>
        <v>0</v>
      </c>
      <c r="J263" s="493"/>
    </row>
    <row r="264" spans="2:10" x14ac:dyDescent="0.25">
      <c r="B264" s="508"/>
      <c r="C264" s="550"/>
      <c r="D264" s="490"/>
      <c r="E264" s="490"/>
      <c r="F264" s="490"/>
      <c r="G264" s="490"/>
      <c r="H264" s="491"/>
      <c r="I264" s="492"/>
      <c r="J264" s="493"/>
    </row>
    <row r="265" spans="2:10" x14ac:dyDescent="0.25">
      <c r="B265" s="508">
        <v>5</v>
      </c>
      <c r="C265" s="550" t="s">
        <v>241</v>
      </c>
      <c r="D265" s="490" t="s">
        <v>56</v>
      </c>
      <c r="E265" s="490">
        <v>1</v>
      </c>
      <c r="F265" s="490">
        <v>0</v>
      </c>
      <c r="G265" s="490">
        <f>SUM(E265:F265)</f>
        <v>1</v>
      </c>
      <c r="H265" s="491"/>
      <c r="I265" s="492">
        <f>H265*G265</f>
        <v>0</v>
      </c>
      <c r="J265" s="493"/>
    </row>
    <row r="266" spans="2:10" ht="99.6" customHeight="1" x14ac:dyDescent="0.25">
      <c r="B266" s="508"/>
      <c r="C266" s="551" t="s">
        <v>242</v>
      </c>
      <c r="D266" s="490"/>
      <c r="E266" s="490"/>
      <c r="F266" s="490"/>
      <c r="G266" s="490"/>
      <c r="H266" s="491"/>
      <c r="I266" s="492"/>
      <c r="J266" s="493"/>
    </row>
    <row r="267" spans="2:10" x14ac:dyDescent="0.25">
      <c r="B267" s="508"/>
      <c r="C267" s="550"/>
      <c r="D267" s="490"/>
      <c r="E267" s="490"/>
      <c r="F267" s="490"/>
      <c r="G267" s="490"/>
      <c r="H267" s="491"/>
      <c r="I267" s="492"/>
      <c r="J267" s="493"/>
    </row>
    <row r="268" spans="2:10" x14ac:dyDescent="0.25">
      <c r="B268" s="508">
        <v>6</v>
      </c>
      <c r="C268" s="550" t="s">
        <v>243</v>
      </c>
      <c r="D268" s="490" t="s">
        <v>56</v>
      </c>
      <c r="E268" s="490"/>
      <c r="F268" s="490"/>
      <c r="G268" s="490">
        <f>8*30</f>
        <v>240</v>
      </c>
      <c r="H268" s="491"/>
      <c r="I268" s="492">
        <f>H268*G268</f>
        <v>0</v>
      </c>
      <c r="J268" s="493"/>
    </row>
    <row r="269" spans="2:10" x14ac:dyDescent="0.25">
      <c r="B269" s="508"/>
      <c r="C269" s="550"/>
      <c r="D269" s="490"/>
      <c r="E269" s="490"/>
      <c r="F269" s="490"/>
      <c r="G269" s="490"/>
      <c r="H269" s="491"/>
      <c r="I269" s="492"/>
      <c r="J269" s="493"/>
    </row>
    <row r="270" spans="2:10" x14ac:dyDescent="0.25">
      <c r="B270" s="508">
        <v>7</v>
      </c>
      <c r="C270" s="550" t="s">
        <v>244</v>
      </c>
      <c r="D270" s="490" t="s">
        <v>245</v>
      </c>
      <c r="E270" s="490">
        <v>10</v>
      </c>
      <c r="F270" s="490">
        <v>12</v>
      </c>
      <c r="G270" s="490">
        <f>SUM(E270:F270)</f>
        <v>22</v>
      </c>
      <c r="H270" s="491"/>
      <c r="I270" s="492">
        <f>H270*G270</f>
        <v>0</v>
      </c>
      <c r="J270" s="493"/>
    </row>
    <row r="271" spans="2:10" x14ac:dyDescent="0.25">
      <c r="B271" s="657" t="s">
        <v>246</v>
      </c>
      <c r="C271" s="658"/>
      <c r="D271" s="499"/>
      <c r="E271" s="499"/>
      <c r="F271" s="499"/>
      <c r="G271" s="499"/>
      <c r="H271" s="500"/>
      <c r="I271" s="501">
        <f>SUM(I252:I270)</f>
        <v>0</v>
      </c>
      <c r="J271" s="502"/>
    </row>
    <row r="272" spans="2:10" x14ac:dyDescent="0.25">
      <c r="B272" s="668" t="s">
        <v>247</v>
      </c>
      <c r="C272" s="669"/>
      <c r="D272" s="669"/>
      <c r="E272" s="669"/>
      <c r="F272" s="669"/>
      <c r="G272" s="669"/>
      <c r="H272" s="669"/>
      <c r="I272" s="658"/>
    </row>
    <row r="273" spans="2:10" x14ac:dyDescent="0.25">
      <c r="B273" s="488"/>
      <c r="C273" s="670"/>
      <c r="D273" s="669"/>
      <c r="E273" s="669"/>
      <c r="F273" s="669"/>
      <c r="G273" s="669"/>
      <c r="H273" s="658"/>
      <c r="I273" s="552"/>
      <c r="J273" s="552"/>
    </row>
    <row r="274" spans="2:10" x14ac:dyDescent="0.25">
      <c r="B274" s="553" t="s">
        <v>28</v>
      </c>
      <c r="C274" s="671" t="s">
        <v>2</v>
      </c>
      <c r="D274" s="669"/>
      <c r="E274" s="669"/>
      <c r="F274" s="669"/>
      <c r="G274" s="669"/>
      <c r="H274" s="658"/>
      <c r="I274" s="554" t="s">
        <v>248</v>
      </c>
      <c r="J274" s="554"/>
    </row>
    <row r="275" spans="2:10" x14ac:dyDescent="0.25">
      <c r="B275" s="508"/>
      <c r="C275" s="672"/>
      <c r="D275" s="669"/>
      <c r="E275" s="669"/>
      <c r="F275" s="669"/>
      <c r="G275" s="669"/>
      <c r="H275" s="658"/>
      <c r="I275" s="507"/>
      <c r="J275" s="507"/>
    </row>
    <row r="276" spans="2:10" x14ac:dyDescent="0.25">
      <c r="B276" s="508" t="s">
        <v>35</v>
      </c>
      <c r="C276" s="673" t="s">
        <v>36</v>
      </c>
      <c r="D276" s="669"/>
      <c r="E276" s="669"/>
      <c r="F276" s="669"/>
      <c r="G276" s="669"/>
      <c r="H276" s="658"/>
      <c r="I276" s="492">
        <f>I33</f>
        <v>0</v>
      </c>
      <c r="J276" s="492"/>
    </row>
    <row r="277" spans="2:10" x14ac:dyDescent="0.25">
      <c r="B277" s="508"/>
      <c r="C277" s="672"/>
      <c r="D277" s="669"/>
      <c r="E277" s="669"/>
      <c r="F277" s="669"/>
      <c r="G277" s="669"/>
      <c r="H277" s="658"/>
      <c r="I277" s="507"/>
      <c r="J277" s="507"/>
    </row>
    <row r="278" spans="2:10" x14ac:dyDescent="0.25">
      <c r="B278" s="508" t="s">
        <v>61</v>
      </c>
      <c r="C278" s="673" t="s">
        <v>62</v>
      </c>
      <c r="D278" s="669"/>
      <c r="E278" s="669"/>
      <c r="F278" s="669"/>
      <c r="G278" s="669"/>
      <c r="H278" s="658"/>
      <c r="I278" s="492">
        <f>I43</f>
        <v>0</v>
      </c>
      <c r="J278" s="492"/>
    </row>
    <row r="279" spans="2:10" x14ac:dyDescent="0.25">
      <c r="B279" s="508"/>
      <c r="C279" s="672"/>
      <c r="D279" s="669"/>
      <c r="E279" s="669"/>
      <c r="F279" s="669"/>
      <c r="G279" s="669"/>
      <c r="H279" s="658"/>
      <c r="I279" s="507"/>
      <c r="J279" s="507"/>
    </row>
    <row r="280" spans="2:10" x14ac:dyDescent="0.25">
      <c r="B280" s="508" t="s">
        <v>70</v>
      </c>
      <c r="C280" s="673" t="s">
        <v>71</v>
      </c>
      <c r="D280" s="669"/>
      <c r="E280" s="669"/>
      <c r="F280" s="669"/>
      <c r="G280" s="669"/>
      <c r="H280" s="658"/>
      <c r="I280" s="492">
        <f>I48</f>
        <v>0</v>
      </c>
      <c r="J280" s="492"/>
    </row>
    <row r="281" spans="2:10" x14ac:dyDescent="0.25">
      <c r="B281" s="508"/>
      <c r="C281" s="674"/>
      <c r="D281" s="669"/>
      <c r="E281" s="669"/>
      <c r="F281" s="669"/>
      <c r="G281" s="669"/>
      <c r="H281" s="658"/>
      <c r="I281" s="507"/>
      <c r="J281" s="507"/>
    </row>
    <row r="282" spans="2:10" x14ac:dyDescent="0.25">
      <c r="B282" s="508" t="s">
        <v>76</v>
      </c>
      <c r="C282" s="673" t="s">
        <v>77</v>
      </c>
      <c r="D282" s="669"/>
      <c r="E282" s="669"/>
      <c r="F282" s="669"/>
      <c r="G282" s="669"/>
      <c r="H282" s="658"/>
      <c r="I282" s="492">
        <f>I74</f>
        <v>0</v>
      </c>
      <c r="J282" s="492"/>
    </row>
    <row r="283" spans="2:10" x14ac:dyDescent="0.25">
      <c r="B283" s="508"/>
      <c r="C283" s="674"/>
      <c r="D283" s="669"/>
      <c r="E283" s="669"/>
      <c r="F283" s="669"/>
      <c r="G283" s="669"/>
      <c r="H283" s="658"/>
      <c r="I283" s="507"/>
      <c r="J283" s="507"/>
    </row>
    <row r="284" spans="2:10" x14ac:dyDescent="0.25">
      <c r="B284" s="508" t="s">
        <v>94</v>
      </c>
      <c r="C284" s="673" t="s">
        <v>95</v>
      </c>
      <c r="D284" s="669"/>
      <c r="E284" s="669"/>
      <c r="F284" s="669"/>
      <c r="G284" s="669"/>
      <c r="H284" s="658"/>
      <c r="I284" s="492">
        <f>I89</f>
        <v>0</v>
      </c>
      <c r="J284" s="492"/>
    </row>
    <row r="285" spans="2:10" x14ac:dyDescent="0.25">
      <c r="B285" s="508"/>
      <c r="C285" s="674"/>
      <c r="D285" s="669"/>
      <c r="E285" s="669"/>
      <c r="F285" s="669"/>
      <c r="G285" s="669"/>
      <c r="H285" s="658"/>
      <c r="I285" s="507"/>
      <c r="J285" s="507"/>
    </row>
    <row r="286" spans="2:10" x14ac:dyDescent="0.25">
      <c r="B286" s="508" t="s">
        <v>107</v>
      </c>
      <c r="C286" s="673" t="s">
        <v>108</v>
      </c>
      <c r="D286" s="669"/>
      <c r="E286" s="669"/>
      <c r="F286" s="669"/>
      <c r="G286" s="669"/>
      <c r="H286" s="658"/>
      <c r="I286" s="492">
        <f>I104</f>
        <v>0</v>
      </c>
      <c r="J286" s="492"/>
    </row>
    <row r="287" spans="2:10" x14ac:dyDescent="0.25">
      <c r="B287" s="508"/>
      <c r="C287" s="674"/>
      <c r="D287" s="669"/>
      <c r="E287" s="669"/>
      <c r="F287" s="669"/>
      <c r="G287" s="669"/>
      <c r="H287" s="658"/>
      <c r="I287" s="507"/>
      <c r="J287" s="507"/>
    </row>
    <row r="288" spans="2:10" x14ac:dyDescent="0.25">
      <c r="B288" s="508" t="s">
        <v>123</v>
      </c>
      <c r="C288" s="673" t="s">
        <v>124</v>
      </c>
      <c r="D288" s="669"/>
      <c r="E288" s="669"/>
      <c r="F288" s="669"/>
      <c r="G288" s="669"/>
      <c r="H288" s="658"/>
      <c r="I288" s="492">
        <f>I130</f>
        <v>0</v>
      </c>
      <c r="J288" s="492"/>
    </row>
    <row r="289" spans="2:10" x14ac:dyDescent="0.25">
      <c r="B289" s="508"/>
      <c r="C289" s="674"/>
      <c r="D289" s="669"/>
      <c r="E289" s="669"/>
      <c r="F289" s="669"/>
      <c r="G289" s="669"/>
      <c r="H289" s="658"/>
      <c r="I289" s="507"/>
      <c r="J289" s="507"/>
    </row>
    <row r="290" spans="2:10" x14ac:dyDescent="0.25">
      <c r="B290" s="508" t="s">
        <v>144</v>
      </c>
      <c r="C290" s="673" t="s">
        <v>145</v>
      </c>
      <c r="D290" s="669"/>
      <c r="E290" s="669"/>
      <c r="F290" s="669"/>
      <c r="G290" s="669"/>
      <c r="H290" s="658"/>
      <c r="I290" s="492">
        <f>I153</f>
        <v>0</v>
      </c>
      <c r="J290" s="492"/>
    </row>
    <row r="291" spans="2:10" x14ac:dyDescent="0.25">
      <c r="B291" s="508"/>
      <c r="C291" s="674"/>
      <c r="D291" s="669"/>
      <c r="E291" s="669"/>
      <c r="F291" s="669"/>
      <c r="G291" s="669"/>
      <c r="H291" s="658"/>
      <c r="I291" s="507"/>
      <c r="J291" s="507"/>
    </row>
    <row r="292" spans="2:10" x14ac:dyDescent="0.25">
      <c r="B292" s="508" t="s">
        <v>162</v>
      </c>
      <c r="C292" s="673" t="s">
        <v>163</v>
      </c>
      <c r="D292" s="669"/>
      <c r="E292" s="669"/>
      <c r="F292" s="669"/>
      <c r="G292" s="669"/>
      <c r="H292" s="658"/>
      <c r="I292" s="492">
        <f>I177</f>
        <v>0</v>
      </c>
      <c r="J292" s="492"/>
    </row>
    <row r="293" spans="2:10" x14ac:dyDescent="0.25">
      <c r="B293" s="508"/>
      <c r="C293" s="674"/>
      <c r="D293" s="669"/>
      <c r="E293" s="669"/>
      <c r="F293" s="669"/>
      <c r="G293" s="669"/>
      <c r="H293" s="658"/>
      <c r="I293" s="507"/>
      <c r="J293" s="507"/>
    </row>
    <row r="294" spans="2:10" x14ac:dyDescent="0.25">
      <c r="B294" s="508" t="s">
        <v>184</v>
      </c>
      <c r="C294" s="673" t="s">
        <v>185</v>
      </c>
      <c r="D294" s="669"/>
      <c r="E294" s="669"/>
      <c r="F294" s="669"/>
      <c r="G294" s="669"/>
      <c r="H294" s="658"/>
      <c r="I294" s="492">
        <f>I250</f>
        <v>0</v>
      </c>
      <c r="J294" s="492"/>
    </row>
    <row r="295" spans="2:10" x14ac:dyDescent="0.25">
      <c r="B295" s="508"/>
      <c r="C295" s="674"/>
      <c r="D295" s="669"/>
      <c r="E295" s="669"/>
      <c r="F295" s="669"/>
      <c r="G295" s="669"/>
      <c r="H295" s="658"/>
      <c r="I295" s="507"/>
      <c r="J295" s="507"/>
    </row>
    <row r="296" spans="2:10" x14ac:dyDescent="0.25">
      <c r="B296" s="508" t="s">
        <v>231</v>
      </c>
      <c r="C296" s="673" t="s">
        <v>232</v>
      </c>
      <c r="D296" s="669"/>
      <c r="E296" s="669"/>
      <c r="F296" s="669"/>
      <c r="G296" s="669"/>
      <c r="H296" s="658"/>
      <c r="I296" s="492">
        <f>I271</f>
        <v>0</v>
      </c>
      <c r="J296" s="492"/>
    </row>
    <row r="297" spans="2:10" x14ac:dyDescent="0.25">
      <c r="B297" s="508"/>
      <c r="C297" s="672"/>
      <c r="D297" s="669"/>
      <c r="E297" s="669"/>
      <c r="F297" s="669"/>
      <c r="G297" s="669"/>
      <c r="H297" s="658"/>
      <c r="I297" s="507"/>
      <c r="J297" s="507"/>
    </row>
    <row r="298" spans="2:10" ht="15.75" x14ac:dyDescent="0.25">
      <c r="B298" s="482"/>
      <c r="C298" s="675" t="s">
        <v>249</v>
      </c>
      <c r="D298" s="669"/>
      <c r="E298" s="669"/>
      <c r="F298" s="669"/>
      <c r="G298" s="669"/>
      <c r="H298" s="658"/>
      <c r="I298" s="555">
        <f>SUM(I275:I297)</f>
        <v>0</v>
      </c>
      <c r="J298" s="555"/>
    </row>
    <row r="299" spans="2:10" x14ac:dyDescent="0.25">
      <c r="D299" s="476"/>
      <c r="E299" s="476"/>
      <c r="F299" s="476"/>
      <c r="G299" s="476"/>
      <c r="H299" s="476"/>
    </row>
    <row r="300" spans="2:10" x14ac:dyDescent="0.25">
      <c r="D300" s="476"/>
      <c r="E300" s="476"/>
      <c r="F300" s="476"/>
      <c r="G300" s="476"/>
      <c r="H300" s="476"/>
    </row>
    <row r="301" spans="2:10" x14ac:dyDescent="0.25">
      <c r="D301" s="476"/>
      <c r="E301" s="476"/>
      <c r="F301" s="476"/>
      <c r="G301" s="476"/>
      <c r="H301" s="476"/>
    </row>
    <row r="302" spans="2:10" x14ac:dyDescent="0.25">
      <c r="D302" s="476"/>
      <c r="E302" s="476"/>
      <c r="F302" s="476"/>
      <c r="G302" s="476"/>
      <c r="H302" s="476"/>
    </row>
    <row r="303" spans="2:10" x14ac:dyDescent="0.25">
      <c r="D303" s="476"/>
      <c r="E303" s="476"/>
      <c r="F303" s="476"/>
      <c r="G303" s="476"/>
      <c r="H303" s="476"/>
    </row>
    <row r="304" spans="2:10" x14ac:dyDescent="0.25">
      <c r="D304" s="476"/>
      <c r="E304" s="476"/>
      <c r="F304" s="476"/>
      <c r="G304" s="476"/>
      <c r="H304" s="476"/>
    </row>
    <row r="305" spans="4:8" x14ac:dyDescent="0.25">
      <c r="D305" s="476"/>
      <c r="E305" s="476"/>
      <c r="F305" s="476"/>
      <c r="G305" s="476"/>
      <c r="H305" s="476"/>
    </row>
    <row r="306" spans="4:8" x14ac:dyDescent="0.25">
      <c r="D306" s="476"/>
      <c r="E306" s="476"/>
      <c r="F306" s="476"/>
      <c r="G306" s="476"/>
      <c r="H306" s="476"/>
    </row>
    <row r="307" spans="4:8" x14ac:dyDescent="0.25">
      <c r="D307" s="476"/>
      <c r="E307" s="476"/>
      <c r="F307" s="476"/>
      <c r="G307" s="476"/>
      <c r="H307" s="476"/>
    </row>
    <row r="308" spans="4:8" x14ac:dyDescent="0.25">
      <c r="D308" s="476"/>
      <c r="E308" s="476"/>
      <c r="F308" s="476"/>
      <c r="G308" s="476"/>
      <c r="H308" s="476"/>
    </row>
    <row r="309" spans="4:8" x14ac:dyDescent="0.25">
      <c r="D309" s="476"/>
      <c r="E309" s="476"/>
      <c r="F309" s="476"/>
      <c r="G309" s="476"/>
      <c r="H309" s="476"/>
    </row>
    <row r="310" spans="4:8" x14ac:dyDescent="0.25">
      <c r="D310" s="476"/>
      <c r="E310" s="476"/>
      <c r="F310" s="476"/>
      <c r="G310" s="476"/>
      <c r="H310" s="476"/>
    </row>
    <row r="311" spans="4:8" x14ac:dyDescent="0.25">
      <c r="D311" s="476"/>
      <c r="E311" s="476"/>
      <c r="F311" s="476"/>
      <c r="G311" s="476"/>
      <c r="H311" s="476"/>
    </row>
    <row r="312" spans="4:8" x14ac:dyDescent="0.25">
      <c r="D312" s="476"/>
      <c r="E312" s="476"/>
      <c r="F312" s="476"/>
      <c r="G312" s="476"/>
      <c r="H312" s="476"/>
    </row>
    <row r="313" spans="4:8" x14ac:dyDescent="0.25">
      <c r="D313" s="476"/>
      <c r="E313" s="476"/>
      <c r="F313" s="476"/>
      <c r="G313" s="476"/>
      <c r="H313" s="476"/>
    </row>
    <row r="314" spans="4:8" x14ac:dyDescent="0.25">
      <c r="D314" s="476"/>
      <c r="E314" s="476"/>
      <c r="F314" s="476"/>
      <c r="G314" s="476"/>
      <c r="H314" s="476"/>
    </row>
    <row r="315" spans="4:8" x14ac:dyDescent="0.25">
      <c r="D315" s="476"/>
      <c r="E315" s="476"/>
      <c r="F315" s="476"/>
      <c r="G315" s="476"/>
      <c r="H315" s="476"/>
    </row>
    <row r="316" spans="4:8" x14ac:dyDescent="0.25">
      <c r="D316" s="476"/>
      <c r="E316" s="476"/>
      <c r="F316" s="476"/>
      <c r="G316" s="476"/>
      <c r="H316" s="476"/>
    </row>
    <row r="317" spans="4:8" x14ac:dyDescent="0.25">
      <c r="D317" s="476"/>
      <c r="E317" s="476"/>
      <c r="F317" s="476"/>
      <c r="G317" s="476"/>
      <c r="H317" s="476"/>
    </row>
    <row r="318" spans="4:8" x14ac:dyDescent="0.25">
      <c r="D318" s="476"/>
      <c r="E318" s="476"/>
      <c r="F318" s="476"/>
      <c r="G318" s="476"/>
      <c r="H318" s="476"/>
    </row>
    <row r="319" spans="4:8" x14ac:dyDescent="0.25">
      <c r="D319" s="476"/>
      <c r="E319" s="476"/>
      <c r="F319" s="476"/>
      <c r="G319" s="476"/>
      <c r="H319" s="476"/>
    </row>
    <row r="320" spans="4:8" x14ac:dyDescent="0.25">
      <c r="D320" s="476"/>
      <c r="E320" s="476"/>
      <c r="F320" s="476"/>
      <c r="G320" s="476"/>
      <c r="H320" s="476"/>
    </row>
    <row r="321" spans="4:8" x14ac:dyDescent="0.25">
      <c r="D321" s="476"/>
      <c r="E321" s="476"/>
      <c r="F321" s="476"/>
      <c r="G321" s="476"/>
      <c r="H321" s="476"/>
    </row>
    <row r="322" spans="4:8" x14ac:dyDescent="0.25">
      <c r="D322" s="476"/>
      <c r="E322" s="476"/>
      <c r="F322" s="476"/>
      <c r="G322" s="476"/>
      <c r="H322" s="476"/>
    </row>
    <row r="323" spans="4:8" x14ac:dyDescent="0.25">
      <c r="D323" s="476"/>
      <c r="E323" s="476"/>
      <c r="F323" s="476"/>
      <c r="G323" s="476"/>
      <c r="H323" s="476"/>
    </row>
    <row r="324" spans="4:8" x14ac:dyDescent="0.25">
      <c r="D324" s="476"/>
      <c r="E324" s="476"/>
      <c r="F324" s="476"/>
      <c r="G324" s="476"/>
      <c r="H324" s="476"/>
    </row>
    <row r="325" spans="4:8" x14ac:dyDescent="0.25">
      <c r="D325" s="476"/>
      <c r="E325" s="476"/>
      <c r="F325" s="476"/>
      <c r="G325" s="476"/>
      <c r="H325" s="476"/>
    </row>
    <row r="326" spans="4:8" x14ac:dyDescent="0.25">
      <c r="D326" s="476"/>
      <c r="E326" s="476"/>
      <c r="F326" s="476"/>
      <c r="G326" s="476"/>
      <c r="H326" s="476"/>
    </row>
    <row r="327" spans="4:8" x14ac:dyDescent="0.25">
      <c r="D327" s="476"/>
      <c r="E327" s="476"/>
      <c r="F327" s="476"/>
      <c r="G327" s="476"/>
      <c r="H327" s="476"/>
    </row>
    <row r="328" spans="4:8" x14ac:dyDescent="0.25">
      <c r="D328" s="476"/>
      <c r="E328" s="476"/>
      <c r="F328" s="476"/>
      <c r="G328" s="476"/>
      <c r="H328" s="476"/>
    </row>
    <row r="329" spans="4:8" x14ac:dyDescent="0.25">
      <c r="D329" s="476"/>
      <c r="E329" s="476"/>
      <c r="F329" s="476"/>
      <c r="G329" s="476"/>
      <c r="H329" s="476"/>
    </row>
    <row r="330" spans="4:8" x14ac:dyDescent="0.25">
      <c r="D330" s="476"/>
      <c r="E330" s="476"/>
      <c r="F330" s="476"/>
      <c r="G330" s="476"/>
      <c r="H330" s="476"/>
    </row>
    <row r="331" spans="4:8" x14ac:dyDescent="0.25">
      <c r="D331" s="476"/>
      <c r="E331" s="476"/>
      <c r="F331" s="476"/>
      <c r="G331" s="476"/>
      <c r="H331" s="476"/>
    </row>
    <row r="332" spans="4:8" x14ac:dyDescent="0.25">
      <c r="D332" s="476"/>
      <c r="E332" s="476"/>
      <c r="F332" s="476"/>
      <c r="G332" s="476"/>
      <c r="H332" s="476"/>
    </row>
    <row r="333" spans="4:8" x14ac:dyDescent="0.25">
      <c r="D333" s="476"/>
      <c r="E333" s="476"/>
      <c r="F333" s="476"/>
      <c r="G333" s="476"/>
      <c r="H333" s="476"/>
    </row>
    <row r="334" spans="4:8" x14ac:dyDescent="0.25">
      <c r="D334" s="476"/>
      <c r="E334" s="476"/>
      <c r="F334" s="476"/>
      <c r="G334" s="476"/>
      <c r="H334" s="476"/>
    </row>
    <row r="335" spans="4:8" x14ac:dyDescent="0.25">
      <c r="D335" s="476"/>
      <c r="E335" s="476"/>
      <c r="F335" s="476"/>
      <c r="G335" s="476"/>
      <c r="H335" s="476"/>
    </row>
    <row r="336" spans="4:8" x14ac:dyDescent="0.25">
      <c r="D336" s="476"/>
      <c r="E336" s="476"/>
      <c r="F336" s="476"/>
      <c r="G336" s="476"/>
      <c r="H336" s="476"/>
    </row>
    <row r="337" spans="4:8" x14ac:dyDescent="0.25">
      <c r="D337" s="476"/>
      <c r="E337" s="476"/>
      <c r="F337" s="476"/>
      <c r="G337" s="476"/>
      <c r="H337" s="476"/>
    </row>
    <row r="338" spans="4:8" x14ac:dyDescent="0.25">
      <c r="D338" s="476"/>
      <c r="E338" s="476"/>
      <c r="F338" s="476"/>
      <c r="G338" s="476"/>
      <c r="H338" s="476"/>
    </row>
    <row r="339" spans="4:8" x14ac:dyDescent="0.25">
      <c r="D339" s="476"/>
      <c r="E339" s="476"/>
      <c r="F339" s="476"/>
      <c r="G339" s="476"/>
      <c r="H339" s="476"/>
    </row>
    <row r="340" spans="4:8" x14ac:dyDescent="0.25">
      <c r="D340" s="476"/>
      <c r="E340" s="476"/>
      <c r="F340" s="476"/>
      <c r="G340" s="476"/>
      <c r="H340" s="476"/>
    </row>
    <row r="341" spans="4:8" x14ac:dyDescent="0.25">
      <c r="D341" s="476"/>
      <c r="E341" s="476"/>
      <c r="F341" s="476"/>
      <c r="G341" s="476"/>
      <c r="H341" s="476"/>
    </row>
    <row r="342" spans="4:8" x14ac:dyDescent="0.25">
      <c r="D342" s="476"/>
      <c r="E342" s="476"/>
      <c r="F342" s="476"/>
      <c r="G342" s="476"/>
      <c r="H342" s="476"/>
    </row>
    <row r="343" spans="4:8" x14ac:dyDescent="0.25">
      <c r="D343" s="476"/>
      <c r="E343" s="476"/>
      <c r="F343" s="476"/>
      <c r="G343" s="476"/>
      <c r="H343" s="476"/>
    </row>
    <row r="344" spans="4:8" x14ac:dyDescent="0.25">
      <c r="D344" s="476"/>
      <c r="E344" s="476"/>
      <c r="F344" s="476"/>
      <c r="G344" s="476"/>
      <c r="H344" s="476"/>
    </row>
    <row r="345" spans="4:8" x14ac:dyDescent="0.25">
      <c r="D345" s="476"/>
      <c r="E345" s="476"/>
      <c r="F345" s="476"/>
      <c r="G345" s="476"/>
      <c r="H345" s="476"/>
    </row>
    <row r="346" spans="4:8" x14ac:dyDescent="0.25">
      <c r="D346" s="476"/>
      <c r="E346" s="476"/>
      <c r="F346" s="476"/>
      <c r="G346" s="476"/>
      <c r="H346" s="476"/>
    </row>
    <row r="347" spans="4:8" x14ac:dyDescent="0.25">
      <c r="D347" s="476"/>
      <c r="E347" s="476"/>
      <c r="F347" s="476"/>
      <c r="G347" s="476"/>
      <c r="H347" s="476"/>
    </row>
    <row r="348" spans="4:8" x14ac:dyDescent="0.25">
      <c r="D348" s="476"/>
      <c r="E348" s="476"/>
      <c r="F348" s="476"/>
      <c r="G348" s="476"/>
      <c r="H348" s="476"/>
    </row>
    <row r="349" spans="4:8" x14ac:dyDescent="0.25">
      <c r="D349" s="476"/>
      <c r="E349" s="476"/>
      <c r="F349" s="476"/>
      <c r="G349" s="476"/>
      <c r="H349" s="476"/>
    </row>
    <row r="350" spans="4:8" x14ac:dyDescent="0.25">
      <c r="D350" s="476"/>
      <c r="E350" s="476"/>
      <c r="F350" s="476"/>
      <c r="G350" s="476"/>
      <c r="H350" s="476"/>
    </row>
    <row r="351" spans="4:8" x14ac:dyDescent="0.25">
      <c r="D351" s="476"/>
      <c r="E351" s="476"/>
      <c r="F351" s="476"/>
      <c r="G351" s="476"/>
      <c r="H351" s="476"/>
    </row>
    <row r="352" spans="4:8" x14ac:dyDescent="0.25">
      <c r="D352" s="476"/>
      <c r="E352" s="476"/>
      <c r="F352" s="476"/>
      <c r="G352" s="476"/>
      <c r="H352" s="476"/>
    </row>
    <row r="353" spans="4:8" x14ac:dyDescent="0.25">
      <c r="D353" s="476"/>
      <c r="E353" s="476"/>
      <c r="F353" s="476"/>
      <c r="G353" s="476"/>
      <c r="H353" s="476"/>
    </row>
    <row r="354" spans="4:8" x14ac:dyDescent="0.25">
      <c r="D354" s="476"/>
      <c r="E354" s="476"/>
      <c r="F354" s="476"/>
      <c r="G354" s="476"/>
      <c r="H354" s="476"/>
    </row>
    <row r="355" spans="4:8" x14ac:dyDescent="0.25">
      <c r="D355" s="476"/>
      <c r="E355" s="476"/>
      <c r="F355" s="476"/>
      <c r="G355" s="476"/>
      <c r="H355" s="476"/>
    </row>
    <row r="356" spans="4:8" x14ac:dyDescent="0.25">
      <c r="D356" s="476"/>
      <c r="E356" s="476"/>
      <c r="F356" s="476"/>
      <c r="G356" s="476"/>
      <c r="H356" s="476"/>
    </row>
    <row r="357" spans="4:8" x14ac:dyDescent="0.25">
      <c r="D357" s="476"/>
      <c r="E357" s="476"/>
      <c r="F357" s="476"/>
      <c r="G357" s="476"/>
      <c r="H357" s="476"/>
    </row>
    <row r="358" spans="4:8" x14ac:dyDescent="0.25">
      <c r="D358" s="476"/>
      <c r="E358" s="476"/>
      <c r="F358" s="476"/>
      <c r="G358" s="476"/>
      <c r="H358" s="476"/>
    </row>
    <row r="359" spans="4:8" x14ac:dyDescent="0.25">
      <c r="D359" s="476"/>
      <c r="E359" s="476"/>
      <c r="F359" s="476"/>
      <c r="G359" s="476"/>
      <c r="H359" s="476"/>
    </row>
    <row r="360" spans="4:8" x14ac:dyDescent="0.25">
      <c r="D360" s="476"/>
      <c r="E360" s="476"/>
      <c r="F360" s="476"/>
      <c r="G360" s="476"/>
      <c r="H360" s="476"/>
    </row>
    <row r="361" spans="4:8" x14ac:dyDescent="0.25">
      <c r="D361" s="476"/>
      <c r="E361" s="476"/>
      <c r="F361" s="476"/>
      <c r="G361" s="476"/>
      <c r="H361" s="476"/>
    </row>
    <row r="362" spans="4:8" x14ac:dyDescent="0.25">
      <c r="D362" s="476"/>
      <c r="E362" s="476"/>
      <c r="F362" s="476"/>
      <c r="G362" s="476"/>
      <c r="H362" s="476"/>
    </row>
    <row r="363" spans="4:8" x14ac:dyDescent="0.25">
      <c r="D363" s="476"/>
      <c r="E363" s="476"/>
      <c r="F363" s="476"/>
      <c r="G363" s="476"/>
      <c r="H363" s="476"/>
    </row>
    <row r="364" spans="4:8" x14ac:dyDescent="0.25">
      <c r="D364" s="476"/>
      <c r="E364" s="476"/>
      <c r="F364" s="476"/>
      <c r="G364" s="476"/>
      <c r="H364" s="476"/>
    </row>
    <row r="365" spans="4:8" x14ac:dyDescent="0.25">
      <c r="D365" s="476"/>
      <c r="E365" s="476"/>
      <c r="F365" s="476"/>
      <c r="G365" s="476"/>
      <c r="H365" s="476"/>
    </row>
    <row r="366" spans="4:8" x14ac:dyDescent="0.25">
      <c r="D366" s="476"/>
      <c r="E366" s="476"/>
      <c r="F366" s="476"/>
      <c r="G366" s="476"/>
      <c r="H366" s="476"/>
    </row>
    <row r="367" spans="4:8" x14ac:dyDescent="0.25">
      <c r="D367" s="476"/>
      <c r="E367" s="476"/>
      <c r="F367" s="476"/>
      <c r="G367" s="476"/>
      <c r="H367" s="476"/>
    </row>
    <row r="368" spans="4:8" x14ac:dyDescent="0.25">
      <c r="D368" s="476"/>
      <c r="E368" s="476"/>
      <c r="F368" s="476"/>
      <c r="G368" s="476"/>
      <c r="H368" s="476"/>
    </row>
    <row r="369" spans="4:8" x14ac:dyDescent="0.25">
      <c r="D369" s="476"/>
      <c r="E369" s="476"/>
      <c r="F369" s="476"/>
      <c r="G369" s="476"/>
      <c r="H369" s="476"/>
    </row>
    <row r="370" spans="4:8" x14ac:dyDescent="0.25">
      <c r="D370" s="476"/>
      <c r="E370" s="476"/>
      <c r="F370" s="476"/>
      <c r="G370" s="476"/>
      <c r="H370" s="476"/>
    </row>
    <row r="371" spans="4:8" x14ac:dyDescent="0.25">
      <c r="D371" s="476"/>
      <c r="E371" s="476"/>
      <c r="F371" s="476"/>
      <c r="G371" s="476"/>
      <c r="H371" s="476"/>
    </row>
    <row r="372" spans="4:8" x14ac:dyDescent="0.25">
      <c r="D372" s="476"/>
      <c r="E372" s="476"/>
      <c r="F372" s="476"/>
      <c r="G372" s="476"/>
      <c r="H372" s="476"/>
    </row>
    <row r="373" spans="4:8" x14ac:dyDescent="0.25">
      <c r="D373" s="476"/>
      <c r="E373" s="476"/>
      <c r="F373" s="476"/>
      <c r="G373" s="476"/>
      <c r="H373" s="476"/>
    </row>
    <row r="374" spans="4:8" x14ac:dyDescent="0.25">
      <c r="D374" s="476"/>
      <c r="E374" s="476"/>
      <c r="F374" s="476"/>
      <c r="G374" s="476"/>
      <c r="H374" s="476"/>
    </row>
    <row r="375" spans="4:8" x14ac:dyDescent="0.25">
      <c r="D375" s="476"/>
      <c r="E375" s="476"/>
      <c r="F375" s="476"/>
      <c r="G375" s="476"/>
      <c r="H375" s="476"/>
    </row>
    <row r="376" spans="4:8" x14ac:dyDescent="0.25">
      <c r="D376" s="476"/>
      <c r="E376" s="476"/>
      <c r="F376" s="476"/>
      <c r="G376" s="476"/>
      <c r="H376" s="476"/>
    </row>
    <row r="377" spans="4:8" x14ac:dyDescent="0.25">
      <c r="D377" s="476"/>
      <c r="E377" s="476"/>
      <c r="F377" s="476"/>
      <c r="G377" s="476"/>
      <c r="H377" s="476"/>
    </row>
    <row r="378" spans="4:8" x14ac:dyDescent="0.25">
      <c r="D378" s="476"/>
      <c r="E378" s="476"/>
      <c r="F378" s="476"/>
      <c r="G378" s="476"/>
      <c r="H378" s="476"/>
    </row>
    <row r="379" spans="4:8" x14ac:dyDescent="0.25">
      <c r="D379" s="476"/>
      <c r="E379" s="476"/>
      <c r="F379" s="476"/>
      <c r="G379" s="476"/>
      <c r="H379" s="476"/>
    </row>
    <row r="380" spans="4:8" x14ac:dyDescent="0.25">
      <c r="D380" s="476"/>
      <c r="E380" s="476"/>
      <c r="F380" s="476"/>
      <c r="G380" s="476"/>
      <c r="H380" s="476"/>
    </row>
    <row r="381" spans="4:8" x14ac:dyDescent="0.25">
      <c r="D381" s="476"/>
      <c r="E381" s="476"/>
      <c r="F381" s="476"/>
      <c r="G381" s="476"/>
      <c r="H381" s="476"/>
    </row>
    <row r="382" spans="4:8" x14ac:dyDescent="0.25">
      <c r="D382" s="476"/>
      <c r="E382" s="476"/>
      <c r="F382" s="476"/>
      <c r="G382" s="476"/>
      <c r="H382" s="476"/>
    </row>
    <row r="383" spans="4:8" x14ac:dyDescent="0.25">
      <c r="D383" s="476"/>
      <c r="E383" s="476"/>
      <c r="F383" s="476"/>
      <c r="G383" s="476"/>
      <c r="H383" s="476"/>
    </row>
    <row r="384" spans="4:8" x14ac:dyDescent="0.25">
      <c r="D384" s="476"/>
      <c r="E384" s="476"/>
      <c r="F384" s="476"/>
      <c r="G384" s="476"/>
      <c r="H384" s="476"/>
    </row>
    <row r="385" spans="4:8" x14ac:dyDescent="0.25">
      <c r="D385" s="476"/>
      <c r="E385" s="476"/>
      <c r="F385" s="476"/>
      <c r="G385" s="476"/>
      <c r="H385" s="476"/>
    </row>
    <row r="386" spans="4:8" x14ac:dyDescent="0.25">
      <c r="D386" s="476"/>
      <c r="E386" s="476"/>
      <c r="F386" s="476"/>
      <c r="G386" s="476"/>
      <c r="H386" s="476"/>
    </row>
    <row r="387" spans="4:8" x14ac:dyDescent="0.25">
      <c r="D387" s="476"/>
      <c r="E387" s="476"/>
      <c r="F387" s="476"/>
      <c r="G387" s="476"/>
      <c r="H387" s="476"/>
    </row>
    <row r="388" spans="4:8" x14ac:dyDescent="0.25">
      <c r="D388" s="476"/>
      <c r="E388" s="476"/>
      <c r="F388" s="476"/>
      <c r="G388" s="476"/>
      <c r="H388" s="476"/>
    </row>
    <row r="389" spans="4:8" x14ac:dyDescent="0.25">
      <c r="D389" s="476"/>
      <c r="E389" s="476"/>
      <c r="F389" s="476"/>
      <c r="G389" s="476"/>
      <c r="H389" s="476"/>
    </row>
    <row r="390" spans="4:8" x14ac:dyDescent="0.25">
      <c r="D390" s="476"/>
      <c r="E390" s="476"/>
      <c r="F390" s="476"/>
      <c r="G390" s="476"/>
      <c r="H390" s="476"/>
    </row>
    <row r="391" spans="4:8" x14ac:dyDescent="0.25">
      <c r="D391" s="476"/>
      <c r="E391" s="476"/>
      <c r="F391" s="476"/>
      <c r="G391" s="476"/>
      <c r="H391" s="476"/>
    </row>
    <row r="392" spans="4:8" x14ac:dyDescent="0.25">
      <c r="D392" s="476"/>
      <c r="E392" s="476"/>
      <c r="F392" s="476"/>
      <c r="G392" s="476"/>
      <c r="H392" s="476"/>
    </row>
    <row r="393" spans="4:8" x14ac:dyDescent="0.25">
      <c r="D393" s="476"/>
      <c r="E393" s="476"/>
      <c r="F393" s="476"/>
      <c r="G393" s="476"/>
      <c r="H393" s="476"/>
    </row>
    <row r="394" spans="4:8" x14ac:dyDescent="0.25">
      <c r="D394" s="476"/>
      <c r="E394" s="476"/>
      <c r="F394" s="476"/>
      <c r="G394" s="476"/>
      <c r="H394" s="476"/>
    </row>
    <row r="395" spans="4:8" x14ac:dyDescent="0.25">
      <c r="D395" s="476"/>
      <c r="E395" s="476"/>
      <c r="F395" s="476"/>
      <c r="G395" s="476"/>
      <c r="H395" s="476"/>
    </row>
    <row r="396" spans="4:8" x14ac:dyDescent="0.25">
      <c r="D396" s="476"/>
      <c r="E396" s="476"/>
      <c r="F396" s="476"/>
      <c r="G396" s="476"/>
      <c r="H396" s="476"/>
    </row>
    <row r="397" spans="4:8" x14ac:dyDescent="0.25">
      <c r="D397" s="476"/>
      <c r="E397" s="476"/>
      <c r="F397" s="476"/>
      <c r="G397" s="476"/>
      <c r="H397" s="476"/>
    </row>
    <row r="398" spans="4:8" x14ac:dyDescent="0.25">
      <c r="D398" s="476"/>
      <c r="E398" s="476"/>
      <c r="F398" s="476"/>
      <c r="G398" s="476"/>
      <c r="H398" s="476"/>
    </row>
    <row r="399" spans="4:8" x14ac:dyDescent="0.25">
      <c r="D399" s="476"/>
      <c r="E399" s="476"/>
      <c r="F399" s="476"/>
      <c r="G399" s="476"/>
      <c r="H399" s="476"/>
    </row>
    <row r="400" spans="4:8" x14ac:dyDescent="0.25">
      <c r="D400" s="476"/>
      <c r="E400" s="476"/>
      <c r="F400" s="476"/>
      <c r="G400" s="476"/>
      <c r="H400" s="476"/>
    </row>
    <row r="401" spans="4:8" x14ac:dyDescent="0.25">
      <c r="D401" s="476"/>
      <c r="E401" s="476"/>
      <c r="F401" s="476"/>
      <c r="G401" s="476"/>
      <c r="H401" s="476"/>
    </row>
    <row r="402" spans="4:8" x14ac:dyDescent="0.25">
      <c r="D402" s="476"/>
      <c r="E402" s="476"/>
      <c r="F402" s="476"/>
      <c r="G402" s="476"/>
      <c r="H402" s="476"/>
    </row>
    <row r="403" spans="4:8" x14ac:dyDescent="0.25">
      <c r="D403" s="476"/>
      <c r="E403" s="476"/>
      <c r="F403" s="476"/>
      <c r="G403" s="476"/>
      <c r="H403" s="476"/>
    </row>
    <row r="404" spans="4:8" x14ac:dyDescent="0.25">
      <c r="D404" s="476"/>
      <c r="E404" s="476"/>
      <c r="F404" s="476"/>
      <c r="G404" s="476"/>
      <c r="H404" s="476"/>
    </row>
    <row r="405" spans="4:8" x14ac:dyDescent="0.25">
      <c r="D405" s="476"/>
      <c r="E405" s="476"/>
      <c r="F405" s="476"/>
      <c r="G405" s="476"/>
      <c r="H405" s="476"/>
    </row>
    <row r="406" spans="4:8" x14ac:dyDescent="0.25">
      <c r="D406" s="476"/>
      <c r="E406" s="476"/>
      <c r="F406" s="476"/>
      <c r="G406" s="476"/>
      <c r="H406" s="476"/>
    </row>
    <row r="407" spans="4:8" x14ac:dyDescent="0.25">
      <c r="D407" s="476"/>
      <c r="E407" s="476"/>
      <c r="F407" s="476"/>
      <c r="G407" s="476"/>
      <c r="H407" s="476"/>
    </row>
    <row r="408" spans="4:8" x14ac:dyDescent="0.25">
      <c r="D408" s="476"/>
      <c r="E408" s="476"/>
      <c r="F408" s="476"/>
      <c r="G408" s="476"/>
      <c r="H408" s="476"/>
    </row>
    <row r="409" spans="4:8" x14ac:dyDescent="0.25">
      <c r="D409" s="476"/>
      <c r="E409" s="476"/>
      <c r="F409" s="476"/>
      <c r="G409" s="476"/>
      <c r="H409" s="476"/>
    </row>
    <row r="410" spans="4:8" x14ac:dyDescent="0.25">
      <c r="D410" s="476"/>
      <c r="E410" s="476"/>
      <c r="F410" s="476"/>
      <c r="G410" s="476"/>
      <c r="H410" s="476"/>
    </row>
    <row r="411" spans="4:8" x14ac:dyDescent="0.25">
      <c r="D411" s="476"/>
      <c r="E411" s="476"/>
      <c r="F411" s="476"/>
      <c r="G411" s="476"/>
      <c r="H411" s="476"/>
    </row>
    <row r="412" spans="4:8" x14ac:dyDescent="0.25">
      <c r="D412" s="476"/>
      <c r="E412" s="476"/>
      <c r="F412" s="476"/>
      <c r="G412" s="476"/>
      <c r="H412" s="476"/>
    </row>
    <row r="413" spans="4:8" x14ac:dyDescent="0.25">
      <c r="D413" s="476"/>
      <c r="E413" s="476"/>
      <c r="F413" s="476"/>
      <c r="G413" s="476"/>
      <c r="H413" s="476"/>
    </row>
    <row r="414" spans="4:8" x14ac:dyDescent="0.25">
      <c r="D414" s="476"/>
      <c r="E414" s="476"/>
      <c r="F414" s="476"/>
      <c r="G414" s="476"/>
      <c r="H414" s="476"/>
    </row>
    <row r="415" spans="4:8" x14ac:dyDescent="0.25">
      <c r="D415" s="476"/>
      <c r="E415" s="476"/>
      <c r="F415" s="476"/>
      <c r="G415" s="476"/>
      <c r="H415" s="476"/>
    </row>
    <row r="416" spans="4:8" x14ac:dyDescent="0.25">
      <c r="D416" s="476"/>
      <c r="E416" s="476"/>
      <c r="F416" s="476"/>
      <c r="G416" s="476"/>
      <c r="H416" s="476"/>
    </row>
    <row r="417" spans="4:8" x14ac:dyDescent="0.25">
      <c r="D417" s="476"/>
      <c r="E417" s="476"/>
      <c r="F417" s="476"/>
      <c r="G417" s="476"/>
      <c r="H417" s="476"/>
    </row>
    <row r="418" spans="4:8" x14ac:dyDescent="0.25">
      <c r="D418" s="476"/>
      <c r="E418" s="476"/>
      <c r="F418" s="476"/>
      <c r="G418" s="476"/>
      <c r="H418" s="476"/>
    </row>
    <row r="419" spans="4:8" x14ac:dyDescent="0.25">
      <c r="D419" s="476"/>
      <c r="E419" s="476"/>
      <c r="F419" s="476"/>
      <c r="G419" s="476"/>
      <c r="H419" s="476"/>
    </row>
    <row r="420" spans="4:8" x14ac:dyDescent="0.25">
      <c r="D420" s="476"/>
      <c r="E420" s="476"/>
      <c r="F420" s="476"/>
      <c r="G420" s="476"/>
      <c r="H420" s="476"/>
    </row>
    <row r="421" spans="4:8" x14ac:dyDescent="0.25">
      <c r="D421" s="476"/>
      <c r="E421" s="476"/>
      <c r="F421" s="476"/>
      <c r="G421" s="476"/>
      <c r="H421" s="476"/>
    </row>
    <row r="422" spans="4:8" x14ac:dyDescent="0.25">
      <c r="D422" s="476"/>
      <c r="E422" s="476"/>
      <c r="F422" s="476"/>
      <c r="G422" s="476"/>
      <c r="H422" s="476"/>
    </row>
    <row r="423" spans="4:8" x14ac:dyDescent="0.25">
      <c r="D423" s="476"/>
      <c r="E423" s="476"/>
      <c r="F423" s="476"/>
      <c r="G423" s="476"/>
      <c r="H423" s="476"/>
    </row>
    <row r="424" spans="4:8" x14ac:dyDescent="0.25">
      <c r="D424" s="476"/>
      <c r="E424" s="476"/>
      <c r="F424" s="476"/>
      <c r="G424" s="476"/>
      <c r="H424" s="476"/>
    </row>
    <row r="425" spans="4:8" x14ac:dyDescent="0.25">
      <c r="D425" s="476"/>
      <c r="E425" s="476"/>
      <c r="F425" s="476"/>
      <c r="G425" s="476"/>
      <c r="H425" s="476"/>
    </row>
    <row r="426" spans="4:8" x14ac:dyDescent="0.25">
      <c r="D426" s="476"/>
      <c r="E426" s="476"/>
      <c r="F426" s="476"/>
      <c r="G426" s="476"/>
      <c r="H426" s="476"/>
    </row>
    <row r="427" spans="4:8" x14ac:dyDescent="0.25">
      <c r="D427" s="476"/>
      <c r="E427" s="476"/>
      <c r="F427" s="476"/>
      <c r="G427" s="476"/>
      <c r="H427" s="476"/>
    </row>
    <row r="428" spans="4:8" x14ac:dyDescent="0.25">
      <c r="D428" s="476"/>
      <c r="E428" s="476"/>
      <c r="F428" s="476"/>
      <c r="G428" s="476"/>
      <c r="H428" s="476"/>
    </row>
    <row r="429" spans="4:8" x14ac:dyDescent="0.25">
      <c r="D429" s="476"/>
      <c r="E429" s="476"/>
      <c r="F429" s="476"/>
      <c r="G429" s="476"/>
      <c r="H429" s="476"/>
    </row>
    <row r="430" spans="4:8" x14ac:dyDescent="0.25">
      <c r="D430" s="476"/>
      <c r="E430" s="476"/>
      <c r="F430" s="476"/>
      <c r="G430" s="476"/>
      <c r="H430" s="476"/>
    </row>
    <row r="431" spans="4:8" x14ac:dyDescent="0.25">
      <c r="D431" s="476"/>
      <c r="E431" s="476"/>
      <c r="F431" s="476"/>
      <c r="G431" s="476"/>
      <c r="H431" s="476"/>
    </row>
    <row r="432" spans="4:8" x14ac:dyDescent="0.25">
      <c r="D432" s="476"/>
      <c r="E432" s="476"/>
      <c r="F432" s="476"/>
      <c r="G432" s="476"/>
      <c r="H432" s="476"/>
    </row>
    <row r="433" spans="4:8" x14ac:dyDescent="0.25">
      <c r="D433" s="476"/>
      <c r="E433" s="476"/>
      <c r="F433" s="476"/>
      <c r="G433" s="476"/>
      <c r="H433" s="476"/>
    </row>
    <row r="434" spans="4:8" x14ac:dyDescent="0.25">
      <c r="D434" s="476"/>
      <c r="E434" s="476"/>
      <c r="F434" s="476"/>
      <c r="G434" s="476"/>
      <c r="H434" s="476"/>
    </row>
    <row r="435" spans="4:8" x14ac:dyDescent="0.25">
      <c r="D435" s="476"/>
      <c r="E435" s="476"/>
      <c r="F435" s="476"/>
      <c r="G435" s="476"/>
      <c r="H435" s="476"/>
    </row>
    <row r="436" spans="4:8" x14ac:dyDescent="0.25">
      <c r="D436" s="476"/>
      <c r="E436" s="476"/>
      <c r="F436" s="476"/>
      <c r="G436" s="476"/>
      <c r="H436" s="476"/>
    </row>
    <row r="437" spans="4:8" x14ac:dyDescent="0.25">
      <c r="D437" s="476"/>
      <c r="E437" s="476"/>
      <c r="F437" s="476"/>
      <c r="G437" s="476"/>
      <c r="H437" s="476"/>
    </row>
    <row r="438" spans="4:8" x14ac:dyDescent="0.25">
      <c r="D438" s="476"/>
      <c r="E438" s="476"/>
      <c r="F438" s="476"/>
      <c r="G438" s="476"/>
      <c r="H438" s="476"/>
    </row>
    <row r="439" spans="4:8" x14ac:dyDescent="0.25">
      <c r="D439" s="476"/>
      <c r="E439" s="476"/>
      <c r="F439" s="476"/>
      <c r="G439" s="476"/>
      <c r="H439" s="476"/>
    </row>
    <row r="440" spans="4:8" x14ac:dyDescent="0.25">
      <c r="D440" s="476"/>
      <c r="E440" s="476"/>
      <c r="F440" s="476"/>
      <c r="G440" s="476"/>
      <c r="H440" s="476"/>
    </row>
    <row r="441" spans="4:8" x14ac:dyDescent="0.25">
      <c r="D441" s="476"/>
      <c r="E441" s="476"/>
      <c r="F441" s="476"/>
      <c r="G441" s="476"/>
      <c r="H441" s="476"/>
    </row>
    <row r="442" spans="4:8" x14ac:dyDescent="0.25">
      <c r="D442" s="476"/>
      <c r="E442" s="476"/>
      <c r="F442" s="476"/>
      <c r="G442" s="476"/>
      <c r="H442" s="476"/>
    </row>
    <row r="443" spans="4:8" x14ac:dyDescent="0.25">
      <c r="D443" s="476"/>
      <c r="E443" s="476"/>
      <c r="F443" s="476"/>
      <c r="G443" s="476"/>
      <c r="H443" s="476"/>
    </row>
    <row r="444" spans="4:8" x14ac:dyDescent="0.25">
      <c r="D444" s="476"/>
      <c r="E444" s="476"/>
      <c r="F444" s="476"/>
      <c r="G444" s="476"/>
      <c r="H444" s="476"/>
    </row>
    <row r="445" spans="4:8" x14ac:dyDescent="0.25">
      <c r="D445" s="476"/>
      <c r="E445" s="476"/>
      <c r="F445" s="476"/>
      <c r="G445" s="476"/>
      <c r="H445" s="476"/>
    </row>
    <row r="446" spans="4:8" x14ac:dyDescent="0.25">
      <c r="D446" s="476"/>
      <c r="E446" s="476"/>
      <c r="F446" s="476"/>
      <c r="G446" s="476"/>
      <c r="H446" s="476"/>
    </row>
    <row r="447" spans="4:8" x14ac:dyDescent="0.25">
      <c r="D447" s="476"/>
      <c r="E447" s="476"/>
      <c r="F447" s="476"/>
      <c r="G447" s="476"/>
      <c r="H447" s="476"/>
    </row>
    <row r="448" spans="4:8" x14ac:dyDescent="0.25">
      <c r="D448" s="476"/>
      <c r="E448" s="476"/>
      <c r="F448" s="476"/>
      <c r="G448" s="476"/>
      <c r="H448" s="476"/>
    </row>
    <row r="449" spans="4:8" x14ac:dyDescent="0.25">
      <c r="D449" s="476"/>
      <c r="E449" s="476"/>
      <c r="F449" s="476"/>
      <c r="G449" s="476"/>
      <c r="H449" s="476"/>
    </row>
    <row r="450" spans="4:8" x14ac:dyDescent="0.25">
      <c r="D450" s="476"/>
      <c r="E450" s="476"/>
      <c r="F450" s="476"/>
      <c r="G450" s="476"/>
      <c r="H450" s="476"/>
    </row>
    <row r="451" spans="4:8" x14ac:dyDescent="0.25">
      <c r="D451" s="476"/>
      <c r="E451" s="476"/>
      <c r="F451" s="476"/>
      <c r="G451" s="476"/>
      <c r="H451" s="476"/>
    </row>
    <row r="452" spans="4:8" x14ac:dyDescent="0.25">
      <c r="D452" s="476"/>
      <c r="E452" s="476"/>
      <c r="F452" s="476"/>
      <c r="G452" s="476"/>
      <c r="H452" s="476"/>
    </row>
    <row r="453" spans="4:8" x14ac:dyDescent="0.25">
      <c r="D453" s="476"/>
      <c r="E453" s="476"/>
      <c r="F453" s="476"/>
      <c r="G453" s="476"/>
      <c r="H453" s="476"/>
    </row>
    <row r="454" spans="4:8" x14ac:dyDescent="0.25">
      <c r="D454" s="476"/>
      <c r="E454" s="476"/>
      <c r="F454" s="476"/>
      <c r="G454" s="476"/>
      <c r="H454" s="476"/>
    </row>
    <row r="455" spans="4:8" x14ac:dyDescent="0.25">
      <c r="D455" s="476"/>
      <c r="E455" s="476"/>
      <c r="F455" s="476"/>
      <c r="G455" s="476"/>
      <c r="H455" s="476"/>
    </row>
    <row r="456" spans="4:8" x14ac:dyDescent="0.25">
      <c r="D456" s="476"/>
      <c r="E456" s="476"/>
      <c r="F456" s="476"/>
      <c r="G456" s="476"/>
      <c r="H456" s="476"/>
    </row>
    <row r="457" spans="4:8" x14ac:dyDescent="0.25">
      <c r="D457" s="476"/>
      <c r="E457" s="476"/>
      <c r="F457" s="476"/>
      <c r="G457" s="476"/>
      <c r="H457" s="476"/>
    </row>
    <row r="458" spans="4:8" x14ac:dyDescent="0.25">
      <c r="D458" s="476"/>
      <c r="E458" s="476"/>
      <c r="F458" s="476"/>
      <c r="G458" s="476"/>
      <c r="H458" s="476"/>
    </row>
    <row r="459" spans="4:8" x14ac:dyDescent="0.25">
      <c r="D459" s="476"/>
      <c r="E459" s="476"/>
      <c r="F459" s="476"/>
      <c r="G459" s="476"/>
      <c r="H459" s="476"/>
    </row>
    <row r="460" spans="4:8" x14ac:dyDescent="0.25">
      <c r="D460" s="476"/>
      <c r="E460" s="476"/>
      <c r="F460" s="476"/>
      <c r="G460" s="476"/>
      <c r="H460" s="476"/>
    </row>
    <row r="461" spans="4:8" x14ac:dyDescent="0.25">
      <c r="D461" s="476"/>
      <c r="E461" s="476"/>
      <c r="F461" s="476"/>
      <c r="G461" s="476"/>
      <c r="H461" s="476"/>
    </row>
    <row r="462" spans="4:8" x14ac:dyDescent="0.25">
      <c r="D462" s="476"/>
      <c r="E462" s="476"/>
      <c r="F462" s="476"/>
      <c r="G462" s="476"/>
      <c r="H462" s="476"/>
    </row>
    <row r="463" spans="4:8" x14ac:dyDescent="0.25">
      <c r="D463" s="476"/>
      <c r="E463" s="476"/>
      <c r="F463" s="476"/>
      <c r="G463" s="476"/>
      <c r="H463" s="476"/>
    </row>
    <row r="464" spans="4:8" x14ac:dyDescent="0.25">
      <c r="D464" s="476"/>
      <c r="E464" s="476"/>
      <c r="F464" s="476"/>
      <c r="G464" s="476"/>
      <c r="H464" s="476"/>
    </row>
    <row r="465" spans="4:8" x14ac:dyDescent="0.25">
      <c r="D465" s="476"/>
      <c r="E465" s="476"/>
      <c r="F465" s="476"/>
      <c r="G465" s="476"/>
      <c r="H465" s="476"/>
    </row>
    <row r="466" spans="4:8" x14ac:dyDescent="0.25">
      <c r="D466" s="476"/>
      <c r="E466" s="476"/>
      <c r="F466" s="476"/>
      <c r="G466" s="476"/>
      <c r="H466" s="476"/>
    </row>
    <row r="467" spans="4:8" x14ac:dyDescent="0.25">
      <c r="D467" s="476"/>
      <c r="E467" s="476"/>
      <c r="F467" s="476"/>
      <c r="G467" s="476"/>
      <c r="H467" s="476"/>
    </row>
    <row r="468" spans="4:8" x14ac:dyDescent="0.25">
      <c r="D468" s="476"/>
      <c r="E468" s="476"/>
      <c r="F468" s="476"/>
      <c r="G468" s="476"/>
      <c r="H468" s="476"/>
    </row>
    <row r="469" spans="4:8" x14ac:dyDescent="0.25">
      <c r="D469" s="476"/>
      <c r="E469" s="476"/>
      <c r="F469" s="476"/>
      <c r="G469" s="476"/>
      <c r="H469" s="476"/>
    </row>
    <row r="470" spans="4:8" x14ac:dyDescent="0.25">
      <c r="D470" s="476"/>
      <c r="E470" s="476"/>
      <c r="F470" s="476"/>
      <c r="G470" s="476"/>
      <c r="H470" s="476"/>
    </row>
    <row r="471" spans="4:8" x14ac:dyDescent="0.25">
      <c r="D471" s="476"/>
      <c r="E471" s="476"/>
      <c r="F471" s="476"/>
      <c r="G471" s="476"/>
      <c r="H471" s="476"/>
    </row>
    <row r="472" spans="4:8" x14ac:dyDescent="0.25">
      <c r="D472" s="476"/>
      <c r="E472" s="476"/>
      <c r="F472" s="476"/>
      <c r="G472" s="476"/>
      <c r="H472" s="476"/>
    </row>
    <row r="473" spans="4:8" x14ac:dyDescent="0.25">
      <c r="D473" s="476"/>
      <c r="E473" s="476"/>
      <c r="F473" s="476"/>
      <c r="G473" s="476"/>
      <c r="H473" s="476"/>
    </row>
    <row r="474" spans="4:8" x14ac:dyDescent="0.25">
      <c r="D474" s="476"/>
      <c r="E474" s="476"/>
      <c r="F474" s="476"/>
      <c r="G474" s="476"/>
      <c r="H474" s="476"/>
    </row>
    <row r="475" spans="4:8" x14ac:dyDescent="0.25">
      <c r="D475" s="476"/>
      <c r="E475" s="476"/>
      <c r="F475" s="476"/>
      <c r="G475" s="476"/>
      <c r="H475" s="476"/>
    </row>
    <row r="476" spans="4:8" x14ac:dyDescent="0.25">
      <c r="D476" s="476"/>
      <c r="E476" s="476"/>
      <c r="F476" s="476"/>
      <c r="G476" s="476"/>
      <c r="H476" s="476"/>
    </row>
    <row r="477" spans="4:8" x14ac:dyDescent="0.25">
      <c r="D477" s="476"/>
      <c r="E477" s="476"/>
      <c r="F477" s="476"/>
      <c r="G477" s="476"/>
      <c r="H477" s="476"/>
    </row>
    <row r="478" spans="4:8" x14ac:dyDescent="0.25">
      <c r="D478" s="476"/>
      <c r="E478" s="476"/>
      <c r="F478" s="476"/>
      <c r="G478" s="476"/>
      <c r="H478" s="476"/>
    </row>
    <row r="479" spans="4:8" x14ac:dyDescent="0.25">
      <c r="D479" s="476"/>
      <c r="E479" s="476"/>
      <c r="F479" s="476"/>
      <c r="G479" s="476"/>
      <c r="H479" s="476"/>
    </row>
    <row r="480" spans="4:8" x14ac:dyDescent="0.25">
      <c r="D480" s="476"/>
      <c r="E480" s="476"/>
      <c r="F480" s="476"/>
      <c r="G480" s="476"/>
      <c r="H480" s="476"/>
    </row>
    <row r="481" spans="4:8" x14ac:dyDescent="0.25">
      <c r="D481" s="476"/>
      <c r="E481" s="476"/>
      <c r="F481" s="476"/>
      <c r="G481" s="476"/>
      <c r="H481" s="476"/>
    </row>
    <row r="482" spans="4:8" x14ac:dyDescent="0.25">
      <c r="D482" s="476"/>
      <c r="E482" s="476"/>
      <c r="F482" s="476"/>
      <c r="G482" s="476"/>
      <c r="H482" s="476"/>
    </row>
    <row r="483" spans="4:8" x14ac:dyDescent="0.25">
      <c r="D483" s="476"/>
      <c r="E483" s="476"/>
      <c r="F483" s="476"/>
      <c r="G483" s="476"/>
      <c r="H483" s="476"/>
    </row>
    <row r="484" spans="4:8" x14ac:dyDescent="0.25">
      <c r="D484" s="476"/>
      <c r="E484" s="476"/>
      <c r="F484" s="476"/>
      <c r="G484" s="476"/>
      <c r="H484" s="476"/>
    </row>
    <row r="485" spans="4:8" x14ac:dyDescent="0.25">
      <c r="D485" s="476"/>
      <c r="E485" s="476"/>
      <c r="F485" s="476"/>
      <c r="G485" s="476"/>
      <c r="H485" s="476"/>
    </row>
    <row r="486" spans="4:8" x14ac:dyDescent="0.25">
      <c r="D486" s="476"/>
      <c r="E486" s="476"/>
      <c r="F486" s="476"/>
      <c r="G486" s="476"/>
      <c r="H486" s="476"/>
    </row>
    <row r="487" spans="4:8" x14ac:dyDescent="0.25">
      <c r="D487" s="476"/>
      <c r="E487" s="476"/>
      <c r="F487" s="476"/>
      <c r="G487" s="476"/>
      <c r="H487" s="476"/>
    </row>
    <row r="488" spans="4:8" x14ac:dyDescent="0.25">
      <c r="D488" s="476"/>
      <c r="E488" s="476"/>
      <c r="F488" s="476"/>
      <c r="G488" s="476"/>
      <c r="H488" s="476"/>
    </row>
    <row r="489" spans="4:8" x14ac:dyDescent="0.25">
      <c r="D489" s="476"/>
      <c r="E489" s="476"/>
      <c r="F489" s="476"/>
      <c r="G489" s="476"/>
      <c r="H489" s="476"/>
    </row>
    <row r="490" spans="4:8" x14ac:dyDescent="0.25">
      <c r="D490" s="476"/>
      <c r="E490" s="476"/>
      <c r="F490" s="476"/>
      <c r="G490" s="476"/>
      <c r="H490" s="476"/>
    </row>
    <row r="491" spans="4:8" x14ac:dyDescent="0.25">
      <c r="D491" s="476"/>
      <c r="E491" s="476"/>
      <c r="F491" s="476"/>
      <c r="G491" s="476"/>
      <c r="H491" s="476"/>
    </row>
    <row r="492" spans="4:8" x14ac:dyDescent="0.25">
      <c r="D492" s="476"/>
      <c r="E492" s="476"/>
      <c r="F492" s="476"/>
      <c r="G492" s="476"/>
      <c r="H492" s="476"/>
    </row>
    <row r="493" spans="4:8" x14ac:dyDescent="0.25">
      <c r="D493" s="476"/>
      <c r="E493" s="476"/>
      <c r="F493" s="476"/>
      <c r="G493" s="476"/>
      <c r="H493" s="476"/>
    </row>
    <row r="494" spans="4:8" x14ac:dyDescent="0.25">
      <c r="D494" s="476"/>
      <c r="E494" s="476"/>
      <c r="F494" s="476"/>
      <c r="G494" s="476"/>
      <c r="H494" s="476"/>
    </row>
    <row r="495" spans="4:8" x14ac:dyDescent="0.25">
      <c r="D495" s="476"/>
      <c r="E495" s="476"/>
      <c r="F495" s="476"/>
      <c r="G495" s="476"/>
      <c r="H495" s="476"/>
    </row>
    <row r="496" spans="4:8" x14ac:dyDescent="0.25">
      <c r="D496" s="476"/>
      <c r="E496" s="476"/>
      <c r="F496" s="476"/>
      <c r="G496" s="476"/>
      <c r="H496" s="476"/>
    </row>
    <row r="497" spans="4:8" x14ac:dyDescent="0.25">
      <c r="D497" s="476"/>
      <c r="E497" s="476"/>
      <c r="F497" s="476"/>
      <c r="G497" s="476"/>
      <c r="H497" s="476"/>
    </row>
    <row r="498" spans="4:8" x14ac:dyDescent="0.25">
      <c r="D498" s="476"/>
      <c r="E498" s="476"/>
      <c r="F498" s="476"/>
      <c r="G498" s="476"/>
      <c r="H498" s="476"/>
    </row>
    <row r="499" spans="4:8" x14ac:dyDescent="0.25">
      <c r="D499" s="476"/>
      <c r="E499" s="476"/>
      <c r="F499" s="476"/>
      <c r="G499" s="476"/>
      <c r="H499" s="476"/>
    </row>
    <row r="500" spans="4:8" x14ac:dyDescent="0.25">
      <c r="D500" s="476"/>
      <c r="E500" s="476"/>
      <c r="F500" s="476"/>
      <c r="G500" s="476"/>
      <c r="H500" s="476"/>
    </row>
    <row r="501" spans="4:8" x14ac:dyDescent="0.25">
      <c r="D501" s="476"/>
      <c r="E501" s="476"/>
      <c r="F501" s="476"/>
      <c r="G501" s="476"/>
      <c r="H501" s="476"/>
    </row>
    <row r="502" spans="4:8" x14ac:dyDescent="0.25">
      <c r="D502" s="476"/>
      <c r="E502" s="476"/>
      <c r="F502" s="476"/>
      <c r="G502" s="476"/>
      <c r="H502" s="476"/>
    </row>
    <row r="503" spans="4:8" x14ac:dyDescent="0.25">
      <c r="D503" s="476"/>
      <c r="E503" s="476"/>
      <c r="F503" s="476"/>
      <c r="G503" s="476"/>
      <c r="H503" s="476"/>
    </row>
    <row r="504" spans="4:8" x14ac:dyDescent="0.25">
      <c r="D504" s="476"/>
      <c r="E504" s="476"/>
      <c r="F504" s="476"/>
      <c r="G504" s="476"/>
      <c r="H504" s="476"/>
    </row>
    <row r="505" spans="4:8" x14ac:dyDescent="0.25">
      <c r="D505" s="476"/>
      <c r="E505" s="476"/>
      <c r="F505" s="476"/>
      <c r="G505" s="476"/>
      <c r="H505" s="476"/>
    </row>
    <row r="506" spans="4:8" x14ac:dyDescent="0.25">
      <c r="D506" s="476"/>
      <c r="E506" s="476"/>
      <c r="F506" s="476"/>
      <c r="G506" s="476"/>
      <c r="H506" s="476"/>
    </row>
    <row r="507" spans="4:8" x14ac:dyDescent="0.25">
      <c r="D507" s="476"/>
      <c r="E507" s="476"/>
      <c r="F507" s="476"/>
      <c r="G507" s="476"/>
      <c r="H507" s="476"/>
    </row>
    <row r="508" spans="4:8" x14ac:dyDescent="0.25">
      <c r="D508" s="476"/>
      <c r="E508" s="476"/>
      <c r="F508" s="476"/>
      <c r="G508" s="476"/>
      <c r="H508" s="476"/>
    </row>
    <row r="509" spans="4:8" x14ac:dyDescent="0.25">
      <c r="D509" s="476"/>
      <c r="E509" s="476"/>
      <c r="F509" s="476"/>
      <c r="G509" s="476"/>
      <c r="H509" s="476"/>
    </row>
    <row r="510" spans="4:8" x14ac:dyDescent="0.25">
      <c r="D510" s="476"/>
      <c r="E510" s="476"/>
      <c r="F510" s="476"/>
      <c r="G510" s="476"/>
      <c r="H510" s="476"/>
    </row>
    <row r="511" spans="4:8" x14ac:dyDescent="0.25">
      <c r="D511" s="476"/>
      <c r="E511" s="476"/>
      <c r="F511" s="476"/>
      <c r="G511" s="476"/>
      <c r="H511" s="476"/>
    </row>
    <row r="512" spans="4:8" x14ac:dyDescent="0.25">
      <c r="D512" s="476"/>
      <c r="E512" s="476"/>
      <c r="F512" s="476"/>
      <c r="G512" s="476"/>
      <c r="H512" s="476"/>
    </row>
    <row r="513" spans="4:8" x14ac:dyDescent="0.25">
      <c r="D513" s="476"/>
      <c r="E513" s="476"/>
      <c r="F513" s="476"/>
      <c r="G513" s="476"/>
      <c r="H513" s="476"/>
    </row>
    <row r="514" spans="4:8" x14ac:dyDescent="0.25">
      <c r="D514" s="476"/>
      <c r="E514" s="476"/>
      <c r="F514" s="476"/>
      <c r="G514" s="476"/>
      <c r="H514" s="476"/>
    </row>
    <row r="515" spans="4:8" x14ac:dyDescent="0.25">
      <c r="D515" s="476"/>
      <c r="E515" s="476"/>
      <c r="F515" s="476"/>
      <c r="G515" s="476"/>
      <c r="H515" s="476"/>
    </row>
    <row r="516" spans="4:8" x14ac:dyDescent="0.25">
      <c r="D516" s="476"/>
      <c r="E516" s="476"/>
      <c r="F516" s="476"/>
      <c r="G516" s="476"/>
      <c r="H516" s="476"/>
    </row>
    <row r="517" spans="4:8" x14ac:dyDescent="0.25">
      <c r="D517" s="476"/>
      <c r="E517" s="476"/>
      <c r="F517" s="476"/>
      <c r="G517" s="476"/>
      <c r="H517" s="476"/>
    </row>
    <row r="518" spans="4:8" x14ac:dyDescent="0.25">
      <c r="D518" s="476"/>
      <c r="E518" s="476"/>
      <c r="F518" s="476"/>
      <c r="G518" s="476"/>
      <c r="H518" s="476"/>
    </row>
    <row r="519" spans="4:8" x14ac:dyDescent="0.25">
      <c r="D519" s="476"/>
      <c r="E519" s="476"/>
      <c r="F519" s="476"/>
      <c r="G519" s="476"/>
      <c r="H519" s="476"/>
    </row>
    <row r="520" spans="4:8" x14ac:dyDescent="0.25">
      <c r="D520" s="476"/>
      <c r="E520" s="476"/>
      <c r="F520" s="476"/>
      <c r="G520" s="476"/>
      <c r="H520" s="476"/>
    </row>
    <row r="521" spans="4:8" x14ac:dyDescent="0.25">
      <c r="D521" s="476"/>
      <c r="E521" s="476"/>
      <c r="F521" s="476"/>
      <c r="G521" s="476"/>
      <c r="H521" s="476"/>
    </row>
    <row r="522" spans="4:8" x14ac:dyDescent="0.25">
      <c r="D522" s="476"/>
      <c r="E522" s="476"/>
      <c r="F522" s="476"/>
      <c r="G522" s="476"/>
      <c r="H522" s="476"/>
    </row>
    <row r="523" spans="4:8" x14ac:dyDescent="0.25">
      <c r="D523" s="476"/>
      <c r="E523" s="476"/>
      <c r="F523" s="476"/>
      <c r="G523" s="476"/>
      <c r="H523" s="476"/>
    </row>
    <row r="524" spans="4:8" x14ac:dyDescent="0.25">
      <c r="D524" s="476"/>
      <c r="E524" s="476"/>
      <c r="F524" s="476"/>
      <c r="G524" s="476"/>
      <c r="H524" s="476"/>
    </row>
    <row r="525" spans="4:8" x14ac:dyDescent="0.25">
      <c r="D525" s="476"/>
      <c r="E525" s="476"/>
      <c r="F525" s="476"/>
      <c r="G525" s="476"/>
      <c r="H525" s="476"/>
    </row>
    <row r="526" spans="4:8" x14ac:dyDescent="0.25">
      <c r="D526" s="476"/>
      <c r="E526" s="476"/>
      <c r="F526" s="476"/>
      <c r="G526" s="476"/>
      <c r="H526" s="476"/>
    </row>
    <row r="527" spans="4:8" x14ac:dyDescent="0.25">
      <c r="D527" s="476"/>
      <c r="E527" s="476"/>
      <c r="F527" s="476"/>
      <c r="G527" s="476"/>
      <c r="H527" s="476"/>
    </row>
    <row r="528" spans="4:8" x14ac:dyDescent="0.25">
      <c r="D528" s="476"/>
      <c r="E528" s="476"/>
      <c r="F528" s="476"/>
      <c r="G528" s="476"/>
      <c r="H528" s="476"/>
    </row>
    <row r="529" spans="4:8" x14ac:dyDescent="0.25">
      <c r="D529" s="476"/>
      <c r="E529" s="476"/>
      <c r="F529" s="476"/>
      <c r="G529" s="476"/>
      <c r="H529" s="476"/>
    </row>
    <row r="530" spans="4:8" x14ac:dyDescent="0.25">
      <c r="D530" s="476"/>
      <c r="E530" s="476"/>
      <c r="F530" s="476"/>
      <c r="G530" s="476"/>
      <c r="H530" s="476"/>
    </row>
    <row r="531" spans="4:8" x14ac:dyDescent="0.25">
      <c r="D531" s="476"/>
      <c r="E531" s="476"/>
      <c r="F531" s="476"/>
      <c r="G531" s="476"/>
      <c r="H531" s="476"/>
    </row>
    <row r="532" spans="4:8" x14ac:dyDescent="0.25">
      <c r="D532" s="476"/>
      <c r="E532" s="476"/>
      <c r="F532" s="476"/>
      <c r="G532" s="476"/>
      <c r="H532" s="476"/>
    </row>
    <row r="533" spans="4:8" x14ac:dyDescent="0.25">
      <c r="D533" s="476"/>
      <c r="E533" s="476"/>
      <c r="F533" s="476"/>
      <c r="G533" s="476"/>
      <c r="H533" s="476"/>
    </row>
    <row r="534" spans="4:8" x14ac:dyDescent="0.25">
      <c r="D534" s="476"/>
      <c r="E534" s="476"/>
      <c r="F534" s="476"/>
      <c r="G534" s="476"/>
      <c r="H534" s="476"/>
    </row>
    <row r="535" spans="4:8" x14ac:dyDescent="0.25">
      <c r="D535" s="476"/>
      <c r="E535" s="476"/>
      <c r="F535" s="476"/>
      <c r="G535" s="476"/>
      <c r="H535" s="476"/>
    </row>
    <row r="536" spans="4:8" x14ac:dyDescent="0.25">
      <c r="D536" s="476"/>
      <c r="E536" s="476"/>
      <c r="F536" s="476"/>
      <c r="G536" s="476"/>
      <c r="H536" s="476"/>
    </row>
    <row r="537" spans="4:8" x14ac:dyDescent="0.25">
      <c r="D537" s="476"/>
      <c r="E537" s="476"/>
      <c r="F537" s="476"/>
      <c r="G537" s="476"/>
      <c r="H537" s="476"/>
    </row>
    <row r="538" spans="4:8" x14ac:dyDescent="0.25">
      <c r="D538" s="476"/>
      <c r="E538" s="476"/>
      <c r="F538" s="476"/>
      <c r="G538" s="476"/>
      <c r="H538" s="476"/>
    </row>
    <row r="539" spans="4:8" x14ac:dyDescent="0.25">
      <c r="D539" s="476"/>
      <c r="E539" s="476"/>
      <c r="F539" s="476"/>
      <c r="G539" s="476"/>
      <c r="H539" s="476"/>
    </row>
    <row r="540" spans="4:8" x14ac:dyDescent="0.25">
      <c r="D540" s="476"/>
      <c r="E540" s="476"/>
      <c r="F540" s="476"/>
      <c r="G540" s="476"/>
      <c r="H540" s="476"/>
    </row>
    <row r="541" spans="4:8" x14ac:dyDescent="0.25">
      <c r="D541" s="476"/>
      <c r="E541" s="476"/>
      <c r="F541" s="476"/>
      <c r="G541" s="476"/>
      <c r="H541" s="476"/>
    </row>
    <row r="542" spans="4:8" x14ac:dyDescent="0.25">
      <c r="D542" s="476"/>
      <c r="E542" s="476"/>
      <c r="F542" s="476"/>
      <c r="G542" s="476"/>
      <c r="H542" s="476"/>
    </row>
    <row r="543" spans="4:8" x14ac:dyDescent="0.25">
      <c r="D543" s="476"/>
      <c r="E543" s="476"/>
      <c r="F543" s="476"/>
      <c r="G543" s="476"/>
      <c r="H543" s="476"/>
    </row>
    <row r="544" spans="4:8" x14ac:dyDescent="0.25">
      <c r="D544" s="476"/>
      <c r="E544" s="476"/>
      <c r="F544" s="476"/>
      <c r="G544" s="476"/>
      <c r="H544" s="476"/>
    </row>
    <row r="545" spans="4:8" x14ac:dyDescent="0.25">
      <c r="D545" s="476"/>
      <c r="E545" s="476"/>
      <c r="F545" s="476"/>
      <c r="G545" s="476"/>
      <c r="H545" s="476"/>
    </row>
    <row r="546" spans="4:8" x14ac:dyDescent="0.25">
      <c r="D546" s="476"/>
      <c r="E546" s="476"/>
      <c r="F546" s="476"/>
      <c r="G546" s="476"/>
      <c r="H546" s="476"/>
    </row>
    <row r="547" spans="4:8" x14ac:dyDescent="0.25">
      <c r="D547" s="476"/>
      <c r="E547" s="476"/>
      <c r="F547" s="476"/>
      <c r="G547" s="476"/>
      <c r="H547" s="476"/>
    </row>
    <row r="548" spans="4:8" x14ac:dyDescent="0.25">
      <c r="D548" s="476"/>
      <c r="E548" s="476"/>
      <c r="F548" s="476"/>
      <c r="G548" s="476"/>
      <c r="H548" s="476"/>
    </row>
    <row r="549" spans="4:8" x14ac:dyDescent="0.25">
      <c r="D549" s="476"/>
      <c r="E549" s="476"/>
      <c r="F549" s="476"/>
      <c r="G549" s="476"/>
      <c r="H549" s="476"/>
    </row>
    <row r="550" spans="4:8" x14ac:dyDescent="0.25">
      <c r="D550" s="476"/>
      <c r="E550" s="476"/>
      <c r="F550" s="476"/>
      <c r="G550" s="476"/>
      <c r="H550" s="476"/>
    </row>
    <row r="551" spans="4:8" x14ac:dyDescent="0.25">
      <c r="D551" s="476"/>
      <c r="E551" s="476"/>
      <c r="F551" s="476"/>
      <c r="G551" s="476"/>
      <c r="H551" s="476"/>
    </row>
    <row r="552" spans="4:8" x14ac:dyDescent="0.25">
      <c r="D552" s="476"/>
      <c r="E552" s="476"/>
      <c r="F552" s="476"/>
      <c r="G552" s="476"/>
      <c r="H552" s="476"/>
    </row>
    <row r="553" spans="4:8" x14ac:dyDescent="0.25">
      <c r="D553" s="476"/>
      <c r="E553" s="476"/>
      <c r="F553" s="476"/>
      <c r="G553" s="476"/>
      <c r="H553" s="476"/>
    </row>
    <row r="554" spans="4:8" x14ac:dyDescent="0.25">
      <c r="D554" s="476"/>
      <c r="E554" s="476"/>
      <c r="F554" s="476"/>
      <c r="G554" s="476"/>
      <c r="H554" s="476"/>
    </row>
    <row r="555" spans="4:8" x14ac:dyDescent="0.25">
      <c r="D555" s="476"/>
      <c r="E555" s="476"/>
      <c r="F555" s="476"/>
      <c r="G555" s="476"/>
      <c r="H555" s="476"/>
    </row>
    <row r="556" spans="4:8" x14ac:dyDescent="0.25">
      <c r="D556" s="476"/>
      <c r="E556" s="476"/>
      <c r="F556" s="476"/>
      <c r="G556" s="476"/>
      <c r="H556" s="476"/>
    </row>
    <row r="557" spans="4:8" x14ac:dyDescent="0.25">
      <c r="D557" s="476"/>
      <c r="E557" s="476"/>
      <c r="F557" s="476"/>
      <c r="G557" s="476"/>
      <c r="H557" s="476"/>
    </row>
    <row r="558" spans="4:8" x14ac:dyDescent="0.25">
      <c r="D558" s="476"/>
      <c r="E558" s="476"/>
      <c r="F558" s="476"/>
      <c r="G558" s="476"/>
      <c r="H558" s="476"/>
    </row>
    <row r="559" spans="4:8" x14ac:dyDescent="0.25">
      <c r="D559" s="476"/>
      <c r="E559" s="476"/>
      <c r="F559" s="476"/>
      <c r="G559" s="476"/>
      <c r="H559" s="476"/>
    </row>
    <row r="560" spans="4:8" x14ac:dyDescent="0.25">
      <c r="D560" s="476"/>
      <c r="E560" s="476"/>
      <c r="F560" s="476"/>
      <c r="G560" s="476"/>
      <c r="H560" s="476"/>
    </row>
    <row r="561" spans="4:8" x14ac:dyDescent="0.25">
      <c r="D561" s="476"/>
      <c r="E561" s="476"/>
      <c r="F561" s="476"/>
      <c r="G561" s="476"/>
      <c r="H561" s="476"/>
    </row>
    <row r="562" spans="4:8" x14ac:dyDescent="0.25">
      <c r="D562" s="476"/>
      <c r="E562" s="476"/>
      <c r="F562" s="476"/>
      <c r="G562" s="476"/>
      <c r="H562" s="476"/>
    </row>
    <row r="563" spans="4:8" x14ac:dyDescent="0.25">
      <c r="D563" s="476"/>
      <c r="E563" s="476"/>
      <c r="F563" s="476"/>
      <c r="G563" s="476"/>
      <c r="H563" s="476"/>
    </row>
    <row r="564" spans="4:8" x14ac:dyDescent="0.25">
      <c r="D564" s="476"/>
      <c r="E564" s="476"/>
      <c r="F564" s="476"/>
      <c r="G564" s="476"/>
      <c r="H564" s="476"/>
    </row>
    <row r="565" spans="4:8" x14ac:dyDescent="0.25">
      <c r="D565" s="476"/>
      <c r="E565" s="476"/>
      <c r="F565" s="476"/>
      <c r="G565" s="476"/>
      <c r="H565" s="476"/>
    </row>
    <row r="566" spans="4:8" x14ac:dyDescent="0.25">
      <c r="D566" s="476"/>
      <c r="E566" s="476"/>
      <c r="F566" s="476"/>
      <c r="G566" s="476"/>
      <c r="H566" s="476"/>
    </row>
    <row r="567" spans="4:8" x14ac:dyDescent="0.25">
      <c r="D567" s="476"/>
      <c r="E567" s="476"/>
      <c r="F567" s="476"/>
      <c r="G567" s="476"/>
      <c r="H567" s="476"/>
    </row>
    <row r="568" spans="4:8" x14ac:dyDescent="0.25">
      <c r="D568" s="476"/>
      <c r="E568" s="476"/>
      <c r="F568" s="476"/>
      <c r="G568" s="476"/>
      <c r="H568" s="476"/>
    </row>
    <row r="569" spans="4:8" x14ac:dyDescent="0.25">
      <c r="D569" s="476"/>
      <c r="E569" s="476"/>
      <c r="F569" s="476"/>
      <c r="G569" s="476"/>
      <c r="H569" s="476"/>
    </row>
    <row r="570" spans="4:8" x14ac:dyDescent="0.25">
      <c r="D570" s="476"/>
      <c r="E570" s="476"/>
      <c r="F570" s="476"/>
      <c r="G570" s="476"/>
      <c r="H570" s="476"/>
    </row>
    <row r="571" spans="4:8" x14ac:dyDescent="0.25">
      <c r="D571" s="476"/>
      <c r="E571" s="476"/>
      <c r="F571" s="476"/>
      <c r="G571" s="476"/>
      <c r="H571" s="476"/>
    </row>
    <row r="572" spans="4:8" x14ac:dyDescent="0.25">
      <c r="D572" s="476"/>
      <c r="E572" s="476"/>
      <c r="F572" s="476"/>
      <c r="G572" s="476"/>
      <c r="H572" s="476"/>
    </row>
    <row r="573" spans="4:8" x14ac:dyDescent="0.25">
      <c r="D573" s="476"/>
      <c r="E573" s="476"/>
      <c r="F573" s="476"/>
      <c r="G573" s="476"/>
      <c r="H573" s="476"/>
    </row>
    <row r="574" spans="4:8" x14ac:dyDescent="0.25">
      <c r="D574" s="476"/>
      <c r="E574" s="476"/>
      <c r="F574" s="476"/>
      <c r="G574" s="476"/>
      <c r="H574" s="476"/>
    </row>
    <row r="575" spans="4:8" x14ac:dyDescent="0.25">
      <c r="D575" s="476"/>
      <c r="E575" s="476"/>
      <c r="F575" s="476"/>
      <c r="G575" s="476"/>
      <c r="H575" s="476"/>
    </row>
    <row r="576" spans="4:8" x14ac:dyDescent="0.25">
      <c r="D576" s="476"/>
      <c r="E576" s="476"/>
      <c r="F576" s="476"/>
      <c r="G576" s="476"/>
      <c r="H576" s="476"/>
    </row>
    <row r="577" spans="4:8" x14ac:dyDescent="0.25">
      <c r="D577" s="476"/>
      <c r="E577" s="476"/>
      <c r="F577" s="476"/>
      <c r="G577" s="476"/>
      <c r="H577" s="476"/>
    </row>
    <row r="578" spans="4:8" x14ac:dyDescent="0.25">
      <c r="D578" s="476"/>
      <c r="E578" s="476"/>
      <c r="F578" s="476"/>
      <c r="G578" s="476"/>
      <c r="H578" s="476"/>
    </row>
    <row r="579" spans="4:8" x14ac:dyDescent="0.25">
      <c r="D579" s="476"/>
      <c r="E579" s="476"/>
      <c r="F579" s="476"/>
      <c r="G579" s="476"/>
      <c r="H579" s="476"/>
    </row>
    <row r="580" spans="4:8" x14ac:dyDescent="0.25">
      <c r="D580" s="476"/>
      <c r="E580" s="476"/>
      <c r="F580" s="476"/>
      <c r="G580" s="476"/>
      <c r="H580" s="476"/>
    </row>
    <row r="581" spans="4:8" x14ac:dyDescent="0.25">
      <c r="D581" s="476"/>
      <c r="E581" s="476"/>
      <c r="F581" s="476"/>
      <c r="G581" s="476"/>
      <c r="H581" s="476"/>
    </row>
    <row r="582" spans="4:8" x14ac:dyDescent="0.25">
      <c r="D582" s="476"/>
      <c r="E582" s="476"/>
      <c r="F582" s="476"/>
      <c r="G582" s="476"/>
      <c r="H582" s="476"/>
    </row>
    <row r="583" spans="4:8" x14ac:dyDescent="0.25">
      <c r="D583" s="476"/>
      <c r="E583" s="476"/>
      <c r="F583" s="476"/>
      <c r="G583" s="476"/>
      <c r="H583" s="476"/>
    </row>
    <row r="584" spans="4:8" x14ac:dyDescent="0.25">
      <c r="D584" s="476"/>
      <c r="E584" s="476"/>
      <c r="F584" s="476"/>
      <c r="G584" s="476"/>
      <c r="H584" s="476"/>
    </row>
    <row r="585" spans="4:8" x14ac:dyDescent="0.25">
      <c r="D585" s="476"/>
      <c r="E585" s="476"/>
      <c r="F585" s="476"/>
      <c r="G585" s="476"/>
      <c r="H585" s="476"/>
    </row>
    <row r="586" spans="4:8" x14ac:dyDescent="0.25">
      <c r="D586" s="476"/>
      <c r="E586" s="476"/>
      <c r="F586" s="476"/>
      <c r="G586" s="476"/>
      <c r="H586" s="476"/>
    </row>
    <row r="587" spans="4:8" x14ac:dyDescent="0.25">
      <c r="D587" s="476"/>
      <c r="E587" s="476"/>
      <c r="F587" s="476"/>
      <c r="G587" s="476"/>
      <c r="H587" s="476"/>
    </row>
    <row r="588" spans="4:8" x14ac:dyDescent="0.25">
      <c r="D588" s="476"/>
      <c r="E588" s="476"/>
      <c r="F588" s="476"/>
      <c r="G588" s="476"/>
      <c r="H588" s="476"/>
    </row>
    <row r="589" spans="4:8" x14ac:dyDescent="0.25">
      <c r="D589" s="476"/>
      <c r="E589" s="476"/>
      <c r="F589" s="476"/>
      <c r="G589" s="476"/>
      <c r="H589" s="476"/>
    </row>
    <row r="590" spans="4:8" x14ac:dyDescent="0.25">
      <c r="D590" s="476"/>
      <c r="E590" s="476"/>
      <c r="F590" s="476"/>
      <c r="G590" s="476"/>
      <c r="H590" s="476"/>
    </row>
    <row r="591" spans="4:8" x14ac:dyDescent="0.25">
      <c r="D591" s="476"/>
      <c r="E591" s="476"/>
      <c r="F591" s="476"/>
      <c r="G591" s="476"/>
      <c r="H591" s="476"/>
    </row>
    <row r="592" spans="4:8" x14ac:dyDescent="0.25">
      <c r="D592" s="476"/>
      <c r="E592" s="476"/>
      <c r="F592" s="476"/>
      <c r="G592" s="476"/>
      <c r="H592" s="476"/>
    </row>
    <row r="593" spans="4:8" x14ac:dyDescent="0.25">
      <c r="D593" s="476"/>
      <c r="E593" s="476"/>
      <c r="F593" s="476"/>
      <c r="G593" s="476"/>
      <c r="H593" s="476"/>
    </row>
    <row r="594" spans="4:8" x14ac:dyDescent="0.25">
      <c r="D594" s="476"/>
      <c r="E594" s="476"/>
      <c r="F594" s="476"/>
      <c r="G594" s="476"/>
      <c r="H594" s="476"/>
    </row>
    <row r="595" spans="4:8" x14ac:dyDescent="0.25">
      <c r="D595" s="476"/>
      <c r="E595" s="476"/>
      <c r="F595" s="476"/>
      <c r="G595" s="476"/>
      <c r="H595" s="476"/>
    </row>
    <row r="596" spans="4:8" x14ac:dyDescent="0.25">
      <c r="D596" s="476"/>
      <c r="E596" s="476"/>
      <c r="F596" s="476"/>
      <c r="G596" s="476"/>
      <c r="H596" s="476"/>
    </row>
    <row r="597" spans="4:8" x14ac:dyDescent="0.25">
      <c r="D597" s="476"/>
      <c r="E597" s="476"/>
      <c r="F597" s="476"/>
      <c r="G597" s="476"/>
      <c r="H597" s="476"/>
    </row>
    <row r="598" spans="4:8" x14ac:dyDescent="0.25">
      <c r="D598" s="476"/>
      <c r="E598" s="476"/>
      <c r="F598" s="476"/>
      <c r="G598" s="476"/>
      <c r="H598" s="476"/>
    </row>
    <row r="599" spans="4:8" x14ac:dyDescent="0.25">
      <c r="D599" s="476"/>
      <c r="E599" s="476"/>
      <c r="F599" s="476"/>
      <c r="G599" s="476"/>
      <c r="H599" s="476"/>
    </row>
    <row r="600" spans="4:8" x14ac:dyDescent="0.25">
      <c r="D600" s="476"/>
      <c r="E600" s="476"/>
      <c r="F600" s="476"/>
      <c r="G600" s="476"/>
      <c r="H600" s="476"/>
    </row>
    <row r="601" spans="4:8" x14ac:dyDescent="0.25">
      <c r="D601" s="476"/>
      <c r="E601" s="476"/>
      <c r="F601" s="476"/>
      <c r="G601" s="476"/>
      <c r="H601" s="476"/>
    </row>
    <row r="602" spans="4:8" x14ac:dyDescent="0.25">
      <c r="D602" s="476"/>
      <c r="E602" s="476"/>
      <c r="F602" s="476"/>
      <c r="G602" s="476"/>
      <c r="H602" s="476"/>
    </row>
    <row r="603" spans="4:8" x14ac:dyDescent="0.25">
      <c r="D603" s="476"/>
      <c r="E603" s="476"/>
      <c r="F603" s="476"/>
      <c r="G603" s="476"/>
      <c r="H603" s="476"/>
    </row>
    <row r="604" spans="4:8" x14ac:dyDescent="0.25">
      <c r="D604" s="476"/>
      <c r="E604" s="476"/>
      <c r="F604" s="476"/>
      <c r="G604" s="476"/>
      <c r="H604" s="476"/>
    </row>
    <row r="605" spans="4:8" x14ac:dyDescent="0.25">
      <c r="D605" s="476"/>
      <c r="E605" s="476"/>
      <c r="F605" s="476"/>
      <c r="G605" s="476"/>
      <c r="H605" s="476"/>
    </row>
    <row r="606" spans="4:8" x14ac:dyDescent="0.25">
      <c r="D606" s="476"/>
      <c r="E606" s="476"/>
      <c r="F606" s="476"/>
      <c r="G606" s="476"/>
      <c r="H606" s="476"/>
    </row>
    <row r="607" spans="4:8" x14ac:dyDescent="0.25">
      <c r="D607" s="476"/>
      <c r="E607" s="476"/>
      <c r="F607" s="476"/>
      <c r="G607" s="476"/>
      <c r="H607" s="476"/>
    </row>
    <row r="608" spans="4:8" x14ac:dyDescent="0.25">
      <c r="D608" s="476"/>
      <c r="E608" s="476"/>
      <c r="F608" s="476"/>
      <c r="G608" s="476"/>
      <c r="H608" s="476"/>
    </row>
    <row r="609" spans="4:8" x14ac:dyDescent="0.25">
      <c r="D609" s="476"/>
      <c r="E609" s="476"/>
      <c r="F609" s="476"/>
      <c r="G609" s="476"/>
      <c r="H609" s="476"/>
    </row>
    <row r="610" spans="4:8" x14ac:dyDescent="0.25">
      <c r="D610" s="476"/>
      <c r="E610" s="476"/>
      <c r="F610" s="476"/>
      <c r="G610" s="476"/>
      <c r="H610" s="476"/>
    </row>
    <row r="611" spans="4:8" x14ac:dyDescent="0.25">
      <c r="D611" s="476"/>
      <c r="E611" s="476"/>
      <c r="F611" s="476"/>
      <c r="G611" s="476"/>
      <c r="H611" s="476"/>
    </row>
    <row r="612" spans="4:8" x14ac:dyDescent="0.25">
      <c r="D612" s="476"/>
      <c r="E612" s="476"/>
      <c r="F612" s="476"/>
      <c r="G612" s="476"/>
      <c r="H612" s="476"/>
    </row>
    <row r="613" spans="4:8" x14ac:dyDescent="0.25">
      <c r="D613" s="476"/>
      <c r="E613" s="476"/>
      <c r="F613" s="476"/>
      <c r="G613" s="476"/>
      <c r="H613" s="476"/>
    </row>
    <row r="614" spans="4:8" x14ac:dyDescent="0.25">
      <c r="D614" s="476"/>
      <c r="E614" s="476"/>
      <c r="F614" s="476"/>
      <c r="G614" s="476"/>
      <c r="H614" s="476"/>
    </row>
    <row r="615" spans="4:8" x14ac:dyDescent="0.25">
      <c r="D615" s="476"/>
      <c r="E615" s="476"/>
      <c r="F615" s="476"/>
      <c r="G615" s="476"/>
      <c r="H615" s="476"/>
    </row>
    <row r="616" spans="4:8" x14ac:dyDescent="0.25">
      <c r="D616" s="476"/>
      <c r="E616" s="476"/>
      <c r="F616" s="476"/>
      <c r="G616" s="476"/>
      <c r="H616" s="476"/>
    </row>
    <row r="617" spans="4:8" x14ac:dyDescent="0.25">
      <c r="D617" s="476"/>
      <c r="E617" s="476"/>
      <c r="F617" s="476"/>
      <c r="G617" s="476"/>
      <c r="H617" s="476"/>
    </row>
    <row r="618" spans="4:8" x14ac:dyDescent="0.25">
      <c r="D618" s="476"/>
      <c r="E618" s="476"/>
      <c r="F618" s="476"/>
      <c r="G618" s="476"/>
      <c r="H618" s="476"/>
    </row>
    <row r="619" spans="4:8" x14ac:dyDescent="0.25">
      <c r="D619" s="476"/>
      <c r="E619" s="476"/>
      <c r="F619" s="476"/>
      <c r="G619" s="476"/>
      <c r="H619" s="476"/>
    </row>
    <row r="620" spans="4:8" x14ac:dyDescent="0.25">
      <c r="D620" s="476"/>
      <c r="E620" s="476"/>
      <c r="F620" s="476"/>
      <c r="G620" s="476"/>
      <c r="H620" s="476"/>
    </row>
    <row r="621" spans="4:8" x14ac:dyDescent="0.25">
      <c r="D621" s="476"/>
      <c r="E621" s="476"/>
      <c r="F621" s="476"/>
      <c r="G621" s="476"/>
      <c r="H621" s="476"/>
    </row>
    <row r="622" spans="4:8" x14ac:dyDescent="0.25">
      <c r="D622" s="476"/>
      <c r="E622" s="476"/>
      <c r="F622" s="476"/>
      <c r="G622" s="476"/>
      <c r="H622" s="476"/>
    </row>
    <row r="623" spans="4:8" x14ac:dyDescent="0.25">
      <c r="D623" s="476"/>
      <c r="E623" s="476"/>
      <c r="F623" s="476"/>
      <c r="G623" s="476"/>
      <c r="H623" s="476"/>
    </row>
    <row r="624" spans="4:8" x14ac:dyDescent="0.25">
      <c r="D624" s="476"/>
      <c r="E624" s="476"/>
      <c r="F624" s="476"/>
      <c r="G624" s="476"/>
      <c r="H624" s="476"/>
    </row>
    <row r="625" spans="4:8" x14ac:dyDescent="0.25">
      <c r="D625" s="476"/>
      <c r="E625" s="476"/>
      <c r="F625" s="476"/>
      <c r="G625" s="476"/>
      <c r="H625" s="476"/>
    </row>
    <row r="626" spans="4:8" x14ac:dyDescent="0.25">
      <c r="D626" s="476"/>
      <c r="E626" s="476"/>
      <c r="F626" s="476"/>
      <c r="G626" s="476"/>
      <c r="H626" s="476"/>
    </row>
    <row r="627" spans="4:8" x14ac:dyDescent="0.25">
      <c r="D627" s="476"/>
      <c r="E627" s="476"/>
      <c r="F627" s="476"/>
      <c r="G627" s="476"/>
      <c r="H627" s="476"/>
    </row>
    <row r="628" spans="4:8" x14ac:dyDescent="0.25">
      <c r="D628" s="476"/>
      <c r="E628" s="476"/>
      <c r="F628" s="476"/>
      <c r="G628" s="476"/>
      <c r="H628" s="476"/>
    </row>
    <row r="629" spans="4:8" x14ac:dyDescent="0.25">
      <c r="D629" s="476"/>
      <c r="E629" s="476"/>
      <c r="F629" s="476"/>
      <c r="G629" s="476"/>
      <c r="H629" s="476"/>
    </row>
    <row r="630" spans="4:8" x14ac:dyDescent="0.25">
      <c r="D630" s="476"/>
      <c r="E630" s="476"/>
      <c r="F630" s="476"/>
      <c r="G630" s="476"/>
      <c r="H630" s="476"/>
    </row>
    <row r="631" spans="4:8" x14ac:dyDescent="0.25">
      <c r="D631" s="476"/>
      <c r="E631" s="476"/>
      <c r="F631" s="476"/>
      <c r="G631" s="476"/>
      <c r="H631" s="476"/>
    </row>
    <row r="632" spans="4:8" x14ac:dyDescent="0.25">
      <c r="D632" s="476"/>
      <c r="E632" s="476"/>
      <c r="F632" s="476"/>
      <c r="G632" s="476"/>
      <c r="H632" s="476"/>
    </row>
    <row r="633" spans="4:8" x14ac:dyDescent="0.25">
      <c r="D633" s="476"/>
      <c r="E633" s="476"/>
      <c r="F633" s="476"/>
      <c r="G633" s="476"/>
      <c r="H633" s="476"/>
    </row>
    <row r="634" spans="4:8" x14ac:dyDescent="0.25">
      <c r="D634" s="476"/>
      <c r="E634" s="476"/>
      <c r="F634" s="476"/>
      <c r="G634" s="476"/>
      <c r="H634" s="476"/>
    </row>
    <row r="635" spans="4:8" x14ac:dyDescent="0.25">
      <c r="D635" s="476"/>
      <c r="E635" s="476"/>
      <c r="F635" s="476"/>
      <c r="G635" s="476"/>
      <c r="H635" s="476"/>
    </row>
    <row r="636" spans="4:8" x14ac:dyDescent="0.25">
      <c r="D636" s="476"/>
      <c r="E636" s="476"/>
      <c r="F636" s="476"/>
      <c r="G636" s="476"/>
      <c r="H636" s="476"/>
    </row>
    <row r="637" spans="4:8" x14ac:dyDescent="0.25">
      <c r="D637" s="476"/>
      <c r="E637" s="476"/>
      <c r="F637" s="476"/>
      <c r="G637" s="476"/>
      <c r="H637" s="476"/>
    </row>
    <row r="638" spans="4:8" x14ac:dyDescent="0.25">
      <c r="D638" s="476"/>
      <c r="E638" s="476"/>
      <c r="F638" s="476"/>
      <c r="G638" s="476"/>
      <c r="H638" s="476"/>
    </row>
    <row r="639" spans="4:8" x14ac:dyDescent="0.25">
      <c r="D639" s="476"/>
      <c r="E639" s="476"/>
      <c r="F639" s="476"/>
      <c r="G639" s="476"/>
      <c r="H639" s="476"/>
    </row>
    <row r="640" spans="4:8" x14ac:dyDescent="0.25">
      <c r="D640" s="476"/>
      <c r="E640" s="476"/>
      <c r="F640" s="476"/>
      <c r="G640" s="476"/>
      <c r="H640" s="476"/>
    </row>
    <row r="641" spans="4:8" x14ac:dyDescent="0.25">
      <c r="D641" s="476"/>
      <c r="E641" s="476"/>
      <c r="F641" s="476"/>
      <c r="G641" s="476"/>
      <c r="H641" s="476"/>
    </row>
    <row r="642" spans="4:8" x14ac:dyDescent="0.25">
      <c r="D642" s="476"/>
      <c r="E642" s="476"/>
      <c r="F642" s="476"/>
      <c r="G642" s="476"/>
      <c r="H642" s="476"/>
    </row>
    <row r="643" spans="4:8" x14ac:dyDescent="0.25">
      <c r="D643" s="476"/>
      <c r="E643" s="476"/>
      <c r="F643" s="476"/>
      <c r="G643" s="476"/>
      <c r="H643" s="476"/>
    </row>
    <row r="644" spans="4:8" x14ac:dyDescent="0.25">
      <c r="D644" s="476"/>
      <c r="E644" s="476"/>
      <c r="F644" s="476"/>
      <c r="G644" s="476"/>
      <c r="H644" s="476"/>
    </row>
    <row r="645" spans="4:8" x14ac:dyDescent="0.25">
      <c r="D645" s="476"/>
      <c r="E645" s="476"/>
      <c r="F645" s="476"/>
      <c r="G645" s="476"/>
      <c r="H645" s="476"/>
    </row>
    <row r="646" spans="4:8" x14ac:dyDescent="0.25">
      <c r="D646" s="476"/>
      <c r="E646" s="476"/>
      <c r="F646" s="476"/>
      <c r="G646" s="476"/>
      <c r="H646" s="476"/>
    </row>
    <row r="647" spans="4:8" x14ac:dyDescent="0.25">
      <c r="D647" s="476"/>
      <c r="E647" s="476"/>
      <c r="F647" s="476"/>
      <c r="G647" s="476"/>
      <c r="H647" s="476"/>
    </row>
    <row r="648" spans="4:8" x14ac:dyDescent="0.25">
      <c r="D648" s="476"/>
      <c r="E648" s="476"/>
      <c r="F648" s="476"/>
      <c r="G648" s="476"/>
      <c r="H648" s="476"/>
    </row>
    <row r="649" spans="4:8" x14ac:dyDescent="0.25">
      <c r="D649" s="476"/>
      <c r="E649" s="476"/>
      <c r="F649" s="476"/>
      <c r="G649" s="476"/>
      <c r="H649" s="476"/>
    </row>
    <row r="650" spans="4:8" x14ac:dyDescent="0.25">
      <c r="D650" s="476"/>
      <c r="E650" s="476"/>
      <c r="F650" s="476"/>
      <c r="G650" s="476"/>
      <c r="H650" s="476"/>
    </row>
    <row r="651" spans="4:8" x14ac:dyDescent="0.25">
      <c r="D651" s="476"/>
      <c r="E651" s="476"/>
      <c r="F651" s="476"/>
      <c r="G651" s="476"/>
      <c r="H651" s="476"/>
    </row>
    <row r="652" spans="4:8" x14ac:dyDescent="0.25">
      <c r="D652" s="476"/>
      <c r="E652" s="476"/>
      <c r="F652" s="476"/>
      <c r="G652" s="476"/>
      <c r="H652" s="476"/>
    </row>
    <row r="653" spans="4:8" x14ac:dyDescent="0.25">
      <c r="D653" s="476"/>
      <c r="E653" s="476"/>
      <c r="F653" s="476"/>
      <c r="G653" s="476"/>
      <c r="H653" s="476"/>
    </row>
    <row r="654" spans="4:8" x14ac:dyDescent="0.25">
      <c r="D654" s="476"/>
      <c r="E654" s="476"/>
      <c r="F654" s="476"/>
      <c r="G654" s="476"/>
      <c r="H654" s="476"/>
    </row>
    <row r="655" spans="4:8" x14ac:dyDescent="0.25">
      <c r="D655" s="476"/>
      <c r="E655" s="476"/>
      <c r="F655" s="476"/>
      <c r="G655" s="476"/>
      <c r="H655" s="476"/>
    </row>
    <row r="656" spans="4:8" x14ac:dyDescent="0.25">
      <c r="D656" s="476"/>
      <c r="E656" s="476"/>
      <c r="F656" s="476"/>
      <c r="G656" s="476"/>
      <c r="H656" s="476"/>
    </row>
    <row r="657" spans="4:8" x14ac:dyDescent="0.25">
      <c r="D657" s="476"/>
      <c r="E657" s="476"/>
      <c r="F657" s="476"/>
      <c r="G657" s="476"/>
      <c r="H657" s="476"/>
    </row>
    <row r="658" spans="4:8" x14ac:dyDescent="0.25">
      <c r="D658" s="476"/>
      <c r="E658" s="476"/>
      <c r="F658" s="476"/>
      <c r="G658" s="476"/>
      <c r="H658" s="476"/>
    </row>
    <row r="659" spans="4:8" x14ac:dyDescent="0.25">
      <c r="D659" s="476"/>
      <c r="E659" s="476"/>
      <c r="F659" s="476"/>
      <c r="G659" s="476"/>
      <c r="H659" s="476"/>
    </row>
    <row r="660" spans="4:8" x14ac:dyDescent="0.25">
      <c r="D660" s="476"/>
      <c r="E660" s="476"/>
      <c r="F660" s="476"/>
      <c r="G660" s="476"/>
      <c r="H660" s="476"/>
    </row>
    <row r="661" spans="4:8" x14ac:dyDescent="0.25">
      <c r="D661" s="476"/>
      <c r="E661" s="476"/>
      <c r="F661" s="476"/>
      <c r="G661" s="476"/>
      <c r="H661" s="476"/>
    </row>
    <row r="662" spans="4:8" x14ac:dyDescent="0.25">
      <c r="D662" s="476"/>
      <c r="E662" s="476"/>
      <c r="F662" s="476"/>
      <c r="G662" s="476"/>
      <c r="H662" s="476"/>
    </row>
    <row r="663" spans="4:8" x14ac:dyDescent="0.25">
      <c r="D663" s="476"/>
      <c r="E663" s="476"/>
      <c r="F663" s="476"/>
      <c r="G663" s="476"/>
      <c r="H663" s="476"/>
    </row>
    <row r="664" spans="4:8" x14ac:dyDescent="0.25">
      <c r="D664" s="476"/>
      <c r="E664" s="476"/>
      <c r="F664" s="476"/>
      <c r="G664" s="476"/>
      <c r="H664" s="476"/>
    </row>
    <row r="665" spans="4:8" x14ac:dyDescent="0.25">
      <c r="D665" s="476"/>
      <c r="E665" s="476"/>
      <c r="F665" s="476"/>
      <c r="G665" s="476"/>
      <c r="H665" s="476"/>
    </row>
    <row r="666" spans="4:8" x14ac:dyDescent="0.25">
      <c r="D666" s="476"/>
      <c r="E666" s="476"/>
      <c r="F666" s="476"/>
      <c r="G666" s="476"/>
      <c r="H666" s="476"/>
    </row>
    <row r="667" spans="4:8" x14ac:dyDescent="0.25">
      <c r="D667" s="476"/>
      <c r="E667" s="476"/>
      <c r="F667" s="476"/>
      <c r="G667" s="476"/>
      <c r="H667" s="476"/>
    </row>
    <row r="668" spans="4:8" x14ac:dyDescent="0.25">
      <c r="D668" s="476"/>
      <c r="E668" s="476"/>
      <c r="F668" s="476"/>
      <c r="G668" s="476"/>
      <c r="H668" s="476"/>
    </row>
    <row r="669" spans="4:8" x14ac:dyDescent="0.25">
      <c r="D669" s="476"/>
      <c r="E669" s="476"/>
      <c r="F669" s="476"/>
      <c r="G669" s="476"/>
      <c r="H669" s="476"/>
    </row>
    <row r="670" spans="4:8" x14ac:dyDescent="0.25">
      <c r="D670" s="476"/>
      <c r="E670" s="476"/>
      <c r="F670" s="476"/>
      <c r="G670" s="476"/>
      <c r="H670" s="476"/>
    </row>
    <row r="671" spans="4:8" x14ac:dyDescent="0.25">
      <c r="D671" s="476"/>
      <c r="E671" s="476"/>
      <c r="F671" s="476"/>
      <c r="G671" s="476"/>
      <c r="H671" s="476"/>
    </row>
    <row r="672" spans="4:8" x14ac:dyDescent="0.25">
      <c r="D672" s="476"/>
      <c r="E672" s="476"/>
      <c r="F672" s="476"/>
      <c r="G672" s="476"/>
      <c r="H672" s="476"/>
    </row>
    <row r="673" spans="4:8" x14ac:dyDescent="0.25">
      <c r="D673" s="476"/>
      <c r="E673" s="476"/>
      <c r="F673" s="476"/>
      <c r="G673" s="476"/>
      <c r="H673" s="476"/>
    </row>
    <row r="674" spans="4:8" x14ac:dyDescent="0.25">
      <c r="D674" s="476"/>
      <c r="E674" s="476"/>
      <c r="F674" s="476"/>
      <c r="G674" s="476"/>
      <c r="H674" s="476"/>
    </row>
    <row r="675" spans="4:8" x14ac:dyDescent="0.25">
      <c r="D675" s="476"/>
      <c r="E675" s="476"/>
      <c r="F675" s="476"/>
      <c r="G675" s="476"/>
      <c r="H675" s="476"/>
    </row>
    <row r="676" spans="4:8" x14ac:dyDescent="0.25">
      <c r="D676" s="476"/>
      <c r="E676" s="476"/>
      <c r="F676" s="476"/>
      <c r="G676" s="476"/>
      <c r="H676" s="476"/>
    </row>
    <row r="677" spans="4:8" x14ac:dyDescent="0.25">
      <c r="D677" s="476"/>
      <c r="E677" s="476"/>
      <c r="F677" s="476"/>
      <c r="G677" s="476"/>
      <c r="H677" s="476"/>
    </row>
    <row r="678" spans="4:8" x14ac:dyDescent="0.25">
      <c r="D678" s="476"/>
      <c r="E678" s="476"/>
      <c r="F678" s="476"/>
      <c r="G678" s="476"/>
      <c r="H678" s="476"/>
    </row>
    <row r="679" spans="4:8" x14ac:dyDescent="0.25">
      <c r="D679" s="476"/>
      <c r="E679" s="476"/>
      <c r="F679" s="476"/>
      <c r="G679" s="476"/>
      <c r="H679" s="476"/>
    </row>
    <row r="680" spans="4:8" x14ac:dyDescent="0.25">
      <c r="D680" s="476"/>
      <c r="E680" s="476"/>
      <c r="F680" s="476"/>
      <c r="G680" s="476"/>
      <c r="H680" s="476"/>
    </row>
    <row r="681" spans="4:8" x14ac:dyDescent="0.25">
      <c r="D681" s="476"/>
      <c r="E681" s="476"/>
      <c r="F681" s="476"/>
      <c r="G681" s="476"/>
      <c r="H681" s="476"/>
    </row>
    <row r="682" spans="4:8" x14ac:dyDescent="0.25">
      <c r="D682" s="476"/>
      <c r="E682" s="476"/>
      <c r="F682" s="476"/>
      <c r="G682" s="476"/>
      <c r="H682" s="476"/>
    </row>
    <row r="683" spans="4:8" x14ac:dyDescent="0.25">
      <c r="D683" s="476"/>
      <c r="E683" s="476"/>
      <c r="F683" s="476"/>
      <c r="G683" s="476"/>
      <c r="H683" s="476"/>
    </row>
    <row r="684" spans="4:8" x14ac:dyDescent="0.25">
      <c r="D684" s="476"/>
      <c r="E684" s="476"/>
      <c r="F684" s="476"/>
      <c r="G684" s="476"/>
      <c r="H684" s="476"/>
    </row>
    <row r="685" spans="4:8" x14ac:dyDescent="0.25">
      <c r="D685" s="476"/>
      <c r="E685" s="476"/>
      <c r="F685" s="476"/>
      <c r="G685" s="476"/>
      <c r="H685" s="476"/>
    </row>
    <row r="686" spans="4:8" x14ac:dyDescent="0.25">
      <c r="D686" s="476"/>
      <c r="E686" s="476"/>
      <c r="F686" s="476"/>
      <c r="G686" s="476"/>
      <c r="H686" s="476"/>
    </row>
    <row r="687" spans="4:8" x14ac:dyDescent="0.25">
      <c r="D687" s="476"/>
      <c r="E687" s="476"/>
      <c r="F687" s="476"/>
      <c r="G687" s="476"/>
      <c r="H687" s="476"/>
    </row>
    <row r="688" spans="4:8" x14ac:dyDescent="0.25">
      <c r="D688" s="476"/>
      <c r="E688" s="476"/>
      <c r="F688" s="476"/>
      <c r="G688" s="476"/>
      <c r="H688" s="476"/>
    </row>
    <row r="689" spans="4:8" x14ac:dyDescent="0.25">
      <c r="D689" s="476"/>
      <c r="E689" s="476"/>
      <c r="F689" s="476"/>
      <c r="G689" s="476"/>
      <c r="H689" s="476"/>
    </row>
    <row r="690" spans="4:8" x14ac:dyDescent="0.25">
      <c r="D690" s="476"/>
      <c r="E690" s="476"/>
      <c r="F690" s="476"/>
      <c r="G690" s="476"/>
      <c r="H690" s="476"/>
    </row>
    <row r="691" spans="4:8" x14ac:dyDescent="0.25">
      <c r="D691" s="476"/>
      <c r="E691" s="476"/>
      <c r="F691" s="476"/>
      <c r="G691" s="476"/>
      <c r="H691" s="476"/>
    </row>
    <row r="692" spans="4:8" x14ac:dyDescent="0.25">
      <c r="D692" s="476"/>
      <c r="E692" s="476"/>
      <c r="F692" s="476"/>
      <c r="G692" s="476"/>
      <c r="H692" s="476"/>
    </row>
    <row r="693" spans="4:8" x14ac:dyDescent="0.25">
      <c r="D693" s="476"/>
      <c r="E693" s="476"/>
      <c r="F693" s="476"/>
      <c r="G693" s="476"/>
      <c r="H693" s="476"/>
    </row>
    <row r="694" spans="4:8" x14ac:dyDescent="0.25">
      <c r="D694" s="476"/>
      <c r="E694" s="476"/>
      <c r="F694" s="476"/>
      <c r="G694" s="476"/>
      <c r="H694" s="476"/>
    </row>
    <row r="695" spans="4:8" x14ac:dyDescent="0.25">
      <c r="D695" s="476"/>
      <c r="E695" s="476"/>
      <c r="F695" s="476"/>
      <c r="G695" s="476"/>
      <c r="H695" s="476"/>
    </row>
    <row r="696" spans="4:8" x14ac:dyDescent="0.25">
      <c r="D696" s="476"/>
      <c r="E696" s="476"/>
      <c r="F696" s="476"/>
      <c r="G696" s="476"/>
      <c r="H696" s="476"/>
    </row>
    <row r="697" spans="4:8" x14ac:dyDescent="0.25">
      <c r="D697" s="476"/>
      <c r="E697" s="476"/>
      <c r="F697" s="476"/>
      <c r="G697" s="476"/>
      <c r="H697" s="476"/>
    </row>
    <row r="698" spans="4:8" x14ac:dyDescent="0.25">
      <c r="D698" s="476"/>
      <c r="E698" s="476"/>
      <c r="F698" s="476"/>
      <c r="G698" s="476"/>
      <c r="H698" s="476"/>
    </row>
    <row r="699" spans="4:8" x14ac:dyDescent="0.25">
      <c r="D699" s="476"/>
      <c r="E699" s="476"/>
      <c r="F699" s="476"/>
      <c r="G699" s="476"/>
      <c r="H699" s="476"/>
    </row>
    <row r="700" spans="4:8" x14ac:dyDescent="0.25">
      <c r="D700" s="476"/>
      <c r="E700" s="476"/>
      <c r="F700" s="476"/>
      <c r="G700" s="476"/>
      <c r="H700" s="476"/>
    </row>
    <row r="701" spans="4:8" x14ac:dyDescent="0.25">
      <c r="D701" s="476"/>
      <c r="E701" s="476"/>
      <c r="F701" s="476"/>
      <c r="G701" s="476"/>
      <c r="H701" s="476"/>
    </row>
    <row r="702" spans="4:8" x14ac:dyDescent="0.25">
      <c r="D702" s="476"/>
      <c r="E702" s="476"/>
      <c r="F702" s="476"/>
      <c r="G702" s="476"/>
      <c r="H702" s="476"/>
    </row>
    <row r="703" spans="4:8" x14ac:dyDescent="0.25">
      <c r="D703" s="476"/>
      <c r="E703" s="476"/>
      <c r="F703" s="476"/>
      <c r="G703" s="476"/>
      <c r="H703" s="476"/>
    </row>
    <row r="704" spans="4:8" x14ac:dyDescent="0.25">
      <c r="D704" s="476"/>
      <c r="E704" s="476"/>
      <c r="F704" s="476"/>
      <c r="G704" s="476"/>
      <c r="H704" s="476"/>
    </row>
    <row r="705" spans="4:8" x14ac:dyDescent="0.25">
      <c r="D705" s="476"/>
      <c r="E705" s="476"/>
      <c r="F705" s="476"/>
      <c r="G705" s="476"/>
      <c r="H705" s="476"/>
    </row>
    <row r="706" spans="4:8" x14ac:dyDescent="0.25">
      <c r="D706" s="476"/>
      <c r="E706" s="476"/>
      <c r="F706" s="476"/>
      <c r="G706" s="476"/>
      <c r="H706" s="476"/>
    </row>
    <row r="707" spans="4:8" x14ac:dyDescent="0.25">
      <c r="D707" s="476"/>
      <c r="E707" s="476"/>
      <c r="F707" s="476"/>
      <c r="G707" s="476"/>
      <c r="H707" s="476"/>
    </row>
    <row r="708" spans="4:8" x14ac:dyDescent="0.25">
      <c r="D708" s="476"/>
      <c r="E708" s="476"/>
      <c r="F708" s="476"/>
      <c r="G708" s="476"/>
      <c r="H708" s="476"/>
    </row>
    <row r="709" spans="4:8" x14ac:dyDescent="0.25">
      <c r="D709" s="476"/>
      <c r="E709" s="476"/>
      <c r="F709" s="476"/>
      <c r="G709" s="476"/>
      <c r="H709" s="476"/>
    </row>
    <row r="710" spans="4:8" x14ac:dyDescent="0.25">
      <c r="D710" s="476"/>
      <c r="E710" s="476"/>
      <c r="F710" s="476"/>
      <c r="G710" s="476"/>
      <c r="H710" s="476"/>
    </row>
    <row r="711" spans="4:8" x14ac:dyDescent="0.25">
      <c r="D711" s="476"/>
      <c r="E711" s="476"/>
      <c r="F711" s="476"/>
      <c r="G711" s="476"/>
      <c r="H711" s="476"/>
    </row>
    <row r="712" spans="4:8" x14ac:dyDescent="0.25">
      <c r="D712" s="476"/>
      <c r="E712" s="476"/>
      <c r="F712" s="476"/>
      <c r="G712" s="476"/>
      <c r="H712" s="476"/>
    </row>
    <row r="713" spans="4:8" x14ac:dyDescent="0.25">
      <c r="D713" s="476"/>
      <c r="E713" s="476"/>
      <c r="F713" s="476"/>
      <c r="G713" s="476"/>
      <c r="H713" s="476"/>
    </row>
    <row r="714" spans="4:8" x14ac:dyDescent="0.25">
      <c r="D714" s="476"/>
      <c r="E714" s="476"/>
      <c r="F714" s="476"/>
      <c r="G714" s="476"/>
      <c r="H714" s="476"/>
    </row>
    <row r="715" spans="4:8" x14ac:dyDescent="0.25">
      <c r="D715" s="476"/>
      <c r="E715" s="476"/>
      <c r="F715" s="476"/>
      <c r="G715" s="476"/>
      <c r="H715" s="476"/>
    </row>
    <row r="716" spans="4:8" x14ac:dyDescent="0.25">
      <c r="D716" s="476"/>
      <c r="E716" s="476"/>
      <c r="F716" s="476"/>
      <c r="G716" s="476"/>
      <c r="H716" s="476"/>
    </row>
    <row r="717" spans="4:8" x14ac:dyDescent="0.25">
      <c r="D717" s="476"/>
      <c r="E717" s="476"/>
      <c r="F717" s="476"/>
      <c r="G717" s="476"/>
      <c r="H717" s="476"/>
    </row>
    <row r="718" spans="4:8" x14ac:dyDescent="0.25">
      <c r="D718" s="476"/>
      <c r="E718" s="476"/>
      <c r="F718" s="476"/>
      <c r="G718" s="476"/>
      <c r="H718" s="476"/>
    </row>
    <row r="719" spans="4:8" x14ac:dyDescent="0.25">
      <c r="D719" s="476"/>
      <c r="E719" s="476"/>
      <c r="F719" s="476"/>
      <c r="G719" s="476"/>
      <c r="H719" s="476"/>
    </row>
    <row r="720" spans="4:8" x14ac:dyDescent="0.25">
      <c r="D720" s="476"/>
      <c r="E720" s="476"/>
      <c r="F720" s="476"/>
      <c r="G720" s="476"/>
      <c r="H720" s="476"/>
    </row>
    <row r="721" spans="4:8" x14ac:dyDescent="0.25">
      <c r="D721" s="476"/>
      <c r="E721" s="476"/>
      <c r="F721" s="476"/>
      <c r="G721" s="476"/>
      <c r="H721" s="476"/>
    </row>
    <row r="722" spans="4:8" x14ac:dyDescent="0.25">
      <c r="D722" s="476"/>
      <c r="E722" s="476"/>
      <c r="F722" s="476"/>
      <c r="G722" s="476"/>
      <c r="H722" s="476"/>
    </row>
    <row r="723" spans="4:8" x14ac:dyDescent="0.25">
      <c r="D723" s="476"/>
      <c r="E723" s="476"/>
      <c r="F723" s="476"/>
      <c r="G723" s="476"/>
      <c r="H723" s="476"/>
    </row>
    <row r="724" spans="4:8" x14ac:dyDescent="0.25">
      <c r="D724" s="476"/>
      <c r="E724" s="476"/>
      <c r="F724" s="476"/>
      <c r="G724" s="476"/>
      <c r="H724" s="476"/>
    </row>
    <row r="725" spans="4:8" x14ac:dyDescent="0.25">
      <c r="D725" s="476"/>
      <c r="E725" s="476"/>
      <c r="F725" s="476"/>
      <c r="G725" s="476"/>
      <c r="H725" s="476"/>
    </row>
    <row r="726" spans="4:8" x14ac:dyDescent="0.25">
      <c r="D726" s="476"/>
      <c r="E726" s="476"/>
      <c r="F726" s="476"/>
      <c r="G726" s="476"/>
      <c r="H726" s="476"/>
    </row>
    <row r="727" spans="4:8" x14ac:dyDescent="0.25">
      <c r="D727" s="476"/>
      <c r="E727" s="476"/>
      <c r="F727" s="476"/>
      <c r="G727" s="476"/>
      <c r="H727" s="476"/>
    </row>
    <row r="728" spans="4:8" x14ac:dyDescent="0.25">
      <c r="D728" s="476"/>
      <c r="E728" s="476"/>
      <c r="F728" s="476"/>
      <c r="G728" s="476"/>
      <c r="H728" s="476"/>
    </row>
    <row r="729" spans="4:8" x14ac:dyDescent="0.25">
      <c r="D729" s="476"/>
      <c r="E729" s="476"/>
      <c r="F729" s="476"/>
      <c r="G729" s="476"/>
      <c r="H729" s="476"/>
    </row>
    <row r="730" spans="4:8" x14ac:dyDescent="0.25">
      <c r="D730" s="476"/>
      <c r="E730" s="476"/>
      <c r="F730" s="476"/>
      <c r="G730" s="476"/>
      <c r="H730" s="476"/>
    </row>
    <row r="731" spans="4:8" x14ac:dyDescent="0.25">
      <c r="D731" s="476"/>
      <c r="E731" s="476"/>
      <c r="F731" s="476"/>
      <c r="G731" s="476"/>
      <c r="H731" s="476"/>
    </row>
    <row r="732" spans="4:8" x14ac:dyDescent="0.25">
      <c r="D732" s="476"/>
      <c r="E732" s="476"/>
      <c r="F732" s="476"/>
      <c r="G732" s="476"/>
      <c r="H732" s="476"/>
    </row>
    <row r="733" spans="4:8" x14ac:dyDescent="0.25">
      <c r="D733" s="476"/>
      <c r="E733" s="476"/>
      <c r="F733" s="476"/>
      <c r="G733" s="476"/>
      <c r="H733" s="476"/>
    </row>
    <row r="734" spans="4:8" x14ac:dyDescent="0.25">
      <c r="D734" s="476"/>
      <c r="E734" s="476"/>
      <c r="F734" s="476"/>
      <c r="G734" s="476"/>
      <c r="H734" s="476"/>
    </row>
    <row r="735" spans="4:8" x14ac:dyDescent="0.25">
      <c r="D735" s="476"/>
      <c r="E735" s="476"/>
      <c r="F735" s="476"/>
      <c r="G735" s="476"/>
      <c r="H735" s="476"/>
    </row>
    <row r="736" spans="4:8" x14ac:dyDescent="0.25">
      <c r="D736" s="476"/>
      <c r="E736" s="476"/>
      <c r="F736" s="476"/>
      <c r="G736" s="476"/>
      <c r="H736" s="476"/>
    </row>
    <row r="737" spans="4:8" x14ac:dyDescent="0.25">
      <c r="D737" s="476"/>
      <c r="E737" s="476"/>
      <c r="F737" s="476"/>
      <c r="G737" s="476"/>
      <c r="H737" s="476"/>
    </row>
    <row r="738" spans="4:8" x14ac:dyDescent="0.25">
      <c r="D738" s="476"/>
      <c r="E738" s="476"/>
      <c r="F738" s="476"/>
      <c r="G738" s="476"/>
      <c r="H738" s="476"/>
    </row>
    <row r="739" spans="4:8" x14ac:dyDescent="0.25">
      <c r="D739" s="476"/>
      <c r="E739" s="476"/>
      <c r="F739" s="476"/>
      <c r="G739" s="476"/>
      <c r="H739" s="476"/>
    </row>
    <row r="740" spans="4:8" x14ac:dyDescent="0.25">
      <c r="D740" s="476"/>
      <c r="E740" s="476"/>
      <c r="F740" s="476"/>
      <c r="G740" s="476"/>
      <c r="H740" s="476"/>
    </row>
    <row r="741" spans="4:8" x14ac:dyDescent="0.25">
      <c r="D741" s="476"/>
      <c r="E741" s="476"/>
      <c r="F741" s="476"/>
      <c r="G741" s="476"/>
      <c r="H741" s="476"/>
    </row>
    <row r="742" spans="4:8" x14ac:dyDescent="0.25">
      <c r="D742" s="476"/>
      <c r="E742" s="476"/>
      <c r="F742" s="476"/>
      <c r="G742" s="476"/>
      <c r="H742" s="476"/>
    </row>
    <row r="743" spans="4:8" x14ac:dyDescent="0.25">
      <c r="D743" s="476"/>
      <c r="E743" s="476"/>
      <c r="F743" s="476"/>
      <c r="G743" s="476"/>
      <c r="H743" s="476"/>
    </row>
    <row r="744" spans="4:8" x14ac:dyDescent="0.25">
      <c r="D744" s="476"/>
      <c r="E744" s="476"/>
      <c r="F744" s="476"/>
      <c r="G744" s="476"/>
      <c r="H744" s="476"/>
    </row>
    <row r="745" spans="4:8" x14ac:dyDescent="0.25">
      <c r="D745" s="476"/>
      <c r="E745" s="476"/>
      <c r="F745" s="476"/>
      <c r="G745" s="476"/>
      <c r="H745" s="476"/>
    </row>
    <row r="746" spans="4:8" x14ac:dyDescent="0.25">
      <c r="D746" s="476"/>
      <c r="E746" s="476"/>
      <c r="F746" s="476"/>
      <c r="G746" s="476"/>
      <c r="H746" s="476"/>
    </row>
    <row r="747" spans="4:8" x14ac:dyDescent="0.25">
      <c r="D747" s="476"/>
      <c r="E747" s="476"/>
      <c r="F747" s="476"/>
      <c r="G747" s="476"/>
      <c r="H747" s="476"/>
    </row>
    <row r="748" spans="4:8" x14ac:dyDescent="0.25">
      <c r="D748" s="476"/>
      <c r="E748" s="476"/>
      <c r="F748" s="476"/>
      <c r="G748" s="476"/>
      <c r="H748" s="476"/>
    </row>
    <row r="749" spans="4:8" x14ac:dyDescent="0.25">
      <c r="D749" s="476"/>
      <c r="E749" s="476"/>
      <c r="F749" s="476"/>
      <c r="G749" s="476"/>
      <c r="H749" s="476"/>
    </row>
    <row r="750" spans="4:8" x14ac:dyDescent="0.25">
      <c r="D750" s="476"/>
      <c r="E750" s="476"/>
      <c r="F750" s="476"/>
      <c r="G750" s="476"/>
      <c r="H750" s="476"/>
    </row>
    <row r="751" spans="4:8" x14ac:dyDescent="0.25">
      <c r="D751" s="476"/>
      <c r="E751" s="476"/>
      <c r="F751" s="476"/>
      <c r="G751" s="476"/>
      <c r="H751" s="476"/>
    </row>
    <row r="752" spans="4:8" x14ac:dyDescent="0.25">
      <c r="D752" s="476"/>
      <c r="E752" s="476"/>
      <c r="F752" s="476"/>
      <c r="G752" s="476"/>
      <c r="H752" s="476"/>
    </row>
    <row r="753" spans="4:8" x14ac:dyDescent="0.25">
      <c r="D753" s="476"/>
      <c r="E753" s="476"/>
      <c r="F753" s="476"/>
      <c r="G753" s="476"/>
      <c r="H753" s="476"/>
    </row>
    <row r="754" spans="4:8" x14ac:dyDescent="0.25">
      <c r="D754" s="476"/>
      <c r="E754" s="476"/>
      <c r="F754" s="476"/>
      <c r="G754" s="476"/>
      <c r="H754" s="476"/>
    </row>
    <row r="755" spans="4:8" x14ac:dyDescent="0.25">
      <c r="D755" s="476"/>
      <c r="E755" s="476"/>
      <c r="F755" s="476"/>
      <c r="G755" s="476"/>
      <c r="H755" s="476"/>
    </row>
    <row r="756" spans="4:8" x14ac:dyDescent="0.25">
      <c r="D756" s="476"/>
      <c r="E756" s="476"/>
      <c r="F756" s="476"/>
      <c r="G756" s="476"/>
      <c r="H756" s="476"/>
    </row>
    <row r="757" spans="4:8" x14ac:dyDescent="0.25">
      <c r="D757" s="476"/>
      <c r="E757" s="476"/>
      <c r="F757" s="476"/>
      <c r="G757" s="476"/>
      <c r="H757" s="476"/>
    </row>
    <row r="758" spans="4:8" x14ac:dyDescent="0.25">
      <c r="D758" s="476"/>
      <c r="E758" s="476"/>
      <c r="F758" s="476"/>
      <c r="G758" s="476"/>
      <c r="H758" s="476"/>
    </row>
    <row r="759" spans="4:8" x14ac:dyDescent="0.25">
      <c r="D759" s="476"/>
      <c r="E759" s="476"/>
      <c r="F759" s="476"/>
      <c r="G759" s="476"/>
      <c r="H759" s="476"/>
    </row>
    <row r="760" spans="4:8" x14ac:dyDescent="0.25">
      <c r="D760" s="476"/>
      <c r="E760" s="476"/>
      <c r="F760" s="476"/>
      <c r="G760" s="476"/>
      <c r="H760" s="476"/>
    </row>
    <row r="761" spans="4:8" x14ac:dyDescent="0.25">
      <c r="D761" s="476"/>
      <c r="E761" s="476"/>
      <c r="F761" s="476"/>
      <c r="G761" s="476"/>
      <c r="H761" s="476"/>
    </row>
    <row r="762" spans="4:8" x14ac:dyDescent="0.25">
      <c r="D762" s="476"/>
      <c r="E762" s="476"/>
      <c r="F762" s="476"/>
      <c r="G762" s="476"/>
      <c r="H762" s="476"/>
    </row>
    <row r="763" spans="4:8" x14ac:dyDescent="0.25">
      <c r="D763" s="476"/>
      <c r="E763" s="476"/>
      <c r="F763" s="476"/>
      <c r="G763" s="476"/>
      <c r="H763" s="476"/>
    </row>
    <row r="764" spans="4:8" x14ac:dyDescent="0.25">
      <c r="D764" s="476"/>
      <c r="E764" s="476"/>
      <c r="F764" s="476"/>
      <c r="G764" s="476"/>
      <c r="H764" s="476"/>
    </row>
    <row r="765" spans="4:8" x14ac:dyDescent="0.25">
      <c r="D765" s="476"/>
      <c r="E765" s="476"/>
      <c r="F765" s="476"/>
      <c r="G765" s="476"/>
      <c r="H765" s="476"/>
    </row>
    <row r="766" spans="4:8" x14ac:dyDescent="0.25">
      <c r="D766" s="476"/>
      <c r="E766" s="476"/>
      <c r="F766" s="476"/>
      <c r="G766" s="476"/>
      <c r="H766" s="476"/>
    </row>
    <row r="767" spans="4:8" x14ac:dyDescent="0.25">
      <c r="D767" s="476"/>
      <c r="E767" s="476"/>
      <c r="F767" s="476"/>
      <c r="G767" s="476"/>
      <c r="H767" s="476"/>
    </row>
    <row r="768" spans="4:8" x14ac:dyDescent="0.25">
      <c r="D768" s="476"/>
      <c r="E768" s="476"/>
      <c r="F768" s="476"/>
      <c r="G768" s="476"/>
      <c r="H768" s="476"/>
    </row>
    <row r="769" spans="4:8" x14ac:dyDescent="0.25">
      <c r="D769" s="476"/>
      <c r="E769" s="476"/>
      <c r="F769" s="476"/>
      <c r="G769" s="476"/>
      <c r="H769" s="476"/>
    </row>
    <row r="770" spans="4:8" x14ac:dyDescent="0.25">
      <c r="D770" s="476"/>
      <c r="E770" s="476"/>
      <c r="F770" s="476"/>
      <c r="G770" s="476"/>
      <c r="H770" s="476"/>
    </row>
    <row r="771" spans="4:8" x14ac:dyDescent="0.25">
      <c r="D771" s="476"/>
      <c r="E771" s="476"/>
      <c r="F771" s="476"/>
      <c r="G771" s="476"/>
      <c r="H771" s="476"/>
    </row>
    <row r="772" spans="4:8" x14ac:dyDescent="0.25">
      <c r="D772" s="476"/>
      <c r="E772" s="476"/>
      <c r="F772" s="476"/>
      <c r="G772" s="476"/>
      <c r="H772" s="476"/>
    </row>
    <row r="773" spans="4:8" x14ac:dyDescent="0.25">
      <c r="D773" s="476"/>
      <c r="E773" s="476"/>
      <c r="F773" s="476"/>
      <c r="G773" s="476"/>
      <c r="H773" s="476"/>
    </row>
    <row r="774" spans="4:8" x14ac:dyDescent="0.25">
      <c r="D774" s="476"/>
      <c r="E774" s="476"/>
      <c r="F774" s="476"/>
      <c r="G774" s="476"/>
      <c r="H774" s="476"/>
    </row>
    <row r="775" spans="4:8" x14ac:dyDescent="0.25">
      <c r="D775" s="476"/>
      <c r="E775" s="476"/>
      <c r="F775" s="476"/>
      <c r="G775" s="476"/>
      <c r="H775" s="476"/>
    </row>
    <row r="776" spans="4:8" x14ac:dyDescent="0.25">
      <c r="D776" s="476"/>
      <c r="E776" s="476"/>
      <c r="F776" s="476"/>
      <c r="G776" s="476"/>
      <c r="H776" s="476"/>
    </row>
    <row r="777" spans="4:8" x14ac:dyDescent="0.25">
      <c r="D777" s="476"/>
      <c r="E777" s="476"/>
      <c r="F777" s="476"/>
      <c r="G777" s="476"/>
      <c r="H777" s="476"/>
    </row>
    <row r="778" spans="4:8" x14ac:dyDescent="0.25">
      <c r="D778" s="476"/>
      <c r="E778" s="476"/>
      <c r="F778" s="476"/>
      <c r="G778" s="476"/>
      <c r="H778" s="476"/>
    </row>
    <row r="779" spans="4:8" x14ac:dyDescent="0.25">
      <c r="D779" s="476"/>
      <c r="E779" s="476"/>
      <c r="F779" s="476"/>
      <c r="G779" s="476"/>
      <c r="H779" s="476"/>
    </row>
    <row r="780" spans="4:8" x14ac:dyDescent="0.25">
      <c r="D780" s="476"/>
      <c r="E780" s="476"/>
      <c r="F780" s="476"/>
      <c r="G780" s="476"/>
      <c r="H780" s="476"/>
    </row>
    <row r="781" spans="4:8" x14ac:dyDescent="0.25">
      <c r="D781" s="476"/>
      <c r="E781" s="476"/>
      <c r="F781" s="476"/>
      <c r="G781" s="476"/>
      <c r="H781" s="476"/>
    </row>
    <row r="782" spans="4:8" x14ac:dyDescent="0.25">
      <c r="D782" s="476"/>
      <c r="E782" s="476"/>
      <c r="F782" s="476"/>
      <c r="G782" s="476"/>
      <c r="H782" s="476"/>
    </row>
    <row r="783" spans="4:8" x14ac:dyDescent="0.25">
      <c r="D783" s="476"/>
      <c r="E783" s="476"/>
      <c r="F783" s="476"/>
      <c r="G783" s="476"/>
      <c r="H783" s="476"/>
    </row>
    <row r="784" spans="4:8" x14ac:dyDescent="0.25">
      <c r="D784" s="476"/>
      <c r="E784" s="476"/>
      <c r="F784" s="476"/>
      <c r="G784" s="476"/>
      <c r="H784" s="476"/>
    </row>
    <row r="785" spans="4:8" x14ac:dyDescent="0.25">
      <c r="D785" s="476"/>
      <c r="E785" s="476"/>
      <c r="F785" s="476"/>
      <c r="G785" s="476"/>
      <c r="H785" s="476"/>
    </row>
    <row r="786" spans="4:8" x14ac:dyDescent="0.25">
      <c r="D786" s="476"/>
      <c r="E786" s="476"/>
      <c r="F786" s="476"/>
      <c r="G786" s="476"/>
      <c r="H786" s="476"/>
    </row>
    <row r="787" spans="4:8" x14ac:dyDescent="0.25">
      <c r="D787" s="476"/>
      <c r="E787" s="476"/>
      <c r="F787" s="476"/>
      <c r="G787" s="476"/>
      <c r="H787" s="476"/>
    </row>
    <row r="788" spans="4:8" x14ac:dyDescent="0.25">
      <c r="D788" s="476"/>
      <c r="E788" s="476"/>
      <c r="F788" s="476"/>
      <c r="G788" s="476"/>
      <c r="H788" s="476"/>
    </row>
    <row r="789" spans="4:8" x14ac:dyDescent="0.25">
      <c r="D789" s="476"/>
      <c r="E789" s="476"/>
      <c r="F789" s="476"/>
      <c r="G789" s="476"/>
      <c r="H789" s="476"/>
    </row>
    <row r="790" spans="4:8" x14ac:dyDescent="0.25">
      <c r="D790" s="476"/>
      <c r="E790" s="476"/>
      <c r="F790" s="476"/>
      <c r="G790" s="476"/>
      <c r="H790" s="476"/>
    </row>
    <row r="791" spans="4:8" x14ac:dyDescent="0.25">
      <c r="D791" s="476"/>
      <c r="E791" s="476"/>
      <c r="F791" s="476"/>
      <c r="G791" s="476"/>
      <c r="H791" s="476"/>
    </row>
    <row r="792" spans="4:8" x14ac:dyDescent="0.25">
      <c r="D792" s="476"/>
      <c r="E792" s="476"/>
      <c r="F792" s="476"/>
      <c r="G792" s="476"/>
      <c r="H792" s="476"/>
    </row>
    <row r="793" spans="4:8" x14ac:dyDescent="0.25">
      <c r="D793" s="476"/>
      <c r="E793" s="476"/>
      <c r="F793" s="476"/>
      <c r="G793" s="476"/>
      <c r="H793" s="476"/>
    </row>
    <row r="794" spans="4:8" x14ac:dyDescent="0.25">
      <c r="D794" s="476"/>
      <c r="E794" s="476"/>
      <c r="F794" s="476"/>
      <c r="G794" s="476"/>
      <c r="H794" s="476"/>
    </row>
    <row r="795" spans="4:8" x14ac:dyDescent="0.25">
      <c r="D795" s="476"/>
      <c r="E795" s="476"/>
      <c r="F795" s="476"/>
      <c r="G795" s="476"/>
      <c r="H795" s="476"/>
    </row>
    <row r="796" spans="4:8" x14ac:dyDescent="0.25">
      <c r="D796" s="476"/>
      <c r="E796" s="476"/>
      <c r="F796" s="476"/>
      <c r="G796" s="476"/>
      <c r="H796" s="476"/>
    </row>
    <row r="797" spans="4:8" x14ac:dyDescent="0.25">
      <c r="D797" s="476"/>
      <c r="E797" s="476"/>
      <c r="F797" s="476"/>
      <c r="G797" s="476"/>
      <c r="H797" s="476"/>
    </row>
    <row r="798" spans="4:8" x14ac:dyDescent="0.25">
      <c r="D798" s="476"/>
      <c r="E798" s="476"/>
      <c r="F798" s="476"/>
      <c r="G798" s="476"/>
      <c r="H798" s="476"/>
    </row>
    <row r="799" spans="4:8" x14ac:dyDescent="0.25">
      <c r="D799" s="476"/>
      <c r="E799" s="476"/>
      <c r="F799" s="476"/>
      <c r="G799" s="476"/>
      <c r="H799" s="476"/>
    </row>
    <row r="800" spans="4:8" x14ac:dyDescent="0.25">
      <c r="D800" s="476"/>
      <c r="E800" s="476"/>
      <c r="F800" s="476"/>
      <c r="G800" s="476"/>
      <c r="H800" s="476"/>
    </row>
    <row r="801" spans="4:8" x14ac:dyDescent="0.25">
      <c r="D801" s="476"/>
      <c r="E801" s="476"/>
      <c r="F801" s="476"/>
      <c r="G801" s="476"/>
      <c r="H801" s="476"/>
    </row>
    <row r="802" spans="4:8" x14ac:dyDescent="0.25">
      <c r="D802" s="476"/>
      <c r="E802" s="476"/>
      <c r="F802" s="476"/>
      <c r="G802" s="476"/>
      <c r="H802" s="476"/>
    </row>
    <row r="803" spans="4:8" x14ac:dyDescent="0.25">
      <c r="D803" s="476"/>
      <c r="E803" s="476"/>
      <c r="F803" s="476"/>
      <c r="G803" s="476"/>
      <c r="H803" s="476"/>
    </row>
    <row r="804" spans="4:8" x14ac:dyDescent="0.25">
      <c r="D804" s="476"/>
      <c r="E804" s="476"/>
      <c r="F804" s="476"/>
      <c r="G804" s="476"/>
      <c r="H804" s="476"/>
    </row>
    <row r="805" spans="4:8" x14ac:dyDescent="0.25">
      <c r="D805" s="476"/>
      <c r="E805" s="476"/>
      <c r="F805" s="476"/>
      <c r="G805" s="476"/>
      <c r="H805" s="476"/>
    </row>
    <row r="806" spans="4:8" x14ac:dyDescent="0.25">
      <c r="D806" s="476"/>
      <c r="E806" s="476"/>
      <c r="F806" s="476"/>
      <c r="G806" s="476"/>
      <c r="H806" s="476"/>
    </row>
    <row r="807" spans="4:8" x14ac:dyDescent="0.25">
      <c r="D807" s="476"/>
      <c r="E807" s="476"/>
      <c r="F807" s="476"/>
      <c r="G807" s="476"/>
      <c r="H807" s="476"/>
    </row>
    <row r="808" spans="4:8" x14ac:dyDescent="0.25">
      <c r="D808" s="476"/>
      <c r="E808" s="476"/>
      <c r="F808" s="476"/>
      <c r="G808" s="476"/>
      <c r="H808" s="476"/>
    </row>
    <row r="809" spans="4:8" x14ac:dyDescent="0.25">
      <c r="D809" s="476"/>
      <c r="E809" s="476"/>
      <c r="F809" s="476"/>
      <c r="G809" s="476"/>
      <c r="H809" s="476"/>
    </row>
    <row r="810" spans="4:8" x14ac:dyDescent="0.25">
      <c r="D810" s="476"/>
      <c r="E810" s="476"/>
      <c r="F810" s="476"/>
      <c r="G810" s="476"/>
      <c r="H810" s="476"/>
    </row>
    <row r="811" spans="4:8" x14ac:dyDescent="0.25">
      <c r="D811" s="476"/>
      <c r="E811" s="476"/>
      <c r="F811" s="476"/>
      <c r="G811" s="476"/>
      <c r="H811" s="476"/>
    </row>
    <row r="812" spans="4:8" x14ac:dyDescent="0.25">
      <c r="D812" s="476"/>
      <c r="E812" s="476"/>
      <c r="F812" s="476"/>
      <c r="G812" s="476"/>
      <c r="H812" s="476"/>
    </row>
    <row r="813" spans="4:8" x14ac:dyDescent="0.25">
      <c r="D813" s="476"/>
      <c r="E813" s="476"/>
      <c r="F813" s="476"/>
      <c r="G813" s="476"/>
      <c r="H813" s="476"/>
    </row>
    <row r="814" spans="4:8" x14ac:dyDescent="0.25">
      <c r="D814" s="476"/>
      <c r="E814" s="476"/>
      <c r="F814" s="476"/>
      <c r="G814" s="476"/>
      <c r="H814" s="476"/>
    </row>
    <row r="815" spans="4:8" x14ac:dyDescent="0.25">
      <c r="D815" s="476"/>
      <c r="E815" s="476"/>
      <c r="F815" s="476"/>
      <c r="G815" s="476"/>
      <c r="H815" s="476"/>
    </row>
    <row r="816" spans="4:8" x14ac:dyDescent="0.25">
      <c r="D816" s="476"/>
      <c r="E816" s="476"/>
      <c r="F816" s="476"/>
      <c r="G816" s="476"/>
      <c r="H816" s="476"/>
    </row>
    <row r="817" spans="4:8" x14ac:dyDescent="0.25">
      <c r="D817" s="476"/>
      <c r="E817" s="476"/>
      <c r="F817" s="476"/>
      <c r="G817" s="476"/>
      <c r="H817" s="476"/>
    </row>
    <row r="818" spans="4:8" x14ac:dyDescent="0.25">
      <c r="D818" s="476"/>
      <c r="E818" s="476"/>
      <c r="F818" s="476"/>
      <c r="G818" s="476"/>
      <c r="H818" s="476"/>
    </row>
    <row r="819" spans="4:8" x14ac:dyDescent="0.25">
      <c r="D819" s="476"/>
      <c r="E819" s="476"/>
      <c r="F819" s="476"/>
      <c r="G819" s="476"/>
      <c r="H819" s="476"/>
    </row>
    <row r="820" spans="4:8" x14ac:dyDescent="0.25">
      <c r="D820" s="476"/>
      <c r="E820" s="476"/>
      <c r="F820" s="476"/>
      <c r="G820" s="476"/>
      <c r="H820" s="476"/>
    </row>
    <row r="821" spans="4:8" x14ac:dyDescent="0.25">
      <c r="D821" s="476"/>
      <c r="E821" s="476"/>
      <c r="F821" s="476"/>
      <c r="G821" s="476"/>
      <c r="H821" s="476"/>
    </row>
    <row r="822" spans="4:8" x14ac:dyDescent="0.25">
      <c r="D822" s="476"/>
      <c r="E822" s="476"/>
      <c r="F822" s="476"/>
      <c r="G822" s="476"/>
      <c r="H822" s="476"/>
    </row>
    <row r="823" spans="4:8" x14ac:dyDescent="0.25">
      <c r="D823" s="476"/>
      <c r="E823" s="476"/>
      <c r="F823" s="476"/>
      <c r="G823" s="476"/>
      <c r="H823" s="476"/>
    </row>
    <row r="824" spans="4:8" x14ac:dyDescent="0.25">
      <c r="D824" s="476"/>
      <c r="E824" s="476"/>
      <c r="F824" s="476"/>
      <c r="G824" s="476"/>
      <c r="H824" s="476"/>
    </row>
    <row r="825" spans="4:8" x14ac:dyDescent="0.25">
      <c r="D825" s="476"/>
      <c r="E825" s="476"/>
      <c r="F825" s="476"/>
      <c r="G825" s="476"/>
      <c r="H825" s="476"/>
    </row>
    <row r="826" spans="4:8" x14ac:dyDescent="0.25">
      <c r="D826" s="476"/>
      <c r="E826" s="476"/>
      <c r="F826" s="476"/>
      <c r="G826" s="476"/>
      <c r="H826" s="476"/>
    </row>
    <row r="827" spans="4:8" x14ac:dyDescent="0.25">
      <c r="D827" s="476"/>
      <c r="E827" s="476"/>
      <c r="F827" s="476"/>
      <c r="G827" s="476"/>
      <c r="H827" s="476"/>
    </row>
    <row r="828" spans="4:8" x14ac:dyDescent="0.25">
      <c r="D828" s="476"/>
      <c r="E828" s="476"/>
      <c r="F828" s="476"/>
      <c r="G828" s="476"/>
      <c r="H828" s="476"/>
    </row>
    <row r="829" spans="4:8" x14ac:dyDescent="0.25">
      <c r="D829" s="476"/>
      <c r="E829" s="476"/>
      <c r="F829" s="476"/>
      <c r="G829" s="476"/>
      <c r="H829" s="476"/>
    </row>
    <row r="830" spans="4:8" x14ac:dyDescent="0.25">
      <c r="D830" s="476"/>
      <c r="E830" s="476"/>
      <c r="F830" s="476"/>
      <c r="G830" s="476"/>
      <c r="H830" s="476"/>
    </row>
    <row r="831" spans="4:8" x14ac:dyDescent="0.25">
      <c r="D831" s="476"/>
      <c r="E831" s="476"/>
      <c r="F831" s="476"/>
      <c r="G831" s="476"/>
      <c r="H831" s="476"/>
    </row>
    <row r="832" spans="4:8" x14ac:dyDescent="0.25">
      <c r="D832" s="476"/>
      <c r="E832" s="476"/>
      <c r="F832" s="476"/>
      <c r="G832" s="476"/>
      <c r="H832" s="476"/>
    </row>
    <row r="833" spans="4:8" x14ac:dyDescent="0.25">
      <c r="D833" s="476"/>
      <c r="E833" s="476"/>
      <c r="F833" s="476"/>
      <c r="G833" s="476"/>
      <c r="H833" s="476"/>
    </row>
    <row r="834" spans="4:8" x14ac:dyDescent="0.25">
      <c r="D834" s="476"/>
      <c r="E834" s="476"/>
      <c r="F834" s="476"/>
      <c r="G834" s="476"/>
      <c r="H834" s="476"/>
    </row>
    <row r="835" spans="4:8" x14ac:dyDescent="0.25">
      <c r="D835" s="476"/>
      <c r="E835" s="476"/>
      <c r="F835" s="476"/>
      <c r="G835" s="476"/>
      <c r="H835" s="476"/>
    </row>
    <row r="836" spans="4:8" x14ac:dyDescent="0.25">
      <c r="D836" s="476"/>
      <c r="E836" s="476"/>
      <c r="F836" s="476"/>
      <c r="G836" s="476"/>
      <c r="H836" s="476"/>
    </row>
    <row r="837" spans="4:8" x14ac:dyDescent="0.25">
      <c r="D837" s="476"/>
      <c r="E837" s="476"/>
      <c r="F837" s="476"/>
      <c r="G837" s="476"/>
      <c r="H837" s="476"/>
    </row>
    <row r="838" spans="4:8" x14ac:dyDescent="0.25">
      <c r="D838" s="476"/>
      <c r="E838" s="476"/>
      <c r="F838" s="476"/>
      <c r="G838" s="476"/>
      <c r="H838" s="476"/>
    </row>
    <row r="839" spans="4:8" x14ac:dyDescent="0.25">
      <c r="D839" s="476"/>
      <c r="E839" s="476"/>
      <c r="F839" s="476"/>
      <c r="G839" s="476"/>
      <c r="H839" s="476"/>
    </row>
    <row r="840" spans="4:8" x14ac:dyDescent="0.25">
      <c r="D840" s="476"/>
      <c r="E840" s="476"/>
      <c r="F840" s="476"/>
      <c r="G840" s="476"/>
      <c r="H840" s="476"/>
    </row>
    <row r="841" spans="4:8" x14ac:dyDescent="0.25">
      <c r="D841" s="476"/>
      <c r="E841" s="476"/>
      <c r="F841" s="476"/>
      <c r="G841" s="476"/>
      <c r="H841" s="476"/>
    </row>
    <row r="842" spans="4:8" x14ac:dyDescent="0.25">
      <c r="D842" s="476"/>
      <c r="E842" s="476"/>
      <c r="F842" s="476"/>
      <c r="G842" s="476"/>
      <c r="H842" s="476"/>
    </row>
    <row r="843" spans="4:8" x14ac:dyDescent="0.25">
      <c r="D843" s="476"/>
      <c r="E843" s="476"/>
      <c r="F843" s="476"/>
      <c r="G843" s="476"/>
      <c r="H843" s="476"/>
    </row>
    <row r="844" spans="4:8" x14ac:dyDescent="0.25">
      <c r="D844" s="476"/>
      <c r="E844" s="476"/>
      <c r="F844" s="476"/>
      <c r="G844" s="476"/>
      <c r="H844" s="476"/>
    </row>
    <row r="845" spans="4:8" x14ac:dyDescent="0.25">
      <c r="D845" s="476"/>
      <c r="E845" s="476"/>
      <c r="F845" s="476"/>
      <c r="G845" s="476"/>
      <c r="H845" s="476"/>
    </row>
    <row r="846" spans="4:8" x14ac:dyDescent="0.25">
      <c r="D846" s="476"/>
      <c r="E846" s="476"/>
      <c r="F846" s="476"/>
      <c r="G846" s="476"/>
      <c r="H846" s="476"/>
    </row>
    <row r="847" spans="4:8" x14ac:dyDescent="0.25">
      <c r="D847" s="476"/>
      <c r="E847" s="476"/>
      <c r="F847" s="476"/>
      <c r="G847" s="476"/>
      <c r="H847" s="476"/>
    </row>
    <row r="848" spans="4:8" x14ac:dyDescent="0.25">
      <c r="D848" s="476"/>
      <c r="E848" s="476"/>
      <c r="F848" s="476"/>
      <c r="G848" s="476"/>
      <c r="H848" s="476"/>
    </row>
    <row r="849" spans="4:8" x14ac:dyDescent="0.25">
      <c r="D849" s="476"/>
      <c r="E849" s="476"/>
      <c r="F849" s="476"/>
      <c r="G849" s="476"/>
      <c r="H849" s="476"/>
    </row>
    <row r="850" spans="4:8" x14ac:dyDescent="0.25">
      <c r="D850" s="476"/>
      <c r="E850" s="476"/>
      <c r="F850" s="476"/>
      <c r="G850" s="476"/>
      <c r="H850" s="476"/>
    </row>
    <row r="851" spans="4:8" x14ac:dyDescent="0.25">
      <c r="D851" s="476"/>
      <c r="E851" s="476"/>
      <c r="F851" s="476"/>
      <c r="G851" s="476"/>
      <c r="H851" s="476"/>
    </row>
    <row r="852" spans="4:8" x14ac:dyDescent="0.25">
      <c r="D852" s="476"/>
      <c r="E852" s="476"/>
      <c r="F852" s="476"/>
      <c r="G852" s="476"/>
      <c r="H852" s="476"/>
    </row>
    <row r="853" spans="4:8" x14ac:dyDescent="0.25">
      <c r="D853" s="476"/>
      <c r="E853" s="476"/>
      <c r="F853" s="476"/>
      <c r="G853" s="476"/>
      <c r="H853" s="476"/>
    </row>
    <row r="854" spans="4:8" x14ac:dyDescent="0.25">
      <c r="D854" s="476"/>
      <c r="E854" s="476"/>
      <c r="F854" s="476"/>
      <c r="G854" s="476"/>
      <c r="H854" s="476"/>
    </row>
    <row r="855" spans="4:8" x14ac:dyDescent="0.25">
      <c r="D855" s="476"/>
      <c r="E855" s="476"/>
      <c r="F855" s="476"/>
      <c r="G855" s="476"/>
      <c r="H855" s="476"/>
    </row>
    <row r="856" spans="4:8" x14ac:dyDescent="0.25">
      <c r="D856" s="476"/>
      <c r="E856" s="476"/>
      <c r="F856" s="476"/>
      <c r="G856" s="476"/>
      <c r="H856" s="476"/>
    </row>
    <row r="857" spans="4:8" x14ac:dyDescent="0.25">
      <c r="D857" s="476"/>
      <c r="E857" s="476"/>
      <c r="F857" s="476"/>
      <c r="G857" s="476"/>
      <c r="H857" s="476"/>
    </row>
    <row r="858" spans="4:8" x14ac:dyDescent="0.25">
      <c r="D858" s="476"/>
      <c r="E858" s="476"/>
      <c r="F858" s="476"/>
      <c r="G858" s="476"/>
      <c r="H858" s="476"/>
    </row>
    <row r="859" spans="4:8" x14ac:dyDescent="0.25">
      <c r="D859" s="476"/>
      <c r="E859" s="476"/>
      <c r="F859" s="476"/>
      <c r="G859" s="476"/>
      <c r="H859" s="476"/>
    </row>
    <row r="860" spans="4:8" x14ac:dyDescent="0.25">
      <c r="D860" s="476"/>
      <c r="E860" s="476"/>
      <c r="F860" s="476"/>
      <c r="G860" s="476"/>
      <c r="H860" s="476"/>
    </row>
    <row r="861" spans="4:8" x14ac:dyDescent="0.25">
      <c r="D861" s="476"/>
      <c r="E861" s="476"/>
      <c r="F861" s="476"/>
      <c r="G861" s="476"/>
      <c r="H861" s="476"/>
    </row>
    <row r="862" spans="4:8" x14ac:dyDescent="0.25">
      <c r="D862" s="476"/>
      <c r="E862" s="476"/>
      <c r="F862" s="476"/>
      <c r="G862" s="476"/>
      <c r="H862" s="476"/>
    </row>
    <row r="863" spans="4:8" x14ac:dyDescent="0.25">
      <c r="D863" s="476"/>
      <c r="E863" s="476"/>
      <c r="F863" s="476"/>
      <c r="G863" s="476"/>
      <c r="H863" s="476"/>
    </row>
    <row r="864" spans="4:8" x14ac:dyDescent="0.25">
      <c r="D864" s="476"/>
      <c r="E864" s="476"/>
      <c r="F864" s="476"/>
      <c r="G864" s="476"/>
      <c r="H864" s="476"/>
    </row>
    <row r="865" spans="4:8" x14ac:dyDescent="0.25">
      <c r="D865" s="476"/>
      <c r="E865" s="476"/>
      <c r="F865" s="476"/>
      <c r="G865" s="476"/>
      <c r="H865" s="476"/>
    </row>
    <row r="866" spans="4:8" x14ac:dyDescent="0.25">
      <c r="D866" s="476"/>
      <c r="E866" s="476"/>
      <c r="F866" s="476"/>
      <c r="G866" s="476"/>
      <c r="H866" s="476"/>
    </row>
    <row r="867" spans="4:8" x14ac:dyDescent="0.25">
      <c r="D867" s="476"/>
      <c r="E867" s="476"/>
      <c r="F867" s="476"/>
      <c r="G867" s="476"/>
      <c r="H867" s="476"/>
    </row>
    <row r="868" spans="4:8" x14ac:dyDescent="0.25">
      <c r="D868" s="476"/>
      <c r="E868" s="476"/>
      <c r="F868" s="476"/>
      <c r="G868" s="476"/>
      <c r="H868" s="476"/>
    </row>
    <row r="869" spans="4:8" x14ac:dyDescent="0.25">
      <c r="D869" s="476"/>
      <c r="E869" s="476"/>
      <c r="F869" s="476"/>
      <c r="G869" s="476"/>
      <c r="H869" s="476"/>
    </row>
    <row r="870" spans="4:8" x14ac:dyDescent="0.25">
      <c r="D870" s="476"/>
      <c r="E870" s="476"/>
      <c r="F870" s="476"/>
      <c r="G870" s="476"/>
      <c r="H870" s="476"/>
    </row>
    <row r="871" spans="4:8" x14ac:dyDescent="0.25">
      <c r="D871" s="476"/>
      <c r="E871" s="476"/>
      <c r="F871" s="476"/>
      <c r="G871" s="476"/>
      <c r="H871" s="476"/>
    </row>
    <row r="872" spans="4:8" x14ac:dyDescent="0.25">
      <c r="D872" s="476"/>
      <c r="E872" s="476"/>
      <c r="F872" s="476"/>
      <c r="G872" s="476"/>
      <c r="H872" s="476"/>
    </row>
    <row r="873" spans="4:8" x14ac:dyDescent="0.25">
      <c r="D873" s="476"/>
      <c r="E873" s="476"/>
      <c r="F873" s="476"/>
      <c r="G873" s="476"/>
      <c r="H873" s="476"/>
    </row>
    <row r="874" spans="4:8" x14ac:dyDescent="0.25">
      <c r="D874" s="476"/>
      <c r="E874" s="476"/>
      <c r="F874" s="476"/>
      <c r="G874" s="476"/>
      <c r="H874" s="476"/>
    </row>
    <row r="875" spans="4:8" x14ac:dyDescent="0.25">
      <c r="D875" s="476"/>
      <c r="E875" s="476"/>
      <c r="F875" s="476"/>
      <c r="G875" s="476"/>
      <c r="H875" s="476"/>
    </row>
    <row r="876" spans="4:8" x14ac:dyDescent="0.25">
      <c r="D876" s="476"/>
      <c r="E876" s="476"/>
      <c r="F876" s="476"/>
      <c r="G876" s="476"/>
      <c r="H876" s="476"/>
    </row>
    <row r="877" spans="4:8" x14ac:dyDescent="0.25">
      <c r="D877" s="476"/>
      <c r="E877" s="476"/>
      <c r="F877" s="476"/>
      <c r="G877" s="476"/>
      <c r="H877" s="476"/>
    </row>
    <row r="878" spans="4:8" x14ac:dyDescent="0.25">
      <c r="D878" s="476"/>
      <c r="E878" s="476"/>
      <c r="F878" s="476"/>
      <c r="G878" s="476"/>
      <c r="H878" s="476"/>
    </row>
    <row r="879" spans="4:8" x14ac:dyDescent="0.25">
      <c r="D879" s="476"/>
      <c r="E879" s="476"/>
      <c r="F879" s="476"/>
      <c r="G879" s="476"/>
      <c r="H879" s="476"/>
    </row>
    <row r="880" spans="4:8" x14ac:dyDescent="0.25">
      <c r="D880" s="476"/>
      <c r="E880" s="476"/>
      <c r="F880" s="476"/>
      <c r="G880" s="476"/>
      <c r="H880" s="476"/>
    </row>
    <row r="881" spans="4:8" x14ac:dyDescent="0.25">
      <c r="D881" s="476"/>
      <c r="E881" s="476"/>
      <c r="F881" s="476"/>
      <c r="G881" s="476"/>
      <c r="H881" s="476"/>
    </row>
    <row r="882" spans="4:8" x14ac:dyDescent="0.25">
      <c r="D882" s="476"/>
      <c r="E882" s="476"/>
      <c r="F882" s="476"/>
      <c r="G882" s="476"/>
      <c r="H882" s="476"/>
    </row>
    <row r="883" spans="4:8" x14ac:dyDescent="0.25">
      <c r="D883" s="476"/>
      <c r="E883" s="476"/>
      <c r="F883" s="476"/>
      <c r="G883" s="476"/>
      <c r="H883" s="476"/>
    </row>
    <row r="884" spans="4:8" x14ac:dyDescent="0.25">
      <c r="D884" s="476"/>
      <c r="E884" s="476"/>
      <c r="F884" s="476"/>
      <c r="G884" s="476"/>
      <c r="H884" s="476"/>
    </row>
    <row r="885" spans="4:8" x14ac:dyDescent="0.25">
      <c r="D885" s="476"/>
      <c r="E885" s="476"/>
      <c r="F885" s="476"/>
      <c r="G885" s="476"/>
      <c r="H885" s="476"/>
    </row>
    <row r="886" spans="4:8" x14ac:dyDescent="0.25">
      <c r="D886" s="476"/>
      <c r="E886" s="476"/>
      <c r="F886" s="476"/>
      <c r="G886" s="476"/>
      <c r="H886" s="476"/>
    </row>
    <row r="887" spans="4:8" x14ac:dyDescent="0.25">
      <c r="D887" s="476"/>
      <c r="E887" s="476"/>
      <c r="F887" s="476"/>
      <c r="G887" s="476"/>
      <c r="H887" s="476"/>
    </row>
    <row r="888" spans="4:8" x14ac:dyDescent="0.25">
      <c r="D888" s="476"/>
      <c r="E888" s="476"/>
      <c r="F888" s="476"/>
      <c r="G888" s="476"/>
      <c r="H888" s="476"/>
    </row>
    <row r="889" spans="4:8" x14ac:dyDescent="0.25">
      <c r="D889" s="476"/>
      <c r="E889" s="476"/>
      <c r="F889" s="476"/>
      <c r="G889" s="476"/>
      <c r="H889" s="476"/>
    </row>
    <row r="890" spans="4:8" x14ac:dyDescent="0.25">
      <c r="D890" s="476"/>
      <c r="E890" s="476"/>
      <c r="F890" s="476"/>
      <c r="G890" s="476"/>
      <c r="H890" s="476"/>
    </row>
    <row r="891" spans="4:8" x14ac:dyDescent="0.25">
      <c r="D891" s="476"/>
      <c r="E891" s="476"/>
      <c r="F891" s="476"/>
      <c r="G891" s="476"/>
      <c r="H891" s="476"/>
    </row>
    <row r="892" spans="4:8" x14ac:dyDescent="0.25">
      <c r="D892" s="476"/>
      <c r="E892" s="476"/>
      <c r="F892" s="476"/>
      <c r="G892" s="476"/>
      <c r="H892" s="476"/>
    </row>
    <row r="893" spans="4:8" x14ac:dyDescent="0.25">
      <c r="D893" s="476"/>
      <c r="E893" s="476"/>
      <c r="F893" s="476"/>
      <c r="G893" s="476"/>
      <c r="H893" s="476"/>
    </row>
    <row r="894" spans="4:8" x14ac:dyDescent="0.25">
      <c r="D894" s="476"/>
      <c r="E894" s="476"/>
      <c r="F894" s="476"/>
      <c r="G894" s="476"/>
      <c r="H894" s="476"/>
    </row>
    <row r="895" spans="4:8" x14ac:dyDescent="0.25">
      <c r="D895" s="476"/>
      <c r="E895" s="476"/>
      <c r="F895" s="476"/>
      <c r="G895" s="476"/>
      <c r="H895" s="476"/>
    </row>
    <row r="896" spans="4:8" x14ac:dyDescent="0.25">
      <c r="D896" s="476"/>
      <c r="E896" s="476"/>
      <c r="F896" s="476"/>
      <c r="G896" s="476"/>
      <c r="H896" s="476"/>
    </row>
    <row r="897" spans="4:8" x14ac:dyDescent="0.25">
      <c r="D897" s="476"/>
      <c r="E897" s="476"/>
      <c r="F897" s="476"/>
      <c r="G897" s="476"/>
      <c r="H897" s="476"/>
    </row>
    <row r="898" spans="4:8" x14ac:dyDescent="0.25">
      <c r="D898" s="476"/>
      <c r="E898" s="476"/>
      <c r="F898" s="476"/>
      <c r="G898" s="476"/>
      <c r="H898" s="476"/>
    </row>
    <row r="899" spans="4:8" x14ac:dyDescent="0.25">
      <c r="D899" s="476"/>
      <c r="E899" s="476"/>
      <c r="F899" s="476"/>
      <c r="G899" s="476"/>
      <c r="H899" s="476"/>
    </row>
    <row r="900" spans="4:8" x14ac:dyDescent="0.25">
      <c r="D900" s="476"/>
      <c r="E900" s="476"/>
      <c r="F900" s="476"/>
      <c r="G900" s="476"/>
      <c r="H900" s="476"/>
    </row>
    <row r="901" spans="4:8" x14ac:dyDescent="0.25">
      <c r="D901" s="476"/>
      <c r="E901" s="476"/>
      <c r="F901" s="476"/>
      <c r="G901" s="476"/>
      <c r="H901" s="476"/>
    </row>
    <row r="902" spans="4:8" x14ac:dyDescent="0.25">
      <c r="D902" s="476"/>
      <c r="E902" s="476"/>
      <c r="F902" s="476"/>
      <c r="G902" s="476"/>
      <c r="H902" s="476"/>
    </row>
    <row r="903" spans="4:8" x14ac:dyDescent="0.25">
      <c r="D903" s="476"/>
      <c r="E903" s="476"/>
      <c r="F903" s="476"/>
      <c r="G903" s="476"/>
      <c r="H903" s="476"/>
    </row>
    <row r="904" spans="4:8" x14ac:dyDescent="0.25">
      <c r="D904" s="476"/>
      <c r="E904" s="476"/>
      <c r="F904" s="476"/>
      <c r="G904" s="476"/>
      <c r="H904" s="476"/>
    </row>
    <row r="905" spans="4:8" x14ac:dyDescent="0.25">
      <c r="D905" s="476"/>
      <c r="E905" s="476"/>
      <c r="F905" s="476"/>
      <c r="G905" s="476"/>
      <c r="H905" s="476"/>
    </row>
    <row r="906" spans="4:8" x14ac:dyDescent="0.25">
      <c r="D906" s="476"/>
      <c r="E906" s="476"/>
      <c r="F906" s="476"/>
      <c r="G906" s="476"/>
      <c r="H906" s="476"/>
    </row>
    <row r="907" spans="4:8" x14ac:dyDescent="0.25">
      <c r="D907" s="476"/>
      <c r="E907" s="476"/>
      <c r="F907" s="476"/>
      <c r="G907" s="476"/>
      <c r="H907" s="476"/>
    </row>
    <row r="908" spans="4:8" x14ac:dyDescent="0.25">
      <c r="D908" s="476"/>
      <c r="E908" s="476"/>
      <c r="F908" s="476"/>
      <c r="G908" s="476"/>
      <c r="H908" s="476"/>
    </row>
    <row r="909" spans="4:8" x14ac:dyDescent="0.25">
      <c r="D909" s="476"/>
      <c r="E909" s="476"/>
      <c r="F909" s="476"/>
      <c r="G909" s="476"/>
      <c r="H909" s="476"/>
    </row>
    <row r="910" spans="4:8" x14ac:dyDescent="0.25">
      <c r="D910" s="476"/>
      <c r="E910" s="476"/>
      <c r="F910" s="476"/>
      <c r="G910" s="476"/>
      <c r="H910" s="476"/>
    </row>
    <row r="911" spans="4:8" x14ac:dyDescent="0.25">
      <c r="D911" s="476"/>
      <c r="E911" s="476"/>
      <c r="F911" s="476"/>
      <c r="G911" s="476"/>
      <c r="H911" s="476"/>
    </row>
    <row r="912" spans="4:8" x14ac:dyDescent="0.25">
      <c r="D912" s="476"/>
      <c r="E912" s="476"/>
      <c r="F912" s="476"/>
      <c r="G912" s="476"/>
      <c r="H912" s="476"/>
    </row>
    <row r="913" spans="4:8" x14ac:dyDescent="0.25">
      <c r="D913" s="476"/>
      <c r="E913" s="476"/>
      <c r="F913" s="476"/>
      <c r="G913" s="476"/>
      <c r="H913" s="476"/>
    </row>
    <row r="914" spans="4:8" x14ac:dyDescent="0.25">
      <c r="D914" s="476"/>
      <c r="E914" s="476"/>
      <c r="F914" s="476"/>
      <c r="G914" s="476"/>
      <c r="H914" s="476"/>
    </row>
    <row r="915" spans="4:8" x14ac:dyDescent="0.25">
      <c r="D915" s="476"/>
      <c r="E915" s="476"/>
      <c r="F915" s="476"/>
      <c r="G915" s="476"/>
      <c r="H915" s="476"/>
    </row>
    <row r="916" spans="4:8" x14ac:dyDescent="0.25">
      <c r="D916" s="476"/>
      <c r="E916" s="476"/>
      <c r="F916" s="476"/>
      <c r="G916" s="476"/>
      <c r="H916" s="476"/>
    </row>
    <row r="917" spans="4:8" x14ac:dyDescent="0.25">
      <c r="D917" s="476"/>
      <c r="E917" s="476"/>
      <c r="F917" s="476"/>
      <c r="G917" s="476"/>
      <c r="H917" s="476"/>
    </row>
    <row r="918" spans="4:8" x14ac:dyDescent="0.25">
      <c r="D918" s="476"/>
      <c r="E918" s="476"/>
      <c r="F918" s="476"/>
      <c r="G918" s="476"/>
      <c r="H918" s="476"/>
    </row>
    <row r="919" spans="4:8" x14ac:dyDescent="0.25">
      <c r="D919" s="476"/>
      <c r="E919" s="476"/>
      <c r="F919" s="476"/>
      <c r="G919" s="476"/>
      <c r="H919" s="476"/>
    </row>
    <row r="920" spans="4:8" x14ac:dyDescent="0.25">
      <c r="D920" s="476"/>
      <c r="E920" s="476"/>
      <c r="F920" s="476"/>
      <c r="G920" s="476"/>
      <c r="H920" s="476"/>
    </row>
    <row r="921" spans="4:8" x14ac:dyDescent="0.25">
      <c r="D921" s="476"/>
      <c r="E921" s="476"/>
      <c r="F921" s="476"/>
      <c r="G921" s="476"/>
      <c r="H921" s="476"/>
    </row>
    <row r="922" spans="4:8" x14ac:dyDescent="0.25">
      <c r="D922" s="476"/>
      <c r="E922" s="476"/>
      <c r="F922" s="476"/>
      <c r="G922" s="476"/>
      <c r="H922" s="476"/>
    </row>
    <row r="923" spans="4:8" x14ac:dyDescent="0.25">
      <c r="D923" s="476"/>
      <c r="E923" s="476"/>
      <c r="F923" s="476"/>
      <c r="G923" s="476"/>
      <c r="H923" s="476"/>
    </row>
    <row r="924" spans="4:8" x14ac:dyDescent="0.25">
      <c r="D924" s="476"/>
      <c r="E924" s="476"/>
      <c r="F924" s="476"/>
      <c r="G924" s="476"/>
      <c r="H924" s="476"/>
    </row>
    <row r="925" spans="4:8" x14ac:dyDescent="0.25">
      <c r="D925" s="476"/>
      <c r="E925" s="476"/>
      <c r="F925" s="476"/>
      <c r="G925" s="476"/>
      <c r="H925" s="476"/>
    </row>
    <row r="926" spans="4:8" x14ac:dyDescent="0.25">
      <c r="D926" s="476"/>
      <c r="E926" s="476"/>
      <c r="F926" s="476"/>
      <c r="G926" s="476"/>
      <c r="H926" s="476"/>
    </row>
    <row r="927" spans="4:8" x14ac:dyDescent="0.25">
      <c r="D927" s="476"/>
      <c r="E927" s="476"/>
      <c r="F927" s="476"/>
      <c r="G927" s="476"/>
      <c r="H927" s="476"/>
    </row>
    <row r="928" spans="4:8" x14ac:dyDescent="0.25">
      <c r="D928" s="476"/>
      <c r="E928" s="476"/>
      <c r="F928" s="476"/>
      <c r="G928" s="476"/>
      <c r="H928" s="476"/>
    </row>
    <row r="929" spans="4:8" x14ac:dyDescent="0.25">
      <c r="D929" s="476"/>
      <c r="E929" s="476"/>
      <c r="F929" s="476"/>
      <c r="G929" s="476"/>
      <c r="H929" s="476"/>
    </row>
    <row r="930" spans="4:8" x14ac:dyDescent="0.25">
      <c r="D930" s="476"/>
      <c r="E930" s="476"/>
      <c r="F930" s="476"/>
      <c r="G930" s="476"/>
      <c r="H930" s="476"/>
    </row>
    <row r="931" spans="4:8" x14ac:dyDescent="0.25">
      <c r="D931" s="476"/>
      <c r="E931" s="476"/>
      <c r="F931" s="476"/>
      <c r="G931" s="476"/>
      <c r="H931" s="476"/>
    </row>
    <row r="932" spans="4:8" x14ac:dyDescent="0.25">
      <c r="D932" s="476"/>
      <c r="E932" s="476"/>
      <c r="F932" s="476"/>
      <c r="G932" s="476"/>
      <c r="H932" s="476"/>
    </row>
    <row r="933" spans="4:8" x14ac:dyDescent="0.25">
      <c r="D933" s="476"/>
      <c r="E933" s="476"/>
      <c r="F933" s="476"/>
      <c r="G933" s="476"/>
      <c r="H933" s="476"/>
    </row>
    <row r="934" spans="4:8" x14ac:dyDescent="0.25">
      <c r="D934" s="476"/>
      <c r="E934" s="476"/>
      <c r="F934" s="476"/>
      <c r="G934" s="476"/>
      <c r="H934" s="476"/>
    </row>
    <row r="935" spans="4:8" x14ac:dyDescent="0.25">
      <c r="D935" s="476"/>
      <c r="E935" s="476"/>
      <c r="F935" s="476"/>
      <c r="G935" s="476"/>
      <c r="H935" s="476"/>
    </row>
    <row r="936" spans="4:8" x14ac:dyDescent="0.25">
      <c r="D936" s="476"/>
      <c r="E936" s="476"/>
      <c r="F936" s="476"/>
      <c r="G936" s="476"/>
      <c r="H936" s="476"/>
    </row>
    <row r="937" spans="4:8" x14ac:dyDescent="0.25">
      <c r="D937" s="476"/>
      <c r="E937" s="476"/>
      <c r="F937" s="476"/>
      <c r="G937" s="476"/>
      <c r="H937" s="476"/>
    </row>
    <row r="938" spans="4:8" x14ac:dyDescent="0.25">
      <c r="D938" s="476"/>
      <c r="E938" s="476"/>
      <c r="F938" s="476"/>
      <c r="G938" s="476"/>
      <c r="H938" s="476"/>
    </row>
    <row r="939" spans="4:8" x14ac:dyDescent="0.25">
      <c r="D939" s="476"/>
      <c r="E939" s="476"/>
      <c r="F939" s="476"/>
      <c r="G939" s="476"/>
      <c r="H939" s="476"/>
    </row>
    <row r="940" spans="4:8" x14ac:dyDescent="0.25">
      <c r="D940" s="476"/>
      <c r="E940" s="476"/>
      <c r="F940" s="476"/>
      <c r="G940" s="476"/>
      <c r="H940" s="476"/>
    </row>
    <row r="941" spans="4:8" x14ac:dyDescent="0.25">
      <c r="D941" s="476"/>
      <c r="E941" s="476"/>
      <c r="F941" s="476"/>
      <c r="G941" s="476"/>
      <c r="H941" s="476"/>
    </row>
    <row r="942" spans="4:8" x14ac:dyDescent="0.25">
      <c r="D942" s="476"/>
      <c r="E942" s="476"/>
      <c r="F942" s="476"/>
      <c r="G942" s="476"/>
      <c r="H942" s="476"/>
    </row>
    <row r="943" spans="4:8" x14ac:dyDescent="0.25">
      <c r="D943" s="476"/>
      <c r="E943" s="476"/>
      <c r="F943" s="476"/>
      <c r="G943" s="476"/>
      <c r="H943" s="476"/>
    </row>
    <row r="944" spans="4:8" x14ac:dyDescent="0.25">
      <c r="D944" s="476"/>
      <c r="E944" s="476"/>
      <c r="F944" s="476"/>
      <c r="G944" s="476"/>
      <c r="H944" s="476"/>
    </row>
    <row r="945" spans="4:8" x14ac:dyDescent="0.25">
      <c r="D945" s="476"/>
      <c r="E945" s="476"/>
      <c r="F945" s="476"/>
      <c r="G945" s="476"/>
      <c r="H945" s="476"/>
    </row>
    <row r="946" spans="4:8" x14ac:dyDescent="0.25">
      <c r="D946" s="476"/>
      <c r="E946" s="476"/>
      <c r="F946" s="476"/>
      <c r="G946" s="476"/>
      <c r="H946" s="476"/>
    </row>
    <row r="947" spans="4:8" x14ac:dyDescent="0.25">
      <c r="D947" s="476"/>
      <c r="E947" s="476"/>
      <c r="F947" s="476"/>
      <c r="G947" s="476"/>
      <c r="H947" s="476"/>
    </row>
    <row r="948" spans="4:8" x14ac:dyDescent="0.25">
      <c r="D948" s="476"/>
      <c r="E948" s="476"/>
      <c r="F948" s="476"/>
      <c r="G948" s="476"/>
      <c r="H948" s="476"/>
    </row>
    <row r="949" spans="4:8" x14ac:dyDescent="0.25">
      <c r="D949" s="476"/>
      <c r="E949" s="476"/>
      <c r="F949" s="476"/>
      <c r="G949" s="476"/>
      <c r="H949" s="476"/>
    </row>
    <row r="950" spans="4:8" x14ac:dyDescent="0.25">
      <c r="D950" s="476"/>
      <c r="E950" s="476"/>
      <c r="F950" s="476"/>
      <c r="G950" s="476"/>
      <c r="H950" s="476"/>
    </row>
    <row r="951" spans="4:8" x14ac:dyDescent="0.25">
      <c r="D951" s="476"/>
      <c r="E951" s="476"/>
      <c r="F951" s="476"/>
      <c r="G951" s="476"/>
      <c r="H951" s="476"/>
    </row>
    <row r="952" spans="4:8" x14ac:dyDescent="0.25">
      <c r="D952" s="476"/>
      <c r="E952" s="476"/>
      <c r="F952" s="476"/>
      <c r="G952" s="476"/>
      <c r="H952" s="476"/>
    </row>
    <row r="953" spans="4:8" x14ac:dyDescent="0.25">
      <c r="D953" s="476"/>
      <c r="E953" s="476"/>
      <c r="F953" s="476"/>
      <c r="G953" s="476"/>
      <c r="H953" s="476"/>
    </row>
    <row r="954" spans="4:8" x14ac:dyDescent="0.25">
      <c r="D954" s="476"/>
      <c r="E954" s="476"/>
      <c r="F954" s="476"/>
      <c r="G954" s="476"/>
      <c r="H954" s="476"/>
    </row>
    <row r="955" spans="4:8" x14ac:dyDescent="0.25">
      <c r="D955" s="476"/>
      <c r="E955" s="476"/>
      <c r="F955" s="476"/>
      <c r="G955" s="476"/>
      <c r="H955" s="476"/>
    </row>
    <row r="956" spans="4:8" x14ac:dyDescent="0.25">
      <c r="D956" s="476"/>
      <c r="E956" s="476"/>
      <c r="F956" s="476"/>
      <c r="G956" s="476"/>
      <c r="H956" s="476"/>
    </row>
    <row r="957" spans="4:8" x14ac:dyDescent="0.25">
      <c r="D957" s="476"/>
      <c r="E957" s="476"/>
      <c r="F957" s="476"/>
      <c r="G957" s="476"/>
      <c r="H957" s="476"/>
    </row>
    <row r="958" spans="4:8" x14ac:dyDescent="0.25">
      <c r="D958" s="476"/>
      <c r="E958" s="476"/>
      <c r="F958" s="476"/>
      <c r="G958" s="476"/>
      <c r="H958" s="476"/>
    </row>
    <row r="959" spans="4:8" x14ac:dyDescent="0.25">
      <c r="D959" s="476"/>
      <c r="E959" s="476"/>
      <c r="F959" s="476"/>
      <c r="G959" s="476"/>
      <c r="H959" s="476"/>
    </row>
    <row r="960" spans="4:8" x14ac:dyDescent="0.25">
      <c r="D960" s="476"/>
      <c r="E960" s="476"/>
      <c r="F960" s="476"/>
      <c r="G960" s="476"/>
      <c r="H960" s="476"/>
    </row>
    <row r="961" spans="4:8" x14ac:dyDescent="0.25">
      <c r="D961" s="476"/>
      <c r="E961" s="476"/>
      <c r="F961" s="476"/>
      <c r="G961" s="476"/>
      <c r="H961" s="476"/>
    </row>
    <row r="962" spans="4:8" x14ac:dyDescent="0.25">
      <c r="D962" s="476"/>
      <c r="E962" s="476"/>
      <c r="F962" s="476"/>
      <c r="G962" s="476"/>
      <c r="H962" s="476"/>
    </row>
    <row r="963" spans="4:8" x14ac:dyDescent="0.25">
      <c r="D963" s="476"/>
      <c r="E963" s="476"/>
      <c r="F963" s="476"/>
      <c r="G963" s="476"/>
      <c r="H963" s="476"/>
    </row>
    <row r="964" spans="4:8" x14ac:dyDescent="0.25">
      <c r="D964" s="476"/>
      <c r="E964" s="476"/>
      <c r="F964" s="476"/>
      <c r="G964" s="476"/>
      <c r="H964" s="476"/>
    </row>
    <row r="965" spans="4:8" x14ac:dyDescent="0.25">
      <c r="D965" s="476"/>
      <c r="E965" s="476"/>
      <c r="F965" s="476"/>
      <c r="G965" s="476"/>
      <c r="H965" s="476"/>
    </row>
    <row r="966" spans="4:8" x14ac:dyDescent="0.25">
      <c r="D966" s="476"/>
      <c r="E966" s="476"/>
      <c r="F966" s="476"/>
      <c r="G966" s="476"/>
      <c r="H966" s="476"/>
    </row>
    <row r="967" spans="4:8" x14ac:dyDescent="0.25">
      <c r="D967" s="476"/>
      <c r="E967" s="476"/>
      <c r="F967" s="476"/>
      <c r="G967" s="476"/>
      <c r="H967" s="476"/>
    </row>
    <row r="968" spans="4:8" x14ac:dyDescent="0.25">
      <c r="D968" s="476"/>
      <c r="E968" s="476"/>
      <c r="F968" s="476"/>
      <c r="G968" s="476"/>
      <c r="H968" s="476"/>
    </row>
    <row r="969" spans="4:8" x14ac:dyDescent="0.25">
      <c r="D969" s="476"/>
      <c r="E969" s="476"/>
      <c r="F969" s="476"/>
      <c r="G969" s="476"/>
      <c r="H969" s="476"/>
    </row>
    <row r="970" spans="4:8" x14ac:dyDescent="0.25">
      <c r="D970" s="476"/>
      <c r="E970" s="476"/>
      <c r="F970" s="476"/>
      <c r="G970" s="476"/>
      <c r="H970" s="476"/>
    </row>
    <row r="971" spans="4:8" x14ac:dyDescent="0.25">
      <c r="D971" s="476"/>
      <c r="E971" s="476"/>
      <c r="F971" s="476"/>
      <c r="G971" s="476"/>
      <c r="H971" s="476"/>
    </row>
    <row r="972" spans="4:8" x14ac:dyDescent="0.25">
      <c r="D972" s="476"/>
      <c r="E972" s="476"/>
      <c r="F972" s="476"/>
      <c r="G972" s="476"/>
      <c r="H972" s="476"/>
    </row>
    <row r="973" spans="4:8" x14ac:dyDescent="0.25">
      <c r="D973" s="476"/>
      <c r="E973" s="476"/>
      <c r="F973" s="476"/>
      <c r="G973" s="476"/>
      <c r="H973" s="476"/>
    </row>
    <row r="974" spans="4:8" x14ac:dyDescent="0.25">
      <c r="D974" s="476"/>
      <c r="E974" s="476"/>
      <c r="F974" s="476"/>
      <c r="G974" s="476"/>
      <c r="H974" s="476"/>
    </row>
    <row r="975" spans="4:8" x14ac:dyDescent="0.25">
      <c r="D975" s="476"/>
      <c r="E975" s="476"/>
      <c r="F975" s="476"/>
      <c r="G975" s="476"/>
      <c r="H975" s="476"/>
    </row>
    <row r="976" spans="4:8" x14ac:dyDescent="0.25">
      <c r="D976" s="476"/>
      <c r="E976" s="476"/>
      <c r="F976" s="476"/>
      <c r="G976" s="476"/>
      <c r="H976" s="476"/>
    </row>
    <row r="977" spans="4:8" x14ac:dyDescent="0.25">
      <c r="D977" s="476"/>
      <c r="E977" s="476"/>
      <c r="F977" s="476"/>
      <c r="G977" s="476"/>
      <c r="H977" s="476"/>
    </row>
    <row r="978" spans="4:8" x14ac:dyDescent="0.25">
      <c r="D978" s="476"/>
      <c r="E978" s="476"/>
      <c r="F978" s="476"/>
      <c r="G978" s="476"/>
      <c r="H978" s="476"/>
    </row>
    <row r="979" spans="4:8" x14ac:dyDescent="0.25">
      <c r="D979" s="476"/>
      <c r="E979" s="476"/>
      <c r="F979" s="476"/>
      <c r="G979" s="476"/>
      <c r="H979" s="476"/>
    </row>
    <row r="980" spans="4:8" x14ac:dyDescent="0.25">
      <c r="D980" s="476"/>
      <c r="E980" s="476"/>
      <c r="F980" s="476"/>
      <c r="G980" s="476"/>
      <c r="H980" s="476"/>
    </row>
    <row r="981" spans="4:8" x14ac:dyDescent="0.25">
      <c r="D981" s="476"/>
      <c r="E981" s="476"/>
      <c r="F981" s="476"/>
      <c r="G981" s="476"/>
      <c r="H981" s="476"/>
    </row>
    <row r="982" spans="4:8" x14ac:dyDescent="0.25">
      <c r="D982" s="476"/>
      <c r="E982" s="476"/>
      <c r="F982" s="476"/>
      <c r="G982" s="476"/>
      <c r="H982" s="476"/>
    </row>
    <row r="983" spans="4:8" x14ac:dyDescent="0.25">
      <c r="D983" s="476"/>
      <c r="E983" s="476"/>
      <c r="F983" s="476"/>
      <c r="G983" s="476"/>
      <c r="H983" s="476"/>
    </row>
    <row r="984" spans="4:8" x14ac:dyDescent="0.25">
      <c r="D984" s="476"/>
      <c r="E984" s="476"/>
      <c r="F984" s="476"/>
      <c r="G984" s="476"/>
      <c r="H984" s="476"/>
    </row>
    <row r="985" spans="4:8" x14ac:dyDescent="0.25">
      <c r="D985" s="476"/>
      <c r="E985" s="476"/>
      <c r="F985" s="476"/>
      <c r="G985" s="476"/>
      <c r="H985" s="476"/>
    </row>
    <row r="986" spans="4:8" x14ac:dyDescent="0.25">
      <c r="D986" s="476"/>
      <c r="E986" s="476"/>
      <c r="F986" s="476"/>
      <c r="G986" s="476"/>
      <c r="H986" s="476"/>
    </row>
    <row r="987" spans="4:8" x14ac:dyDescent="0.25">
      <c r="D987" s="476"/>
      <c r="E987" s="476"/>
      <c r="F987" s="476"/>
      <c r="G987" s="476"/>
      <c r="H987" s="476"/>
    </row>
    <row r="988" spans="4:8" x14ac:dyDescent="0.25">
      <c r="D988" s="476"/>
      <c r="E988" s="476"/>
      <c r="F988" s="476"/>
      <c r="G988" s="476"/>
      <c r="H988" s="476"/>
    </row>
    <row r="989" spans="4:8" x14ac:dyDescent="0.25">
      <c r="D989" s="476"/>
      <c r="E989" s="476"/>
      <c r="F989" s="476"/>
      <c r="G989" s="476"/>
      <c r="H989" s="476"/>
    </row>
    <row r="990" spans="4:8" x14ac:dyDescent="0.25">
      <c r="D990" s="476"/>
      <c r="E990" s="476"/>
      <c r="F990" s="476"/>
      <c r="G990" s="476"/>
      <c r="H990" s="476"/>
    </row>
    <row r="991" spans="4:8" x14ac:dyDescent="0.25">
      <c r="D991" s="476"/>
      <c r="E991" s="476"/>
      <c r="F991" s="476"/>
      <c r="G991" s="476"/>
      <c r="H991" s="476"/>
    </row>
    <row r="992" spans="4:8" x14ac:dyDescent="0.25">
      <c r="D992" s="476"/>
      <c r="E992" s="476"/>
      <c r="F992" s="476"/>
      <c r="G992" s="476"/>
      <c r="H992" s="476"/>
    </row>
    <row r="993" spans="4:8" x14ac:dyDescent="0.25">
      <c r="D993" s="476"/>
      <c r="E993" s="476"/>
      <c r="F993" s="476"/>
      <c r="G993" s="476"/>
      <c r="H993" s="476"/>
    </row>
    <row r="994" spans="4:8" x14ac:dyDescent="0.25">
      <c r="D994" s="476"/>
      <c r="E994" s="476"/>
      <c r="F994" s="476"/>
      <c r="G994" s="476"/>
      <c r="H994" s="476"/>
    </row>
    <row r="995" spans="4:8" x14ac:dyDescent="0.25">
      <c r="D995" s="476"/>
      <c r="E995" s="476"/>
      <c r="F995" s="476"/>
      <c r="G995" s="476"/>
      <c r="H995" s="476"/>
    </row>
    <row r="996" spans="4:8" x14ac:dyDescent="0.25">
      <c r="D996" s="476"/>
      <c r="E996" s="476"/>
      <c r="F996" s="476"/>
      <c r="G996" s="476"/>
      <c r="H996" s="476"/>
    </row>
    <row r="997" spans="4:8" x14ac:dyDescent="0.25">
      <c r="D997" s="476"/>
      <c r="E997" s="476"/>
      <c r="F997" s="476"/>
      <c r="G997" s="476"/>
      <c r="H997" s="476"/>
    </row>
    <row r="998" spans="4:8" x14ac:dyDescent="0.25">
      <c r="D998" s="476"/>
      <c r="E998" s="476"/>
      <c r="F998" s="476"/>
      <c r="G998" s="476"/>
      <c r="H998" s="476"/>
    </row>
    <row r="999" spans="4:8" x14ac:dyDescent="0.25">
      <c r="D999" s="476"/>
      <c r="E999" s="476"/>
      <c r="F999" s="476"/>
      <c r="G999" s="476"/>
      <c r="H999" s="476"/>
    </row>
    <row r="1000" spans="4:8" x14ac:dyDescent="0.25">
      <c r="D1000" s="476"/>
      <c r="E1000" s="476"/>
      <c r="F1000" s="476"/>
      <c r="G1000" s="476"/>
      <c r="H1000" s="476"/>
    </row>
  </sheetData>
  <sheetProtection algorithmName="SHA-512" hashValue="6m9UFBG01igozbU2Xeh7apltczWWmovxgbB67qjEaUp0L4hmerDcO5pPk7mF51dLYiCLJbYiQ/R9VNQXISSU8Q==" saltValue="URov1Kd0qTJN6IXVFUU/Iw==" spinCount="100000" sheet="1" objects="1" scenarios="1" selectLockedCells="1"/>
  <mergeCells count="39">
    <mergeCell ref="C294:H294"/>
    <mergeCell ref="C295:H295"/>
    <mergeCell ref="C296:H296"/>
    <mergeCell ref="C297:H297"/>
    <mergeCell ref="C298:H298"/>
    <mergeCell ref="C292:H292"/>
    <mergeCell ref="C293:H293"/>
    <mergeCell ref="C285:H285"/>
    <mergeCell ref="C286:H286"/>
    <mergeCell ref="C287:H287"/>
    <mergeCell ref="C288:H288"/>
    <mergeCell ref="C289:H289"/>
    <mergeCell ref="C290:H290"/>
    <mergeCell ref="C291:H291"/>
    <mergeCell ref="C280:H280"/>
    <mergeCell ref="C281:H281"/>
    <mergeCell ref="C282:H282"/>
    <mergeCell ref="C283:H283"/>
    <mergeCell ref="C284:H284"/>
    <mergeCell ref="C275:H275"/>
    <mergeCell ref="C276:H276"/>
    <mergeCell ref="C277:H277"/>
    <mergeCell ref="C278:H278"/>
    <mergeCell ref="C279:H279"/>
    <mergeCell ref="B250:C250"/>
    <mergeCell ref="B271:C271"/>
    <mergeCell ref="B272:I272"/>
    <mergeCell ref="C273:H273"/>
    <mergeCell ref="C274:H274"/>
    <mergeCell ref="B89:C89"/>
    <mergeCell ref="B104:C104"/>
    <mergeCell ref="B130:C130"/>
    <mergeCell ref="B153:C153"/>
    <mergeCell ref="B177:C177"/>
    <mergeCell ref="B33:C33"/>
    <mergeCell ref="B3:J6"/>
    <mergeCell ref="B43:C43"/>
    <mergeCell ref="B48:C48"/>
    <mergeCell ref="B74:C74"/>
  </mergeCells>
  <pageMargins left="0.70866141732283472" right="0.70866141732283472" top="0.74803149606299213" bottom="0.74803149606299213" header="0" footer="0"/>
  <pageSetup orientation="portrait"/>
  <rowBreaks count="14" manualBreakCount="14">
    <brk id="33" man="1"/>
    <brk id="259" man="1"/>
    <brk id="165" man="1"/>
    <brk id="138" man="1"/>
    <brk id="74" man="1"/>
    <brk id="300" man="1"/>
    <brk id="206" man="1"/>
    <brk id="271" man="1"/>
    <brk id="177" man="1"/>
    <brk id="115" man="1"/>
    <brk id="52" man="1"/>
    <brk id="184" man="1"/>
    <brk id="89" man="1"/>
    <brk id="220" man="1"/>
  </row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000"/>
  <sheetViews>
    <sheetView workbookViewId="0"/>
  </sheetViews>
  <sheetFormatPr defaultColWidth="14.42578125" defaultRowHeight="15" customHeight="1" x14ac:dyDescent="0.25"/>
  <cols>
    <col min="1" max="1" width="8.7109375" customWidth="1"/>
    <col min="2" max="2" width="23" customWidth="1"/>
    <col min="3" max="26" width="8.7109375" customWidth="1"/>
  </cols>
  <sheetData>
    <row r="1" spans="1:8" ht="14.25" customHeight="1" x14ac:dyDescent="0.25">
      <c r="A1" s="37" t="s">
        <v>250</v>
      </c>
      <c r="B1" s="37" t="s">
        <v>251</v>
      </c>
      <c r="C1" s="37" t="s">
        <v>252</v>
      </c>
      <c r="D1" s="37" t="s">
        <v>253</v>
      </c>
      <c r="E1" s="37" t="s">
        <v>61</v>
      </c>
      <c r="F1" s="37" t="s">
        <v>144</v>
      </c>
      <c r="G1" s="37" t="s">
        <v>254</v>
      </c>
    </row>
    <row r="2" spans="1:8" ht="14.25" customHeight="1" x14ac:dyDescent="0.25">
      <c r="A2" s="37">
        <v>1</v>
      </c>
      <c r="B2" s="37" t="s">
        <v>255</v>
      </c>
      <c r="C2" s="37">
        <v>1</v>
      </c>
      <c r="D2" s="37">
        <v>5.2469999999999999</v>
      </c>
      <c r="F2" s="37">
        <v>3.3</v>
      </c>
      <c r="G2" s="37">
        <f t="shared" ref="G2:G7" si="0">PRODUCT(C2:F2)</f>
        <v>17.315099999999997</v>
      </c>
    </row>
    <row r="3" spans="1:8" ht="14.25" customHeight="1" x14ac:dyDescent="0.25">
      <c r="C3" s="37">
        <v>1</v>
      </c>
      <c r="D3" s="37">
        <v>1.5</v>
      </c>
      <c r="F3" s="37">
        <v>3.3</v>
      </c>
      <c r="G3" s="37">
        <f t="shared" si="0"/>
        <v>4.9499999999999993</v>
      </c>
    </row>
    <row r="4" spans="1:8" ht="14.25" customHeight="1" x14ac:dyDescent="0.25">
      <c r="C4" s="37">
        <v>-1</v>
      </c>
      <c r="D4" s="37">
        <v>1</v>
      </c>
      <c r="F4" s="37">
        <v>2.1</v>
      </c>
      <c r="G4" s="37">
        <f t="shared" si="0"/>
        <v>-2.1</v>
      </c>
    </row>
    <row r="5" spans="1:8" ht="14.25" customHeight="1" x14ac:dyDescent="0.25">
      <c r="C5" s="37">
        <v>1</v>
      </c>
      <c r="D5" s="37">
        <v>0.95099999999999996</v>
      </c>
      <c r="F5" s="37">
        <v>3.3</v>
      </c>
      <c r="G5" s="37">
        <f t="shared" si="0"/>
        <v>3.1382999999999996</v>
      </c>
    </row>
    <row r="6" spans="1:8" ht="14.25" customHeight="1" x14ac:dyDescent="0.25">
      <c r="C6" s="37">
        <v>1</v>
      </c>
      <c r="D6" s="37">
        <v>1.25</v>
      </c>
      <c r="F6" s="37">
        <v>3.3</v>
      </c>
      <c r="G6" s="37">
        <f t="shared" si="0"/>
        <v>4.125</v>
      </c>
    </row>
    <row r="7" spans="1:8" ht="14.25" customHeight="1" x14ac:dyDescent="0.25">
      <c r="C7" s="37">
        <v>-1</v>
      </c>
      <c r="D7" s="37">
        <v>1</v>
      </c>
      <c r="F7" s="37">
        <v>2.4</v>
      </c>
      <c r="G7" s="37">
        <f t="shared" si="0"/>
        <v>-2.4</v>
      </c>
    </row>
    <row r="8" spans="1:8" ht="14.25" customHeight="1" x14ac:dyDescent="0.25">
      <c r="G8" s="37">
        <f>SUM(G2:G7)</f>
        <v>25.028399999999998</v>
      </c>
      <c r="H8" s="37">
        <f>G8*10.76</f>
        <v>269.30558399999995</v>
      </c>
    </row>
    <row r="9" spans="1:8" ht="14.25" customHeight="1" x14ac:dyDescent="0.25"/>
    <row r="10" spans="1:8" ht="14.25" customHeight="1" x14ac:dyDescent="0.25">
      <c r="B10" s="37" t="s">
        <v>256</v>
      </c>
    </row>
    <row r="11" spans="1:8" ht="14.25" customHeight="1" x14ac:dyDescent="0.25">
      <c r="C11" s="37">
        <v>1</v>
      </c>
      <c r="D11" s="37">
        <v>2.0499999999999998</v>
      </c>
      <c r="F11" s="37">
        <v>2.4</v>
      </c>
      <c r="G11" s="37">
        <f t="shared" ref="G11:G17" si="1">PRODUCT(C11:F11)</f>
        <v>4.919999999999999</v>
      </c>
    </row>
    <row r="12" spans="1:8" ht="14.25" customHeight="1" x14ac:dyDescent="0.25">
      <c r="C12" s="37">
        <v>1</v>
      </c>
      <c r="D12" s="37">
        <v>3.5</v>
      </c>
      <c r="F12" s="37">
        <v>2.4</v>
      </c>
      <c r="G12" s="37">
        <f t="shared" si="1"/>
        <v>8.4</v>
      </c>
    </row>
    <row r="13" spans="1:8" ht="14.25" customHeight="1" x14ac:dyDescent="0.25">
      <c r="C13" s="37">
        <v>1</v>
      </c>
      <c r="D13" s="37">
        <v>2.92</v>
      </c>
      <c r="F13" s="37">
        <v>2.4</v>
      </c>
      <c r="G13" s="37">
        <f t="shared" si="1"/>
        <v>7.008</v>
      </c>
    </row>
    <row r="14" spans="1:8" ht="14.25" customHeight="1" x14ac:dyDescent="0.25">
      <c r="C14" s="37">
        <v>1</v>
      </c>
      <c r="D14" s="37">
        <v>1.9470000000000001</v>
      </c>
      <c r="F14" s="37">
        <v>2.4</v>
      </c>
      <c r="G14" s="37">
        <f t="shared" si="1"/>
        <v>4.6727999999999996</v>
      </c>
    </row>
    <row r="15" spans="1:8" ht="14.25" customHeight="1" x14ac:dyDescent="0.25">
      <c r="C15" s="37">
        <v>1</v>
      </c>
      <c r="D15" s="37">
        <v>4.415</v>
      </c>
      <c r="F15" s="37">
        <v>2.4</v>
      </c>
      <c r="G15" s="37">
        <f t="shared" si="1"/>
        <v>10.596</v>
      </c>
    </row>
    <row r="16" spans="1:8" ht="14.25" customHeight="1" x14ac:dyDescent="0.25">
      <c r="C16" s="37">
        <v>1</v>
      </c>
      <c r="D16" s="37">
        <v>0.9</v>
      </c>
      <c r="F16" s="37">
        <v>2.4</v>
      </c>
      <c r="G16" s="37">
        <f t="shared" si="1"/>
        <v>2.16</v>
      </c>
    </row>
    <row r="17" spans="2:8" ht="14.25" customHeight="1" x14ac:dyDescent="0.25">
      <c r="C17" s="37">
        <v>1</v>
      </c>
      <c r="D17" s="37">
        <v>0.9</v>
      </c>
      <c r="F17" s="37">
        <v>2.4</v>
      </c>
      <c r="G17" s="37">
        <f t="shared" si="1"/>
        <v>2.16</v>
      </c>
    </row>
    <row r="18" spans="2:8" ht="14.25" customHeight="1" x14ac:dyDescent="0.25">
      <c r="G18" s="37">
        <f>SUM(G11:G17)</f>
        <v>39.916799999999995</v>
      </c>
      <c r="H18" s="37">
        <f>G18*10.76</f>
        <v>429.50476799999996</v>
      </c>
    </row>
    <row r="19" spans="2:8" ht="14.25" customHeight="1" x14ac:dyDescent="0.25"/>
    <row r="20" spans="2:8" ht="14.25" customHeight="1" x14ac:dyDescent="0.25">
      <c r="B20" s="37" t="s">
        <v>257</v>
      </c>
    </row>
    <row r="21" spans="2:8" ht="14.25" customHeight="1" x14ac:dyDescent="0.25">
      <c r="C21" s="37">
        <v>1</v>
      </c>
      <c r="D21" s="37">
        <v>2.8</v>
      </c>
      <c r="F21" s="37">
        <v>3.3</v>
      </c>
      <c r="G21" s="37">
        <f t="shared" ref="G21:G30" si="2">PRODUCT(C21:F21)</f>
        <v>9.2399999999999984</v>
      </c>
    </row>
    <row r="22" spans="2:8" ht="14.25" customHeight="1" x14ac:dyDescent="0.25">
      <c r="C22" s="37">
        <v>1</v>
      </c>
      <c r="D22" s="37">
        <v>4</v>
      </c>
      <c r="F22" s="37">
        <v>3.3</v>
      </c>
      <c r="G22" s="37">
        <f t="shared" si="2"/>
        <v>13.2</v>
      </c>
    </row>
    <row r="23" spans="2:8" ht="14.25" customHeight="1" x14ac:dyDescent="0.25">
      <c r="C23" s="37">
        <v>1</v>
      </c>
      <c r="D23" s="37">
        <v>0.83</v>
      </c>
      <c r="F23" s="37">
        <v>3.3</v>
      </c>
      <c r="G23" s="37">
        <f t="shared" si="2"/>
        <v>2.7389999999999999</v>
      </c>
    </row>
    <row r="24" spans="2:8" ht="14.25" customHeight="1" x14ac:dyDescent="0.25">
      <c r="C24" s="37">
        <v>1</v>
      </c>
      <c r="D24" s="37">
        <v>4.74</v>
      </c>
      <c r="F24" s="37">
        <v>3.3</v>
      </c>
      <c r="G24" s="37">
        <f t="shared" si="2"/>
        <v>15.641999999999999</v>
      </c>
    </row>
    <row r="25" spans="2:8" ht="14.25" customHeight="1" x14ac:dyDescent="0.25">
      <c r="C25" s="37">
        <v>1</v>
      </c>
      <c r="D25" s="37">
        <v>3.726</v>
      </c>
      <c r="F25" s="37">
        <v>3.3</v>
      </c>
      <c r="G25" s="37">
        <f t="shared" si="2"/>
        <v>12.2958</v>
      </c>
    </row>
    <row r="26" spans="2:8" ht="14.25" customHeight="1" x14ac:dyDescent="0.25">
      <c r="C26" s="37">
        <v>1</v>
      </c>
      <c r="D26" s="37">
        <v>3.1970000000000001</v>
      </c>
      <c r="F26" s="37">
        <v>3.3</v>
      </c>
      <c r="G26" s="37">
        <f t="shared" si="2"/>
        <v>10.5501</v>
      </c>
    </row>
    <row r="27" spans="2:8" ht="14.25" customHeight="1" x14ac:dyDescent="0.25">
      <c r="C27" s="37">
        <v>1</v>
      </c>
      <c r="D27" s="37">
        <v>2.9249999999999998</v>
      </c>
      <c r="F27" s="37">
        <v>3.3</v>
      </c>
      <c r="G27" s="37">
        <f t="shared" si="2"/>
        <v>9.6524999999999981</v>
      </c>
    </row>
    <row r="28" spans="2:8" ht="14.25" customHeight="1" x14ac:dyDescent="0.25">
      <c r="C28" s="37">
        <v>1</v>
      </c>
      <c r="D28" s="37">
        <v>5.61</v>
      </c>
      <c r="F28" s="37">
        <v>3.3</v>
      </c>
      <c r="G28" s="37">
        <f t="shared" si="2"/>
        <v>18.513000000000002</v>
      </c>
    </row>
    <row r="29" spans="2:8" ht="14.25" customHeight="1" x14ac:dyDescent="0.25">
      <c r="C29" s="37">
        <v>1</v>
      </c>
      <c r="D29" s="37">
        <v>3.57</v>
      </c>
      <c r="F29" s="37">
        <v>3.3</v>
      </c>
      <c r="G29" s="37">
        <f t="shared" si="2"/>
        <v>11.780999999999999</v>
      </c>
    </row>
    <row r="30" spans="2:8" ht="14.25" customHeight="1" x14ac:dyDescent="0.25">
      <c r="C30" s="37">
        <v>-1</v>
      </c>
      <c r="D30" s="37">
        <f>G18</f>
        <v>39.916799999999995</v>
      </c>
      <c r="G30" s="37">
        <f t="shared" si="2"/>
        <v>-39.916799999999995</v>
      </c>
    </row>
    <row r="31" spans="2:8" ht="14.25" customHeight="1" x14ac:dyDescent="0.25">
      <c r="G31" s="37">
        <f>SUM(G21:G30)</f>
        <v>63.696600000000018</v>
      </c>
      <c r="H31" s="37">
        <f>G31*10.76</f>
        <v>685.3754160000002</v>
      </c>
    </row>
    <row r="32" spans="2:8" ht="14.25" customHeight="1" x14ac:dyDescent="0.25"/>
    <row r="33" spans="1:8" ht="14.25" customHeight="1" x14ac:dyDescent="0.25"/>
    <row r="34" spans="1:8" ht="14.25" customHeight="1" x14ac:dyDescent="0.25">
      <c r="A34" s="37" t="s">
        <v>258</v>
      </c>
    </row>
    <row r="35" spans="1:8" ht="14.25" customHeight="1" x14ac:dyDescent="0.25">
      <c r="A35" s="37">
        <v>1</v>
      </c>
      <c r="B35" s="37" t="s">
        <v>255</v>
      </c>
      <c r="C35" s="37">
        <v>1</v>
      </c>
      <c r="D35" s="37">
        <v>2.13</v>
      </c>
      <c r="F35" s="37">
        <v>3.3</v>
      </c>
      <c r="G35" s="37">
        <f t="shared" ref="G35:G36" si="3">PRODUCT(C35:F35)</f>
        <v>7.028999999999999</v>
      </c>
    </row>
    <row r="36" spans="1:8" ht="14.25" customHeight="1" x14ac:dyDescent="0.25">
      <c r="C36" s="37">
        <v>1</v>
      </c>
      <c r="D36" s="37">
        <v>1.53</v>
      </c>
      <c r="F36" s="37">
        <v>3.3</v>
      </c>
      <c r="G36" s="37">
        <f t="shared" si="3"/>
        <v>5.0489999999999995</v>
      </c>
    </row>
    <row r="37" spans="1:8" ht="14.25" customHeight="1" x14ac:dyDescent="0.25">
      <c r="G37" s="37">
        <f>SUM(G35:G36)</f>
        <v>12.077999999999999</v>
      </c>
      <c r="H37" s="37">
        <f>G37*10.76</f>
        <v>129.95927999999998</v>
      </c>
    </row>
    <row r="38" spans="1:8" ht="14.25" customHeight="1" x14ac:dyDescent="0.25">
      <c r="B38" s="37" t="s">
        <v>256</v>
      </c>
    </row>
    <row r="39" spans="1:8" ht="14.25" customHeight="1" x14ac:dyDescent="0.25">
      <c r="C39" s="37">
        <v>1</v>
      </c>
      <c r="D39" s="37">
        <v>4.05</v>
      </c>
      <c r="F39" s="37">
        <v>2.4</v>
      </c>
      <c r="G39" s="37">
        <f t="shared" ref="G39:G42" si="4">PRODUCT(C39:F39)</f>
        <v>9.7199999999999989</v>
      </c>
    </row>
    <row r="40" spans="1:8" ht="14.25" customHeight="1" x14ac:dyDescent="0.25">
      <c r="C40" s="37">
        <v>1</v>
      </c>
      <c r="D40" s="37">
        <v>1.86</v>
      </c>
      <c r="F40" s="37">
        <v>2.4</v>
      </c>
      <c r="G40" s="37">
        <f t="shared" si="4"/>
        <v>4.4640000000000004</v>
      </c>
    </row>
    <row r="41" spans="1:8" ht="14.25" customHeight="1" x14ac:dyDescent="0.25">
      <c r="C41" s="37">
        <v>1</v>
      </c>
      <c r="D41" s="37">
        <v>1.5</v>
      </c>
      <c r="F41" s="37">
        <v>2.4</v>
      </c>
      <c r="G41" s="37">
        <f t="shared" si="4"/>
        <v>3.5999999999999996</v>
      </c>
    </row>
    <row r="42" spans="1:8" ht="14.25" customHeight="1" x14ac:dyDescent="0.25">
      <c r="C42" s="37">
        <v>1</v>
      </c>
      <c r="D42" s="37">
        <v>0.3</v>
      </c>
      <c r="F42" s="37">
        <v>2.4</v>
      </c>
      <c r="G42" s="37">
        <f t="shared" si="4"/>
        <v>0.72</v>
      </c>
    </row>
    <row r="43" spans="1:8" ht="14.25" customHeight="1" x14ac:dyDescent="0.25">
      <c r="G43" s="37">
        <f>SUM(G39:G42)</f>
        <v>18.503999999999998</v>
      </c>
      <c r="H43" s="37">
        <f>G43*10.76</f>
        <v>199.10303999999996</v>
      </c>
    </row>
    <row r="44" spans="1:8" ht="14.25" customHeight="1" x14ac:dyDescent="0.25">
      <c r="B44" s="37" t="s">
        <v>259</v>
      </c>
    </row>
    <row r="45" spans="1:8" ht="14.25" customHeight="1" x14ac:dyDescent="0.25">
      <c r="C45" s="37">
        <v>1</v>
      </c>
      <c r="D45" s="37">
        <v>5.133</v>
      </c>
      <c r="F45" s="37">
        <v>3.3</v>
      </c>
      <c r="G45" s="37">
        <f t="shared" ref="G45:G51" si="5">PRODUCT(C45:F45)</f>
        <v>16.9389</v>
      </c>
    </row>
    <row r="46" spans="1:8" ht="14.25" customHeight="1" x14ac:dyDescent="0.25">
      <c r="C46" s="37">
        <v>1</v>
      </c>
      <c r="D46" s="37">
        <v>2.7240000000000002</v>
      </c>
      <c r="F46" s="37">
        <v>3.3</v>
      </c>
      <c r="G46" s="37">
        <f t="shared" si="5"/>
        <v>8.9892000000000003</v>
      </c>
    </row>
    <row r="47" spans="1:8" ht="14.25" customHeight="1" x14ac:dyDescent="0.25">
      <c r="C47" s="37">
        <v>1</v>
      </c>
      <c r="D47" s="37">
        <v>3.18</v>
      </c>
      <c r="F47" s="37">
        <v>3.3</v>
      </c>
      <c r="G47" s="37">
        <f t="shared" si="5"/>
        <v>10.494</v>
      </c>
    </row>
    <row r="48" spans="1:8" ht="14.25" customHeight="1" x14ac:dyDescent="0.25">
      <c r="C48" s="37">
        <v>1</v>
      </c>
      <c r="D48" s="37">
        <v>2.2000000000000002</v>
      </c>
      <c r="F48" s="37">
        <v>3.3</v>
      </c>
      <c r="G48" s="37">
        <f t="shared" si="5"/>
        <v>7.26</v>
      </c>
    </row>
    <row r="49" spans="3:8" ht="14.25" customHeight="1" x14ac:dyDescent="0.25">
      <c r="C49" s="37">
        <v>1</v>
      </c>
      <c r="D49" s="37">
        <v>0.6</v>
      </c>
      <c r="F49" s="37">
        <v>3.3</v>
      </c>
      <c r="G49" s="37">
        <f t="shared" si="5"/>
        <v>1.9799999999999998</v>
      </c>
    </row>
    <row r="50" spans="3:8" ht="14.25" customHeight="1" x14ac:dyDescent="0.25">
      <c r="C50" s="37">
        <v>1</v>
      </c>
      <c r="D50" s="37">
        <v>1.5</v>
      </c>
      <c r="F50" s="37">
        <v>3.3</v>
      </c>
      <c r="G50" s="37">
        <f t="shared" si="5"/>
        <v>4.9499999999999993</v>
      </c>
    </row>
    <row r="51" spans="3:8" ht="14.25" customHeight="1" x14ac:dyDescent="0.25">
      <c r="C51" s="37">
        <v>-1</v>
      </c>
      <c r="F51" s="37">
        <f>G43</f>
        <v>18.503999999999998</v>
      </c>
      <c r="G51" s="37">
        <f t="shared" si="5"/>
        <v>-18.503999999999998</v>
      </c>
    </row>
    <row r="52" spans="3:8" ht="14.25" customHeight="1" x14ac:dyDescent="0.25">
      <c r="G52" s="37">
        <f>SUM(G45:G51)</f>
        <v>32.1081</v>
      </c>
      <c r="H52" s="37">
        <f>G52*10.76</f>
        <v>345.48315600000001</v>
      </c>
    </row>
    <row r="53" spans="3:8" ht="14.25" customHeight="1" x14ac:dyDescent="0.25"/>
    <row r="54" spans="3:8" ht="14.25" customHeight="1" x14ac:dyDescent="0.25"/>
    <row r="55" spans="3:8" ht="14.25" customHeight="1" x14ac:dyDescent="0.25"/>
    <row r="56" spans="3:8" ht="14.25" customHeight="1" x14ac:dyDescent="0.25"/>
    <row r="57" spans="3:8" ht="14.25" customHeight="1" x14ac:dyDescent="0.25"/>
    <row r="58" spans="3:8" ht="14.25" customHeight="1" x14ac:dyDescent="0.25"/>
    <row r="59" spans="3:8" ht="14.25" customHeight="1" x14ac:dyDescent="0.25"/>
    <row r="60" spans="3:8" ht="14.25" customHeight="1" x14ac:dyDescent="0.25"/>
    <row r="61" spans="3:8" ht="14.25" customHeight="1" x14ac:dyDescent="0.25"/>
    <row r="62" spans="3:8" ht="14.25" customHeight="1" x14ac:dyDescent="0.25"/>
    <row r="63" spans="3:8" ht="14.25" customHeight="1" x14ac:dyDescent="0.25"/>
    <row r="64" spans="3:8"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topLeftCell="A70" workbookViewId="0">
      <selection activeCell="F74" sqref="F74"/>
    </sheetView>
  </sheetViews>
  <sheetFormatPr defaultColWidth="14.42578125" defaultRowHeight="15" customHeight="1" x14ac:dyDescent="0.25"/>
  <cols>
    <col min="1" max="1" width="8.7109375" customWidth="1"/>
    <col min="2" max="2" width="7.140625" customWidth="1"/>
    <col min="3" max="3" width="58.7109375" customWidth="1"/>
    <col min="4" max="5" width="10.42578125" customWidth="1"/>
    <col min="6" max="6" width="15.42578125" customWidth="1"/>
    <col min="7" max="7" width="19.28515625" customWidth="1"/>
    <col min="8" max="8" width="25.7109375" customWidth="1"/>
    <col min="9" max="9" width="20.140625" customWidth="1"/>
    <col min="10" max="26" width="8.7109375" customWidth="1"/>
  </cols>
  <sheetData>
    <row r="1" spans="1:26" ht="14.25" customHeight="1" x14ac:dyDescent="0.25">
      <c r="A1" s="32"/>
      <c r="B1" s="32"/>
      <c r="C1" s="32"/>
      <c r="D1" s="32"/>
      <c r="E1" s="32"/>
      <c r="F1" s="32"/>
      <c r="G1" s="32"/>
      <c r="H1" s="32"/>
      <c r="I1" s="32"/>
      <c r="J1" s="32"/>
      <c r="K1" s="32"/>
      <c r="L1" s="32"/>
      <c r="M1" s="32"/>
      <c r="N1" s="32"/>
      <c r="O1" s="32"/>
      <c r="P1" s="32"/>
      <c r="Q1" s="32"/>
      <c r="R1" s="32"/>
      <c r="S1" s="32"/>
      <c r="T1" s="32"/>
      <c r="U1" s="32"/>
      <c r="V1" s="32"/>
      <c r="W1" s="32"/>
      <c r="X1" s="32"/>
      <c r="Y1" s="32"/>
      <c r="Z1" s="32"/>
    </row>
    <row r="2" spans="1:26" ht="14.25" customHeight="1" x14ac:dyDescent="0.25">
      <c r="A2" s="32"/>
      <c r="B2" s="32"/>
      <c r="C2" s="32"/>
      <c r="D2" s="32"/>
      <c r="E2" s="32"/>
      <c r="F2" s="32"/>
      <c r="G2" s="32"/>
      <c r="H2" s="32"/>
      <c r="I2" s="32"/>
      <c r="J2" s="32"/>
      <c r="K2" s="32"/>
      <c r="L2" s="32"/>
      <c r="M2" s="32"/>
      <c r="N2" s="32"/>
      <c r="O2" s="32"/>
      <c r="P2" s="32"/>
      <c r="Q2" s="32"/>
      <c r="R2" s="32"/>
      <c r="S2" s="32"/>
      <c r="T2" s="32"/>
      <c r="U2" s="32"/>
      <c r="V2" s="32"/>
      <c r="W2" s="32"/>
      <c r="X2" s="32"/>
      <c r="Y2" s="32"/>
      <c r="Z2" s="32"/>
    </row>
    <row r="3" spans="1:26" ht="18.75" customHeight="1" x14ac:dyDescent="0.25">
      <c r="A3" s="32"/>
      <c r="B3" s="558"/>
      <c r="C3" s="559"/>
      <c r="D3" s="560"/>
      <c r="E3" s="559"/>
      <c r="F3" s="559"/>
      <c r="G3" s="559"/>
      <c r="H3" s="559"/>
      <c r="I3" s="561"/>
      <c r="J3" s="32"/>
      <c r="K3" s="32"/>
      <c r="L3" s="32"/>
      <c r="M3" s="32"/>
      <c r="N3" s="32"/>
      <c r="O3" s="32"/>
      <c r="P3" s="32"/>
      <c r="Q3" s="32"/>
      <c r="R3" s="32"/>
      <c r="S3" s="32"/>
      <c r="T3" s="32"/>
      <c r="U3" s="32"/>
      <c r="V3" s="32"/>
      <c r="W3" s="32"/>
      <c r="X3" s="32"/>
      <c r="Y3" s="32"/>
      <c r="Z3" s="32"/>
    </row>
    <row r="4" spans="1:26" ht="18.75" customHeight="1" x14ac:dyDescent="0.25">
      <c r="A4" s="32"/>
      <c r="B4" s="562"/>
      <c r="C4" s="680" t="s">
        <v>260</v>
      </c>
      <c r="D4" s="681"/>
      <c r="E4" s="681"/>
      <c r="F4" s="681"/>
      <c r="G4" s="681"/>
      <c r="H4" s="682"/>
      <c r="I4" s="563"/>
      <c r="J4" s="32"/>
      <c r="K4" s="32"/>
      <c r="L4" s="32"/>
      <c r="M4" s="32"/>
      <c r="N4" s="32"/>
      <c r="O4" s="32"/>
      <c r="P4" s="32"/>
      <c r="Q4" s="32"/>
      <c r="R4" s="32"/>
      <c r="S4" s="32"/>
      <c r="T4" s="32"/>
      <c r="U4" s="32"/>
      <c r="V4" s="32"/>
      <c r="W4" s="32"/>
      <c r="X4" s="32"/>
      <c r="Y4" s="32"/>
      <c r="Z4" s="32"/>
    </row>
    <row r="5" spans="1:26" ht="18.75" customHeight="1" x14ac:dyDescent="0.25">
      <c r="A5" s="32"/>
      <c r="B5" s="562"/>
      <c r="C5" s="680" t="s">
        <v>261</v>
      </c>
      <c r="D5" s="681"/>
      <c r="E5" s="681"/>
      <c r="F5" s="681"/>
      <c r="G5" s="681"/>
      <c r="H5" s="682"/>
      <c r="I5" s="563"/>
      <c r="J5" s="32"/>
      <c r="K5" s="32"/>
      <c r="L5" s="32"/>
      <c r="M5" s="32"/>
      <c r="N5" s="32"/>
      <c r="O5" s="32"/>
      <c r="P5" s="32"/>
      <c r="Q5" s="32"/>
      <c r="R5" s="32"/>
      <c r="S5" s="32"/>
      <c r="T5" s="32"/>
      <c r="U5" s="32"/>
      <c r="V5" s="32"/>
      <c r="W5" s="32"/>
      <c r="X5" s="32"/>
      <c r="Y5" s="32"/>
      <c r="Z5" s="32"/>
    </row>
    <row r="6" spans="1:26" ht="18.75" customHeight="1" x14ac:dyDescent="0.25">
      <c r="A6" s="32"/>
      <c r="B6" s="564"/>
      <c r="C6" s="565"/>
      <c r="D6" s="566"/>
      <c r="E6" s="565"/>
      <c r="F6" s="565"/>
      <c r="G6" s="565"/>
      <c r="H6" s="565"/>
      <c r="I6" s="567"/>
      <c r="J6" s="32"/>
      <c r="K6" s="32"/>
      <c r="L6" s="32"/>
      <c r="M6" s="32"/>
      <c r="N6" s="32"/>
      <c r="O6" s="32"/>
      <c r="P6" s="32"/>
      <c r="Q6" s="32"/>
      <c r="R6" s="32"/>
      <c r="S6" s="32"/>
      <c r="T6" s="32"/>
      <c r="U6" s="32"/>
      <c r="V6" s="32"/>
      <c r="W6" s="32"/>
      <c r="X6" s="32"/>
      <c r="Y6" s="32"/>
      <c r="Z6" s="32"/>
    </row>
    <row r="7" spans="1:26" ht="36" customHeight="1" x14ac:dyDescent="0.25">
      <c r="A7" s="32"/>
      <c r="B7" s="556" t="s">
        <v>262</v>
      </c>
      <c r="C7" s="557" t="s">
        <v>263</v>
      </c>
      <c r="D7" s="556" t="s">
        <v>264</v>
      </c>
      <c r="E7" s="556" t="s">
        <v>254</v>
      </c>
      <c r="F7" s="639" t="s">
        <v>265</v>
      </c>
      <c r="G7" s="556" t="s">
        <v>248</v>
      </c>
      <c r="H7" s="556" t="s">
        <v>266</v>
      </c>
      <c r="I7" s="556" t="s">
        <v>34</v>
      </c>
      <c r="J7" s="32"/>
      <c r="K7" s="32"/>
      <c r="L7" s="32"/>
      <c r="M7" s="32"/>
      <c r="N7" s="32"/>
      <c r="O7" s="32"/>
      <c r="P7" s="32"/>
      <c r="Q7" s="32"/>
      <c r="R7" s="32"/>
      <c r="S7" s="32"/>
      <c r="T7" s="32"/>
      <c r="U7" s="32"/>
      <c r="V7" s="32"/>
      <c r="W7" s="32"/>
      <c r="X7" s="32"/>
      <c r="Y7" s="32"/>
      <c r="Z7" s="32"/>
    </row>
    <row r="8" spans="1:26" ht="14.25" customHeight="1" x14ac:dyDescent="0.25">
      <c r="A8" s="32"/>
      <c r="B8" s="453" t="s">
        <v>35</v>
      </c>
      <c r="C8" s="454" t="s">
        <v>267</v>
      </c>
      <c r="D8" s="445"/>
      <c r="E8" s="455"/>
      <c r="F8" s="640"/>
      <c r="G8" s="455"/>
      <c r="H8" s="452"/>
      <c r="I8" s="643"/>
      <c r="J8" s="32"/>
      <c r="K8" s="32"/>
      <c r="L8" s="32"/>
      <c r="M8" s="32"/>
      <c r="N8" s="32"/>
      <c r="O8" s="32"/>
      <c r="P8" s="32"/>
      <c r="Q8" s="32"/>
      <c r="R8" s="32"/>
      <c r="S8" s="32"/>
      <c r="T8" s="32"/>
      <c r="U8" s="32"/>
      <c r="V8" s="32"/>
      <c r="W8" s="32"/>
      <c r="X8" s="32"/>
      <c r="Y8" s="32"/>
      <c r="Z8" s="32"/>
    </row>
    <row r="9" spans="1:26" ht="14.25" customHeight="1" x14ac:dyDescent="0.25">
      <c r="A9" s="32"/>
      <c r="B9" s="456">
        <v>1</v>
      </c>
      <c r="C9" s="457" t="s">
        <v>43</v>
      </c>
      <c r="D9" s="445" t="s">
        <v>38</v>
      </c>
      <c r="E9" s="455">
        <v>95</v>
      </c>
      <c r="F9" s="640"/>
      <c r="G9" s="458">
        <f>F9*E9</f>
        <v>0</v>
      </c>
      <c r="H9" s="452"/>
      <c r="I9" s="643"/>
      <c r="J9" s="32"/>
      <c r="K9" s="32"/>
      <c r="L9" s="32"/>
      <c r="M9" s="32"/>
      <c r="N9" s="32"/>
      <c r="O9" s="32"/>
      <c r="P9" s="32"/>
      <c r="Q9" s="32"/>
      <c r="R9" s="32"/>
      <c r="S9" s="32"/>
      <c r="T9" s="32"/>
      <c r="U9" s="32"/>
      <c r="V9" s="32"/>
      <c r="W9" s="32"/>
      <c r="X9" s="32"/>
      <c r="Y9" s="32"/>
      <c r="Z9" s="32"/>
    </row>
    <row r="10" spans="1:26" ht="210" x14ac:dyDescent="0.25">
      <c r="A10" s="32"/>
      <c r="B10" s="456"/>
      <c r="C10" s="638" t="s">
        <v>268</v>
      </c>
      <c r="D10" s="445"/>
      <c r="E10" s="455"/>
      <c r="F10" s="640"/>
      <c r="G10" s="455"/>
      <c r="H10" s="452"/>
      <c r="I10" s="643"/>
      <c r="J10" s="32"/>
      <c r="K10" s="32"/>
      <c r="L10" s="32"/>
      <c r="M10" s="32"/>
      <c r="N10" s="32"/>
      <c r="O10" s="32"/>
      <c r="P10" s="32"/>
      <c r="Q10" s="32"/>
      <c r="R10" s="32"/>
      <c r="S10" s="32"/>
      <c r="T10" s="32"/>
      <c r="U10" s="32"/>
      <c r="V10" s="32"/>
      <c r="W10" s="32"/>
      <c r="X10" s="32"/>
      <c r="Y10" s="32"/>
      <c r="Z10" s="32"/>
    </row>
    <row r="11" spans="1:26" ht="14.25" customHeight="1" x14ac:dyDescent="0.25">
      <c r="A11" s="32"/>
      <c r="B11" s="456"/>
      <c r="C11" s="442"/>
      <c r="D11" s="445"/>
      <c r="E11" s="455"/>
      <c r="F11" s="640"/>
      <c r="G11" s="455"/>
      <c r="H11" s="452"/>
      <c r="I11" s="643"/>
      <c r="J11" s="32"/>
      <c r="K11" s="32"/>
      <c r="L11" s="32"/>
      <c r="M11" s="32"/>
      <c r="N11" s="32"/>
      <c r="O11" s="32"/>
      <c r="P11" s="32"/>
      <c r="Q11" s="32"/>
      <c r="R11" s="32"/>
      <c r="S11" s="32"/>
      <c r="T11" s="32"/>
      <c r="U11" s="32"/>
      <c r="V11" s="32"/>
      <c r="W11" s="32"/>
      <c r="X11" s="32"/>
      <c r="Y11" s="32"/>
      <c r="Z11" s="32"/>
    </row>
    <row r="12" spans="1:26" ht="14.25" customHeight="1" x14ac:dyDescent="0.25">
      <c r="A12" s="32"/>
      <c r="B12" s="445">
        <v>2</v>
      </c>
      <c r="C12" s="444" t="s">
        <v>269</v>
      </c>
      <c r="D12" s="445" t="s">
        <v>38</v>
      </c>
      <c r="E12" s="455">
        <f>800+700+600+350</f>
        <v>2450</v>
      </c>
      <c r="F12" s="640"/>
      <c r="G12" s="458">
        <f>F12*E12</f>
        <v>0</v>
      </c>
      <c r="H12" s="452"/>
      <c r="I12" s="643"/>
      <c r="J12" s="32"/>
      <c r="K12" s="32"/>
      <c r="L12" s="32"/>
      <c r="M12" s="32"/>
      <c r="N12" s="32"/>
      <c r="O12" s="32"/>
      <c r="P12" s="32"/>
      <c r="Q12" s="32"/>
      <c r="R12" s="32"/>
      <c r="S12" s="32"/>
      <c r="T12" s="32"/>
      <c r="U12" s="32"/>
      <c r="V12" s="32"/>
      <c r="W12" s="32"/>
      <c r="X12" s="32"/>
      <c r="Y12" s="32"/>
      <c r="Z12" s="32"/>
    </row>
    <row r="13" spans="1:26" ht="210" x14ac:dyDescent="0.25">
      <c r="A13" s="32"/>
      <c r="B13" s="445"/>
      <c r="C13" s="440" t="s">
        <v>270</v>
      </c>
      <c r="D13" s="445"/>
      <c r="E13" s="455"/>
      <c r="F13" s="640"/>
      <c r="G13" s="455"/>
      <c r="H13" s="452"/>
      <c r="I13" s="643"/>
      <c r="J13" s="32"/>
      <c r="K13" s="32"/>
      <c r="L13" s="32"/>
      <c r="M13" s="32"/>
      <c r="N13" s="32"/>
      <c r="O13" s="32"/>
      <c r="P13" s="32"/>
      <c r="Q13" s="32"/>
      <c r="R13" s="32"/>
      <c r="S13" s="32"/>
      <c r="T13" s="32"/>
      <c r="U13" s="32"/>
      <c r="V13" s="32"/>
      <c r="W13" s="32"/>
      <c r="X13" s="32"/>
      <c r="Y13" s="32"/>
      <c r="Z13" s="32"/>
    </row>
    <row r="14" spans="1:26" ht="14.25" customHeight="1" x14ac:dyDescent="0.25">
      <c r="A14" s="32"/>
      <c r="B14" s="445"/>
      <c r="C14" s="440"/>
      <c r="D14" s="445"/>
      <c r="E14" s="455"/>
      <c r="F14" s="640"/>
      <c r="G14" s="455"/>
      <c r="H14" s="452"/>
      <c r="I14" s="643"/>
      <c r="J14" s="32"/>
      <c r="K14" s="32"/>
      <c r="L14" s="32"/>
      <c r="M14" s="32"/>
      <c r="N14" s="32"/>
      <c r="O14" s="32"/>
      <c r="P14" s="32"/>
      <c r="Q14" s="32"/>
      <c r="R14" s="32"/>
      <c r="S14" s="32"/>
      <c r="T14" s="32"/>
      <c r="U14" s="32"/>
      <c r="V14" s="32"/>
      <c r="W14" s="32"/>
      <c r="X14" s="32"/>
      <c r="Y14" s="32"/>
      <c r="Z14" s="32"/>
    </row>
    <row r="15" spans="1:26" ht="14.25" customHeight="1" x14ac:dyDescent="0.25">
      <c r="A15" s="32"/>
      <c r="B15" s="445">
        <v>3</v>
      </c>
      <c r="C15" s="442" t="s">
        <v>271</v>
      </c>
      <c r="D15" s="445" t="s">
        <v>38</v>
      </c>
      <c r="E15" s="455">
        <v>560</v>
      </c>
      <c r="F15" s="641"/>
      <c r="G15" s="458">
        <f>F15*E15</f>
        <v>0</v>
      </c>
      <c r="H15" s="452"/>
      <c r="I15" s="643"/>
      <c r="J15" s="32"/>
      <c r="K15" s="32"/>
      <c r="L15" s="32"/>
      <c r="M15" s="32"/>
      <c r="N15" s="32"/>
      <c r="O15" s="32"/>
      <c r="P15" s="32"/>
      <c r="Q15" s="32"/>
      <c r="R15" s="32"/>
      <c r="S15" s="32"/>
      <c r="T15" s="32"/>
      <c r="U15" s="32"/>
      <c r="V15" s="32"/>
      <c r="W15" s="32"/>
      <c r="X15" s="32"/>
      <c r="Y15" s="32"/>
      <c r="Z15" s="32"/>
    </row>
    <row r="16" spans="1:26" ht="147" customHeight="1" x14ac:dyDescent="0.25">
      <c r="A16" s="32"/>
      <c r="B16" s="445"/>
      <c r="C16" s="441" t="s">
        <v>272</v>
      </c>
      <c r="D16" s="445"/>
      <c r="E16" s="455"/>
      <c r="F16" s="641"/>
      <c r="G16" s="455"/>
      <c r="H16" s="452"/>
      <c r="I16" s="643"/>
      <c r="J16" s="32"/>
      <c r="K16" s="32"/>
      <c r="L16" s="32"/>
      <c r="M16" s="32"/>
      <c r="N16" s="32"/>
      <c r="O16" s="32"/>
      <c r="P16" s="32"/>
      <c r="Q16" s="32"/>
      <c r="R16" s="32"/>
      <c r="S16" s="32"/>
      <c r="T16" s="32"/>
      <c r="U16" s="32"/>
      <c r="V16" s="32"/>
      <c r="W16" s="32"/>
      <c r="X16" s="32"/>
      <c r="Y16" s="32"/>
      <c r="Z16" s="32"/>
    </row>
    <row r="17" spans="1:26" ht="14.25" customHeight="1" x14ac:dyDescent="0.25">
      <c r="A17" s="32"/>
      <c r="B17" s="445"/>
      <c r="C17" s="440"/>
      <c r="D17" s="445"/>
      <c r="E17" s="455"/>
      <c r="F17" s="640"/>
      <c r="G17" s="455"/>
      <c r="H17" s="452"/>
      <c r="I17" s="643"/>
      <c r="J17" s="32"/>
      <c r="K17" s="32"/>
      <c r="L17" s="32"/>
      <c r="M17" s="32"/>
      <c r="N17" s="32"/>
      <c r="O17" s="32"/>
      <c r="P17" s="32"/>
      <c r="Q17" s="32"/>
      <c r="R17" s="32"/>
      <c r="S17" s="32"/>
      <c r="T17" s="32"/>
      <c r="U17" s="32"/>
      <c r="V17" s="32"/>
      <c r="W17" s="32"/>
      <c r="X17" s="32"/>
      <c r="Y17" s="32"/>
      <c r="Z17" s="32"/>
    </row>
    <row r="18" spans="1:26" ht="14.25" customHeight="1" x14ac:dyDescent="0.25">
      <c r="A18" s="32"/>
      <c r="B18" s="445">
        <v>5</v>
      </c>
      <c r="C18" s="442" t="s">
        <v>273</v>
      </c>
      <c r="D18" s="445" t="s">
        <v>38</v>
      </c>
      <c r="E18" s="455">
        <v>410</v>
      </c>
      <c r="F18" s="641"/>
      <c r="G18" s="458">
        <f>F18*E18</f>
        <v>0</v>
      </c>
      <c r="H18" s="452"/>
      <c r="I18" s="643"/>
      <c r="J18" s="32"/>
      <c r="K18" s="32"/>
      <c r="L18" s="32"/>
      <c r="M18" s="32"/>
      <c r="N18" s="32"/>
      <c r="O18" s="32"/>
      <c r="P18" s="32"/>
      <c r="Q18" s="32"/>
      <c r="R18" s="32"/>
      <c r="S18" s="32"/>
      <c r="T18" s="32"/>
      <c r="U18" s="32"/>
      <c r="V18" s="32"/>
      <c r="W18" s="32"/>
      <c r="X18" s="32"/>
      <c r="Y18" s="32"/>
      <c r="Z18" s="32"/>
    </row>
    <row r="19" spans="1:26" ht="105" x14ac:dyDescent="0.25">
      <c r="A19" s="32"/>
      <c r="B19" s="445"/>
      <c r="C19" s="443" t="s">
        <v>274</v>
      </c>
      <c r="D19" s="445"/>
      <c r="E19" s="455"/>
      <c r="F19" s="641"/>
      <c r="G19" s="455"/>
      <c r="H19" s="452"/>
      <c r="I19" s="643"/>
      <c r="J19" s="32"/>
      <c r="K19" s="32"/>
      <c r="L19" s="32"/>
      <c r="M19" s="32"/>
      <c r="N19" s="32"/>
      <c r="O19" s="32"/>
      <c r="P19" s="32"/>
      <c r="Q19" s="32"/>
      <c r="R19" s="32"/>
      <c r="S19" s="32"/>
      <c r="T19" s="32"/>
      <c r="U19" s="32"/>
      <c r="V19" s="32"/>
      <c r="W19" s="32"/>
      <c r="X19" s="32"/>
      <c r="Y19" s="32"/>
      <c r="Z19" s="32"/>
    </row>
    <row r="20" spans="1:26" ht="14.25" customHeight="1" x14ac:dyDescent="0.25">
      <c r="A20" s="32"/>
      <c r="B20" s="455"/>
      <c r="C20" s="455"/>
      <c r="D20" s="455"/>
      <c r="E20" s="455"/>
      <c r="F20" s="640"/>
      <c r="G20" s="455"/>
      <c r="H20" s="455"/>
      <c r="I20" s="640"/>
      <c r="J20" s="32"/>
      <c r="K20" s="32"/>
      <c r="L20" s="32"/>
      <c r="M20" s="32"/>
      <c r="N20" s="32"/>
      <c r="O20" s="32"/>
      <c r="P20" s="32"/>
      <c r="Q20" s="32"/>
      <c r="R20" s="32"/>
      <c r="S20" s="32"/>
      <c r="T20" s="32"/>
      <c r="U20" s="32"/>
      <c r="V20" s="32"/>
      <c r="W20" s="32"/>
      <c r="X20" s="32"/>
      <c r="Y20" s="32"/>
      <c r="Z20" s="32"/>
    </row>
    <row r="21" spans="1:26" ht="14.25" customHeight="1" x14ac:dyDescent="0.25">
      <c r="A21" s="32"/>
      <c r="B21" s="455">
        <v>6</v>
      </c>
      <c r="C21" s="442" t="s">
        <v>275</v>
      </c>
      <c r="D21" s="445" t="s">
        <v>38</v>
      </c>
      <c r="E21" s="455">
        <v>48</v>
      </c>
      <c r="F21" s="641"/>
      <c r="G21" s="458">
        <f>F21*E21</f>
        <v>0</v>
      </c>
      <c r="H21" s="455"/>
      <c r="I21" s="640"/>
      <c r="J21" s="32"/>
      <c r="K21" s="32"/>
      <c r="L21" s="32"/>
      <c r="M21" s="32"/>
      <c r="N21" s="32"/>
      <c r="O21" s="32"/>
      <c r="P21" s="32"/>
      <c r="Q21" s="32"/>
      <c r="R21" s="32"/>
      <c r="S21" s="32"/>
      <c r="T21" s="32"/>
      <c r="U21" s="32"/>
      <c r="V21" s="32"/>
      <c r="W21" s="32"/>
      <c r="X21" s="32"/>
      <c r="Y21" s="32"/>
      <c r="Z21" s="32"/>
    </row>
    <row r="22" spans="1:26" ht="165" x14ac:dyDescent="0.25">
      <c r="A22" s="32"/>
      <c r="B22" s="455"/>
      <c r="C22" s="440" t="s">
        <v>276</v>
      </c>
      <c r="D22" s="445"/>
      <c r="E22" s="455"/>
      <c r="F22" s="641"/>
      <c r="G22" s="455"/>
      <c r="H22" s="455"/>
      <c r="I22" s="640"/>
      <c r="J22" s="32"/>
      <c r="K22" s="32"/>
      <c r="L22" s="32"/>
      <c r="M22" s="32"/>
      <c r="N22" s="32"/>
      <c r="O22" s="32"/>
      <c r="P22" s="32"/>
      <c r="Q22" s="32"/>
      <c r="R22" s="32"/>
      <c r="S22" s="32"/>
      <c r="T22" s="32"/>
      <c r="U22" s="32"/>
      <c r="V22" s="32"/>
      <c r="W22" s="32"/>
      <c r="X22" s="32"/>
      <c r="Y22" s="32"/>
      <c r="Z22" s="32"/>
    </row>
    <row r="23" spans="1:26" ht="14.25" customHeight="1" x14ac:dyDescent="0.25">
      <c r="A23" s="32"/>
      <c r="B23" s="459" t="s">
        <v>277</v>
      </c>
      <c r="C23" s="459"/>
      <c r="D23" s="459"/>
      <c r="E23" s="459"/>
      <c r="F23" s="642"/>
      <c r="G23" s="460">
        <f>SUM(G9:G22)</f>
        <v>0</v>
      </c>
      <c r="H23" s="461"/>
      <c r="I23" s="644"/>
      <c r="J23" s="32"/>
      <c r="K23" s="32"/>
      <c r="L23" s="32"/>
      <c r="M23" s="32"/>
      <c r="N23" s="32"/>
      <c r="O23" s="32"/>
      <c r="P23" s="32"/>
      <c r="Q23" s="32"/>
      <c r="R23" s="32"/>
      <c r="S23" s="32"/>
      <c r="T23" s="32"/>
      <c r="U23" s="32"/>
      <c r="V23" s="32"/>
      <c r="W23" s="32"/>
      <c r="X23" s="32"/>
      <c r="Y23" s="32"/>
      <c r="Z23" s="32"/>
    </row>
    <row r="24" spans="1:26" ht="14.25" customHeight="1" x14ac:dyDescent="0.25">
      <c r="A24" s="32"/>
      <c r="B24" s="453" t="s">
        <v>61</v>
      </c>
      <c r="C24" s="454" t="s">
        <v>278</v>
      </c>
      <c r="D24" s="445"/>
      <c r="E24" s="455"/>
      <c r="F24" s="640"/>
      <c r="G24" s="455"/>
      <c r="H24" s="452"/>
      <c r="I24" s="643"/>
      <c r="J24" s="32"/>
      <c r="K24" s="32"/>
      <c r="L24" s="32"/>
      <c r="M24" s="32"/>
      <c r="N24" s="32"/>
      <c r="O24" s="32"/>
      <c r="P24" s="32"/>
      <c r="Q24" s="32"/>
      <c r="R24" s="32"/>
      <c r="S24" s="32"/>
      <c r="T24" s="32"/>
      <c r="U24" s="32"/>
      <c r="V24" s="32"/>
      <c r="W24" s="32"/>
      <c r="X24" s="32"/>
      <c r="Y24" s="32"/>
      <c r="Z24" s="32"/>
    </row>
    <row r="25" spans="1:26" ht="120" x14ac:dyDescent="0.25">
      <c r="A25" s="32"/>
      <c r="B25" s="445">
        <v>1</v>
      </c>
      <c r="C25" s="440" t="s">
        <v>279</v>
      </c>
      <c r="D25" s="445"/>
      <c r="E25" s="455"/>
      <c r="F25" s="640"/>
      <c r="G25" s="455"/>
      <c r="H25" s="452"/>
      <c r="I25" s="643"/>
      <c r="J25" s="32"/>
      <c r="K25" s="32"/>
      <c r="L25" s="32"/>
      <c r="M25" s="32"/>
      <c r="N25" s="32"/>
      <c r="O25" s="32"/>
      <c r="P25" s="32"/>
      <c r="Q25" s="32"/>
      <c r="R25" s="32"/>
      <c r="S25" s="32"/>
      <c r="T25" s="32"/>
      <c r="U25" s="32"/>
      <c r="V25" s="32"/>
      <c r="W25" s="32"/>
      <c r="X25" s="32"/>
      <c r="Y25" s="32"/>
      <c r="Z25" s="32"/>
    </row>
    <row r="26" spans="1:26" ht="84.75" customHeight="1" x14ac:dyDescent="0.25">
      <c r="A26" s="32"/>
      <c r="B26" s="445"/>
      <c r="C26" s="441" t="s">
        <v>280</v>
      </c>
      <c r="D26" s="445" t="s">
        <v>56</v>
      </c>
      <c r="E26" s="455">
        <v>5</v>
      </c>
      <c r="F26" s="640"/>
      <c r="G26" s="458">
        <f t="shared" ref="G26:G28" si="0">F26*E26</f>
        <v>0</v>
      </c>
      <c r="H26" s="452"/>
      <c r="I26" s="643"/>
      <c r="J26" s="32"/>
      <c r="K26" s="32"/>
      <c r="L26" s="32"/>
      <c r="M26" s="32"/>
      <c r="N26" s="32"/>
      <c r="O26" s="32"/>
      <c r="P26" s="32"/>
      <c r="Q26" s="32"/>
      <c r="R26" s="32"/>
      <c r="S26" s="32"/>
      <c r="T26" s="32"/>
      <c r="U26" s="32"/>
      <c r="V26" s="32"/>
      <c r="W26" s="32"/>
      <c r="X26" s="32"/>
      <c r="Y26" s="32"/>
      <c r="Z26" s="32"/>
    </row>
    <row r="27" spans="1:26" ht="105" customHeight="1" x14ac:dyDescent="0.25">
      <c r="A27" s="32"/>
      <c r="B27" s="445"/>
      <c r="C27" s="441" t="s">
        <v>281</v>
      </c>
      <c r="D27" s="445" t="s">
        <v>56</v>
      </c>
      <c r="E27" s="455">
        <v>5</v>
      </c>
      <c r="F27" s="640"/>
      <c r="G27" s="458">
        <f t="shared" si="0"/>
        <v>0</v>
      </c>
      <c r="H27" s="452"/>
      <c r="I27" s="643"/>
      <c r="J27" s="32"/>
      <c r="K27" s="32"/>
      <c r="L27" s="32"/>
      <c r="M27" s="32"/>
      <c r="N27" s="32"/>
      <c r="O27" s="32"/>
      <c r="P27" s="32"/>
      <c r="Q27" s="32"/>
      <c r="R27" s="32"/>
      <c r="S27" s="32"/>
      <c r="T27" s="32"/>
      <c r="U27" s="32"/>
      <c r="V27" s="32"/>
      <c r="W27" s="32"/>
      <c r="X27" s="32"/>
      <c r="Y27" s="32"/>
      <c r="Z27" s="32"/>
    </row>
    <row r="28" spans="1:26" ht="61.5" customHeight="1" x14ac:dyDescent="0.25">
      <c r="A28" s="32"/>
      <c r="B28" s="445"/>
      <c r="C28" s="441" t="s">
        <v>282</v>
      </c>
      <c r="D28" s="445" t="s">
        <v>56</v>
      </c>
      <c r="E28" s="455">
        <f>E26</f>
        <v>5</v>
      </c>
      <c r="F28" s="640"/>
      <c r="G28" s="458">
        <f t="shared" si="0"/>
        <v>0</v>
      </c>
      <c r="H28" s="452"/>
      <c r="I28" s="643"/>
      <c r="J28" s="32"/>
      <c r="K28" s="32"/>
      <c r="L28" s="32"/>
      <c r="M28" s="32"/>
      <c r="N28" s="32"/>
      <c r="O28" s="32"/>
      <c r="P28" s="32"/>
      <c r="Q28" s="32"/>
      <c r="R28" s="32"/>
      <c r="S28" s="32"/>
      <c r="T28" s="32"/>
      <c r="U28" s="32"/>
      <c r="V28" s="32"/>
      <c r="W28" s="32"/>
      <c r="X28" s="32"/>
      <c r="Y28" s="32"/>
      <c r="Z28" s="32"/>
    </row>
    <row r="29" spans="1:26" ht="14.25" customHeight="1" x14ac:dyDescent="0.25">
      <c r="A29" s="32"/>
      <c r="B29" s="445"/>
      <c r="C29" s="440"/>
      <c r="D29" s="445"/>
      <c r="E29" s="455"/>
      <c r="F29" s="640"/>
      <c r="G29" s="455"/>
      <c r="H29" s="452"/>
      <c r="I29" s="643"/>
      <c r="J29" s="32"/>
      <c r="K29" s="32"/>
      <c r="L29" s="32"/>
      <c r="M29" s="32"/>
      <c r="N29" s="32"/>
      <c r="O29" s="32"/>
      <c r="P29" s="32"/>
      <c r="Q29" s="32"/>
      <c r="R29" s="32"/>
      <c r="S29" s="32"/>
      <c r="T29" s="32"/>
      <c r="U29" s="32"/>
      <c r="V29" s="32"/>
      <c r="W29" s="32"/>
      <c r="X29" s="32"/>
      <c r="Y29" s="32"/>
      <c r="Z29" s="32"/>
    </row>
    <row r="30" spans="1:26" ht="135" x14ac:dyDescent="0.25">
      <c r="A30" s="32"/>
      <c r="B30" s="445">
        <v>2</v>
      </c>
      <c r="C30" s="440" t="s">
        <v>283</v>
      </c>
      <c r="D30" s="445"/>
      <c r="E30" s="455"/>
      <c r="F30" s="640"/>
      <c r="G30" s="455"/>
      <c r="H30" s="452"/>
      <c r="I30" s="643"/>
      <c r="J30" s="32"/>
      <c r="K30" s="32"/>
      <c r="L30" s="32"/>
      <c r="M30" s="32"/>
      <c r="N30" s="32"/>
      <c r="O30" s="32"/>
      <c r="P30" s="32"/>
      <c r="Q30" s="32"/>
      <c r="R30" s="32"/>
      <c r="S30" s="32"/>
      <c r="T30" s="32"/>
      <c r="U30" s="32"/>
      <c r="V30" s="32"/>
      <c r="W30" s="32"/>
      <c r="X30" s="32"/>
      <c r="Y30" s="32"/>
      <c r="Z30" s="32"/>
    </row>
    <row r="31" spans="1:26" ht="14.25" customHeight="1" x14ac:dyDescent="0.25">
      <c r="A31" s="32"/>
      <c r="B31" s="445"/>
      <c r="C31" s="440" t="s">
        <v>284</v>
      </c>
      <c r="D31" s="445" t="s">
        <v>56</v>
      </c>
      <c r="E31" s="455">
        <v>7</v>
      </c>
      <c r="F31" s="641"/>
      <c r="G31" s="458">
        <f>F31*E31</f>
        <v>0</v>
      </c>
      <c r="H31" s="452"/>
      <c r="I31" s="643"/>
      <c r="J31" s="32"/>
      <c r="K31" s="32"/>
      <c r="L31" s="32"/>
      <c r="M31" s="32"/>
      <c r="N31" s="32"/>
      <c r="O31" s="32"/>
      <c r="P31" s="32"/>
      <c r="Q31" s="32"/>
      <c r="R31" s="32"/>
      <c r="S31" s="32"/>
      <c r="T31" s="32"/>
      <c r="U31" s="32"/>
      <c r="V31" s="32"/>
      <c r="W31" s="32"/>
      <c r="X31" s="32"/>
      <c r="Y31" s="32"/>
      <c r="Z31" s="32"/>
    </row>
    <row r="32" spans="1:26" x14ac:dyDescent="0.25">
      <c r="A32" s="32"/>
      <c r="B32" s="445"/>
      <c r="C32" s="440" t="s">
        <v>285</v>
      </c>
      <c r="D32" s="445"/>
      <c r="E32" s="455"/>
      <c r="F32" s="640"/>
      <c r="G32" s="455"/>
      <c r="H32" s="452"/>
      <c r="I32" s="643"/>
      <c r="J32" s="32"/>
      <c r="K32" s="32"/>
      <c r="L32" s="32"/>
      <c r="M32" s="32"/>
      <c r="N32" s="32"/>
      <c r="O32" s="32"/>
      <c r="P32" s="32"/>
      <c r="Q32" s="32"/>
      <c r="R32" s="32"/>
      <c r="S32" s="32"/>
      <c r="T32" s="32"/>
      <c r="U32" s="32"/>
      <c r="V32" s="32"/>
      <c r="W32" s="32"/>
      <c r="X32" s="32"/>
      <c r="Y32" s="32"/>
      <c r="Z32" s="32"/>
    </row>
    <row r="33" spans="1:26" ht="14.25" customHeight="1" x14ac:dyDescent="0.25">
      <c r="A33" s="32"/>
      <c r="B33" s="445"/>
      <c r="C33" s="440" t="s">
        <v>286</v>
      </c>
      <c r="D33" s="445" t="s">
        <v>56</v>
      </c>
      <c r="E33" s="455">
        <f>E31</f>
        <v>7</v>
      </c>
      <c r="F33" s="641"/>
      <c r="G33" s="458">
        <f t="shared" ref="G33:G38" si="1">F33*E33</f>
        <v>0</v>
      </c>
      <c r="H33" s="452"/>
      <c r="I33" s="643"/>
      <c r="J33" s="32"/>
      <c r="K33" s="32"/>
      <c r="L33" s="32"/>
      <c r="M33" s="32"/>
      <c r="N33" s="32"/>
      <c r="O33" s="32"/>
      <c r="P33" s="32"/>
      <c r="Q33" s="32"/>
      <c r="R33" s="32"/>
      <c r="S33" s="32"/>
      <c r="T33" s="32"/>
      <c r="U33" s="32"/>
      <c r="V33" s="32"/>
      <c r="W33" s="32"/>
      <c r="X33" s="32"/>
      <c r="Y33" s="32"/>
      <c r="Z33" s="32"/>
    </row>
    <row r="34" spans="1:26" ht="97.9" customHeight="1" x14ac:dyDescent="0.25">
      <c r="A34" s="32"/>
      <c r="B34" s="445"/>
      <c r="C34" s="441" t="s">
        <v>287</v>
      </c>
      <c r="D34" s="445" t="s">
        <v>56</v>
      </c>
      <c r="E34" s="455">
        <f>E31</f>
        <v>7</v>
      </c>
      <c r="F34" s="640"/>
      <c r="G34" s="458">
        <f t="shared" si="1"/>
        <v>0</v>
      </c>
      <c r="H34" s="452"/>
      <c r="I34" s="643"/>
      <c r="J34" s="32"/>
      <c r="K34" s="32"/>
      <c r="L34" s="32"/>
      <c r="M34" s="32"/>
      <c r="N34" s="32"/>
      <c r="O34" s="32"/>
      <c r="P34" s="32"/>
      <c r="Q34" s="32"/>
      <c r="R34" s="32"/>
      <c r="S34" s="32"/>
      <c r="T34" s="32"/>
      <c r="U34" s="32"/>
      <c r="V34" s="32"/>
      <c r="W34" s="32"/>
      <c r="X34" s="32"/>
      <c r="Y34" s="32"/>
      <c r="Z34" s="32"/>
    </row>
    <row r="35" spans="1:26" ht="79.150000000000006" customHeight="1" x14ac:dyDescent="0.25">
      <c r="A35" s="32"/>
      <c r="B35" s="445"/>
      <c r="C35" s="441" t="s">
        <v>288</v>
      </c>
      <c r="D35" s="445" t="s">
        <v>56</v>
      </c>
      <c r="E35" s="455">
        <f>E31+E26</f>
        <v>12</v>
      </c>
      <c r="F35" s="640"/>
      <c r="G35" s="458">
        <f t="shared" si="1"/>
        <v>0</v>
      </c>
      <c r="H35" s="452"/>
      <c r="I35" s="643"/>
      <c r="J35" s="32"/>
      <c r="K35" s="32"/>
      <c r="L35" s="32"/>
      <c r="M35" s="32"/>
      <c r="N35" s="32"/>
      <c r="O35" s="32"/>
      <c r="P35" s="32"/>
      <c r="Q35" s="32"/>
      <c r="R35" s="32"/>
      <c r="S35" s="32"/>
      <c r="T35" s="32"/>
      <c r="U35" s="32"/>
      <c r="V35" s="32"/>
      <c r="W35" s="32"/>
      <c r="X35" s="32"/>
      <c r="Y35" s="32"/>
      <c r="Z35" s="32"/>
    </row>
    <row r="36" spans="1:26" ht="76.5" customHeight="1" x14ac:dyDescent="0.25">
      <c r="A36" s="32"/>
      <c r="B36" s="445"/>
      <c r="C36" s="441" t="s">
        <v>289</v>
      </c>
      <c r="D36" s="445" t="s">
        <v>110</v>
      </c>
      <c r="E36" s="455">
        <v>2</v>
      </c>
      <c r="F36" s="640"/>
      <c r="G36" s="458">
        <f t="shared" si="1"/>
        <v>0</v>
      </c>
      <c r="H36" s="452"/>
      <c r="I36" s="643"/>
      <c r="J36" s="32"/>
      <c r="K36" s="32"/>
      <c r="L36" s="32"/>
      <c r="M36" s="32"/>
      <c r="N36" s="32"/>
      <c r="O36" s="32"/>
      <c r="P36" s="32"/>
      <c r="Q36" s="32"/>
      <c r="R36" s="32"/>
      <c r="S36" s="32"/>
      <c r="T36" s="32"/>
      <c r="U36" s="32"/>
      <c r="V36" s="32"/>
      <c r="W36" s="32"/>
      <c r="X36" s="32"/>
      <c r="Y36" s="32"/>
      <c r="Z36" s="32"/>
    </row>
    <row r="37" spans="1:26" ht="52.5" customHeight="1" x14ac:dyDescent="0.25">
      <c r="A37" s="32"/>
      <c r="B37" s="445"/>
      <c r="C37" s="441" t="s">
        <v>290</v>
      </c>
      <c r="D37" s="445" t="s">
        <v>56</v>
      </c>
      <c r="E37" s="455">
        <f>E31</f>
        <v>7</v>
      </c>
      <c r="F37" s="640"/>
      <c r="G37" s="458">
        <f t="shared" si="1"/>
        <v>0</v>
      </c>
      <c r="H37" s="452"/>
      <c r="I37" s="643"/>
      <c r="J37" s="32"/>
      <c r="K37" s="32"/>
      <c r="L37" s="32"/>
      <c r="M37" s="32"/>
      <c r="N37" s="32"/>
      <c r="O37" s="32"/>
      <c r="P37" s="32"/>
      <c r="Q37" s="32"/>
      <c r="R37" s="32"/>
      <c r="S37" s="32"/>
      <c r="T37" s="32"/>
      <c r="U37" s="32"/>
      <c r="V37" s="32"/>
      <c r="W37" s="32"/>
      <c r="X37" s="32"/>
      <c r="Y37" s="32"/>
      <c r="Z37" s="32"/>
    </row>
    <row r="38" spans="1:26" ht="71.25" customHeight="1" x14ac:dyDescent="0.25">
      <c r="A38" s="32"/>
      <c r="B38" s="445"/>
      <c r="C38" s="441" t="s">
        <v>291</v>
      </c>
      <c r="D38" s="445" t="s">
        <v>56</v>
      </c>
      <c r="E38" s="455">
        <f>E33</f>
        <v>7</v>
      </c>
      <c r="F38" s="640"/>
      <c r="G38" s="458">
        <f t="shared" si="1"/>
        <v>0</v>
      </c>
      <c r="H38" s="452"/>
      <c r="I38" s="643"/>
      <c r="J38" s="32"/>
      <c r="K38" s="32"/>
      <c r="L38" s="32"/>
      <c r="M38" s="32"/>
      <c r="N38" s="32"/>
      <c r="O38" s="32"/>
      <c r="P38" s="32"/>
      <c r="Q38" s="32"/>
      <c r="R38" s="32"/>
      <c r="S38" s="32"/>
      <c r="T38" s="32"/>
      <c r="U38" s="32"/>
      <c r="V38" s="32"/>
      <c r="W38" s="32"/>
      <c r="X38" s="32"/>
      <c r="Y38" s="32"/>
      <c r="Z38" s="32"/>
    </row>
    <row r="39" spans="1:26" ht="14.25" customHeight="1" x14ac:dyDescent="0.25">
      <c r="A39" s="32"/>
      <c r="B39" s="445"/>
      <c r="C39" s="440"/>
      <c r="D39" s="445"/>
      <c r="E39" s="455"/>
      <c r="F39" s="640"/>
      <c r="G39" s="455"/>
      <c r="H39" s="452"/>
      <c r="I39" s="643"/>
      <c r="J39" s="32"/>
      <c r="K39" s="32"/>
      <c r="L39" s="32"/>
      <c r="M39" s="32"/>
      <c r="N39" s="32"/>
      <c r="O39" s="32"/>
      <c r="P39" s="32"/>
      <c r="Q39" s="32"/>
      <c r="R39" s="32"/>
      <c r="S39" s="32"/>
      <c r="T39" s="32"/>
      <c r="U39" s="32"/>
      <c r="V39" s="32"/>
      <c r="W39" s="32"/>
      <c r="X39" s="32"/>
      <c r="Y39" s="32"/>
      <c r="Z39" s="32"/>
    </row>
    <row r="40" spans="1:26" ht="30" x14ac:dyDescent="0.25">
      <c r="A40" s="32"/>
      <c r="B40" s="445">
        <v>3</v>
      </c>
      <c r="C40" s="440" t="s">
        <v>292</v>
      </c>
      <c r="D40" s="445"/>
      <c r="E40" s="455"/>
      <c r="F40" s="640"/>
      <c r="G40" s="455"/>
      <c r="H40" s="452"/>
      <c r="I40" s="643"/>
      <c r="J40" s="32"/>
      <c r="K40" s="32"/>
      <c r="L40" s="32"/>
      <c r="M40" s="32"/>
      <c r="N40" s="32"/>
      <c r="O40" s="32"/>
      <c r="P40" s="32"/>
      <c r="Q40" s="32"/>
      <c r="R40" s="32"/>
      <c r="S40" s="32"/>
      <c r="T40" s="32"/>
      <c r="U40" s="32"/>
      <c r="V40" s="32"/>
      <c r="W40" s="32"/>
      <c r="X40" s="32"/>
      <c r="Y40" s="32"/>
      <c r="Z40" s="32"/>
    </row>
    <row r="41" spans="1:26" ht="75" customHeight="1" x14ac:dyDescent="0.25">
      <c r="A41" s="32"/>
      <c r="B41" s="445"/>
      <c r="C41" s="440" t="s">
        <v>293</v>
      </c>
      <c r="D41" s="445" t="s">
        <v>56</v>
      </c>
      <c r="E41" s="455">
        <v>5</v>
      </c>
      <c r="F41" s="640"/>
      <c r="G41" s="458">
        <f>F41*E41</f>
        <v>0</v>
      </c>
      <c r="H41" s="452"/>
      <c r="I41" s="643"/>
      <c r="J41" s="32"/>
      <c r="K41" s="32"/>
      <c r="L41" s="32"/>
      <c r="M41" s="32"/>
      <c r="N41" s="32"/>
      <c r="O41" s="32"/>
      <c r="P41" s="32"/>
      <c r="Q41" s="32"/>
      <c r="R41" s="32"/>
      <c r="S41" s="32"/>
      <c r="T41" s="32"/>
      <c r="U41" s="32"/>
      <c r="V41" s="32"/>
      <c r="W41" s="32"/>
      <c r="X41" s="32"/>
      <c r="Y41" s="32"/>
      <c r="Z41" s="32"/>
    </row>
    <row r="42" spans="1:26" ht="14.25" customHeight="1" x14ac:dyDescent="0.25">
      <c r="A42" s="32"/>
      <c r="B42" s="445"/>
      <c r="C42" s="440"/>
      <c r="D42" s="445"/>
      <c r="E42" s="455"/>
      <c r="F42" s="640"/>
      <c r="G42" s="455"/>
      <c r="H42" s="452"/>
      <c r="I42" s="643"/>
      <c r="J42" s="32"/>
      <c r="K42" s="32"/>
      <c r="L42" s="32"/>
      <c r="M42" s="32"/>
      <c r="N42" s="32"/>
      <c r="O42" s="32"/>
      <c r="P42" s="32"/>
      <c r="Q42" s="32"/>
      <c r="R42" s="32"/>
      <c r="S42" s="32"/>
      <c r="T42" s="32"/>
      <c r="U42" s="32"/>
      <c r="V42" s="32"/>
      <c r="W42" s="32"/>
      <c r="X42" s="32"/>
      <c r="Y42" s="32"/>
      <c r="Z42" s="32"/>
    </row>
    <row r="43" spans="1:26" ht="14.25" customHeight="1" x14ac:dyDescent="0.25">
      <c r="A43" s="32"/>
      <c r="B43" s="445">
        <v>4</v>
      </c>
      <c r="C43" s="440" t="s">
        <v>294</v>
      </c>
      <c r="D43" s="445"/>
      <c r="E43" s="455"/>
      <c r="F43" s="640"/>
      <c r="G43" s="455"/>
      <c r="H43" s="452"/>
      <c r="I43" s="643"/>
      <c r="J43" s="32"/>
      <c r="K43" s="32"/>
      <c r="L43" s="32"/>
      <c r="M43" s="32"/>
      <c r="N43" s="32"/>
      <c r="O43" s="32"/>
      <c r="P43" s="32"/>
      <c r="Q43" s="32"/>
      <c r="R43" s="32"/>
      <c r="S43" s="32"/>
      <c r="T43" s="32"/>
      <c r="U43" s="32"/>
      <c r="V43" s="32"/>
      <c r="W43" s="32"/>
      <c r="X43" s="32"/>
      <c r="Y43" s="32"/>
      <c r="Z43" s="32"/>
    </row>
    <row r="44" spans="1:26" ht="112.5" customHeight="1" x14ac:dyDescent="0.25">
      <c r="A44" s="32"/>
      <c r="B44" s="445"/>
      <c r="C44" s="440" t="s">
        <v>295</v>
      </c>
      <c r="D44" s="445" t="s">
        <v>56</v>
      </c>
      <c r="E44" s="455">
        <f>E41</f>
        <v>5</v>
      </c>
      <c r="F44" s="640"/>
      <c r="G44" s="458">
        <f>F44*E44</f>
        <v>0</v>
      </c>
      <c r="H44" s="452"/>
      <c r="I44" s="643"/>
      <c r="J44" s="32"/>
      <c r="K44" s="32"/>
      <c r="L44" s="32"/>
      <c r="M44" s="32"/>
      <c r="N44" s="32"/>
      <c r="O44" s="32"/>
      <c r="P44" s="32"/>
      <c r="Q44" s="32"/>
      <c r="R44" s="32"/>
      <c r="S44" s="32"/>
      <c r="T44" s="32"/>
      <c r="U44" s="32"/>
      <c r="V44" s="32"/>
      <c r="W44" s="32"/>
      <c r="X44" s="32"/>
      <c r="Y44" s="32"/>
      <c r="Z44" s="32"/>
    </row>
    <row r="45" spans="1:26" ht="14.25" customHeight="1" x14ac:dyDescent="0.25">
      <c r="A45" s="32"/>
      <c r="B45" s="445"/>
      <c r="C45" s="440"/>
      <c r="D45" s="445"/>
      <c r="E45" s="455"/>
      <c r="F45" s="640"/>
      <c r="G45" s="455"/>
      <c r="H45" s="452"/>
      <c r="I45" s="643"/>
      <c r="J45" s="32"/>
      <c r="K45" s="32"/>
      <c r="L45" s="32"/>
      <c r="M45" s="32"/>
      <c r="N45" s="32"/>
      <c r="O45" s="32"/>
      <c r="P45" s="32"/>
      <c r="Q45" s="32"/>
      <c r="R45" s="32"/>
      <c r="S45" s="32"/>
      <c r="T45" s="32"/>
      <c r="U45" s="32"/>
      <c r="V45" s="32"/>
      <c r="W45" s="32"/>
      <c r="X45" s="32"/>
      <c r="Y45" s="32"/>
      <c r="Z45" s="32"/>
    </row>
    <row r="46" spans="1:26" ht="14.25" customHeight="1" x14ac:dyDescent="0.25">
      <c r="A46" s="32"/>
      <c r="B46" s="445">
        <v>5</v>
      </c>
      <c r="C46" s="440" t="s">
        <v>296</v>
      </c>
      <c r="D46" s="445"/>
      <c r="E46" s="455"/>
      <c r="F46" s="640"/>
      <c r="G46" s="455"/>
      <c r="H46" s="452"/>
      <c r="I46" s="643"/>
      <c r="J46" s="32"/>
      <c r="K46" s="32"/>
      <c r="L46" s="32"/>
      <c r="M46" s="32"/>
      <c r="N46" s="32"/>
      <c r="O46" s="32"/>
      <c r="P46" s="32"/>
      <c r="Q46" s="32"/>
      <c r="R46" s="32"/>
      <c r="S46" s="32"/>
      <c r="T46" s="32"/>
      <c r="U46" s="32"/>
      <c r="V46" s="32"/>
      <c r="W46" s="32"/>
      <c r="X46" s="32"/>
      <c r="Y46" s="32"/>
      <c r="Z46" s="32"/>
    </row>
    <row r="47" spans="1:26" ht="84.75" customHeight="1" x14ac:dyDescent="0.25">
      <c r="A47" s="32"/>
      <c r="B47" s="445"/>
      <c r="C47" s="440" t="s">
        <v>297</v>
      </c>
      <c r="D47" s="445" t="s">
        <v>56</v>
      </c>
      <c r="E47" s="455">
        <f>E26</f>
        <v>5</v>
      </c>
      <c r="F47" s="640"/>
      <c r="G47" s="458">
        <f>F47*E47</f>
        <v>0</v>
      </c>
      <c r="H47" s="452"/>
      <c r="I47" s="643"/>
      <c r="J47" s="32"/>
      <c r="K47" s="32"/>
      <c r="L47" s="32"/>
      <c r="M47" s="32"/>
      <c r="N47" s="32"/>
      <c r="O47" s="32"/>
      <c r="P47" s="32"/>
      <c r="Q47" s="32"/>
      <c r="R47" s="32"/>
      <c r="S47" s="32"/>
      <c r="T47" s="32"/>
      <c r="U47" s="32"/>
      <c r="V47" s="32"/>
      <c r="W47" s="32"/>
      <c r="X47" s="32"/>
      <c r="Y47" s="32"/>
      <c r="Z47" s="32"/>
    </row>
    <row r="48" spans="1:26" ht="14.25" customHeight="1" x14ac:dyDescent="0.25">
      <c r="A48" s="32"/>
      <c r="B48" s="445"/>
      <c r="C48" s="440"/>
      <c r="D48" s="445"/>
      <c r="E48" s="455"/>
      <c r="F48" s="640"/>
      <c r="G48" s="455"/>
      <c r="H48" s="452"/>
      <c r="I48" s="643"/>
      <c r="J48" s="32"/>
      <c r="K48" s="32"/>
      <c r="L48" s="32"/>
      <c r="M48" s="32"/>
      <c r="N48" s="32"/>
      <c r="O48" s="32"/>
      <c r="P48" s="32"/>
      <c r="Q48" s="32"/>
      <c r="R48" s="32"/>
      <c r="S48" s="32"/>
      <c r="T48" s="32"/>
      <c r="U48" s="32"/>
      <c r="V48" s="32"/>
      <c r="W48" s="32"/>
      <c r="X48" s="32"/>
      <c r="Y48" s="32"/>
      <c r="Z48" s="32"/>
    </row>
    <row r="49" spans="1:26" ht="14.25" customHeight="1" x14ac:dyDescent="0.25">
      <c r="A49" s="32"/>
      <c r="B49" s="445">
        <v>6</v>
      </c>
      <c r="C49" s="440" t="s">
        <v>298</v>
      </c>
      <c r="D49" s="445"/>
      <c r="E49" s="455"/>
      <c r="F49" s="640"/>
      <c r="G49" s="455"/>
      <c r="H49" s="452"/>
      <c r="I49" s="643"/>
      <c r="J49" s="32"/>
      <c r="K49" s="32"/>
      <c r="L49" s="32"/>
      <c r="M49" s="32"/>
      <c r="N49" s="32"/>
      <c r="O49" s="32"/>
      <c r="P49" s="32"/>
      <c r="Q49" s="32"/>
      <c r="R49" s="32"/>
      <c r="S49" s="32"/>
      <c r="T49" s="32"/>
      <c r="U49" s="32"/>
      <c r="V49" s="32"/>
      <c r="W49" s="32"/>
      <c r="X49" s="32"/>
      <c r="Y49" s="32"/>
      <c r="Z49" s="32"/>
    </row>
    <row r="50" spans="1:26" ht="83.25" customHeight="1" x14ac:dyDescent="0.25">
      <c r="A50" s="32"/>
      <c r="B50" s="445"/>
      <c r="C50" s="440" t="s">
        <v>299</v>
      </c>
      <c r="D50" s="445" t="s">
        <v>56</v>
      </c>
      <c r="E50" s="455">
        <f>E47</f>
        <v>5</v>
      </c>
      <c r="F50" s="640"/>
      <c r="G50" s="458">
        <f>F50*E50</f>
        <v>0</v>
      </c>
      <c r="H50" s="452"/>
      <c r="I50" s="643"/>
      <c r="J50" s="32"/>
      <c r="K50" s="32"/>
      <c r="L50" s="32"/>
      <c r="M50" s="32"/>
      <c r="N50" s="32"/>
      <c r="O50" s="32"/>
      <c r="P50" s="32"/>
      <c r="Q50" s="32"/>
      <c r="R50" s="32"/>
      <c r="S50" s="32"/>
      <c r="T50" s="32"/>
      <c r="U50" s="32"/>
      <c r="V50" s="32"/>
      <c r="W50" s="32"/>
      <c r="X50" s="32"/>
      <c r="Y50" s="32"/>
      <c r="Z50" s="32"/>
    </row>
    <row r="51" spans="1:26" ht="14.25" customHeight="1" x14ac:dyDescent="0.25">
      <c r="A51" s="32"/>
      <c r="B51" s="445"/>
      <c r="C51" s="440"/>
      <c r="D51" s="445"/>
      <c r="E51" s="455"/>
      <c r="F51" s="640"/>
      <c r="G51" s="455"/>
      <c r="H51" s="452"/>
      <c r="I51" s="643"/>
      <c r="J51" s="32"/>
      <c r="K51" s="32"/>
      <c r="L51" s="32"/>
      <c r="M51" s="32"/>
      <c r="N51" s="32"/>
      <c r="O51" s="32"/>
      <c r="P51" s="32"/>
      <c r="Q51" s="32"/>
      <c r="R51" s="32"/>
      <c r="S51" s="32"/>
      <c r="T51" s="32"/>
      <c r="U51" s="32"/>
      <c r="V51" s="32"/>
      <c r="W51" s="32"/>
      <c r="X51" s="32"/>
      <c r="Y51" s="32"/>
      <c r="Z51" s="32"/>
    </row>
    <row r="52" spans="1:26" ht="57" customHeight="1" x14ac:dyDescent="0.25">
      <c r="A52" s="32"/>
      <c r="B52" s="445">
        <v>7</v>
      </c>
      <c r="C52" s="442" t="s">
        <v>300</v>
      </c>
      <c r="D52" s="445" t="s">
        <v>56</v>
      </c>
      <c r="E52" s="455">
        <v>10</v>
      </c>
      <c r="F52" s="640"/>
      <c r="G52" s="458">
        <f>F52*E52</f>
        <v>0</v>
      </c>
      <c r="H52" s="452"/>
      <c r="I52" s="643"/>
      <c r="J52" s="32"/>
      <c r="K52" s="32"/>
      <c r="L52" s="32"/>
      <c r="M52" s="32"/>
      <c r="N52" s="32"/>
      <c r="O52" s="32"/>
      <c r="P52" s="32"/>
      <c r="Q52" s="32"/>
      <c r="R52" s="32"/>
      <c r="S52" s="32"/>
      <c r="T52" s="32"/>
      <c r="U52" s="32"/>
      <c r="V52" s="32"/>
      <c r="W52" s="32"/>
      <c r="X52" s="32"/>
      <c r="Y52" s="32"/>
      <c r="Z52" s="32"/>
    </row>
    <row r="53" spans="1:26" x14ac:dyDescent="0.25">
      <c r="A53" s="32"/>
      <c r="B53" s="445"/>
      <c r="C53" s="440" t="s">
        <v>301</v>
      </c>
      <c r="D53" s="445"/>
      <c r="E53" s="455"/>
      <c r="F53" s="640"/>
      <c r="G53" s="455"/>
      <c r="H53" s="452"/>
      <c r="I53" s="643"/>
      <c r="J53" s="32"/>
      <c r="K53" s="32"/>
      <c r="L53" s="32"/>
      <c r="M53" s="32"/>
      <c r="N53" s="32"/>
      <c r="O53" s="32"/>
      <c r="P53" s="32"/>
      <c r="Q53" s="32"/>
      <c r="R53" s="32"/>
      <c r="S53" s="32"/>
      <c r="T53" s="32"/>
      <c r="U53" s="32"/>
      <c r="V53" s="32"/>
      <c r="W53" s="32"/>
      <c r="X53" s="32"/>
      <c r="Y53" s="32"/>
      <c r="Z53" s="32"/>
    </row>
    <row r="54" spans="1:26" ht="14.25" customHeight="1" x14ac:dyDescent="0.25">
      <c r="A54" s="32"/>
      <c r="B54" s="445">
        <v>8</v>
      </c>
      <c r="C54" s="444" t="s">
        <v>302</v>
      </c>
      <c r="D54" s="445" t="s">
        <v>38</v>
      </c>
      <c r="E54" s="452">
        <v>70</v>
      </c>
      <c r="F54" s="643"/>
      <c r="G54" s="458">
        <f>F54*E54</f>
        <v>0</v>
      </c>
      <c r="H54" s="452"/>
      <c r="I54" s="643"/>
      <c r="J54" s="32"/>
      <c r="K54" s="32"/>
      <c r="L54" s="32"/>
      <c r="M54" s="32"/>
      <c r="N54" s="32"/>
      <c r="O54" s="32"/>
      <c r="P54" s="32"/>
      <c r="Q54" s="32"/>
      <c r="R54" s="32"/>
      <c r="S54" s="32"/>
      <c r="T54" s="32"/>
      <c r="U54" s="32"/>
      <c r="V54" s="32"/>
      <c r="W54" s="32"/>
      <c r="X54" s="32"/>
      <c r="Y54" s="32"/>
      <c r="Z54" s="32"/>
    </row>
    <row r="55" spans="1:26" ht="90" x14ac:dyDescent="0.25">
      <c r="A55" s="32"/>
      <c r="B55" s="445"/>
      <c r="C55" s="440" t="s">
        <v>303</v>
      </c>
      <c r="D55" s="452"/>
      <c r="E55" s="452"/>
      <c r="F55" s="643"/>
      <c r="G55" s="452"/>
      <c r="H55" s="452"/>
      <c r="I55" s="643"/>
      <c r="J55" s="32"/>
      <c r="K55" s="32"/>
      <c r="L55" s="32"/>
      <c r="M55" s="32"/>
      <c r="N55" s="32"/>
      <c r="O55" s="32"/>
      <c r="P55" s="32"/>
      <c r="Q55" s="32"/>
      <c r="R55" s="32"/>
      <c r="S55" s="32"/>
      <c r="T55" s="32"/>
      <c r="U55" s="32"/>
      <c r="V55" s="32"/>
      <c r="W55" s="32"/>
      <c r="X55" s="32"/>
      <c r="Y55" s="32"/>
      <c r="Z55" s="32"/>
    </row>
    <row r="56" spans="1:26" ht="14.25" customHeight="1" x14ac:dyDescent="0.25">
      <c r="A56" s="32"/>
      <c r="B56" s="445"/>
      <c r="C56" s="452"/>
      <c r="D56" s="452"/>
      <c r="E56" s="452"/>
      <c r="F56" s="643"/>
      <c r="G56" s="452"/>
      <c r="H56" s="452"/>
      <c r="I56" s="643"/>
      <c r="J56" s="32"/>
      <c r="K56" s="32"/>
      <c r="L56" s="32"/>
      <c r="M56" s="32"/>
      <c r="N56" s="32"/>
      <c r="O56" s="32"/>
      <c r="P56" s="32"/>
      <c r="Q56" s="32"/>
      <c r="R56" s="32"/>
      <c r="S56" s="32"/>
      <c r="T56" s="32"/>
      <c r="U56" s="32"/>
      <c r="V56" s="32"/>
      <c r="W56" s="32"/>
      <c r="X56" s="32"/>
      <c r="Y56" s="32"/>
      <c r="Z56" s="32"/>
    </row>
    <row r="57" spans="1:26" ht="14.25" customHeight="1" x14ac:dyDescent="0.25">
      <c r="A57" s="32"/>
      <c r="B57" s="445">
        <v>9</v>
      </c>
      <c r="C57" s="457" t="s">
        <v>304</v>
      </c>
      <c r="D57" s="445" t="s">
        <v>110</v>
      </c>
      <c r="E57" s="455">
        <v>3</v>
      </c>
      <c r="F57" s="641"/>
      <c r="G57" s="458">
        <f>+F57*E57</f>
        <v>0</v>
      </c>
      <c r="H57" s="452"/>
      <c r="I57" s="643"/>
      <c r="J57" s="32"/>
      <c r="K57" s="32"/>
      <c r="L57" s="32"/>
      <c r="M57" s="32"/>
      <c r="N57" s="32"/>
      <c r="O57" s="32"/>
      <c r="P57" s="32"/>
      <c r="Q57" s="32"/>
      <c r="R57" s="32"/>
      <c r="S57" s="32"/>
      <c r="T57" s="32"/>
      <c r="U57" s="32"/>
      <c r="V57" s="32"/>
      <c r="W57" s="32"/>
      <c r="X57" s="32"/>
      <c r="Y57" s="32"/>
      <c r="Z57" s="32"/>
    </row>
    <row r="58" spans="1:26" ht="30" x14ac:dyDescent="0.25">
      <c r="A58" s="32"/>
      <c r="B58" s="445"/>
      <c r="C58" s="440" t="s">
        <v>305</v>
      </c>
      <c r="D58" s="445"/>
      <c r="E58" s="455"/>
      <c r="F58" s="641"/>
      <c r="G58" s="458"/>
      <c r="H58" s="452"/>
      <c r="I58" s="643"/>
      <c r="J58" s="32"/>
      <c r="K58" s="32"/>
      <c r="L58" s="32"/>
      <c r="M58" s="32"/>
      <c r="N58" s="32"/>
      <c r="O58" s="32"/>
      <c r="P58" s="32"/>
      <c r="Q58" s="32"/>
      <c r="R58" s="32"/>
      <c r="S58" s="32"/>
      <c r="T58" s="32"/>
      <c r="U58" s="32"/>
      <c r="V58" s="32"/>
      <c r="W58" s="32"/>
      <c r="X58" s="32"/>
      <c r="Y58" s="32"/>
      <c r="Z58" s="32"/>
    </row>
    <row r="59" spans="1:26" ht="14.25" customHeight="1" x14ac:dyDescent="0.25">
      <c r="A59" s="32"/>
      <c r="B59" s="445"/>
      <c r="C59" s="440" t="s">
        <v>306</v>
      </c>
      <c r="D59" s="445"/>
      <c r="E59" s="455"/>
      <c r="F59" s="641"/>
      <c r="G59" s="458"/>
      <c r="H59" s="452"/>
      <c r="I59" s="643"/>
      <c r="J59" s="32"/>
      <c r="K59" s="32"/>
      <c r="L59" s="32"/>
      <c r="M59" s="32"/>
      <c r="N59" s="32"/>
      <c r="O59" s="32"/>
      <c r="P59" s="32"/>
      <c r="Q59" s="32"/>
      <c r="R59" s="32"/>
      <c r="S59" s="32"/>
      <c r="T59" s="32"/>
      <c r="U59" s="32"/>
      <c r="V59" s="32"/>
      <c r="W59" s="32"/>
      <c r="X59" s="32"/>
      <c r="Y59" s="32"/>
      <c r="Z59" s="32"/>
    </row>
    <row r="60" spans="1:26" ht="14.25" customHeight="1" x14ac:dyDescent="0.25">
      <c r="A60" s="32"/>
      <c r="B60" s="445"/>
      <c r="C60" s="440" t="s">
        <v>307</v>
      </c>
      <c r="D60" s="445"/>
      <c r="E60" s="455"/>
      <c r="F60" s="641"/>
      <c r="G60" s="458"/>
      <c r="H60" s="452"/>
      <c r="I60" s="643"/>
      <c r="J60" s="32"/>
      <c r="K60" s="32"/>
      <c r="L60" s="32"/>
      <c r="M60" s="32"/>
      <c r="N60" s="32"/>
      <c r="O60" s="32"/>
      <c r="P60" s="32"/>
      <c r="Q60" s="32"/>
      <c r="R60" s="32"/>
      <c r="S60" s="32"/>
      <c r="T60" s="32"/>
      <c r="U60" s="32"/>
      <c r="V60" s="32"/>
      <c r="W60" s="32"/>
      <c r="X60" s="32"/>
      <c r="Y60" s="32"/>
      <c r="Z60" s="32"/>
    </row>
    <row r="61" spans="1:26" ht="14.25" customHeight="1" x14ac:dyDescent="0.25">
      <c r="A61" s="32"/>
      <c r="B61" s="445"/>
      <c r="C61" s="440" t="s">
        <v>308</v>
      </c>
      <c r="D61" s="445"/>
      <c r="E61" s="455"/>
      <c r="F61" s="641"/>
      <c r="G61" s="458"/>
      <c r="H61" s="452"/>
      <c r="I61" s="643"/>
      <c r="J61" s="32"/>
      <c r="K61" s="32"/>
      <c r="L61" s="32"/>
      <c r="M61" s="32"/>
      <c r="N61" s="32"/>
      <c r="O61" s="32"/>
      <c r="P61" s="32"/>
      <c r="Q61" s="32"/>
      <c r="R61" s="32"/>
      <c r="S61" s="32"/>
      <c r="T61" s="32"/>
      <c r="U61" s="32"/>
      <c r="V61" s="32"/>
      <c r="W61" s="32"/>
      <c r="X61" s="32"/>
      <c r="Y61" s="32"/>
      <c r="Z61" s="32"/>
    </row>
    <row r="62" spans="1:26" ht="14.25" customHeight="1" x14ac:dyDescent="0.25">
      <c r="A62" s="32"/>
      <c r="B62" s="445"/>
      <c r="C62" s="440" t="s">
        <v>309</v>
      </c>
      <c r="D62" s="445"/>
      <c r="E62" s="455"/>
      <c r="F62" s="641"/>
      <c r="G62" s="458"/>
      <c r="H62" s="452"/>
      <c r="I62" s="643"/>
      <c r="J62" s="32"/>
      <c r="K62" s="32"/>
      <c r="L62" s="32"/>
      <c r="M62" s="32"/>
      <c r="N62" s="32"/>
      <c r="O62" s="32"/>
      <c r="P62" s="32"/>
      <c r="Q62" s="32"/>
      <c r="R62" s="32"/>
      <c r="S62" s="32"/>
      <c r="T62" s="32"/>
      <c r="U62" s="32"/>
      <c r="V62" s="32"/>
      <c r="W62" s="32"/>
      <c r="X62" s="32"/>
      <c r="Y62" s="32"/>
      <c r="Z62" s="32"/>
    </row>
    <row r="63" spans="1:26" ht="14.25" customHeight="1" x14ac:dyDescent="0.25">
      <c r="A63" s="32"/>
      <c r="B63" s="445"/>
      <c r="C63" s="440"/>
      <c r="D63" s="445"/>
      <c r="E63" s="455"/>
      <c r="F63" s="641"/>
      <c r="G63" s="458"/>
      <c r="H63" s="452"/>
      <c r="I63" s="643"/>
      <c r="J63" s="32"/>
      <c r="K63" s="32"/>
      <c r="L63" s="32"/>
      <c r="M63" s="32"/>
      <c r="N63" s="32"/>
      <c r="O63" s="32"/>
      <c r="P63" s="32"/>
      <c r="Q63" s="32"/>
      <c r="R63" s="32"/>
      <c r="S63" s="32"/>
      <c r="T63" s="32"/>
      <c r="U63" s="32"/>
      <c r="V63" s="32"/>
      <c r="W63" s="32"/>
      <c r="X63" s="32"/>
      <c r="Y63" s="32"/>
      <c r="Z63" s="32"/>
    </row>
    <row r="64" spans="1:26" ht="14.25" customHeight="1" x14ac:dyDescent="0.25">
      <c r="A64" s="32"/>
      <c r="B64" s="461" t="s">
        <v>310</v>
      </c>
      <c r="C64" s="461"/>
      <c r="D64" s="461"/>
      <c r="E64" s="461"/>
      <c r="F64" s="644"/>
      <c r="G64" s="462">
        <f>SUM(G25:G63)</f>
        <v>0</v>
      </c>
      <c r="H64" s="461"/>
      <c r="I64" s="644"/>
      <c r="J64" s="32"/>
      <c r="K64" s="32"/>
      <c r="L64" s="32"/>
      <c r="M64" s="32"/>
      <c r="N64" s="32"/>
      <c r="O64" s="32"/>
      <c r="P64" s="32"/>
      <c r="Q64" s="32"/>
      <c r="R64" s="32"/>
      <c r="S64" s="32"/>
      <c r="T64" s="32"/>
      <c r="U64" s="32"/>
      <c r="V64" s="32"/>
      <c r="W64" s="32"/>
      <c r="X64" s="32"/>
      <c r="Y64" s="32"/>
      <c r="Z64" s="32"/>
    </row>
    <row r="65" spans="1:26" ht="14.25" customHeight="1" x14ac:dyDescent="0.25">
      <c r="A65" s="32"/>
      <c r="B65" s="453" t="s">
        <v>70</v>
      </c>
      <c r="C65" s="454" t="s">
        <v>311</v>
      </c>
      <c r="D65" s="445"/>
      <c r="E65" s="455"/>
      <c r="F65" s="641"/>
      <c r="G65" s="458"/>
      <c r="H65" s="452"/>
      <c r="I65" s="643"/>
      <c r="J65" s="32"/>
      <c r="K65" s="32"/>
      <c r="L65" s="32"/>
      <c r="M65" s="32"/>
      <c r="N65" s="32"/>
      <c r="O65" s="32"/>
      <c r="P65" s="32"/>
      <c r="Q65" s="32"/>
      <c r="R65" s="32"/>
      <c r="S65" s="32"/>
      <c r="T65" s="32"/>
      <c r="U65" s="32"/>
      <c r="V65" s="32"/>
      <c r="W65" s="32"/>
      <c r="X65" s="32"/>
      <c r="Y65" s="32"/>
      <c r="Z65" s="32"/>
    </row>
    <row r="66" spans="1:26" ht="150" x14ac:dyDescent="0.25">
      <c r="A66" s="32"/>
      <c r="B66" s="445">
        <v>1</v>
      </c>
      <c r="C66" s="440" t="s">
        <v>312</v>
      </c>
      <c r="D66" s="445"/>
      <c r="E66" s="455"/>
      <c r="F66" s="641"/>
      <c r="G66" s="458"/>
      <c r="H66" s="452"/>
      <c r="I66" s="643"/>
      <c r="J66" s="32"/>
      <c r="K66" s="32"/>
      <c r="L66" s="32"/>
      <c r="M66" s="32"/>
      <c r="N66" s="32"/>
      <c r="O66" s="32"/>
      <c r="P66" s="32"/>
      <c r="Q66" s="32"/>
      <c r="R66" s="32"/>
      <c r="S66" s="32"/>
      <c r="T66" s="32"/>
      <c r="U66" s="32"/>
      <c r="V66" s="32"/>
      <c r="W66" s="32"/>
      <c r="X66" s="32"/>
      <c r="Y66" s="32"/>
      <c r="Z66" s="32"/>
    </row>
    <row r="67" spans="1:26" ht="14.25" customHeight="1" x14ac:dyDescent="0.25">
      <c r="A67" s="32"/>
      <c r="B67" s="445"/>
      <c r="C67" s="440"/>
      <c r="D67" s="445"/>
      <c r="E67" s="455"/>
      <c r="F67" s="641"/>
      <c r="G67" s="458"/>
      <c r="H67" s="452"/>
      <c r="I67" s="643"/>
      <c r="J67" s="32"/>
      <c r="K67" s="32"/>
      <c r="L67" s="32"/>
      <c r="M67" s="32"/>
      <c r="N67" s="32"/>
      <c r="O67" s="32"/>
      <c r="P67" s="32"/>
      <c r="Q67" s="32"/>
      <c r="R67" s="32"/>
      <c r="S67" s="32"/>
      <c r="T67" s="32"/>
      <c r="U67" s="32"/>
      <c r="V67" s="32"/>
      <c r="W67" s="32"/>
      <c r="X67" s="32"/>
      <c r="Y67" s="32"/>
      <c r="Z67" s="32"/>
    </row>
    <row r="68" spans="1:26" ht="14.25" customHeight="1" x14ac:dyDescent="0.25">
      <c r="A68" s="32"/>
      <c r="B68" s="445" t="s">
        <v>313</v>
      </c>
      <c r="C68" s="440" t="s">
        <v>314</v>
      </c>
      <c r="D68" s="445"/>
      <c r="E68" s="455"/>
      <c r="F68" s="641"/>
      <c r="G68" s="458"/>
      <c r="H68" s="452"/>
      <c r="I68" s="643"/>
      <c r="J68" s="32"/>
      <c r="K68" s="32"/>
      <c r="L68" s="32"/>
      <c r="M68" s="32"/>
      <c r="N68" s="32"/>
      <c r="O68" s="32"/>
      <c r="P68" s="32"/>
      <c r="Q68" s="32"/>
      <c r="R68" s="32"/>
      <c r="S68" s="32"/>
      <c r="T68" s="32"/>
      <c r="U68" s="32"/>
      <c r="V68" s="32"/>
      <c r="W68" s="32"/>
      <c r="X68" s="32"/>
      <c r="Y68" s="32"/>
      <c r="Z68" s="32"/>
    </row>
    <row r="69" spans="1:26" ht="14.25" customHeight="1" x14ac:dyDescent="0.25">
      <c r="A69" s="32"/>
      <c r="B69" s="445"/>
      <c r="C69" s="440" t="s">
        <v>315</v>
      </c>
      <c r="D69" s="445" t="s">
        <v>59</v>
      </c>
      <c r="E69" s="455">
        <v>20</v>
      </c>
      <c r="F69" s="645"/>
      <c r="G69" s="458">
        <f t="shared" ref="G69:G70" si="2">+F69*E69</f>
        <v>0</v>
      </c>
      <c r="H69" s="452"/>
      <c r="I69" s="643"/>
      <c r="J69" s="32"/>
      <c r="K69" s="32"/>
      <c r="L69" s="32"/>
      <c r="M69" s="32"/>
      <c r="N69" s="32"/>
      <c r="O69" s="32"/>
      <c r="P69" s="32"/>
      <c r="Q69" s="32"/>
      <c r="R69" s="32"/>
      <c r="S69" s="32"/>
      <c r="T69" s="32"/>
      <c r="U69" s="32"/>
      <c r="V69" s="32"/>
      <c r="W69" s="32"/>
      <c r="X69" s="32"/>
      <c r="Y69" s="32"/>
      <c r="Z69" s="32"/>
    </row>
    <row r="70" spans="1:26" ht="14.25" customHeight="1" x14ac:dyDescent="0.25">
      <c r="A70" s="32"/>
      <c r="B70" s="445"/>
      <c r="C70" s="440" t="s">
        <v>316</v>
      </c>
      <c r="D70" s="445" t="s">
        <v>59</v>
      </c>
      <c r="E70" s="455">
        <v>35</v>
      </c>
      <c r="F70" s="645"/>
      <c r="G70" s="458">
        <f t="shared" si="2"/>
        <v>0</v>
      </c>
      <c r="H70" s="452"/>
      <c r="I70" s="643"/>
      <c r="J70" s="32"/>
      <c r="K70" s="32"/>
      <c r="L70" s="32"/>
      <c r="M70" s="32"/>
      <c r="N70" s="32"/>
      <c r="O70" s="32"/>
      <c r="P70" s="32"/>
      <c r="Q70" s="32"/>
      <c r="R70" s="32"/>
      <c r="S70" s="32"/>
      <c r="T70" s="32"/>
      <c r="U70" s="32"/>
      <c r="V70" s="32"/>
      <c r="W70" s="32"/>
      <c r="X70" s="32"/>
      <c r="Y70" s="32"/>
      <c r="Z70" s="32"/>
    </row>
    <row r="71" spans="1:26" ht="14.25" customHeight="1" x14ac:dyDescent="0.25">
      <c r="A71" s="32"/>
      <c r="B71" s="445"/>
      <c r="C71" s="440"/>
      <c r="D71" s="445"/>
      <c r="E71" s="455"/>
      <c r="F71" s="641"/>
      <c r="G71" s="458"/>
      <c r="H71" s="452"/>
      <c r="I71" s="643"/>
      <c r="J71" s="32"/>
      <c r="K71" s="32"/>
      <c r="L71" s="32"/>
      <c r="M71" s="32"/>
      <c r="N71" s="32"/>
      <c r="O71" s="32"/>
      <c r="P71" s="32"/>
      <c r="Q71" s="32"/>
      <c r="R71" s="32"/>
      <c r="S71" s="32"/>
      <c r="T71" s="32"/>
      <c r="U71" s="32"/>
      <c r="V71" s="32"/>
      <c r="W71" s="32"/>
      <c r="X71" s="32"/>
      <c r="Y71" s="32"/>
      <c r="Z71" s="32"/>
    </row>
    <row r="72" spans="1:26" ht="14.25" customHeight="1" x14ac:dyDescent="0.25">
      <c r="A72" s="32"/>
      <c r="B72" s="445" t="s">
        <v>317</v>
      </c>
      <c r="C72" s="440" t="s">
        <v>318</v>
      </c>
      <c r="D72" s="445"/>
      <c r="E72" s="455"/>
      <c r="F72" s="641"/>
      <c r="G72" s="458"/>
      <c r="H72" s="452"/>
      <c r="I72" s="643"/>
      <c r="J72" s="32"/>
      <c r="K72" s="32"/>
      <c r="L72" s="32"/>
      <c r="M72" s="32"/>
      <c r="N72" s="32"/>
      <c r="O72" s="32"/>
      <c r="P72" s="32"/>
      <c r="Q72" s="32"/>
      <c r="R72" s="32"/>
      <c r="S72" s="32"/>
      <c r="T72" s="32"/>
      <c r="U72" s="32"/>
      <c r="V72" s="32"/>
      <c r="W72" s="32"/>
      <c r="X72" s="32"/>
      <c r="Y72" s="32"/>
      <c r="Z72" s="32"/>
    </row>
    <row r="73" spans="1:26" ht="14.25" customHeight="1" x14ac:dyDescent="0.25">
      <c r="A73" s="32"/>
      <c r="B73" s="445"/>
      <c r="C73" s="440" t="s">
        <v>319</v>
      </c>
      <c r="D73" s="445" t="s">
        <v>59</v>
      </c>
      <c r="E73" s="455">
        <v>8</v>
      </c>
      <c r="F73" s="641"/>
      <c r="G73" s="458">
        <f t="shared" ref="G73:G74" si="3">+F73*E73</f>
        <v>0</v>
      </c>
      <c r="H73" s="452"/>
      <c r="I73" s="643"/>
      <c r="J73" s="32"/>
      <c r="K73" s="32"/>
      <c r="L73" s="32"/>
      <c r="M73" s="32"/>
      <c r="N73" s="32"/>
      <c r="O73" s="32"/>
      <c r="P73" s="32"/>
      <c r="Q73" s="32"/>
      <c r="R73" s="32"/>
      <c r="S73" s="32"/>
      <c r="T73" s="32"/>
      <c r="U73" s="32"/>
      <c r="V73" s="32"/>
      <c r="W73" s="32"/>
      <c r="X73" s="32"/>
      <c r="Y73" s="32"/>
      <c r="Z73" s="32"/>
    </row>
    <row r="74" spans="1:26" ht="14.25" customHeight="1" x14ac:dyDescent="0.25">
      <c r="A74" s="32"/>
      <c r="B74" s="445"/>
      <c r="C74" s="440" t="s">
        <v>315</v>
      </c>
      <c r="D74" s="445" t="s">
        <v>59</v>
      </c>
      <c r="E74" s="455">
        <v>9</v>
      </c>
      <c r="F74" s="641"/>
      <c r="G74" s="458">
        <f t="shared" si="3"/>
        <v>0</v>
      </c>
      <c r="H74" s="452"/>
      <c r="I74" s="643"/>
      <c r="J74" s="32"/>
      <c r="K74" s="32"/>
      <c r="L74" s="32"/>
      <c r="M74" s="32"/>
      <c r="N74" s="32"/>
      <c r="O74" s="32"/>
      <c r="P74" s="32"/>
      <c r="Q74" s="32"/>
      <c r="R74" s="32"/>
      <c r="S74" s="32"/>
      <c r="T74" s="32"/>
      <c r="U74" s="32"/>
      <c r="V74" s="32"/>
      <c r="W74" s="32"/>
      <c r="X74" s="32"/>
      <c r="Y74" s="32"/>
      <c r="Z74" s="32"/>
    </row>
    <row r="75" spans="1:26" ht="180" x14ac:dyDescent="0.25">
      <c r="A75" s="32"/>
      <c r="B75" s="445">
        <v>2</v>
      </c>
      <c r="C75" s="440" t="s">
        <v>320</v>
      </c>
      <c r="D75" s="445"/>
      <c r="E75" s="455"/>
      <c r="F75" s="641"/>
      <c r="G75" s="458"/>
      <c r="H75" s="452"/>
      <c r="I75" s="643"/>
      <c r="J75" s="32"/>
      <c r="K75" s="32"/>
      <c r="L75" s="32"/>
      <c r="M75" s="32"/>
      <c r="N75" s="32"/>
      <c r="O75" s="32"/>
      <c r="P75" s="32"/>
      <c r="Q75" s="32"/>
      <c r="R75" s="32"/>
      <c r="S75" s="32"/>
      <c r="T75" s="32"/>
      <c r="U75" s="32"/>
      <c r="V75" s="32"/>
      <c r="W75" s="32"/>
      <c r="X75" s="32"/>
      <c r="Y75" s="32"/>
      <c r="Z75" s="32"/>
    </row>
    <row r="76" spans="1:26" ht="14.25" customHeight="1" x14ac:dyDescent="0.25">
      <c r="A76" s="32"/>
      <c r="B76" s="445"/>
      <c r="C76" s="440"/>
      <c r="D76" s="445"/>
      <c r="E76" s="455"/>
      <c r="F76" s="641"/>
      <c r="G76" s="458"/>
      <c r="H76" s="452"/>
      <c r="I76" s="643"/>
      <c r="J76" s="32"/>
      <c r="K76" s="32"/>
      <c r="L76" s="32"/>
      <c r="M76" s="32"/>
      <c r="N76" s="32"/>
      <c r="O76" s="32"/>
      <c r="P76" s="32"/>
      <c r="Q76" s="32"/>
      <c r="R76" s="32"/>
      <c r="S76" s="32"/>
      <c r="T76" s="32"/>
      <c r="U76" s="32"/>
      <c r="V76" s="32"/>
      <c r="W76" s="32"/>
      <c r="X76" s="32"/>
      <c r="Y76" s="32"/>
      <c r="Z76" s="32"/>
    </row>
    <row r="77" spans="1:26" ht="14.25" customHeight="1" x14ac:dyDescent="0.25">
      <c r="A77" s="32"/>
      <c r="B77" s="445" t="s">
        <v>313</v>
      </c>
      <c r="C77" s="440" t="s">
        <v>321</v>
      </c>
      <c r="D77" s="445"/>
      <c r="E77" s="455"/>
      <c r="F77" s="641"/>
      <c r="G77" s="458"/>
      <c r="H77" s="452"/>
      <c r="I77" s="643"/>
      <c r="J77" s="32"/>
      <c r="K77" s="32"/>
      <c r="L77" s="32"/>
      <c r="M77" s="32"/>
      <c r="N77" s="32"/>
      <c r="O77" s="32"/>
      <c r="P77" s="32"/>
      <c r="Q77" s="32"/>
      <c r="R77" s="32"/>
      <c r="S77" s="32"/>
      <c r="T77" s="32"/>
      <c r="U77" s="32"/>
      <c r="V77" s="32"/>
      <c r="W77" s="32"/>
      <c r="X77" s="32"/>
      <c r="Y77" s="32"/>
      <c r="Z77" s="32"/>
    </row>
    <row r="78" spans="1:26" ht="14.25" customHeight="1" x14ac:dyDescent="0.25">
      <c r="A78" s="32"/>
      <c r="B78" s="445"/>
      <c r="C78" s="440" t="s">
        <v>322</v>
      </c>
      <c r="D78" s="445" t="s">
        <v>59</v>
      </c>
      <c r="E78" s="455">
        <v>10</v>
      </c>
      <c r="F78" s="645"/>
      <c r="G78" s="458">
        <f t="shared" ref="G78:G79" si="4">+F78*E78</f>
        <v>0</v>
      </c>
      <c r="H78" s="452"/>
      <c r="I78" s="643"/>
      <c r="J78" s="32"/>
      <c r="K78" s="32"/>
      <c r="L78" s="32"/>
      <c r="M78" s="32"/>
      <c r="N78" s="32"/>
      <c r="O78" s="32"/>
      <c r="P78" s="32"/>
      <c r="Q78" s="32"/>
      <c r="R78" s="32"/>
      <c r="S78" s="32"/>
      <c r="T78" s="32"/>
      <c r="U78" s="32"/>
      <c r="V78" s="32"/>
      <c r="W78" s="32"/>
      <c r="X78" s="32"/>
      <c r="Y78" s="32"/>
      <c r="Z78" s="32"/>
    </row>
    <row r="79" spans="1:26" ht="14.25" customHeight="1" x14ac:dyDescent="0.25">
      <c r="A79" s="32"/>
      <c r="B79" s="445"/>
      <c r="C79" s="440" t="s">
        <v>323</v>
      </c>
      <c r="D79" s="445" t="s">
        <v>59</v>
      </c>
      <c r="E79" s="455">
        <v>15</v>
      </c>
      <c r="F79" s="645"/>
      <c r="G79" s="458">
        <f t="shared" si="4"/>
        <v>0</v>
      </c>
      <c r="H79" s="452"/>
      <c r="I79" s="643"/>
      <c r="J79" s="32"/>
      <c r="K79" s="32"/>
      <c r="L79" s="32"/>
      <c r="M79" s="32"/>
      <c r="N79" s="32"/>
      <c r="O79" s="32"/>
      <c r="P79" s="32"/>
      <c r="Q79" s="32"/>
      <c r="R79" s="32"/>
      <c r="S79" s="32"/>
      <c r="T79" s="32"/>
      <c r="U79" s="32"/>
      <c r="V79" s="32"/>
      <c r="W79" s="32"/>
      <c r="X79" s="32"/>
      <c r="Y79" s="32"/>
      <c r="Z79" s="32"/>
    </row>
    <row r="80" spans="1:26" ht="14.25" customHeight="1" x14ac:dyDescent="0.25">
      <c r="A80" s="32"/>
      <c r="B80" s="445"/>
      <c r="C80" s="440"/>
      <c r="D80" s="445"/>
      <c r="E80" s="455"/>
      <c r="F80" s="641"/>
      <c r="G80" s="458"/>
      <c r="H80" s="452"/>
      <c r="I80" s="643"/>
      <c r="J80" s="32"/>
      <c r="K80" s="32"/>
      <c r="L80" s="32"/>
      <c r="M80" s="32"/>
      <c r="N80" s="32"/>
      <c r="O80" s="32"/>
      <c r="P80" s="32"/>
      <c r="Q80" s="32"/>
      <c r="R80" s="32"/>
      <c r="S80" s="32"/>
      <c r="T80" s="32"/>
      <c r="U80" s="32"/>
      <c r="V80" s="32"/>
      <c r="W80" s="32"/>
      <c r="X80" s="32"/>
      <c r="Y80" s="32"/>
      <c r="Z80" s="32"/>
    </row>
    <row r="81" spans="1:26" ht="14.25" customHeight="1" x14ac:dyDescent="0.25">
      <c r="A81" s="32"/>
      <c r="B81" s="445">
        <v>3</v>
      </c>
      <c r="C81" s="440" t="s">
        <v>324</v>
      </c>
      <c r="D81" s="445" t="s">
        <v>56</v>
      </c>
      <c r="E81" s="455">
        <v>10</v>
      </c>
      <c r="F81" s="640"/>
      <c r="G81" s="458">
        <f>+F81*E81</f>
        <v>0</v>
      </c>
      <c r="H81" s="452"/>
      <c r="I81" s="643"/>
      <c r="J81" s="32"/>
      <c r="K81" s="32"/>
      <c r="L81" s="32"/>
      <c r="M81" s="32"/>
      <c r="N81" s="32"/>
      <c r="O81" s="32"/>
      <c r="P81" s="32"/>
      <c r="Q81" s="32"/>
      <c r="R81" s="32"/>
      <c r="S81" s="32"/>
      <c r="T81" s="32"/>
      <c r="U81" s="32"/>
      <c r="V81" s="32"/>
      <c r="W81" s="32"/>
      <c r="X81" s="32"/>
      <c r="Y81" s="32"/>
      <c r="Z81" s="32"/>
    </row>
    <row r="82" spans="1:26" ht="15" customHeight="1" x14ac:dyDescent="0.25">
      <c r="A82" s="32"/>
      <c r="B82" s="446"/>
      <c r="C82" s="447" t="s">
        <v>325</v>
      </c>
      <c r="D82" s="447"/>
      <c r="E82" s="447"/>
      <c r="F82" s="646"/>
      <c r="G82" s="460">
        <f>SUM(G66:G81)</f>
        <v>0</v>
      </c>
      <c r="H82" s="463"/>
      <c r="I82" s="649"/>
      <c r="J82" s="32"/>
      <c r="K82" s="32"/>
      <c r="L82" s="32"/>
      <c r="M82" s="32"/>
      <c r="N82" s="32"/>
      <c r="O82" s="32"/>
      <c r="P82" s="32"/>
      <c r="Q82" s="32"/>
      <c r="R82" s="32"/>
      <c r="S82" s="32"/>
      <c r="T82" s="32"/>
      <c r="U82" s="32"/>
      <c r="V82" s="32"/>
      <c r="W82" s="32"/>
      <c r="X82" s="32"/>
      <c r="Y82" s="32"/>
      <c r="Z82" s="32"/>
    </row>
    <row r="83" spans="1:26" ht="14.25" customHeight="1" x14ac:dyDescent="0.25">
      <c r="A83" s="32"/>
      <c r="B83" s="453" t="s">
        <v>76</v>
      </c>
      <c r="C83" s="454" t="s">
        <v>326</v>
      </c>
      <c r="D83" s="445"/>
      <c r="E83" s="455"/>
      <c r="F83" s="641"/>
      <c r="G83" s="458"/>
      <c r="H83" s="452"/>
      <c r="I83" s="643"/>
      <c r="J83" s="32"/>
      <c r="K83" s="32"/>
      <c r="L83" s="32"/>
      <c r="M83" s="32"/>
      <c r="N83" s="32"/>
      <c r="O83" s="32"/>
      <c r="P83" s="32"/>
      <c r="Q83" s="32"/>
      <c r="R83" s="32"/>
      <c r="S83" s="32"/>
      <c r="T83" s="32"/>
      <c r="U83" s="32"/>
      <c r="V83" s="32"/>
      <c r="W83" s="32"/>
      <c r="X83" s="32"/>
      <c r="Y83" s="32"/>
      <c r="Z83" s="32"/>
    </row>
    <row r="84" spans="1:26" ht="210" x14ac:dyDescent="0.25">
      <c r="A84" s="32"/>
      <c r="B84" s="464">
        <v>1</v>
      </c>
      <c r="C84" s="448" t="s">
        <v>327</v>
      </c>
      <c r="D84" s="464"/>
      <c r="E84" s="465"/>
      <c r="F84" s="647"/>
      <c r="G84" s="466"/>
      <c r="H84" s="452"/>
      <c r="I84" s="643"/>
      <c r="J84" s="32"/>
      <c r="K84" s="32"/>
      <c r="L84" s="32"/>
      <c r="M84" s="32"/>
      <c r="N84" s="32"/>
      <c r="O84" s="32"/>
      <c r="P84" s="32"/>
      <c r="Q84" s="32"/>
      <c r="R84" s="32"/>
      <c r="S84" s="32"/>
      <c r="T84" s="32"/>
      <c r="U84" s="32"/>
      <c r="V84" s="32"/>
      <c r="W84" s="32"/>
      <c r="X84" s="32"/>
      <c r="Y84" s="32"/>
      <c r="Z84" s="32"/>
    </row>
    <row r="85" spans="1:26" ht="14.25" customHeight="1" x14ac:dyDescent="0.25">
      <c r="A85" s="32"/>
      <c r="B85" s="464"/>
      <c r="C85" s="448" t="s">
        <v>328</v>
      </c>
      <c r="D85" s="464" t="s">
        <v>59</v>
      </c>
      <c r="E85" s="465">
        <v>60</v>
      </c>
      <c r="F85" s="648"/>
      <c r="G85" s="466">
        <f t="shared" ref="G85:G88" si="5">F85*E85</f>
        <v>0</v>
      </c>
      <c r="H85" s="452"/>
      <c r="I85" s="643"/>
      <c r="J85" s="32"/>
      <c r="K85" s="32"/>
      <c r="L85" s="32"/>
      <c r="M85" s="32"/>
      <c r="N85" s="32"/>
      <c r="O85" s="32"/>
      <c r="P85" s="32"/>
      <c r="Q85" s="32"/>
      <c r="R85" s="32"/>
      <c r="S85" s="32"/>
      <c r="T85" s="32"/>
      <c r="U85" s="32"/>
      <c r="V85" s="32"/>
      <c r="W85" s="32"/>
      <c r="X85" s="32"/>
      <c r="Y85" s="32"/>
      <c r="Z85" s="32"/>
    </row>
    <row r="86" spans="1:26" ht="14.25" customHeight="1" x14ac:dyDescent="0.25">
      <c r="A86" s="32"/>
      <c r="B86" s="464"/>
      <c r="C86" s="448" t="s">
        <v>329</v>
      </c>
      <c r="D86" s="464" t="s">
        <v>59</v>
      </c>
      <c r="E86" s="465">
        <v>45</v>
      </c>
      <c r="F86" s="648"/>
      <c r="G86" s="466">
        <f t="shared" si="5"/>
        <v>0</v>
      </c>
      <c r="H86" s="452"/>
      <c r="I86" s="643"/>
      <c r="J86" s="32"/>
      <c r="K86" s="32"/>
      <c r="L86" s="32"/>
      <c r="M86" s="32"/>
      <c r="N86" s="32"/>
      <c r="O86" s="32"/>
      <c r="P86" s="32"/>
      <c r="Q86" s="32"/>
      <c r="R86" s="32"/>
      <c r="S86" s="32"/>
      <c r="T86" s="32"/>
      <c r="U86" s="32"/>
      <c r="V86" s="32"/>
      <c r="W86" s="32"/>
      <c r="X86" s="32"/>
      <c r="Y86" s="32"/>
      <c r="Z86" s="32"/>
    </row>
    <row r="87" spans="1:26" ht="14.25" customHeight="1" x14ac:dyDescent="0.25">
      <c r="A87" s="32"/>
      <c r="B87" s="464"/>
      <c r="C87" s="448" t="s">
        <v>330</v>
      </c>
      <c r="D87" s="464" t="s">
        <v>59</v>
      </c>
      <c r="E87" s="465">
        <v>15</v>
      </c>
      <c r="F87" s="648"/>
      <c r="G87" s="466">
        <f t="shared" si="5"/>
        <v>0</v>
      </c>
      <c r="H87" s="452"/>
      <c r="I87" s="643"/>
      <c r="J87" s="32"/>
      <c r="K87" s="32"/>
      <c r="L87" s="32"/>
      <c r="M87" s="32"/>
      <c r="N87" s="32"/>
      <c r="O87" s="32"/>
      <c r="P87" s="32"/>
      <c r="Q87" s="32"/>
      <c r="R87" s="32"/>
      <c r="S87" s="32"/>
      <c r="T87" s="32"/>
      <c r="U87" s="32"/>
      <c r="V87" s="32"/>
      <c r="W87" s="32"/>
      <c r="X87" s="32"/>
      <c r="Y87" s="32"/>
      <c r="Z87" s="32"/>
    </row>
    <row r="88" spans="1:26" ht="14.25" customHeight="1" x14ac:dyDescent="0.25">
      <c r="A88" s="32"/>
      <c r="B88" s="464"/>
      <c r="C88" s="448" t="s">
        <v>331</v>
      </c>
      <c r="D88" s="464" t="s">
        <v>59</v>
      </c>
      <c r="E88" s="465">
        <v>20</v>
      </c>
      <c r="F88" s="648"/>
      <c r="G88" s="466">
        <f t="shared" si="5"/>
        <v>0</v>
      </c>
      <c r="H88" s="452"/>
      <c r="I88" s="643"/>
      <c r="J88" s="32"/>
      <c r="K88" s="32"/>
      <c r="L88" s="32"/>
      <c r="M88" s="32"/>
      <c r="N88" s="32"/>
      <c r="O88" s="32"/>
      <c r="P88" s="32"/>
      <c r="Q88" s="32"/>
      <c r="R88" s="32"/>
      <c r="S88" s="32"/>
      <c r="T88" s="32"/>
      <c r="U88" s="32"/>
      <c r="V88" s="32"/>
      <c r="W88" s="32"/>
      <c r="X88" s="32"/>
      <c r="Y88" s="32"/>
      <c r="Z88" s="32"/>
    </row>
    <row r="89" spans="1:26" ht="30" x14ac:dyDescent="0.25">
      <c r="A89" s="32"/>
      <c r="B89" s="464">
        <v>2</v>
      </c>
      <c r="C89" s="448" t="s">
        <v>332</v>
      </c>
      <c r="D89" s="464"/>
      <c r="E89" s="465"/>
      <c r="F89" s="647"/>
      <c r="G89" s="466"/>
      <c r="H89" s="452"/>
      <c r="I89" s="643"/>
      <c r="J89" s="32"/>
      <c r="K89" s="32"/>
      <c r="L89" s="32"/>
      <c r="M89" s="32"/>
      <c r="N89" s="32"/>
      <c r="O89" s="32"/>
      <c r="P89" s="32"/>
      <c r="Q89" s="32"/>
      <c r="R89" s="32"/>
      <c r="S89" s="32"/>
      <c r="T89" s="32"/>
      <c r="U89" s="32"/>
      <c r="V89" s="32"/>
      <c r="W89" s="32"/>
      <c r="X89" s="32"/>
      <c r="Y89" s="32"/>
      <c r="Z89" s="32"/>
    </row>
    <row r="90" spans="1:26" ht="14.25" customHeight="1" x14ac:dyDescent="0.25">
      <c r="A90" s="32"/>
      <c r="B90" s="464"/>
      <c r="C90" s="448" t="s">
        <v>328</v>
      </c>
      <c r="D90" s="445" t="s">
        <v>110</v>
      </c>
      <c r="E90" s="465">
        <v>4</v>
      </c>
      <c r="F90" s="648"/>
      <c r="G90" s="466">
        <f t="shared" ref="G90:G91" si="6">F90*E90</f>
        <v>0</v>
      </c>
      <c r="H90" s="452"/>
      <c r="I90" s="643"/>
      <c r="J90" s="32"/>
      <c r="K90" s="32"/>
      <c r="L90" s="32"/>
      <c r="M90" s="32"/>
      <c r="N90" s="32"/>
      <c r="O90" s="32"/>
      <c r="P90" s="32"/>
      <c r="Q90" s="32"/>
      <c r="R90" s="32"/>
      <c r="S90" s="32"/>
      <c r="T90" s="32"/>
      <c r="U90" s="32"/>
      <c r="V90" s="32"/>
      <c r="W90" s="32"/>
      <c r="X90" s="32"/>
      <c r="Y90" s="32"/>
      <c r="Z90" s="32"/>
    </row>
    <row r="91" spans="1:26" ht="14.25" customHeight="1" x14ac:dyDescent="0.25">
      <c r="A91" s="32"/>
      <c r="B91" s="464"/>
      <c r="C91" s="448" t="s">
        <v>329</v>
      </c>
      <c r="D91" s="445" t="s">
        <v>110</v>
      </c>
      <c r="E91" s="465">
        <v>2</v>
      </c>
      <c r="F91" s="648"/>
      <c r="G91" s="466">
        <f t="shared" si="6"/>
        <v>0</v>
      </c>
      <c r="H91" s="452"/>
      <c r="I91" s="643"/>
      <c r="J91" s="32"/>
      <c r="K91" s="32"/>
      <c r="L91" s="32"/>
      <c r="M91" s="32"/>
      <c r="N91" s="32"/>
      <c r="O91" s="32"/>
      <c r="P91" s="32"/>
      <c r="Q91" s="32"/>
      <c r="R91" s="32"/>
      <c r="S91" s="32"/>
      <c r="T91" s="32"/>
      <c r="U91" s="32"/>
      <c r="V91" s="32"/>
      <c r="W91" s="32"/>
      <c r="X91" s="32"/>
      <c r="Y91" s="32"/>
      <c r="Z91" s="32"/>
    </row>
    <row r="92" spans="1:26" ht="14.25" customHeight="1" x14ac:dyDescent="0.25">
      <c r="A92" s="32"/>
      <c r="B92" s="464"/>
      <c r="C92" s="448" t="s">
        <v>333</v>
      </c>
      <c r="D92" s="445" t="s">
        <v>110</v>
      </c>
      <c r="E92" s="465" t="s">
        <v>170</v>
      </c>
      <c r="F92" s="648"/>
      <c r="G92" s="466"/>
      <c r="H92" s="452"/>
      <c r="I92" s="643"/>
      <c r="J92" s="32"/>
      <c r="K92" s="32"/>
      <c r="L92" s="32"/>
      <c r="M92" s="32"/>
      <c r="N92" s="32"/>
      <c r="O92" s="32"/>
      <c r="P92" s="32"/>
      <c r="Q92" s="32"/>
      <c r="R92" s="32"/>
      <c r="S92" s="32"/>
      <c r="T92" s="32"/>
      <c r="U92" s="32"/>
      <c r="V92" s="32"/>
      <c r="W92" s="32"/>
      <c r="X92" s="32"/>
      <c r="Y92" s="32"/>
      <c r="Z92" s="32"/>
    </row>
    <row r="93" spans="1:26" ht="14.25" customHeight="1" x14ac:dyDescent="0.25">
      <c r="A93" s="32"/>
      <c r="B93" s="467"/>
      <c r="C93" s="683" t="s">
        <v>334</v>
      </c>
      <c r="D93" s="677"/>
      <c r="E93" s="677"/>
      <c r="F93" s="677"/>
      <c r="G93" s="468">
        <f>SUM(G84:G92)</f>
        <v>0</v>
      </c>
      <c r="H93" s="469"/>
      <c r="I93" s="469"/>
      <c r="J93" s="32"/>
      <c r="K93" s="32"/>
      <c r="L93" s="32"/>
      <c r="M93" s="32"/>
      <c r="N93" s="32"/>
      <c r="O93" s="32"/>
      <c r="P93" s="32"/>
      <c r="Q93" s="32"/>
      <c r="R93" s="32"/>
      <c r="S93" s="32"/>
      <c r="T93" s="32"/>
      <c r="U93" s="32"/>
      <c r="V93" s="32"/>
      <c r="W93" s="32"/>
      <c r="X93" s="32"/>
      <c r="Y93" s="32"/>
      <c r="Z93" s="32"/>
    </row>
    <row r="94" spans="1:26" ht="14.25" customHeight="1" x14ac:dyDescent="0.25">
      <c r="A94" s="32"/>
      <c r="B94" s="452"/>
      <c r="C94" s="452"/>
      <c r="D94" s="452"/>
      <c r="E94" s="452"/>
      <c r="F94" s="452"/>
      <c r="G94" s="452"/>
      <c r="H94" s="452"/>
      <c r="I94" s="452"/>
      <c r="J94" s="32"/>
      <c r="K94" s="32"/>
      <c r="L94" s="32"/>
      <c r="M94" s="32"/>
      <c r="N94" s="32"/>
      <c r="O94" s="32"/>
      <c r="P94" s="32"/>
      <c r="Q94" s="32"/>
      <c r="R94" s="32"/>
      <c r="S94" s="32"/>
      <c r="T94" s="32"/>
      <c r="U94" s="32"/>
      <c r="V94" s="32"/>
      <c r="W94" s="32"/>
      <c r="X94" s="32"/>
      <c r="Y94" s="32"/>
      <c r="Z94" s="32"/>
    </row>
    <row r="95" spans="1:26" ht="14.25" customHeight="1" x14ac:dyDescent="0.25">
      <c r="A95" s="32"/>
      <c r="B95" s="684" t="s">
        <v>247</v>
      </c>
      <c r="C95" s="677"/>
      <c r="D95" s="677"/>
      <c r="E95" s="677"/>
      <c r="F95" s="677"/>
      <c r="G95" s="677"/>
      <c r="H95" s="452"/>
      <c r="I95" s="452"/>
      <c r="J95" s="32"/>
      <c r="K95" s="32"/>
      <c r="L95" s="32"/>
      <c r="M95" s="32"/>
      <c r="N95" s="32"/>
      <c r="O95" s="32"/>
      <c r="P95" s="32"/>
      <c r="Q95" s="32"/>
      <c r="R95" s="32"/>
      <c r="S95" s="32"/>
      <c r="T95" s="32"/>
      <c r="U95" s="32"/>
      <c r="V95" s="32"/>
      <c r="W95" s="32"/>
      <c r="X95" s="32"/>
      <c r="Y95" s="32"/>
      <c r="Z95" s="32"/>
    </row>
    <row r="96" spans="1:26" ht="14.25" customHeight="1" x14ac:dyDescent="0.25">
      <c r="A96" s="32"/>
      <c r="B96" s="470"/>
      <c r="C96" s="685"/>
      <c r="D96" s="677"/>
      <c r="E96" s="677"/>
      <c r="F96" s="677"/>
      <c r="G96" s="471"/>
      <c r="H96" s="452"/>
      <c r="I96" s="452"/>
      <c r="J96" s="32"/>
      <c r="K96" s="32"/>
      <c r="L96" s="32"/>
      <c r="M96" s="32"/>
      <c r="N96" s="32"/>
      <c r="O96" s="32"/>
      <c r="P96" s="32"/>
      <c r="Q96" s="32"/>
      <c r="R96" s="32"/>
      <c r="S96" s="32"/>
      <c r="T96" s="32"/>
      <c r="U96" s="32"/>
      <c r="V96" s="32"/>
      <c r="W96" s="32"/>
      <c r="X96" s="32"/>
      <c r="Y96" s="32"/>
      <c r="Z96" s="32"/>
    </row>
    <row r="97" spans="1:26" ht="14.25" customHeight="1" x14ac:dyDescent="0.25">
      <c r="A97" s="32"/>
      <c r="B97" s="449" t="s">
        <v>28</v>
      </c>
      <c r="C97" s="686" t="s">
        <v>2</v>
      </c>
      <c r="D97" s="677"/>
      <c r="E97" s="677"/>
      <c r="F97" s="677"/>
      <c r="G97" s="450" t="s">
        <v>248</v>
      </c>
      <c r="H97" s="452"/>
      <c r="I97" s="452"/>
      <c r="J97" s="32"/>
      <c r="K97" s="32"/>
      <c r="L97" s="32"/>
      <c r="M97" s="32"/>
      <c r="N97" s="32"/>
      <c r="O97" s="32"/>
      <c r="P97" s="32"/>
      <c r="Q97" s="32"/>
      <c r="R97" s="32"/>
      <c r="S97" s="32"/>
      <c r="T97" s="32"/>
      <c r="U97" s="32"/>
      <c r="V97" s="32"/>
      <c r="W97" s="32"/>
      <c r="X97" s="32"/>
      <c r="Y97" s="32"/>
      <c r="Z97" s="32"/>
    </row>
    <row r="98" spans="1:26" ht="14.25" customHeight="1" x14ac:dyDescent="0.25">
      <c r="A98" s="32"/>
      <c r="B98" s="472"/>
      <c r="C98" s="687"/>
      <c r="D98" s="677"/>
      <c r="E98" s="677"/>
      <c r="F98" s="677"/>
      <c r="G98" s="452"/>
      <c r="H98" s="452"/>
      <c r="I98" s="452"/>
      <c r="J98" s="32"/>
      <c r="K98" s="32"/>
      <c r="L98" s="32"/>
      <c r="M98" s="32"/>
      <c r="N98" s="32"/>
      <c r="O98" s="32"/>
      <c r="P98" s="32"/>
      <c r="Q98" s="32"/>
      <c r="R98" s="32"/>
      <c r="S98" s="32"/>
      <c r="T98" s="32"/>
      <c r="U98" s="32"/>
      <c r="V98" s="32"/>
      <c r="W98" s="32"/>
      <c r="X98" s="32"/>
      <c r="Y98" s="32"/>
      <c r="Z98" s="32"/>
    </row>
    <row r="99" spans="1:26" ht="14.25" customHeight="1" x14ac:dyDescent="0.25">
      <c r="A99" s="32"/>
      <c r="B99" s="472" t="s">
        <v>35</v>
      </c>
      <c r="C99" s="678" t="str">
        <f>C8</f>
        <v>CIVIL WORKS</v>
      </c>
      <c r="D99" s="677"/>
      <c r="E99" s="677"/>
      <c r="F99" s="677"/>
      <c r="G99" s="473">
        <f>G23</f>
        <v>0</v>
      </c>
      <c r="H99" s="452"/>
      <c r="I99" s="452"/>
      <c r="J99" s="32"/>
      <c r="K99" s="32"/>
      <c r="L99" s="32"/>
      <c r="M99" s="32"/>
      <c r="N99" s="32"/>
      <c r="O99" s="32"/>
      <c r="P99" s="32"/>
      <c r="Q99" s="32"/>
      <c r="R99" s="32"/>
      <c r="S99" s="32"/>
      <c r="T99" s="32"/>
      <c r="U99" s="32"/>
      <c r="V99" s="32"/>
      <c r="W99" s="32"/>
      <c r="X99" s="32"/>
      <c r="Y99" s="32"/>
      <c r="Z99" s="32"/>
    </row>
    <row r="100" spans="1:26" ht="14.25" customHeight="1" x14ac:dyDescent="0.25">
      <c r="A100" s="32"/>
      <c r="B100" s="472"/>
      <c r="C100" s="687"/>
      <c r="D100" s="677"/>
      <c r="E100" s="677"/>
      <c r="F100" s="677"/>
      <c r="G100" s="452"/>
      <c r="H100" s="452"/>
      <c r="I100" s="452"/>
      <c r="J100" s="32"/>
      <c r="K100" s="32"/>
      <c r="L100" s="32"/>
      <c r="M100" s="32"/>
      <c r="N100" s="32"/>
      <c r="O100" s="32"/>
      <c r="P100" s="32"/>
      <c r="Q100" s="32"/>
      <c r="R100" s="32"/>
      <c r="S100" s="32"/>
      <c r="T100" s="32"/>
      <c r="U100" s="32"/>
      <c r="V100" s="32"/>
      <c r="W100" s="32"/>
      <c r="X100" s="32"/>
      <c r="Y100" s="32"/>
      <c r="Z100" s="32"/>
    </row>
    <row r="101" spans="1:26" ht="14.25" customHeight="1" x14ac:dyDescent="0.25">
      <c r="A101" s="32"/>
      <c r="B101" s="472" t="s">
        <v>61</v>
      </c>
      <c r="C101" s="678" t="str">
        <f>C24</f>
        <v>SANITARY FIXTURES, DOORS &amp; CUBICLES</v>
      </c>
      <c r="D101" s="677"/>
      <c r="E101" s="677"/>
      <c r="F101" s="677"/>
      <c r="G101" s="473">
        <f>G64</f>
        <v>0</v>
      </c>
      <c r="H101" s="452"/>
      <c r="I101" s="452"/>
      <c r="J101" s="32"/>
      <c r="K101" s="32"/>
      <c r="L101" s="32"/>
      <c r="M101" s="32"/>
      <c r="N101" s="32"/>
      <c r="O101" s="32"/>
      <c r="P101" s="32"/>
      <c r="Q101" s="32"/>
      <c r="R101" s="32"/>
      <c r="S101" s="32"/>
      <c r="T101" s="32"/>
      <c r="U101" s="32"/>
      <c r="V101" s="32"/>
      <c r="W101" s="32"/>
      <c r="X101" s="32"/>
      <c r="Y101" s="32"/>
      <c r="Z101" s="32"/>
    </row>
    <row r="102" spans="1:26" ht="14.25" customHeight="1" x14ac:dyDescent="0.25">
      <c r="A102" s="32"/>
      <c r="B102" s="472"/>
      <c r="C102" s="687"/>
      <c r="D102" s="677"/>
      <c r="E102" s="677"/>
      <c r="F102" s="677"/>
      <c r="G102" s="452"/>
      <c r="H102" s="452"/>
      <c r="I102" s="452"/>
      <c r="J102" s="32"/>
      <c r="K102" s="32"/>
      <c r="L102" s="32"/>
      <c r="M102" s="32"/>
      <c r="N102" s="32"/>
      <c r="O102" s="32"/>
      <c r="P102" s="32"/>
      <c r="Q102" s="32"/>
      <c r="R102" s="32"/>
      <c r="S102" s="32"/>
      <c r="T102" s="32"/>
      <c r="U102" s="32"/>
      <c r="V102" s="32"/>
      <c r="W102" s="32"/>
      <c r="X102" s="32"/>
      <c r="Y102" s="32"/>
      <c r="Z102" s="32"/>
    </row>
    <row r="103" spans="1:26" ht="14.25" customHeight="1" x14ac:dyDescent="0.25">
      <c r="A103" s="32"/>
      <c r="B103" s="472" t="s">
        <v>70</v>
      </c>
      <c r="C103" s="678" t="str">
        <f>C65</f>
        <v xml:space="preserve">INTERNAL SEWAGE SYSTEM </v>
      </c>
      <c r="D103" s="677"/>
      <c r="E103" s="677"/>
      <c r="F103" s="677"/>
      <c r="G103" s="473">
        <f>G82</f>
        <v>0</v>
      </c>
      <c r="H103" s="452"/>
      <c r="I103" s="452"/>
      <c r="J103" s="32"/>
      <c r="K103" s="32"/>
      <c r="L103" s="32"/>
      <c r="M103" s="32"/>
      <c r="N103" s="32"/>
      <c r="O103" s="32"/>
      <c r="P103" s="32"/>
      <c r="Q103" s="32"/>
      <c r="R103" s="32"/>
      <c r="S103" s="32"/>
      <c r="T103" s="32"/>
      <c r="U103" s="32"/>
      <c r="V103" s="32"/>
      <c r="W103" s="32"/>
      <c r="X103" s="32"/>
      <c r="Y103" s="32"/>
      <c r="Z103" s="32"/>
    </row>
    <row r="104" spans="1:26" ht="14.25" customHeight="1" x14ac:dyDescent="0.25">
      <c r="A104" s="32"/>
      <c r="B104" s="472"/>
      <c r="C104" s="676"/>
      <c r="D104" s="677"/>
      <c r="E104" s="677"/>
      <c r="F104" s="677"/>
      <c r="G104" s="452"/>
      <c r="H104" s="452"/>
      <c r="I104" s="452"/>
      <c r="J104" s="32"/>
      <c r="K104" s="32"/>
      <c r="L104" s="32"/>
      <c r="M104" s="32"/>
      <c r="N104" s="32"/>
      <c r="O104" s="32"/>
      <c r="P104" s="32"/>
      <c r="Q104" s="32"/>
      <c r="R104" s="32"/>
      <c r="S104" s="32"/>
      <c r="T104" s="32"/>
      <c r="U104" s="32"/>
      <c r="V104" s="32"/>
      <c r="W104" s="32"/>
      <c r="X104" s="32"/>
      <c r="Y104" s="32"/>
      <c r="Z104" s="32"/>
    </row>
    <row r="105" spans="1:26" ht="14.25" customHeight="1" x14ac:dyDescent="0.25">
      <c r="A105" s="32"/>
      <c r="B105" s="472" t="s">
        <v>76</v>
      </c>
      <c r="C105" s="678" t="str">
        <f>C83</f>
        <v xml:space="preserve">INTERNAL WATER SUPPLY  SYSTEM </v>
      </c>
      <c r="D105" s="677"/>
      <c r="E105" s="677"/>
      <c r="F105" s="677"/>
      <c r="G105" s="473">
        <f>G93</f>
        <v>0</v>
      </c>
      <c r="H105" s="452"/>
      <c r="I105" s="452"/>
      <c r="J105" s="32"/>
      <c r="K105" s="32"/>
      <c r="L105" s="32"/>
      <c r="M105" s="32"/>
      <c r="N105" s="32"/>
      <c r="O105" s="32"/>
      <c r="P105" s="32"/>
      <c r="Q105" s="32"/>
      <c r="R105" s="32"/>
      <c r="S105" s="32"/>
      <c r="T105" s="32"/>
      <c r="U105" s="32"/>
      <c r="V105" s="32"/>
      <c r="W105" s="32"/>
      <c r="X105" s="32"/>
      <c r="Y105" s="32"/>
      <c r="Z105" s="32"/>
    </row>
    <row r="106" spans="1:26" ht="14.25" customHeight="1" x14ac:dyDescent="0.25">
      <c r="A106" s="32"/>
      <c r="B106" s="474"/>
      <c r="C106" s="679" t="s">
        <v>249</v>
      </c>
      <c r="D106" s="677"/>
      <c r="E106" s="677"/>
      <c r="F106" s="677"/>
      <c r="G106" s="451">
        <f>SUM(G99:G105)</f>
        <v>0</v>
      </c>
      <c r="H106" s="452"/>
      <c r="I106" s="452"/>
      <c r="J106" s="32"/>
      <c r="K106" s="32"/>
      <c r="L106" s="32"/>
      <c r="M106" s="32"/>
      <c r="N106" s="32"/>
      <c r="O106" s="32"/>
      <c r="P106" s="32"/>
      <c r="Q106" s="32"/>
      <c r="R106" s="32"/>
      <c r="S106" s="32"/>
      <c r="T106" s="32"/>
      <c r="U106" s="32"/>
      <c r="V106" s="32"/>
      <c r="W106" s="32"/>
      <c r="X106" s="32"/>
      <c r="Y106" s="32"/>
      <c r="Z106" s="32"/>
    </row>
    <row r="107" spans="1:26" ht="14.25" customHeight="1" x14ac:dyDescent="0.25">
      <c r="A107" s="32"/>
      <c r="B107" s="32"/>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row>
    <row r="108" spans="1:26" ht="14.25" customHeight="1" x14ac:dyDescent="0.25">
      <c r="A108" s="32"/>
      <c r="B108" s="32"/>
      <c r="C108" s="32"/>
      <c r="D108" s="32"/>
      <c r="E108" s="32"/>
      <c r="F108" s="32"/>
      <c r="G108" s="32"/>
      <c r="H108" s="32"/>
      <c r="I108" s="32"/>
      <c r="J108" s="32"/>
      <c r="K108" s="32"/>
      <c r="L108" s="32"/>
      <c r="M108" s="32"/>
      <c r="N108" s="32"/>
      <c r="O108" s="32"/>
      <c r="P108" s="32"/>
      <c r="Q108" s="32"/>
      <c r="R108" s="32"/>
      <c r="S108" s="32"/>
      <c r="T108" s="32"/>
      <c r="U108" s="32"/>
      <c r="V108" s="32"/>
      <c r="W108" s="32"/>
      <c r="X108" s="32"/>
      <c r="Y108" s="32"/>
      <c r="Z108" s="32"/>
    </row>
    <row r="109" spans="1:26" ht="14.25" customHeight="1" x14ac:dyDescent="0.25">
      <c r="A109" s="32"/>
      <c r="B109" s="32"/>
      <c r="C109" s="32"/>
      <c r="D109" s="32"/>
      <c r="E109" s="32"/>
      <c r="F109" s="32"/>
      <c r="G109" s="32"/>
      <c r="H109" s="32"/>
      <c r="I109" s="32"/>
      <c r="J109" s="32"/>
      <c r="K109" s="32"/>
      <c r="L109" s="32"/>
      <c r="M109" s="32"/>
      <c r="N109" s="32"/>
      <c r="O109" s="32"/>
      <c r="P109" s="32"/>
      <c r="Q109" s="32"/>
      <c r="R109" s="32"/>
      <c r="S109" s="32"/>
      <c r="T109" s="32"/>
      <c r="U109" s="32"/>
      <c r="V109" s="32"/>
      <c r="W109" s="32"/>
      <c r="X109" s="32"/>
      <c r="Y109" s="32"/>
      <c r="Z109" s="32"/>
    </row>
    <row r="110" spans="1:26" ht="14.25" customHeight="1" x14ac:dyDescent="0.25">
      <c r="A110" s="32"/>
      <c r="B110" s="32"/>
      <c r="C110" s="32"/>
      <c r="D110" s="32"/>
      <c r="E110" s="32"/>
      <c r="F110" s="32"/>
      <c r="G110" s="32"/>
      <c r="H110" s="32"/>
      <c r="I110" s="32"/>
      <c r="J110" s="32"/>
      <c r="K110" s="32"/>
      <c r="L110" s="32"/>
      <c r="M110" s="32"/>
      <c r="N110" s="32"/>
      <c r="O110" s="32"/>
      <c r="P110" s="32"/>
      <c r="Q110" s="32"/>
      <c r="R110" s="32"/>
      <c r="S110" s="32"/>
      <c r="T110" s="32"/>
      <c r="U110" s="32"/>
      <c r="V110" s="32"/>
      <c r="W110" s="32"/>
      <c r="X110" s="32"/>
      <c r="Y110" s="32"/>
      <c r="Z110" s="32"/>
    </row>
    <row r="111" spans="1:26" ht="14.25" customHeight="1" x14ac:dyDescent="0.25">
      <c r="A111" s="32"/>
      <c r="B111" s="32"/>
      <c r="C111" s="32"/>
      <c r="D111" s="32"/>
      <c r="E111" s="32"/>
      <c r="F111" s="32"/>
      <c r="G111" s="32"/>
      <c r="H111" s="32"/>
      <c r="I111" s="32"/>
      <c r="J111" s="32"/>
      <c r="K111" s="32"/>
      <c r="L111" s="32"/>
      <c r="M111" s="32"/>
      <c r="N111" s="32"/>
      <c r="O111" s="32"/>
      <c r="P111" s="32"/>
      <c r="Q111" s="32"/>
      <c r="R111" s="32"/>
      <c r="S111" s="32"/>
      <c r="T111" s="32"/>
      <c r="U111" s="32"/>
      <c r="V111" s="32"/>
      <c r="W111" s="32"/>
      <c r="X111" s="32"/>
      <c r="Y111" s="32"/>
      <c r="Z111" s="32"/>
    </row>
    <row r="112" spans="1:26" ht="14.25" customHeight="1" x14ac:dyDescent="0.25">
      <c r="A112" s="32"/>
      <c r="B112" s="32"/>
      <c r="C112" s="32"/>
      <c r="D112" s="32"/>
      <c r="E112" s="32"/>
      <c r="F112" s="32"/>
      <c r="G112" s="32"/>
      <c r="H112" s="32"/>
      <c r="I112" s="32"/>
      <c r="J112" s="32"/>
      <c r="K112" s="32"/>
      <c r="L112" s="32"/>
      <c r="M112" s="32"/>
      <c r="N112" s="32"/>
      <c r="O112" s="32"/>
      <c r="P112" s="32"/>
      <c r="Q112" s="32"/>
      <c r="R112" s="32"/>
      <c r="S112" s="32"/>
      <c r="T112" s="32"/>
      <c r="U112" s="32"/>
      <c r="V112" s="32"/>
      <c r="W112" s="32"/>
      <c r="X112" s="32"/>
      <c r="Y112" s="32"/>
      <c r="Z112" s="32"/>
    </row>
    <row r="113" spans="1:26" ht="14.25" customHeight="1" x14ac:dyDescent="0.25">
      <c r="A113" s="3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row>
    <row r="114" spans="1:26" ht="14.25" customHeight="1" x14ac:dyDescent="0.25">
      <c r="A114" s="32"/>
      <c r="B114" s="32"/>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row>
    <row r="115" spans="1:26" ht="14.25" customHeight="1" x14ac:dyDescent="0.25">
      <c r="A115" s="32"/>
      <c r="B115" s="32"/>
      <c r="C115" s="32"/>
      <c r="D115" s="32"/>
      <c r="E115" s="32"/>
      <c r="F115" s="32"/>
      <c r="G115" s="32"/>
      <c r="H115" s="32"/>
      <c r="I115" s="32"/>
      <c r="J115" s="32"/>
      <c r="K115" s="32"/>
      <c r="L115" s="32"/>
      <c r="M115" s="32"/>
      <c r="N115" s="32"/>
      <c r="O115" s="32"/>
      <c r="P115" s="32"/>
      <c r="Q115" s="32"/>
      <c r="R115" s="32"/>
      <c r="S115" s="32"/>
      <c r="T115" s="32"/>
      <c r="U115" s="32"/>
      <c r="V115" s="32"/>
      <c r="W115" s="32"/>
      <c r="X115" s="32"/>
      <c r="Y115" s="32"/>
      <c r="Z115" s="32"/>
    </row>
    <row r="116" spans="1:26" ht="14.25" customHeight="1" x14ac:dyDescent="0.25">
      <c r="A116" s="32"/>
      <c r="B116" s="32"/>
      <c r="C116" s="32"/>
      <c r="D116" s="32"/>
      <c r="E116" s="32"/>
      <c r="F116" s="32"/>
      <c r="G116" s="32"/>
      <c r="H116" s="16"/>
      <c r="I116" s="16"/>
      <c r="J116" s="32"/>
      <c r="K116" s="32"/>
      <c r="L116" s="32"/>
      <c r="M116" s="32"/>
      <c r="N116" s="32"/>
      <c r="O116" s="32"/>
      <c r="P116" s="32"/>
      <c r="Q116" s="32"/>
      <c r="R116" s="32"/>
      <c r="S116" s="32"/>
      <c r="T116" s="32"/>
      <c r="U116" s="32"/>
      <c r="V116" s="32"/>
      <c r="W116" s="32"/>
      <c r="X116" s="32"/>
      <c r="Y116" s="32"/>
      <c r="Z116" s="32"/>
    </row>
    <row r="117" spans="1:26" ht="14.25" customHeight="1" x14ac:dyDescent="0.25">
      <c r="A117" s="32"/>
      <c r="B117" s="32"/>
      <c r="C117" s="32"/>
      <c r="D117" s="32"/>
      <c r="E117" s="32"/>
      <c r="F117" s="32"/>
      <c r="G117" s="32"/>
      <c r="H117" s="32"/>
      <c r="I117" s="32"/>
      <c r="J117" s="32"/>
      <c r="K117" s="32"/>
      <c r="L117" s="32"/>
      <c r="M117" s="32"/>
      <c r="N117" s="32"/>
      <c r="O117" s="32"/>
      <c r="P117" s="32"/>
      <c r="Q117" s="32"/>
      <c r="R117" s="32"/>
      <c r="S117" s="32"/>
      <c r="T117" s="32"/>
      <c r="U117" s="32"/>
      <c r="V117" s="32"/>
      <c r="W117" s="32"/>
      <c r="X117" s="32"/>
      <c r="Y117" s="32"/>
      <c r="Z117" s="32"/>
    </row>
    <row r="118" spans="1:26" ht="14.25" customHeight="1" x14ac:dyDescent="0.25">
      <c r="A118" s="32"/>
      <c r="B118" s="32"/>
      <c r="C118" s="32"/>
      <c r="D118" s="32"/>
      <c r="E118" s="32"/>
      <c r="F118" s="32"/>
      <c r="G118" s="32"/>
      <c r="H118" s="32"/>
      <c r="I118" s="32"/>
      <c r="J118" s="32"/>
      <c r="K118" s="32"/>
      <c r="L118" s="32"/>
      <c r="M118" s="32"/>
      <c r="N118" s="32"/>
      <c r="O118" s="32"/>
      <c r="P118" s="32"/>
      <c r="Q118" s="32"/>
      <c r="R118" s="32"/>
      <c r="S118" s="32"/>
      <c r="T118" s="32"/>
      <c r="U118" s="32"/>
      <c r="V118" s="32"/>
      <c r="W118" s="32"/>
      <c r="X118" s="32"/>
      <c r="Y118" s="32"/>
      <c r="Z118" s="32"/>
    </row>
    <row r="119" spans="1:26" ht="14.25" customHeight="1" x14ac:dyDescent="0.25">
      <c r="A119" s="32"/>
      <c r="B119" s="32"/>
      <c r="C119" s="32"/>
      <c r="D119" s="32"/>
      <c r="E119" s="32"/>
      <c r="F119" s="32"/>
      <c r="G119" s="32"/>
      <c r="H119" s="32"/>
      <c r="I119" s="32"/>
      <c r="J119" s="32"/>
      <c r="K119" s="32"/>
      <c r="L119" s="32"/>
      <c r="M119" s="32"/>
      <c r="N119" s="32"/>
      <c r="O119" s="32"/>
      <c r="P119" s="32"/>
      <c r="Q119" s="32"/>
      <c r="R119" s="32"/>
      <c r="S119" s="32"/>
      <c r="T119" s="32"/>
      <c r="U119" s="32"/>
      <c r="V119" s="32"/>
      <c r="W119" s="32"/>
      <c r="X119" s="32"/>
      <c r="Y119" s="32"/>
      <c r="Z119" s="32"/>
    </row>
    <row r="120" spans="1:26" ht="14.25" customHeight="1" x14ac:dyDescent="0.25">
      <c r="A120" s="32"/>
      <c r="B120" s="32"/>
      <c r="C120" s="32"/>
      <c r="D120" s="32"/>
      <c r="E120" s="32"/>
      <c r="F120" s="32"/>
      <c r="G120" s="32"/>
      <c r="H120" s="32"/>
      <c r="I120" s="32"/>
      <c r="J120" s="32"/>
      <c r="K120" s="32"/>
      <c r="L120" s="32"/>
      <c r="M120" s="32"/>
      <c r="N120" s="32"/>
      <c r="O120" s="32"/>
      <c r="P120" s="32"/>
      <c r="Q120" s="32"/>
      <c r="R120" s="32"/>
      <c r="S120" s="32"/>
      <c r="T120" s="32"/>
      <c r="U120" s="32"/>
      <c r="V120" s="32"/>
      <c r="W120" s="32"/>
      <c r="X120" s="32"/>
      <c r="Y120" s="32"/>
      <c r="Z120" s="32"/>
    </row>
    <row r="121" spans="1:26" ht="14.25" customHeight="1" x14ac:dyDescent="0.25">
      <c r="A121" s="32"/>
      <c r="B121" s="32"/>
      <c r="C121" s="32"/>
      <c r="D121" s="32"/>
      <c r="E121" s="32"/>
      <c r="F121" s="32"/>
      <c r="G121" s="32"/>
      <c r="H121" s="32"/>
      <c r="I121" s="32"/>
      <c r="J121" s="32"/>
      <c r="K121" s="32"/>
      <c r="L121" s="32"/>
      <c r="M121" s="32"/>
      <c r="N121" s="32"/>
      <c r="O121" s="32"/>
      <c r="P121" s="32"/>
      <c r="Q121" s="32"/>
      <c r="R121" s="32"/>
      <c r="S121" s="32"/>
      <c r="T121" s="32"/>
      <c r="U121" s="32"/>
      <c r="V121" s="32"/>
      <c r="W121" s="32"/>
      <c r="X121" s="32"/>
      <c r="Y121" s="32"/>
      <c r="Z121" s="32"/>
    </row>
    <row r="122" spans="1:26" ht="14.25" customHeight="1" x14ac:dyDescent="0.25">
      <c r="A122" s="32"/>
      <c r="B122" s="32"/>
      <c r="C122" s="32"/>
      <c r="D122" s="32"/>
      <c r="E122" s="32"/>
      <c r="F122" s="32"/>
      <c r="G122" s="32"/>
      <c r="H122" s="32"/>
      <c r="I122" s="32"/>
      <c r="J122" s="32"/>
      <c r="K122" s="32"/>
      <c r="L122" s="32"/>
      <c r="M122" s="32"/>
      <c r="N122" s="32"/>
      <c r="O122" s="32"/>
      <c r="P122" s="32"/>
      <c r="Q122" s="32"/>
      <c r="R122" s="32"/>
      <c r="S122" s="32"/>
      <c r="T122" s="32"/>
      <c r="U122" s="32"/>
      <c r="V122" s="32"/>
      <c r="W122" s="32"/>
      <c r="X122" s="32"/>
      <c r="Y122" s="32"/>
      <c r="Z122" s="32"/>
    </row>
    <row r="123" spans="1:26" ht="14.25" customHeight="1" x14ac:dyDescent="0.25">
      <c r="A123" s="32"/>
      <c r="B123" s="32"/>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row>
    <row r="124" spans="1:26" ht="14.25" customHeight="1" x14ac:dyDescent="0.25">
      <c r="A124" s="32"/>
      <c r="B124" s="32"/>
      <c r="C124" s="32"/>
      <c r="D124" s="32"/>
      <c r="E124" s="32"/>
      <c r="F124" s="32"/>
      <c r="G124" s="32"/>
      <c r="H124" s="32"/>
      <c r="I124" s="32"/>
      <c r="J124" s="32"/>
      <c r="K124" s="32"/>
      <c r="L124" s="32"/>
      <c r="M124" s="32"/>
      <c r="N124" s="32"/>
      <c r="O124" s="32"/>
      <c r="P124" s="32"/>
      <c r="Q124" s="32"/>
      <c r="R124" s="32"/>
      <c r="S124" s="32"/>
      <c r="T124" s="32"/>
      <c r="U124" s="32"/>
      <c r="V124" s="32"/>
      <c r="W124" s="32"/>
      <c r="X124" s="32"/>
      <c r="Y124" s="32"/>
      <c r="Z124" s="32"/>
    </row>
    <row r="125" spans="1:26" ht="14.25" customHeight="1" x14ac:dyDescent="0.25">
      <c r="A125" s="32"/>
      <c r="B125" s="32"/>
      <c r="C125" s="32"/>
      <c r="D125" s="32"/>
      <c r="E125" s="32"/>
      <c r="F125" s="32"/>
      <c r="G125" s="32"/>
      <c r="H125" s="32"/>
      <c r="I125" s="32"/>
      <c r="J125" s="32"/>
      <c r="K125" s="32"/>
      <c r="L125" s="32"/>
      <c r="M125" s="32"/>
      <c r="N125" s="32"/>
      <c r="O125" s="32"/>
      <c r="P125" s="32"/>
      <c r="Q125" s="32"/>
      <c r="R125" s="32"/>
      <c r="S125" s="32"/>
      <c r="T125" s="32"/>
      <c r="U125" s="32"/>
      <c r="V125" s="32"/>
      <c r="W125" s="32"/>
      <c r="X125" s="32"/>
      <c r="Y125" s="32"/>
      <c r="Z125" s="32"/>
    </row>
    <row r="126" spans="1:26" ht="14.25" customHeight="1" x14ac:dyDescent="0.25">
      <c r="A126" s="32"/>
      <c r="B126" s="32"/>
      <c r="C126" s="32"/>
      <c r="D126" s="32"/>
      <c r="E126" s="32"/>
      <c r="F126" s="32"/>
      <c r="G126" s="32"/>
      <c r="H126" s="32"/>
      <c r="I126" s="32"/>
      <c r="J126" s="32"/>
      <c r="K126" s="32"/>
      <c r="L126" s="32"/>
      <c r="M126" s="32"/>
      <c r="N126" s="32"/>
      <c r="O126" s="32"/>
      <c r="P126" s="32"/>
      <c r="Q126" s="32"/>
      <c r="R126" s="32"/>
      <c r="S126" s="32"/>
      <c r="T126" s="32"/>
      <c r="U126" s="32"/>
      <c r="V126" s="32"/>
      <c r="W126" s="32"/>
      <c r="X126" s="32"/>
      <c r="Y126" s="32"/>
      <c r="Z126" s="32"/>
    </row>
    <row r="127" spans="1:26" ht="14.25" customHeight="1" x14ac:dyDescent="0.25">
      <c r="A127" s="32"/>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row>
    <row r="128" spans="1:26" ht="14.25" customHeight="1" x14ac:dyDescent="0.25">
      <c r="A128" s="32"/>
      <c r="B128" s="32"/>
      <c r="C128" s="32"/>
      <c r="D128" s="32"/>
      <c r="E128" s="32"/>
      <c r="F128" s="32"/>
      <c r="G128" s="32"/>
      <c r="H128" s="32"/>
      <c r="I128" s="32"/>
      <c r="J128" s="32"/>
      <c r="K128" s="32"/>
      <c r="L128" s="32"/>
      <c r="M128" s="32"/>
      <c r="N128" s="32"/>
      <c r="O128" s="32"/>
      <c r="P128" s="32"/>
      <c r="Q128" s="32"/>
      <c r="R128" s="32"/>
      <c r="S128" s="32"/>
      <c r="T128" s="32"/>
      <c r="U128" s="32"/>
      <c r="V128" s="32"/>
      <c r="W128" s="32"/>
      <c r="X128" s="32"/>
      <c r="Y128" s="32"/>
      <c r="Z128" s="32"/>
    </row>
    <row r="129" spans="1:26" ht="14.25" customHeight="1" x14ac:dyDescent="0.25">
      <c r="A129" s="32"/>
      <c r="B129" s="32"/>
      <c r="C129" s="32"/>
      <c r="D129" s="32"/>
      <c r="E129" s="32"/>
      <c r="F129" s="32"/>
      <c r="G129" s="32"/>
      <c r="H129" s="32"/>
      <c r="I129" s="32"/>
      <c r="J129" s="32"/>
      <c r="K129" s="32"/>
      <c r="L129" s="32"/>
      <c r="M129" s="32"/>
      <c r="N129" s="32"/>
      <c r="O129" s="32"/>
      <c r="P129" s="32"/>
      <c r="Q129" s="32"/>
      <c r="R129" s="32"/>
      <c r="S129" s="32"/>
      <c r="T129" s="32"/>
      <c r="U129" s="32"/>
      <c r="V129" s="32"/>
      <c r="W129" s="32"/>
      <c r="X129" s="32"/>
      <c r="Y129" s="32"/>
      <c r="Z129" s="32"/>
    </row>
    <row r="130" spans="1:26" ht="14.25" customHeight="1" x14ac:dyDescent="0.25">
      <c r="A130" s="32"/>
      <c r="B130" s="32"/>
      <c r="C130" s="32"/>
      <c r="D130" s="32"/>
      <c r="E130" s="32"/>
      <c r="F130" s="32"/>
      <c r="G130" s="32"/>
      <c r="H130" s="32"/>
      <c r="I130" s="32"/>
      <c r="J130" s="32"/>
      <c r="K130" s="32"/>
      <c r="L130" s="32"/>
      <c r="M130" s="32"/>
      <c r="N130" s="32"/>
      <c r="O130" s="32"/>
      <c r="P130" s="32"/>
      <c r="Q130" s="32"/>
      <c r="R130" s="32"/>
      <c r="S130" s="32"/>
      <c r="T130" s="32"/>
      <c r="U130" s="32"/>
      <c r="V130" s="32"/>
      <c r="W130" s="32"/>
      <c r="X130" s="32"/>
      <c r="Y130" s="32"/>
      <c r="Z130" s="32"/>
    </row>
    <row r="131" spans="1:26" ht="14.25" customHeight="1" x14ac:dyDescent="0.25">
      <c r="A131" s="32"/>
      <c r="B131" s="32"/>
      <c r="C131" s="32"/>
      <c r="D131" s="32"/>
      <c r="E131" s="32"/>
      <c r="F131" s="32"/>
      <c r="G131" s="32"/>
      <c r="H131" s="32"/>
      <c r="I131" s="32"/>
      <c r="J131" s="32"/>
      <c r="K131" s="32"/>
      <c r="L131" s="32"/>
      <c r="M131" s="32"/>
      <c r="N131" s="32"/>
      <c r="O131" s="32"/>
      <c r="P131" s="32"/>
      <c r="Q131" s="32"/>
      <c r="R131" s="32"/>
      <c r="S131" s="32"/>
      <c r="T131" s="32"/>
      <c r="U131" s="32"/>
      <c r="V131" s="32"/>
      <c r="W131" s="32"/>
      <c r="X131" s="32"/>
      <c r="Y131" s="32"/>
      <c r="Z131" s="32"/>
    </row>
    <row r="132" spans="1:26" ht="14.25" customHeight="1" x14ac:dyDescent="0.25">
      <c r="A132" s="32"/>
      <c r="B132" s="32"/>
      <c r="C132" s="32"/>
      <c r="D132" s="32"/>
      <c r="E132" s="32"/>
      <c r="F132" s="32"/>
      <c r="G132" s="32"/>
      <c r="H132" s="32"/>
      <c r="I132" s="32"/>
      <c r="J132" s="32"/>
      <c r="K132" s="32"/>
      <c r="L132" s="32"/>
      <c r="M132" s="32"/>
      <c r="N132" s="32"/>
      <c r="O132" s="32"/>
      <c r="P132" s="32"/>
      <c r="Q132" s="32"/>
      <c r="R132" s="32"/>
      <c r="S132" s="32"/>
      <c r="T132" s="32"/>
      <c r="U132" s="32"/>
      <c r="V132" s="32"/>
      <c r="W132" s="32"/>
      <c r="X132" s="32"/>
      <c r="Y132" s="32"/>
      <c r="Z132" s="32"/>
    </row>
    <row r="133" spans="1:26" ht="14.25" customHeight="1" x14ac:dyDescent="0.25">
      <c r="A133" s="32"/>
      <c r="B133" s="32"/>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row>
    <row r="134" spans="1:26" ht="14.25" customHeight="1" x14ac:dyDescent="0.25">
      <c r="A134" s="32"/>
      <c r="B134" s="32"/>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row>
    <row r="135" spans="1:26" ht="14.25" customHeight="1" x14ac:dyDescent="0.25">
      <c r="A135" s="32"/>
      <c r="B135" s="32"/>
      <c r="C135" s="32"/>
      <c r="D135" s="32"/>
      <c r="E135" s="32"/>
      <c r="F135" s="32"/>
      <c r="G135" s="32"/>
      <c r="H135" s="32"/>
      <c r="I135" s="32"/>
      <c r="J135" s="32"/>
      <c r="K135" s="32"/>
      <c r="L135" s="32"/>
      <c r="M135" s="32"/>
      <c r="N135" s="32"/>
      <c r="O135" s="32"/>
      <c r="P135" s="32"/>
      <c r="Q135" s="32"/>
      <c r="R135" s="32"/>
      <c r="S135" s="32"/>
      <c r="T135" s="32"/>
      <c r="U135" s="32"/>
      <c r="V135" s="32"/>
      <c r="W135" s="32"/>
      <c r="X135" s="32"/>
      <c r="Y135" s="32"/>
      <c r="Z135" s="32"/>
    </row>
    <row r="136" spans="1:26" ht="14.25" customHeight="1" x14ac:dyDescent="0.25">
      <c r="A136" s="32"/>
      <c r="B136" s="32"/>
      <c r="C136" s="32"/>
      <c r="D136" s="32"/>
      <c r="E136" s="32"/>
      <c r="F136" s="32"/>
      <c r="G136" s="32"/>
      <c r="H136" s="32"/>
      <c r="I136" s="32"/>
      <c r="J136" s="32"/>
      <c r="K136" s="32"/>
      <c r="L136" s="32"/>
      <c r="M136" s="32"/>
      <c r="N136" s="32"/>
      <c r="O136" s="32"/>
      <c r="P136" s="32"/>
      <c r="Q136" s="32"/>
      <c r="R136" s="32"/>
      <c r="S136" s="32"/>
      <c r="T136" s="32"/>
      <c r="U136" s="32"/>
      <c r="V136" s="32"/>
      <c r="W136" s="32"/>
      <c r="X136" s="32"/>
      <c r="Y136" s="32"/>
      <c r="Z136" s="32"/>
    </row>
    <row r="137" spans="1:26" ht="14.25" customHeight="1" x14ac:dyDescent="0.25">
      <c r="A137" s="32"/>
      <c r="B137" s="32"/>
      <c r="C137" s="32"/>
      <c r="D137" s="32"/>
      <c r="E137" s="32"/>
      <c r="F137" s="32"/>
      <c r="G137" s="32"/>
      <c r="H137" s="32"/>
      <c r="I137" s="32"/>
      <c r="J137" s="32"/>
      <c r="K137" s="32"/>
      <c r="L137" s="32"/>
      <c r="M137" s="32"/>
      <c r="N137" s="32"/>
      <c r="O137" s="32"/>
      <c r="P137" s="32"/>
      <c r="Q137" s="32"/>
      <c r="R137" s="32"/>
      <c r="S137" s="32"/>
      <c r="T137" s="32"/>
      <c r="U137" s="32"/>
      <c r="V137" s="32"/>
      <c r="W137" s="32"/>
      <c r="X137" s="32"/>
      <c r="Y137" s="32"/>
      <c r="Z137" s="32"/>
    </row>
    <row r="138" spans="1:26" ht="14.25" customHeight="1" x14ac:dyDescent="0.25">
      <c r="A138" s="32"/>
      <c r="B138" s="32"/>
      <c r="C138" s="32"/>
      <c r="D138" s="32"/>
      <c r="E138" s="32"/>
      <c r="F138" s="32"/>
      <c r="G138" s="32"/>
      <c r="H138" s="32"/>
      <c r="I138" s="32"/>
      <c r="J138" s="32"/>
      <c r="K138" s="32"/>
      <c r="L138" s="32"/>
      <c r="M138" s="32"/>
      <c r="N138" s="32"/>
      <c r="O138" s="32"/>
      <c r="P138" s="32"/>
      <c r="Q138" s="32"/>
      <c r="R138" s="32"/>
      <c r="S138" s="32"/>
      <c r="T138" s="32"/>
      <c r="U138" s="32"/>
      <c r="V138" s="32"/>
      <c r="W138" s="32"/>
      <c r="X138" s="32"/>
      <c r="Y138" s="32"/>
      <c r="Z138" s="32"/>
    </row>
    <row r="139" spans="1:26" ht="14.25" customHeight="1" x14ac:dyDescent="0.25">
      <c r="A139" s="32"/>
      <c r="B139" s="32"/>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row>
    <row r="140" spans="1:26" ht="14.25" customHeight="1" x14ac:dyDescent="0.25">
      <c r="A140" s="32"/>
      <c r="B140" s="32"/>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row>
    <row r="141" spans="1:26" ht="14.25" customHeight="1" x14ac:dyDescent="0.25">
      <c r="A141" s="32"/>
      <c r="B141" s="32"/>
      <c r="C141" s="32"/>
      <c r="D141" s="32"/>
      <c r="E141" s="32"/>
      <c r="F141" s="32"/>
      <c r="G141" s="32"/>
      <c r="H141" s="32"/>
      <c r="I141" s="32"/>
      <c r="J141" s="32"/>
      <c r="K141" s="32"/>
      <c r="L141" s="32"/>
      <c r="M141" s="32"/>
      <c r="N141" s="32"/>
      <c r="O141" s="32"/>
      <c r="P141" s="32"/>
      <c r="Q141" s="32"/>
      <c r="R141" s="32"/>
      <c r="S141" s="32"/>
      <c r="T141" s="32"/>
      <c r="U141" s="32"/>
      <c r="V141" s="32"/>
      <c r="W141" s="32"/>
      <c r="X141" s="32"/>
      <c r="Y141" s="32"/>
      <c r="Z141" s="32"/>
    </row>
    <row r="142" spans="1:26" ht="14.25" customHeight="1" x14ac:dyDescent="0.25">
      <c r="A142" s="32"/>
      <c r="B142" s="32"/>
      <c r="C142" s="32"/>
      <c r="D142" s="32"/>
      <c r="E142" s="32"/>
      <c r="F142" s="32"/>
      <c r="G142" s="32"/>
      <c r="H142" s="32"/>
      <c r="I142" s="32"/>
      <c r="J142" s="32"/>
      <c r="K142" s="32"/>
      <c r="L142" s="32"/>
      <c r="M142" s="32"/>
      <c r="N142" s="32"/>
      <c r="O142" s="32"/>
      <c r="P142" s="32"/>
      <c r="Q142" s="32"/>
      <c r="R142" s="32"/>
      <c r="S142" s="32"/>
      <c r="T142" s="32"/>
      <c r="U142" s="32"/>
      <c r="V142" s="32"/>
      <c r="W142" s="32"/>
      <c r="X142" s="32"/>
      <c r="Y142" s="32"/>
      <c r="Z142" s="32"/>
    </row>
    <row r="143" spans="1:26" ht="14.25" customHeight="1" x14ac:dyDescent="0.25">
      <c r="A143" s="32"/>
      <c r="B143" s="32"/>
      <c r="C143" s="32"/>
      <c r="D143" s="32"/>
      <c r="E143" s="32"/>
      <c r="F143" s="32"/>
      <c r="G143" s="32"/>
      <c r="H143" s="32"/>
      <c r="I143" s="32"/>
      <c r="J143" s="32"/>
      <c r="K143" s="32"/>
      <c r="L143" s="32"/>
      <c r="M143" s="32"/>
      <c r="N143" s="32"/>
      <c r="O143" s="32"/>
      <c r="P143" s="32"/>
      <c r="Q143" s="32"/>
      <c r="R143" s="32"/>
      <c r="S143" s="32"/>
      <c r="T143" s="32"/>
      <c r="U143" s="32"/>
      <c r="V143" s="32"/>
      <c r="W143" s="32"/>
      <c r="X143" s="32"/>
      <c r="Y143" s="32"/>
      <c r="Z143" s="32"/>
    </row>
    <row r="144" spans="1:26" ht="14.25" customHeight="1" x14ac:dyDescent="0.25">
      <c r="A144" s="32"/>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row>
    <row r="145" spans="1:26" ht="14.25" customHeight="1" x14ac:dyDescent="0.25">
      <c r="A145" s="32"/>
      <c r="B145" s="32"/>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row>
    <row r="146" spans="1:26" ht="14.25" customHeight="1" x14ac:dyDescent="0.25">
      <c r="A146" s="32"/>
      <c r="B146" s="32"/>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row>
    <row r="147" spans="1:26" ht="14.25" customHeight="1" x14ac:dyDescent="0.25">
      <c r="A147" s="32"/>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row>
    <row r="148" spans="1:26" ht="14.25" customHeight="1" x14ac:dyDescent="0.25">
      <c r="A148" s="32"/>
      <c r="B148" s="32"/>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row>
    <row r="149" spans="1:26" ht="14.25" customHeight="1" x14ac:dyDescent="0.25">
      <c r="A149" s="32"/>
      <c r="B149" s="32"/>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row>
    <row r="150" spans="1:26" ht="14.25" customHeight="1" x14ac:dyDescent="0.25">
      <c r="A150" s="32"/>
      <c r="B150" s="32"/>
      <c r="C150" s="32"/>
      <c r="D150" s="32"/>
      <c r="E150" s="32"/>
      <c r="F150" s="32"/>
      <c r="G150" s="32"/>
      <c r="H150" s="32"/>
      <c r="I150" s="32"/>
      <c r="J150" s="32"/>
      <c r="K150" s="32"/>
      <c r="L150" s="32"/>
      <c r="M150" s="32"/>
      <c r="N150" s="32"/>
      <c r="O150" s="32"/>
      <c r="P150" s="32"/>
      <c r="Q150" s="32"/>
      <c r="R150" s="32"/>
      <c r="S150" s="32"/>
      <c r="T150" s="32"/>
      <c r="U150" s="32"/>
      <c r="V150" s="32"/>
      <c r="W150" s="32"/>
      <c r="X150" s="32"/>
      <c r="Y150" s="32"/>
      <c r="Z150" s="32"/>
    </row>
    <row r="151" spans="1:26" ht="14.25" customHeight="1" x14ac:dyDescent="0.25">
      <c r="A151" s="32"/>
      <c r="B151" s="32"/>
      <c r="C151" s="32"/>
      <c r="D151" s="32"/>
      <c r="E151" s="32"/>
      <c r="F151" s="32"/>
      <c r="G151" s="32"/>
      <c r="H151" s="32"/>
      <c r="I151" s="32"/>
      <c r="J151" s="32"/>
      <c r="K151" s="32"/>
      <c r="L151" s="32"/>
      <c r="M151" s="32"/>
      <c r="N151" s="32"/>
      <c r="O151" s="32"/>
      <c r="P151" s="32"/>
      <c r="Q151" s="32"/>
      <c r="R151" s="32"/>
      <c r="S151" s="32"/>
      <c r="T151" s="32"/>
      <c r="U151" s="32"/>
      <c r="V151" s="32"/>
      <c r="W151" s="32"/>
      <c r="X151" s="32"/>
      <c r="Y151" s="32"/>
      <c r="Z151" s="32"/>
    </row>
    <row r="152" spans="1:26" ht="14.25" customHeight="1" x14ac:dyDescent="0.25">
      <c r="A152" s="32"/>
      <c r="B152" s="32"/>
      <c r="C152" s="32"/>
      <c r="D152" s="32"/>
      <c r="E152" s="32"/>
      <c r="F152" s="32"/>
      <c r="G152" s="32"/>
      <c r="H152" s="32"/>
      <c r="I152" s="32"/>
      <c r="J152" s="32"/>
      <c r="K152" s="32"/>
      <c r="L152" s="32"/>
      <c r="M152" s="32"/>
      <c r="N152" s="32"/>
      <c r="O152" s="32"/>
      <c r="P152" s="32"/>
      <c r="Q152" s="32"/>
      <c r="R152" s="32"/>
      <c r="S152" s="32"/>
      <c r="T152" s="32"/>
      <c r="U152" s="32"/>
      <c r="V152" s="32"/>
      <c r="W152" s="32"/>
      <c r="X152" s="32"/>
      <c r="Y152" s="32"/>
      <c r="Z152" s="32"/>
    </row>
    <row r="153" spans="1:26" ht="14.25" customHeight="1" x14ac:dyDescent="0.25">
      <c r="A153" s="32"/>
      <c r="B153" s="32"/>
      <c r="C153" s="32"/>
      <c r="D153" s="32"/>
      <c r="E153" s="32"/>
      <c r="F153" s="32"/>
      <c r="G153" s="32"/>
      <c r="H153" s="32"/>
      <c r="I153" s="32"/>
      <c r="J153" s="32"/>
      <c r="K153" s="32"/>
      <c r="L153" s="32"/>
      <c r="M153" s="32"/>
      <c r="N153" s="32"/>
      <c r="O153" s="32"/>
      <c r="P153" s="32"/>
      <c r="Q153" s="32"/>
      <c r="R153" s="32"/>
      <c r="S153" s="32"/>
      <c r="T153" s="32"/>
      <c r="U153" s="32"/>
      <c r="V153" s="32"/>
      <c r="W153" s="32"/>
      <c r="X153" s="32"/>
      <c r="Y153" s="32"/>
      <c r="Z153" s="32"/>
    </row>
    <row r="154" spans="1:26" ht="14.25" customHeight="1" x14ac:dyDescent="0.25">
      <c r="A154" s="32"/>
      <c r="B154" s="32"/>
      <c r="C154" s="32"/>
      <c r="D154" s="32"/>
      <c r="E154" s="32"/>
      <c r="F154" s="32"/>
      <c r="G154" s="32"/>
      <c r="H154" s="32"/>
      <c r="I154" s="32"/>
      <c r="J154" s="32"/>
      <c r="K154" s="32"/>
      <c r="L154" s="32"/>
      <c r="M154" s="32"/>
      <c r="N154" s="32"/>
      <c r="O154" s="32"/>
      <c r="P154" s="32"/>
      <c r="Q154" s="32"/>
      <c r="R154" s="32"/>
      <c r="S154" s="32"/>
      <c r="T154" s="32"/>
      <c r="U154" s="32"/>
      <c r="V154" s="32"/>
      <c r="W154" s="32"/>
      <c r="X154" s="32"/>
      <c r="Y154" s="32"/>
      <c r="Z154" s="32"/>
    </row>
    <row r="155" spans="1:26" ht="14.25" customHeight="1" x14ac:dyDescent="0.25">
      <c r="A155" s="32"/>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row>
    <row r="156" spans="1:26" ht="14.25" customHeight="1" x14ac:dyDescent="0.25">
      <c r="A156" s="32"/>
      <c r="B156" s="32"/>
      <c r="C156" s="32"/>
      <c r="D156" s="32"/>
      <c r="E156" s="32"/>
      <c r="F156" s="32"/>
      <c r="G156" s="32"/>
      <c r="H156" s="32"/>
      <c r="I156" s="32"/>
      <c r="J156" s="32"/>
      <c r="K156" s="32"/>
      <c r="L156" s="32"/>
      <c r="M156" s="32"/>
      <c r="N156" s="32"/>
      <c r="O156" s="32"/>
      <c r="P156" s="32"/>
      <c r="Q156" s="32"/>
      <c r="R156" s="32"/>
      <c r="S156" s="32"/>
      <c r="T156" s="32"/>
      <c r="U156" s="32"/>
      <c r="V156" s="32"/>
      <c r="W156" s="32"/>
      <c r="X156" s="32"/>
      <c r="Y156" s="32"/>
      <c r="Z156" s="32"/>
    </row>
    <row r="157" spans="1:26" ht="14.25" customHeight="1" x14ac:dyDescent="0.25">
      <c r="A157" s="32"/>
      <c r="B157" s="32"/>
      <c r="C157" s="32"/>
      <c r="D157" s="32"/>
      <c r="E157" s="32"/>
      <c r="F157" s="32"/>
      <c r="G157" s="32"/>
      <c r="H157" s="32"/>
      <c r="I157" s="32"/>
      <c r="J157" s="32"/>
      <c r="K157" s="32"/>
      <c r="L157" s="32"/>
      <c r="M157" s="32"/>
      <c r="N157" s="32"/>
      <c r="O157" s="32"/>
      <c r="P157" s="32"/>
      <c r="Q157" s="32"/>
      <c r="R157" s="32"/>
      <c r="S157" s="32"/>
      <c r="T157" s="32"/>
      <c r="U157" s="32"/>
      <c r="V157" s="32"/>
      <c r="W157" s="32"/>
      <c r="X157" s="32"/>
      <c r="Y157" s="32"/>
      <c r="Z157" s="32"/>
    </row>
    <row r="158" spans="1:26" ht="14.25" customHeight="1" x14ac:dyDescent="0.25">
      <c r="A158" s="32"/>
      <c r="B158" s="32"/>
      <c r="C158" s="32"/>
      <c r="D158" s="32"/>
      <c r="E158" s="32"/>
      <c r="F158" s="32"/>
      <c r="G158" s="32"/>
      <c r="H158" s="32"/>
      <c r="I158" s="32"/>
      <c r="J158" s="32"/>
      <c r="K158" s="32"/>
      <c r="L158" s="32"/>
      <c r="M158" s="32"/>
      <c r="N158" s="32"/>
      <c r="O158" s="32"/>
      <c r="P158" s="32"/>
      <c r="Q158" s="32"/>
      <c r="R158" s="32"/>
      <c r="S158" s="32"/>
      <c r="T158" s="32"/>
      <c r="U158" s="32"/>
      <c r="V158" s="32"/>
      <c r="W158" s="32"/>
      <c r="X158" s="32"/>
      <c r="Y158" s="32"/>
      <c r="Z158" s="32"/>
    </row>
    <row r="159" spans="1:26" ht="14.25" customHeight="1" x14ac:dyDescent="0.25">
      <c r="A159" s="32"/>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row>
    <row r="160" spans="1:26" ht="14.25" customHeight="1" x14ac:dyDescent="0.25">
      <c r="A160" s="32"/>
      <c r="B160" s="32"/>
      <c r="C160" s="32"/>
      <c r="D160" s="32"/>
      <c r="E160" s="32"/>
      <c r="F160" s="32"/>
      <c r="G160" s="32"/>
      <c r="H160" s="32"/>
      <c r="I160" s="32"/>
      <c r="J160" s="32"/>
      <c r="K160" s="32"/>
      <c r="L160" s="32"/>
      <c r="M160" s="32"/>
      <c r="N160" s="32"/>
      <c r="O160" s="32"/>
      <c r="P160" s="32"/>
      <c r="Q160" s="32"/>
      <c r="R160" s="32"/>
      <c r="S160" s="32"/>
      <c r="T160" s="32"/>
      <c r="U160" s="32"/>
      <c r="V160" s="32"/>
      <c r="W160" s="32"/>
      <c r="X160" s="32"/>
      <c r="Y160" s="32"/>
      <c r="Z160" s="32"/>
    </row>
    <row r="161" spans="1:26" ht="14.25" customHeight="1" x14ac:dyDescent="0.25">
      <c r="A161" s="32"/>
      <c r="B161" s="32"/>
      <c r="C161" s="32"/>
      <c r="D161" s="32"/>
      <c r="E161" s="32"/>
      <c r="F161" s="32"/>
      <c r="G161" s="32"/>
      <c r="H161" s="32"/>
      <c r="I161" s="32"/>
      <c r="J161" s="32"/>
      <c r="K161" s="32"/>
      <c r="L161" s="32"/>
      <c r="M161" s="32"/>
      <c r="N161" s="32"/>
      <c r="O161" s="32"/>
      <c r="P161" s="32"/>
      <c r="Q161" s="32"/>
      <c r="R161" s="32"/>
      <c r="S161" s="32"/>
      <c r="T161" s="32"/>
      <c r="U161" s="32"/>
      <c r="V161" s="32"/>
      <c r="W161" s="32"/>
      <c r="X161" s="32"/>
      <c r="Y161" s="32"/>
      <c r="Z161" s="32"/>
    </row>
    <row r="162" spans="1:26" ht="14.25" customHeight="1" x14ac:dyDescent="0.25">
      <c r="A162" s="32"/>
      <c r="B162" s="32"/>
      <c r="C162" s="32"/>
      <c r="D162" s="32"/>
      <c r="E162" s="32"/>
      <c r="F162" s="32"/>
      <c r="G162" s="32"/>
      <c r="H162" s="32"/>
      <c r="I162" s="32"/>
      <c r="J162" s="32"/>
      <c r="K162" s="32"/>
      <c r="L162" s="32"/>
      <c r="M162" s="32"/>
      <c r="N162" s="32"/>
      <c r="O162" s="32"/>
      <c r="P162" s="32"/>
      <c r="Q162" s="32"/>
      <c r="R162" s="32"/>
      <c r="S162" s="32"/>
      <c r="T162" s="32"/>
      <c r="U162" s="32"/>
      <c r="V162" s="32"/>
      <c r="W162" s="32"/>
      <c r="X162" s="32"/>
      <c r="Y162" s="32"/>
      <c r="Z162" s="32"/>
    </row>
    <row r="163" spans="1:26" ht="14.25" customHeight="1" x14ac:dyDescent="0.25">
      <c r="A163" s="32"/>
      <c r="B163" s="32"/>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row>
    <row r="164" spans="1:26" ht="14.25" customHeight="1" x14ac:dyDescent="0.25">
      <c r="A164" s="32"/>
      <c r="B164" s="32"/>
      <c r="C164" s="32"/>
      <c r="D164" s="32"/>
      <c r="E164" s="32"/>
      <c r="F164" s="32"/>
      <c r="G164" s="32"/>
      <c r="H164" s="32"/>
      <c r="I164" s="32"/>
      <c r="J164" s="32"/>
      <c r="K164" s="32"/>
      <c r="L164" s="32"/>
      <c r="M164" s="32"/>
      <c r="N164" s="32"/>
      <c r="O164" s="32"/>
      <c r="P164" s="32"/>
      <c r="Q164" s="32"/>
      <c r="R164" s="32"/>
      <c r="S164" s="32"/>
      <c r="T164" s="32"/>
      <c r="U164" s="32"/>
      <c r="V164" s="32"/>
      <c r="W164" s="32"/>
      <c r="X164" s="32"/>
      <c r="Y164" s="32"/>
      <c r="Z164" s="32"/>
    </row>
    <row r="165" spans="1:26" ht="14.25" customHeight="1" x14ac:dyDescent="0.25">
      <c r="A165" s="32"/>
      <c r="B165" s="32"/>
      <c r="C165" s="32"/>
      <c r="D165" s="32"/>
      <c r="E165" s="32"/>
      <c r="F165" s="32"/>
      <c r="G165" s="32"/>
      <c r="H165" s="32"/>
      <c r="I165" s="32"/>
      <c r="J165" s="32"/>
      <c r="K165" s="32"/>
      <c r="L165" s="32"/>
      <c r="M165" s="32"/>
      <c r="N165" s="32"/>
      <c r="O165" s="32"/>
      <c r="P165" s="32"/>
      <c r="Q165" s="32"/>
      <c r="R165" s="32"/>
      <c r="S165" s="32"/>
      <c r="T165" s="32"/>
      <c r="U165" s="32"/>
      <c r="V165" s="32"/>
      <c r="W165" s="32"/>
      <c r="X165" s="32"/>
      <c r="Y165" s="32"/>
      <c r="Z165" s="32"/>
    </row>
    <row r="166" spans="1:26" ht="14.25" customHeight="1" x14ac:dyDescent="0.25">
      <c r="A166" s="32"/>
      <c r="B166" s="32"/>
      <c r="C166" s="32"/>
      <c r="D166" s="32"/>
      <c r="E166" s="32"/>
      <c r="F166" s="32"/>
      <c r="G166" s="32"/>
      <c r="H166" s="32"/>
      <c r="I166" s="32"/>
      <c r="J166" s="32"/>
      <c r="K166" s="32"/>
      <c r="L166" s="32"/>
      <c r="M166" s="32"/>
      <c r="N166" s="32"/>
      <c r="O166" s="32"/>
      <c r="P166" s="32"/>
      <c r="Q166" s="32"/>
      <c r="R166" s="32"/>
      <c r="S166" s="32"/>
      <c r="T166" s="32"/>
      <c r="U166" s="32"/>
      <c r="V166" s="32"/>
      <c r="W166" s="32"/>
      <c r="X166" s="32"/>
      <c r="Y166" s="32"/>
      <c r="Z166" s="32"/>
    </row>
    <row r="167" spans="1:26" ht="14.25" customHeight="1" x14ac:dyDescent="0.25">
      <c r="A167" s="32"/>
      <c r="B167" s="32"/>
      <c r="C167" s="32"/>
      <c r="D167" s="32"/>
      <c r="E167" s="32"/>
      <c r="F167" s="32"/>
      <c r="G167" s="32"/>
      <c r="H167" s="32"/>
      <c r="I167" s="32"/>
      <c r="J167" s="32"/>
      <c r="K167" s="32"/>
      <c r="L167" s="32"/>
      <c r="M167" s="32"/>
      <c r="N167" s="32"/>
      <c r="O167" s="32"/>
      <c r="P167" s="32"/>
      <c r="Q167" s="32"/>
      <c r="R167" s="32"/>
      <c r="S167" s="32"/>
      <c r="T167" s="32"/>
      <c r="U167" s="32"/>
      <c r="V167" s="32"/>
      <c r="W167" s="32"/>
      <c r="X167" s="32"/>
      <c r="Y167" s="32"/>
      <c r="Z167" s="32"/>
    </row>
    <row r="168" spans="1:26" ht="14.25" customHeight="1" x14ac:dyDescent="0.25">
      <c r="A168" s="32"/>
      <c r="B168" s="32"/>
      <c r="C168" s="32"/>
      <c r="D168" s="32"/>
      <c r="E168" s="32"/>
      <c r="F168" s="32"/>
      <c r="G168" s="32"/>
      <c r="H168" s="32"/>
      <c r="I168" s="32"/>
      <c r="J168" s="32"/>
      <c r="K168" s="32"/>
      <c r="L168" s="32"/>
      <c r="M168" s="32"/>
      <c r="N168" s="32"/>
      <c r="O168" s="32"/>
      <c r="P168" s="32"/>
      <c r="Q168" s="32"/>
      <c r="R168" s="32"/>
      <c r="S168" s="32"/>
      <c r="T168" s="32"/>
      <c r="U168" s="32"/>
      <c r="V168" s="32"/>
      <c r="W168" s="32"/>
      <c r="X168" s="32"/>
      <c r="Y168" s="32"/>
      <c r="Z168" s="32"/>
    </row>
    <row r="169" spans="1:26" ht="14.25" customHeight="1" x14ac:dyDescent="0.25">
      <c r="A169" s="32"/>
      <c r="B169" s="32"/>
      <c r="C169" s="32"/>
      <c r="D169" s="32"/>
      <c r="E169" s="32"/>
      <c r="F169" s="32"/>
      <c r="G169" s="32"/>
      <c r="H169" s="32"/>
      <c r="I169" s="32"/>
      <c r="J169" s="32"/>
      <c r="K169" s="32"/>
      <c r="L169" s="32"/>
      <c r="M169" s="32"/>
      <c r="N169" s="32"/>
      <c r="O169" s="32"/>
      <c r="P169" s="32"/>
      <c r="Q169" s="32"/>
      <c r="R169" s="32"/>
      <c r="S169" s="32"/>
      <c r="T169" s="32"/>
      <c r="U169" s="32"/>
      <c r="V169" s="32"/>
      <c r="W169" s="32"/>
      <c r="X169" s="32"/>
      <c r="Y169" s="32"/>
      <c r="Z169" s="32"/>
    </row>
    <row r="170" spans="1:26" ht="14.25" customHeight="1" x14ac:dyDescent="0.25">
      <c r="A170" s="32"/>
      <c r="B170" s="32"/>
      <c r="C170" s="32"/>
      <c r="D170" s="32"/>
      <c r="E170" s="32"/>
      <c r="F170" s="32"/>
      <c r="G170" s="32"/>
      <c r="H170" s="32"/>
      <c r="I170" s="32"/>
      <c r="J170" s="32"/>
      <c r="K170" s="32"/>
      <c r="L170" s="32"/>
      <c r="M170" s="32"/>
      <c r="N170" s="32"/>
      <c r="O170" s="32"/>
      <c r="P170" s="32"/>
      <c r="Q170" s="32"/>
      <c r="R170" s="32"/>
      <c r="S170" s="32"/>
      <c r="T170" s="32"/>
      <c r="U170" s="32"/>
      <c r="V170" s="32"/>
      <c r="W170" s="32"/>
      <c r="X170" s="32"/>
      <c r="Y170" s="32"/>
      <c r="Z170" s="32"/>
    </row>
    <row r="171" spans="1:26" ht="14.25" customHeight="1" x14ac:dyDescent="0.25">
      <c r="A171" s="32"/>
      <c r="B171" s="32"/>
      <c r="C171" s="32"/>
      <c r="D171" s="32"/>
      <c r="E171" s="32"/>
      <c r="F171" s="32"/>
      <c r="G171" s="32"/>
      <c r="H171" s="32"/>
      <c r="I171" s="32"/>
      <c r="J171" s="32"/>
      <c r="K171" s="32"/>
      <c r="L171" s="32"/>
      <c r="M171" s="32"/>
      <c r="N171" s="32"/>
      <c r="O171" s="32"/>
      <c r="P171" s="32"/>
      <c r="Q171" s="32"/>
      <c r="R171" s="32"/>
      <c r="S171" s="32"/>
      <c r="T171" s="32"/>
      <c r="U171" s="32"/>
      <c r="V171" s="32"/>
      <c r="W171" s="32"/>
      <c r="X171" s="32"/>
      <c r="Y171" s="32"/>
      <c r="Z171" s="32"/>
    </row>
    <row r="172" spans="1:26" ht="14.25" customHeight="1" x14ac:dyDescent="0.25">
      <c r="A172" s="32"/>
      <c r="B172" s="32"/>
      <c r="C172" s="32"/>
      <c r="D172" s="32"/>
      <c r="E172" s="32"/>
      <c r="F172" s="32"/>
      <c r="G172" s="32"/>
      <c r="H172" s="32"/>
      <c r="I172" s="32"/>
      <c r="J172" s="32"/>
      <c r="K172" s="32"/>
      <c r="L172" s="32"/>
      <c r="M172" s="32"/>
      <c r="N172" s="32"/>
      <c r="O172" s="32"/>
      <c r="P172" s="32"/>
      <c r="Q172" s="32"/>
      <c r="R172" s="32"/>
      <c r="S172" s="32"/>
      <c r="T172" s="32"/>
      <c r="U172" s="32"/>
      <c r="V172" s="32"/>
      <c r="W172" s="32"/>
      <c r="X172" s="32"/>
      <c r="Y172" s="32"/>
      <c r="Z172" s="32"/>
    </row>
    <row r="173" spans="1:26" ht="14.25" customHeight="1" x14ac:dyDescent="0.25">
      <c r="A173" s="32"/>
      <c r="B173" s="32"/>
      <c r="C173" s="32"/>
      <c r="D173" s="32"/>
      <c r="E173" s="32"/>
      <c r="F173" s="32"/>
      <c r="G173" s="32"/>
      <c r="H173" s="32"/>
      <c r="I173" s="32"/>
      <c r="J173" s="32"/>
      <c r="K173" s="32"/>
      <c r="L173" s="32"/>
      <c r="M173" s="32"/>
      <c r="N173" s="32"/>
      <c r="O173" s="32"/>
      <c r="P173" s="32"/>
      <c r="Q173" s="32"/>
      <c r="R173" s="32"/>
      <c r="S173" s="32"/>
      <c r="T173" s="32"/>
      <c r="U173" s="32"/>
      <c r="V173" s="32"/>
      <c r="W173" s="32"/>
      <c r="X173" s="32"/>
      <c r="Y173" s="32"/>
      <c r="Z173" s="32"/>
    </row>
    <row r="174" spans="1:26" ht="14.25" customHeight="1" x14ac:dyDescent="0.25">
      <c r="A174" s="32"/>
      <c r="B174" s="32"/>
      <c r="C174" s="32"/>
      <c r="D174" s="32"/>
      <c r="E174" s="32"/>
      <c r="F174" s="32"/>
      <c r="G174" s="32"/>
      <c r="H174" s="32"/>
      <c r="I174" s="32"/>
      <c r="J174" s="32"/>
      <c r="K174" s="32"/>
      <c r="L174" s="32"/>
      <c r="M174" s="32"/>
      <c r="N174" s="32"/>
      <c r="O174" s="32"/>
      <c r="P174" s="32"/>
      <c r="Q174" s="32"/>
      <c r="R174" s="32"/>
      <c r="S174" s="32"/>
      <c r="T174" s="32"/>
      <c r="U174" s="32"/>
      <c r="V174" s="32"/>
      <c r="W174" s="32"/>
      <c r="X174" s="32"/>
      <c r="Y174" s="32"/>
      <c r="Z174" s="32"/>
    </row>
    <row r="175" spans="1:26" ht="14.25" customHeight="1" x14ac:dyDescent="0.25">
      <c r="A175" s="3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row>
    <row r="176" spans="1:26" ht="14.25" customHeight="1" x14ac:dyDescent="0.25">
      <c r="A176" s="32"/>
      <c r="B176" s="32"/>
      <c r="C176" s="32"/>
      <c r="D176" s="32"/>
      <c r="E176" s="32"/>
      <c r="F176" s="32"/>
      <c r="G176" s="32"/>
      <c r="H176" s="32"/>
      <c r="I176" s="32"/>
      <c r="J176" s="32"/>
      <c r="K176" s="32"/>
      <c r="L176" s="32"/>
      <c r="M176" s="32"/>
      <c r="N176" s="32"/>
      <c r="O176" s="32"/>
      <c r="P176" s="32"/>
      <c r="Q176" s="32"/>
      <c r="R176" s="32"/>
      <c r="S176" s="32"/>
      <c r="T176" s="32"/>
      <c r="U176" s="32"/>
      <c r="V176" s="32"/>
      <c r="W176" s="32"/>
      <c r="X176" s="32"/>
      <c r="Y176" s="32"/>
      <c r="Z176" s="32"/>
    </row>
    <row r="177" spans="1:26" ht="14.25" customHeight="1" x14ac:dyDescent="0.25">
      <c r="A177" s="32"/>
      <c r="B177" s="32"/>
      <c r="C177" s="32"/>
      <c r="D177" s="32"/>
      <c r="E177" s="32"/>
      <c r="F177" s="32"/>
      <c r="G177" s="32"/>
      <c r="H177" s="32"/>
      <c r="I177" s="32"/>
      <c r="J177" s="32"/>
      <c r="K177" s="32"/>
      <c r="L177" s="32"/>
      <c r="M177" s="32"/>
      <c r="N177" s="32"/>
      <c r="O177" s="32"/>
      <c r="P177" s="32"/>
      <c r="Q177" s="32"/>
      <c r="R177" s="32"/>
      <c r="S177" s="32"/>
      <c r="T177" s="32"/>
      <c r="U177" s="32"/>
      <c r="V177" s="32"/>
      <c r="W177" s="32"/>
      <c r="X177" s="32"/>
      <c r="Y177" s="32"/>
      <c r="Z177" s="32"/>
    </row>
    <row r="178" spans="1:26" ht="14.25" customHeight="1" x14ac:dyDescent="0.25">
      <c r="A178" s="32"/>
      <c r="B178" s="32"/>
      <c r="C178" s="32"/>
      <c r="D178" s="32"/>
      <c r="E178" s="32"/>
      <c r="F178" s="32"/>
      <c r="G178" s="32"/>
      <c r="H178" s="32"/>
      <c r="I178" s="32"/>
      <c r="J178" s="32"/>
      <c r="K178" s="32"/>
      <c r="L178" s="32"/>
      <c r="M178" s="32"/>
      <c r="N178" s="32"/>
      <c r="O178" s="32"/>
      <c r="P178" s="32"/>
      <c r="Q178" s="32"/>
      <c r="R178" s="32"/>
      <c r="S178" s="32"/>
      <c r="T178" s="32"/>
      <c r="U178" s="32"/>
      <c r="V178" s="32"/>
      <c r="W178" s="32"/>
      <c r="X178" s="32"/>
      <c r="Y178" s="32"/>
      <c r="Z178" s="32"/>
    </row>
    <row r="179" spans="1:26" ht="14.25" customHeight="1" x14ac:dyDescent="0.25">
      <c r="A179" s="32"/>
      <c r="B179" s="32"/>
      <c r="C179" s="32"/>
      <c r="D179" s="32"/>
      <c r="E179" s="32"/>
      <c r="F179" s="32"/>
      <c r="G179" s="32"/>
      <c r="H179" s="32"/>
      <c r="I179" s="32"/>
      <c r="J179" s="32"/>
      <c r="K179" s="32"/>
      <c r="L179" s="32"/>
      <c r="M179" s="32"/>
      <c r="N179" s="32"/>
      <c r="O179" s="32"/>
      <c r="P179" s="32"/>
      <c r="Q179" s="32"/>
      <c r="R179" s="32"/>
      <c r="S179" s="32"/>
      <c r="T179" s="32"/>
      <c r="U179" s="32"/>
      <c r="V179" s="32"/>
      <c r="W179" s="32"/>
      <c r="X179" s="32"/>
      <c r="Y179" s="32"/>
      <c r="Z179" s="32"/>
    </row>
    <row r="180" spans="1:26" ht="14.25" customHeight="1" x14ac:dyDescent="0.25">
      <c r="A180" s="32"/>
      <c r="B180" s="32"/>
      <c r="C180" s="32"/>
      <c r="D180" s="32"/>
      <c r="E180" s="32"/>
      <c r="F180" s="32"/>
      <c r="G180" s="32"/>
      <c r="H180" s="32"/>
      <c r="I180" s="32"/>
      <c r="J180" s="32"/>
      <c r="K180" s="32"/>
      <c r="L180" s="32"/>
      <c r="M180" s="32"/>
      <c r="N180" s="32"/>
      <c r="O180" s="32"/>
      <c r="P180" s="32"/>
      <c r="Q180" s="32"/>
      <c r="R180" s="32"/>
      <c r="S180" s="32"/>
      <c r="T180" s="32"/>
      <c r="U180" s="32"/>
      <c r="V180" s="32"/>
      <c r="W180" s="32"/>
      <c r="X180" s="32"/>
      <c r="Y180" s="32"/>
      <c r="Z180" s="32"/>
    </row>
    <row r="181" spans="1:26" ht="14.25" customHeight="1" x14ac:dyDescent="0.25">
      <c r="A181" s="32"/>
      <c r="B181" s="32"/>
      <c r="C181" s="32"/>
      <c r="D181" s="32"/>
      <c r="E181" s="32"/>
      <c r="F181" s="32"/>
      <c r="G181" s="32"/>
      <c r="H181" s="32"/>
      <c r="I181" s="32"/>
      <c r="J181" s="32"/>
      <c r="K181" s="32"/>
      <c r="L181" s="32"/>
      <c r="M181" s="32"/>
      <c r="N181" s="32"/>
      <c r="O181" s="32"/>
      <c r="P181" s="32"/>
      <c r="Q181" s="32"/>
      <c r="R181" s="32"/>
      <c r="S181" s="32"/>
      <c r="T181" s="32"/>
      <c r="U181" s="32"/>
      <c r="V181" s="32"/>
      <c r="W181" s="32"/>
      <c r="X181" s="32"/>
      <c r="Y181" s="32"/>
      <c r="Z181" s="32"/>
    </row>
    <row r="182" spans="1:26" ht="14.25" customHeight="1" x14ac:dyDescent="0.25">
      <c r="A182" s="32"/>
      <c r="B182" s="32"/>
      <c r="C182" s="32"/>
      <c r="D182" s="32"/>
      <c r="E182" s="32"/>
      <c r="F182" s="32"/>
      <c r="G182" s="32"/>
      <c r="H182" s="32"/>
      <c r="I182" s="32"/>
      <c r="J182" s="32"/>
      <c r="K182" s="32"/>
      <c r="L182" s="32"/>
      <c r="M182" s="32"/>
      <c r="N182" s="32"/>
      <c r="O182" s="32"/>
      <c r="P182" s="32"/>
      <c r="Q182" s="32"/>
      <c r="R182" s="32"/>
      <c r="S182" s="32"/>
      <c r="T182" s="32"/>
      <c r="U182" s="32"/>
      <c r="V182" s="32"/>
      <c r="W182" s="32"/>
      <c r="X182" s="32"/>
      <c r="Y182" s="32"/>
      <c r="Z182" s="32"/>
    </row>
    <row r="183" spans="1:26" ht="14.25" customHeight="1" x14ac:dyDescent="0.25">
      <c r="A183" s="32"/>
      <c r="B183" s="32"/>
      <c r="C183" s="32"/>
      <c r="D183" s="32"/>
      <c r="E183" s="32"/>
      <c r="F183" s="32"/>
      <c r="G183" s="32"/>
      <c r="H183" s="32"/>
      <c r="I183" s="32"/>
      <c r="J183" s="32"/>
      <c r="K183" s="32"/>
      <c r="L183" s="32"/>
      <c r="M183" s="32"/>
      <c r="N183" s="32"/>
      <c r="O183" s="32"/>
      <c r="P183" s="32"/>
      <c r="Q183" s="32"/>
      <c r="R183" s="32"/>
      <c r="S183" s="32"/>
      <c r="T183" s="32"/>
      <c r="U183" s="32"/>
      <c r="V183" s="32"/>
      <c r="W183" s="32"/>
      <c r="X183" s="32"/>
      <c r="Y183" s="32"/>
      <c r="Z183" s="32"/>
    </row>
    <row r="184" spans="1:26" ht="14.25" customHeight="1" x14ac:dyDescent="0.25">
      <c r="A184" s="32"/>
      <c r="B184" s="32"/>
      <c r="C184" s="32"/>
      <c r="D184" s="32"/>
      <c r="E184" s="32"/>
      <c r="F184" s="32"/>
      <c r="G184" s="32"/>
      <c r="H184" s="32"/>
      <c r="I184" s="32"/>
      <c r="J184" s="32"/>
      <c r="K184" s="32"/>
      <c r="L184" s="32"/>
      <c r="M184" s="32"/>
      <c r="N184" s="32"/>
      <c r="O184" s="32"/>
      <c r="P184" s="32"/>
      <c r="Q184" s="32"/>
      <c r="R184" s="32"/>
      <c r="S184" s="32"/>
      <c r="T184" s="32"/>
      <c r="U184" s="32"/>
      <c r="V184" s="32"/>
      <c r="W184" s="32"/>
      <c r="X184" s="32"/>
      <c r="Y184" s="32"/>
      <c r="Z184" s="32"/>
    </row>
    <row r="185" spans="1:26" ht="14.25" customHeight="1" x14ac:dyDescent="0.25">
      <c r="A185" s="32"/>
      <c r="B185" s="32"/>
      <c r="C185" s="32"/>
      <c r="D185" s="32"/>
      <c r="E185" s="32"/>
      <c r="F185" s="32"/>
      <c r="G185" s="32"/>
      <c r="H185" s="32"/>
      <c r="I185" s="32"/>
      <c r="J185" s="32"/>
      <c r="K185" s="32"/>
      <c r="L185" s="32"/>
      <c r="M185" s="32"/>
      <c r="N185" s="32"/>
      <c r="O185" s="32"/>
      <c r="P185" s="32"/>
      <c r="Q185" s="32"/>
      <c r="R185" s="32"/>
      <c r="S185" s="32"/>
      <c r="T185" s="32"/>
      <c r="U185" s="32"/>
      <c r="V185" s="32"/>
      <c r="W185" s="32"/>
      <c r="X185" s="32"/>
      <c r="Y185" s="32"/>
      <c r="Z185" s="32"/>
    </row>
    <row r="186" spans="1:26" ht="14.25" customHeight="1" x14ac:dyDescent="0.25">
      <c r="A186" s="32"/>
      <c r="B186" s="32"/>
      <c r="C186" s="32"/>
      <c r="D186" s="32"/>
      <c r="E186" s="32"/>
      <c r="F186" s="32"/>
      <c r="G186" s="32"/>
      <c r="H186" s="32"/>
      <c r="I186" s="32"/>
      <c r="J186" s="32"/>
      <c r="K186" s="32"/>
      <c r="L186" s="32"/>
      <c r="M186" s="32"/>
      <c r="N186" s="32"/>
      <c r="O186" s="32"/>
      <c r="P186" s="32"/>
      <c r="Q186" s="32"/>
      <c r="R186" s="32"/>
      <c r="S186" s="32"/>
      <c r="T186" s="32"/>
      <c r="U186" s="32"/>
      <c r="V186" s="32"/>
      <c r="W186" s="32"/>
      <c r="X186" s="32"/>
      <c r="Y186" s="32"/>
      <c r="Z186" s="32"/>
    </row>
    <row r="187" spans="1:26" ht="14.25" customHeight="1" x14ac:dyDescent="0.25">
      <c r="A187" s="32"/>
      <c r="B187" s="32"/>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row>
    <row r="188" spans="1:26" ht="14.25" customHeight="1" x14ac:dyDescent="0.25">
      <c r="A188" s="32"/>
      <c r="B188" s="32"/>
      <c r="C188" s="32"/>
      <c r="D188" s="32"/>
      <c r="E188" s="32"/>
      <c r="F188" s="32"/>
      <c r="G188" s="32"/>
      <c r="H188" s="32"/>
      <c r="I188" s="32"/>
      <c r="J188" s="32"/>
      <c r="K188" s="32"/>
      <c r="L188" s="32"/>
      <c r="M188" s="32"/>
      <c r="N188" s="32"/>
      <c r="O188" s="32"/>
      <c r="P188" s="32"/>
      <c r="Q188" s="32"/>
      <c r="R188" s="32"/>
      <c r="S188" s="32"/>
      <c r="T188" s="32"/>
      <c r="U188" s="32"/>
      <c r="V188" s="32"/>
      <c r="W188" s="32"/>
      <c r="X188" s="32"/>
      <c r="Y188" s="32"/>
      <c r="Z188" s="32"/>
    </row>
    <row r="189" spans="1:26" ht="14.25" customHeight="1" x14ac:dyDescent="0.25">
      <c r="A189" s="32"/>
      <c r="B189" s="32"/>
      <c r="C189" s="32"/>
      <c r="D189" s="32"/>
      <c r="E189" s="32"/>
      <c r="F189" s="32"/>
      <c r="G189" s="32"/>
      <c r="H189" s="32"/>
      <c r="I189" s="32"/>
      <c r="J189" s="32"/>
      <c r="K189" s="32"/>
      <c r="L189" s="32"/>
      <c r="M189" s="32"/>
      <c r="N189" s="32"/>
      <c r="O189" s="32"/>
      <c r="P189" s="32"/>
      <c r="Q189" s="32"/>
      <c r="R189" s="32"/>
      <c r="S189" s="32"/>
      <c r="T189" s="32"/>
      <c r="U189" s="32"/>
      <c r="V189" s="32"/>
      <c r="W189" s="32"/>
      <c r="X189" s="32"/>
      <c r="Y189" s="32"/>
      <c r="Z189" s="32"/>
    </row>
    <row r="190" spans="1:26" ht="14.25" customHeight="1" x14ac:dyDescent="0.25">
      <c r="A190" s="32"/>
      <c r="B190" s="32"/>
      <c r="C190" s="32"/>
      <c r="D190" s="32"/>
      <c r="E190" s="32"/>
      <c r="F190" s="32"/>
      <c r="G190" s="32"/>
      <c r="H190" s="32"/>
      <c r="I190" s="32"/>
      <c r="J190" s="32"/>
      <c r="K190" s="32"/>
      <c r="L190" s="32"/>
      <c r="M190" s="32"/>
      <c r="N190" s="32"/>
      <c r="O190" s="32"/>
      <c r="P190" s="32"/>
      <c r="Q190" s="32"/>
      <c r="R190" s="32"/>
      <c r="S190" s="32"/>
      <c r="T190" s="32"/>
      <c r="U190" s="32"/>
      <c r="V190" s="32"/>
      <c r="W190" s="32"/>
      <c r="X190" s="32"/>
      <c r="Y190" s="32"/>
      <c r="Z190" s="32"/>
    </row>
    <row r="191" spans="1:26" ht="14.25" customHeight="1" x14ac:dyDescent="0.25">
      <c r="A191" s="32"/>
      <c r="B191" s="32"/>
      <c r="C191" s="32"/>
      <c r="D191" s="32"/>
      <c r="E191" s="32"/>
      <c r="F191" s="32"/>
      <c r="G191" s="32"/>
      <c r="H191" s="32"/>
      <c r="I191" s="32"/>
      <c r="J191" s="32"/>
      <c r="K191" s="32"/>
      <c r="L191" s="32"/>
      <c r="M191" s="32"/>
      <c r="N191" s="32"/>
      <c r="O191" s="32"/>
      <c r="P191" s="32"/>
      <c r="Q191" s="32"/>
      <c r="R191" s="32"/>
      <c r="S191" s="32"/>
      <c r="T191" s="32"/>
      <c r="U191" s="32"/>
      <c r="V191" s="32"/>
      <c r="W191" s="32"/>
      <c r="X191" s="32"/>
      <c r="Y191" s="32"/>
      <c r="Z191" s="32"/>
    </row>
    <row r="192" spans="1:26" ht="14.25" customHeight="1" x14ac:dyDescent="0.25">
      <c r="A192" s="32"/>
      <c r="B192" s="32"/>
      <c r="C192" s="32"/>
      <c r="D192" s="32"/>
      <c r="E192" s="32"/>
      <c r="F192" s="32"/>
      <c r="G192" s="32"/>
      <c r="H192" s="32"/>
      <c r="I192" s="32"/>
      <c r="J192" s="32"/>
      <c r="K192" s="32"/>
      <c r="L192" s="32"/>
      <c r="M192" s="32"/>
      <c r="N192" s="32"/>
      <c r="O192" s="32"/>
      <c r="P192" s="32"/>
      <c r="Q192" s="32"/>
      <c r="R192" s="32"/>
      <c r="S192" s="32"/>
      <c r="T192" s="32"/>
      <c r="U192" s="32"/>
      <c r="V192" s="32"/>
      <c r="W192" s="32"/>
      <c r="X192" s="32"/>
      <c r="Y192" s="32"/>
      <c r="Z192" s="32"/>
    </row>
    <row r="193" spans="1:26" ht="14.25" customHeight="1" x14ac:dyDescent="0.25">
      <c r="A193" s="32"/>
      <c r="B193" s="32"/>
      <c r="C193" s="32"/>
      <c r="D193" s="32"/>
      <c r="E193" s="32"/>
      <c r="F193" s="32"/>
      <c r="G193" s="32"/>
      <c r="H193" s="32"/>
      <c r="I193" s="32"/>
      <c r="J193" s="32"/>
      <c r="K193" s="32"/>
      <c r="L193" s="32"/>
      <c r="M193" s="32"/>
      <c r="N193" s="32"/>
      <c r="O193" s="32"/>
      <c r="P193" s="32"/>
      <c r="Q193" s="32"/>
      <c r="R193" s="32"/>
      <c r="S193" s="32"/>
      <c r="T193" s="32"/>
      <c r="U193" s="32"/>
      <c r="V193" s="32"/>
      <c r="W193" s="32"/>
      <c r="X193" s="32"/>
      <c r="Y193" s="32"/>
      <c r="Z193" s="32"/>
    </row>
    <row r="194" spans="1:26" ht="14.25" customHeight="1" x14ac:dyDescent="0.25">
      <c r="A194" s="32"/>
      <c r="B194" s="32"/>
      <c r="C194" s="32"/>
      <c r="D194" s="32"/>
      <c r="E194" s="32"/>
      <c r="F194" s="32"/>
      <c r="G194" s="32"/>
      <c r="H194" s="32"/>
      <c r="I194" s="32"/>
      <c r="J194" s="32"/>
      <c r="K194" s="32"/>
      <c r="L194" s="32"/>
      <c r="M194" s="32"/>
      <c r="N194" s="32"/>
      <c r="O194" s="32"/>
      <c r="P194" s="32"/>
      <c r="Q194" s="32"/>
      <c r="R194" s="32"/>
      <c r="S194" s="32"/>
      <c r="T194" s="32"/>
      <c r="U194" s="32"/>
      <c r="V194" s="32"/>
      <c r="W194" s="32"/>
      <c r="X194" s="32"/>
      <c r="Y194" s="32"/>
      <c r="Z194" s="32"/>
    </row>
    <row r="195" spans="1:26" ht="14.25" customHeight="1" x14ac:dyDescent="0.25">
      <c r="A195" s="32"/>
      <c r="B195" s="32"/>
      <c r="C195" s="32"/>
      <c r="D195" s="32"/>
      <c r="E195" s="32"/>
      <c r="F195" s="32"/>
      <c r="G195" s="32"/>
      <c r="H195" s="32"/>
      <c r="I195" s="32"/>
      <c r="J195" s="32"/>
      <c r="K195" s="32"/>
      <c r="L195" s="32"/>
      <c r="M195" s="32"/>
      <c r="N195" s="32"/>
      <c r="O195" s="32"/>
      <c r="P195" s="32"/>
      <c r="Q195" s="32"/>
      <c r="R195" s="32"/>
      <c r="S195" s="32"/>
      <c r="T195" s="32"/>
      <c r="U195" s="32"/>
      <c r="V195" s="32"/>
      <c r="W195" s="32"/>
      <c r="X195" s="32"/>
      <c r="Y195" s="32"/>
      <c r="Z195" s="32"/>
    </row>
    <row r="196" spans="1:26" ht="14.25" customHeight="1" x14ac:dyDescent="0.25">
      <c r="A196" s="32"/>
      <c r="B196" s="32"/>
      <c r="C196" s="32"/>
      <c r="D196" s="32"/>
      <c r="E196" s="32"/>
      <c r="F196" s="32"/>
      <c r="G196" s="32"/>
      <c r="H196" s="32"/>
      <c r="I196" s="32"/>
      <c r="J196" s="32"/>
      <c r="K196" s="32"/>
      <c r="L196" s="32"/>
      <c r="M196" s="32"/>
      <c r="N196" s="32"/>
      <c r="O196" s="32"/>
      <c r="P196" s="32"/>
      <c r="Q196" s="32"/>
      <c r="R196" s="32"/>
      <c r="S196" s="32"/>
      <c r="T196" s="32"/>
      <c r="U196" s="32"/>
      <c r="V196" s="32"/>
      <c r="W196" s="32"/>
      <c r="X196" s="32"/>
      <c r="Y196" s="32"/>
      <c r="Z196" s="32"/>
    </row>
    <row r="197" spans="1:26" ht="14.25" customHeight="1" x14ac:dyDescent="0.25">
      <c r="A197" s="32"/>
      <c r="B197" s="32"/>
      <c r="C197" s="32"/>
      <c r="D197" s="32"/>
      <c r="E197" s="32"/>
      <c r="F197" s="32"/>
      <c r="G197" s="32"/>
      <c r="H197" s="32"/>
      <c r="I197" s="32"/>
      <c r="J197" s="32"/>
      <c r="K197" s="32"/>
      <c r="L197" s="32"/>
      <c r="M197" s="32"/>
      <c r="N197" s="32"/>
      <c r="O197" s="32"/>
      <c r="P197" s="32"/>
      <c r="Q197" s="32"/>
      <c r="R197" s="32"/>
      <c r="S197" s="32"/>
      <c r="T197" s="32"/>
      <c r="U197" s="32"/>
      <c r="V197" s="32"/>
      <c r="W197" s="32"/>
      <c r="X197" s="32"/>
      <c r="Y197" s="32"/>
      <c r="Z197" s="32"/>
    </row>
    <row r="198" spans="1:26" ht="14.25" customHeight="1" x14ac:dyDescent="0.25">
      <c r="A198" s="32"/>
      <c r="B198" s="32"/>
      <c r="C198" s="32"/>
      <c r="D198" s="32"/>
      <c r="E198" s="32"/>
      <c r="F198" s="32"/>
      <c r="G198" s="32"/>
      <c r="H198" s="32"/>
      <c r="I198" s="32"/>
      <c r="J198" s="32"/>
      <c r="K198" s="32"/>
      <c r="L198" s="32"/>
      <c r="M198" s="32"/>
      <c r="N198" s="32"/>
      <c r="O198" s="32"/>
      <c r="P198" s="32"/>
      <c r="Q198" s="32"/>
      <c r="R198" s="32"/>
      <c r="S198" s="32"/>
      <c r="T198" s="32"/>
      <c r="U198" s="32"/>
      <c r="V198" s="32"/>
      <c r="W198" s="32"/>
      <c r="X198" s="32"/>
      <c r="Y198" s="32"/>
      <c r="Z198" s="32"/>
    </row>
    <row r="199" spans="1:26" ht="14.25" customHeight="1" x14ac:dyDescent="0.25">
      <c r="A199" s="32"/>
      <c r="B199" s="32"/>
      <c r="C199" s="32"/>
      <c r="D199" s="32"/>
      <c r="E199" s="32"/>
      <c r="F199" s="32"/>
      <c r="G199" s="32"/>
      <c r="H199" s="32"/>
      <c r="I199" s="32"/>
      <c r="J199" s="32"/>
      <c r="K199" s="32"/>
      <c r="L199" s="32"/>
      <c r="M199" s="32"/>
      <c r="N199" s="32"/>
      <c r="O199" s="32"/>
      <c r="P199" s="32"/>
      <c r="Q199" s="32"/>
      <c r="R199" s="32"/>
      <c r="S199" s="32"/>
      <c r="T199" s="32"/>
      <c r="U199" s="32"/>
      <c r="V199" s="32"/>
      <c r="W199" s="32"/>
      <c r="X199" s="32"/>
      <c r="Y199" s="32"/>
      <c r="Z199" s="32"/>
    </row>
    <row r="200" spans="1:26" ht="14.25" customHeight="1" x14ac:dyDescent="0.25">
      <c r="A200" s="32"/>
      <c r="B200" s="32"/>
      <c r="C200" s="32"/>
      <c r="D200" s="32"/>
      <c r="E200" s="32"/>
      <c r="F200" s="32"/>
      <c r="G200" s="32"/>
      <c r="H200" s="32"/>
      <c r="I200" s="32"/>
      <c r="J200" s="32"/>
      <c r="K200" s="32"/>
      <c r="L200" s="32"/>
      <c r="M200" s="32"/>
      <c r="N200" s="32"/>
      <c r="O200" s="32"/>
      <c r="P200" s="32"/>
      <c r="Q200" s="32"/>
      <c r="R200" s="32"/>
      <c r="S200" s="32"/>
      <c r="T200" s="32"/>
      <c r="U200" s="32"/>
      <c r="V200" s="32"/>
      <c r="W200" s="32"/>
      <c r="X200" s="32"/>
      <c r="Y200" s="32"/>
      <c r="Z200" s="32"/>
    </row>
    <row r="201" spans="1:26" ht="14.25" customHeight="1" x14ac:dyDescent="0.25">
      <c r="A201" s="32"/>
      <c r="B201" s="32"/>
      <c r="C201" s="32"/>
      <c r="D201" s="32"/>
      <c r="E201" s="32"/>
      <c r="F201" s="32"/>
      <c r="G201" s="32"/>
      <c r="H201" s="32"/>
      <c r="I201" s="32"/>
      <c r="J201" s="32"/>
      <c r="K201" s="32"/>
      <c r="L201" s="32"/>
      <c r="M201" s="32"/>
      <c r="N201" s="32"/>
      <c r="O201" s="32"/>
      <c r="P201" s="32"/>
      <c r="Q201" s="32"/>
      <c r="R201" s="32"/>
      <c r="S201" s="32"/>
      <c r="T201" s="32"/>
      <c r="U201" s="32"/>
      <c r="V201" s="32"/>
      <c r="W201" s="32"/>
      <c r="X201" s="32"/>
      <c r="Y201" s="32"/>
      <c r="Z201" s="32"/>
    </row>
    <row r="202" spans="1:26" ht="14.25" customHeight="1" x14ac:dyDescent="0.25">
      <c r="A202" s="32"/>
      <c r="B202" s="32"/>
      <c r="C202" s="32"/>
      <c r="D202" s="32"/>
      <c r="E202" s="32"/>
      <c r="F202" s="32"/>
      <c r="G202" s="32"/>
      <c r="H202" s="32"/>
      <c r="I202" s="32"/>
      <c r="J202" s="32"/>
      <c r="K202" s="32"/>
      <c r="L202" s="32"/>
      <c r="M202" s="32"/>
      <c r="N202" s="32"/>
      <c r="O202" s="32"/>
      <c r="P202" s="32"/>
      <c r="Q202" s="32"/>
      <c r="R202" s="32"/>
      <c r="S202" s="32"/>
      <c r="T202" s="32"/>
      <c r="U202" s="32"/>
      <c r="V202" s="32"/>
      <c r="W202" s="32"/>
      <c r="X202" s="32"/>
      <c r="Y202" s="32"/>
      <c r="Z202" s="32"/>
    </row>
    <row r="203" spans="1:26" ht="14.25" customHeight="1" x14ac:dyDescent="0.25">
      <c r="A203" s="32"/>
      <c r="B203" s="32"/>
      <c r="C203" s="32"/>
      <c r="D203" s="32"/>
      <c r="E203" s="32"/>
      <c r="F203" s="32"/>
      <c r="G203" s="32"/>
      <c r="H203" s="32"/>
      <c r="I203" s="32"/>
      <c r="J203" s="32"/>
      <c r="K203" s="32"/>
      <c r="L203" s="32"/>
      <c r="M203" s="32"/>
      <c r="N203" s="32"/>
      <c r="O203" s="32"/>
      <c r="P203" s="32"/>
      <c r="Q203" s="32"/>
      <c r="R203" s="32"/>
      <c r="S203" s="32"/>
      <c r="T203" s="32"/>
      <c r="U203" s="32"/>
      <c r="V203" s="32"/>
      <c r="W203" s="32"/>
      <c r="X203" s="32"/>
      <c r="Y203" s="32"/>
      <c r="Z203" s="32"/>
    </row>
    <row r="204" spans="1:26" ht="14.25" customHeight="1" x14ac:dyDescent="0.25">
      <c r="A204" s="32"/>
      <c r="B204" s="32"/>
      <c r="C204" s="32"/>
      <c r="D204" s="32"/>
      <c r="E204" s="32"/>
      <c r="F204" s="32"/>
      <c r="G204" s="32"/>
      <c r="H204" s="32"/>
      <c r="I204" s="32"/>
      <c r="J204" s="32"/>
      <c r="K204" s="32"/>
      <c r="L204" s="32"/>
      <c r="M204" s="32"/>
      <c r="N204" s="32"/>
      <c r="O204" s="32"/>
      <c r="P204" s="32"/>
      <c r="Q204" s="32"/>
      <c r="R204" s="32"/>
      <c r="S204" s="32"/>
      <c r="T204" s="32"/>
      <c r="U204" s="32"/>
      <c r="V204" s="32"/>
      <c r="W204" s="32"/>
      <c r="X204" s="32"/>
      <c r="Y204" s="32"/>
      <c r="Z204" s="32"/>
    </row>
    <row r="205" spans="1:26" ht="14.25" customHeight="1" x14ac:dyDescent="0.25">
      <c r="A205" s="32"/>
      <c r="B205" s="32"/>
      <c r="C205" s="32"/>
      <c r="D205" s="32"/>
      <c r="E205" s="32"/>
      <c r="F205" s="32"/>
      <c r="G205" s="32"/>
      <c r="H205" s="32"/>
      <c r="I205" s="32"/>
      <c r="J205" s="32"/>
      <c r="K205" s="32"/>
      <c r="L205" s="32"/>
      <c r="M205" s="32"/>
      <c r="N205" s="32"/>
      <c r="O205" s="32"/>
      <c r="P205" s="32"/>
      <c r="Q205" s="32"/>
      <c r="R205" s="32"/>
      <c r="S205" s="32"/>
      <c r="T205" s="32"/>
      <c r="U205" s="32"/>
      <c r="V205" s="32"/>
      <c r="W205" s="32"/>
      <c r="X205" s="32"/>
      <c r="Y205" s="32"/>
      <c r="Z205" s="32"/>
    </row>
    <row r="206" spans="1:26" ht="14.25" customHeight="1" x14ac:dyDescent="0.25">
      <c r="A206" s="32"/>
      <c r="B206" s="32"/>
      <c r="C206" s="32"/>
      <c r="D206" s="32"/>
      <c r="E206" s="32"/>
      <c r="F206" s="32"/>
      <c r="G206" s="32"/>
      <c r="H206" s="32"/>
      <c r="I206" s="32"/>
      <c r="J206" s="32"/>
      <c r="K206" s="32"/>
      <c r="L206" s="32"/>
      <c r="M206" s="32"/>
      <c r="N206" s="32"/>
      <c r="O206" s="32"/>
      <c r="P206" s="32"/>
      <c r="Q206" s="32"/>
      <c r="R206" s="32"/>
      <c r="S206" s="32"/>
      <c r="T206" s="32"/>
      <c r="U206" s="32"/>
      <c r="V206" s="32"/>
      <c r="W206" s="32"/>
      <c r="X206" s="32"/>
      <c r="Y206" s="32"/>
      <c r="Z206" s="32"/>
    </row>
    <row r="207" spans="1:26" ht="14.25" customHeight="1" x14ac:dyDescent="0.25">
      <c r="A207" s="32"/>
      <c r="B207" s="32"/>
      <c r="C207" s="32"/>
      <c r="D207" s="32"/>
      <c r="E207" s="32"/>
      <c r="F207" s="32"/>
      <c r="G207" s="32"/>
      <c r="H207" s="32"/>
      <c r="I207" s="32"/>
      <c r="J207" s="32"/>
      <c r="K207" s="32"/>
      <c r="L207" s="32"/>
      <c r="M207" s="32"/>
      <c r="N207" s="32"/>
      <c r="O207" s="32"/>
      <c r="P207" s="32"/>
      <c r="Q207" s="32"/>
      <c r="R207" s="32"/>
      <c r="S207" s="32"/>
      <c r="T207" s="32"/>
      <c r="U207" s="32"/>
      <c r="V207" s="32"/>
      <c r="W207" s="32"/>
      <c r="X207" s="32"/>
      <c r="Y207" s="32"/>
      <c r="Z207" s="32"/>
    </row>
    <row r="208" spans="1:26" ht="14.25" customHeight="1" x14ac:dyDescent="0.25">
      <c r="A208" s="32"/>
      <c r="B208" s="32"/>
      <c r="C208" s="32"/>
      <c r="D208" s="32"/>
      <c r="E208" s="32"/>
      <c r="F208" s="32"/>
      <c r="G208" s="32"/>
      <c r="H208" s="32"/>
      <c r="I208" s="32"/>
      <c r="J208" s="32"/>
      <c r="K208" s="32"/>
      <c r="L208" s="32"/>
      <c r="M208" s="32"/>
      <c r="N208" s="32"/>
      <c r="O208" s="32"/>
      <c r="P208" s="32"/>
      <c r="Q208" s="32"/>
      <c r="R208" s="32"/>
      <c r="S208" s="32"/>
      <c r="T208" s="32"/>
      <c r="U208" s="32"/>
      <c r="V208" s="32"/>
      <c r="W208" s="32"/>
      <c r="X208" s="32"/>
      <c r="Y208" s="32"/>
      <c r="Z208" s="32"/>
    </row>
    <row r="209" spans="1:26" ht="14.25" customHeight="1" x14ac:dyDescent="0.25">
      <c r="A209" s="32"/>
      <c r="B209" s="32"/>
      <c r="C209" s="32"/>
      <c r="D209" s="32"/>
      <c r="E209" s="32"/>
      <c r="F209" s="32"/>
      <c r="G209" s="32"/>
      <c r="H209" s="32"/>
      <c r="I209" s="32"/>
      <c r="J209" s="32"/>
      <c r="K209" s="32"/>
      <c r="L209" s="32"/>
      <c r="M209" s="32"/>
      <c r="N209" s="32"/>
      <c r="O209" s="32"/>
      <c r="P209" s="32"/>
      <c r="Q209" s="32"/>
      <c r="R209" s="32"/>
      <c r="S209" s="32"/>
      <c r="T209" s="32"/>
      <c r="U209" s="32"/>
      <c r="V209" s="32"/>
      <c r="W209" s="32"/>
      <c r="X209" s="32"/>
      <c r="Y209" s="32"/>
      <c r="Z209" s="32"/>
    </row>
    <row r="210" spans="1:26" ht="14.25" customHeight="1" x14ac:dyDescent="0.25">
      <c r="A210" s="32"/>
      <c r="B210" s="32"/>
      <c r="C210" s="32"/>
      <c r="D210" s="32"/>
      <c r="E210" s="32"/>
      <c r="F210" s="32"/>
      <c r="G210" s="32"/>
      <c r="H210" s="32"/>
      <c r="I210" s="32"/>
      <c r="J210" s="32"/>
      <c r="K210" s="32"/>
      <c r="L210" s="32"/>
      <c r="M210" s="32"/>
      <c r="N210" s="32"/>
      <c r="O210" s="32"/>
      <c r="P210" s="32"/>
      <c r="Q210" s="32"/>
      <c r="R210" s="32"/>
      <c r="S210" s="32"/>
      <c r="T210" s="32"/>
      <c r="U210" s="32"/>
      <c r="V210" s="32"/>
      <c r="W210" s="32"/>
      <c r="X210" s="32"/>
      <c r="Y210" s="32"/>
      <c r="Z210" s="32"/>
    </row>
    <row r="211" spans="1:26" ht="14.25" customHeight="1" x14ac:dyDescent="0.25">
      <c r="A211" s="32"/>
      <c r="B211" s="32"/>
      <c r="C211" s="32"/>
      <c r="D211" s="32"/>
      <c r="E211" s="32"/>
      <c r="F211" s="32"/>
      <c r="G211" s="32"/>
      <c r="H211" s="32"/>
      <c r="I211" s="32"/>
      <c r="J211" s="32"/>
      <c r="K211" s="32"/>
      <c r="L211" s="32"/>
      <c r="M211" s="32"/>
      <c r="N211" s="32"/>
      <c r="O211" s="32"/>
      <c r="P211" s="32"/>
      <c r="Q211" s="32"/>
      <c r="R211" s="32"/>
      <c r="S211" s="32"/>
      <c r="T211" s="32"/>
      <c r="U211" s="32"/>
      <c r="V211" s="32"/>
      <c r="W211" s="32"/>
      <c r="X211" s="32"/>
      <c r="Y211" s="32"/>
      <c r="Z211" s="32"/>
    </row>
    <row r="212" spans="1:26" ht="14.25" customHeight="1" x14ac:dyDescent="0.25">
      <c r="A212" s="32"/>
      <c r="B212" s="32"/>
      <c r="C212" s="32"/>
      <c r="D212" s="32"/>
      <c r="E212" s="32"/>
      <c r="F212" s="32"/>
      <c r="G212" s="32"/>
      <c r="H212" s="32"/>
      <c r="I212" s="32"/>
      <c r="J212" s="32"/>
      <c r="K212" s="32"/>
      <c r="L212" s="32"/>
      <c r="M212" s="32"/>
      <c r="N212" s="32"/>
      <c r="O212" s="32"/>
      <c r="P212" s="32"/>
      <c r="Q212" s="32"/>
      <c r="R212" s="32"/>
      <c r="S212" s="32"/>
      <c r="T212" s="32"/>
      <c r="U212" s="32"/>
      <c r="V212" s="32"/>
      <c r="W212" s="32"/>
      <c r="X212" s="32"/>
      <c r="Y212" s="32"/>
      <c r="Z212" s="32"/>
    </row>
    <row r="213" spans="1:26" ht="14.25" customHeight="1" x14ac:dyDescent="0.25">
      <c r="A213" s="32"/>
      <c r="B213" s="32"/>
      <c r="C213" s="32"/>
      <c r="D213" s="32"/>
      <c r="E213" s="32"/>
      <c r="F213" s="32"/>
      <c r="G213" s="32"/>
      <c r="H213" s="32"/>
      <c r="I213" s="32"/>
      <c r="J213" s="32"/>
      <c r="K213" s="32"/>
      <c r="L213" s="32"/>
      <c r="M213" s="32"/>
      <c r="N213" s="32"/>
      <c r="O213" s="32"/>
      <c r="P213" s="32"/>
      <c r="Q213" s="32"/>
      <c r="R213" s="32"/>
      <c r="S213" s="32"/>
      <c r="T213" s="32"/>
      <c r="U213" s="32"/>
      <c r="V213" s="32"/>
      <c r="W213" s="32"/>
      <c r="X213" s="32"/>
      <c r="Y213" s="32"/>
      <c r="Z213" s="32"/>
    </row>
    <row r="214" spans="1:26" ht="14.25" customHeight="1" x14ac:dyDescent="0.25">
      <c r="A214" s="32"/>
      <c r="B214" s="32"/>
      <c r="C214" s="32"/>
      <c r="D214" s="32"/>
      <c r="E214" s="32"/>
      <c r="F214" s="32"/>
      <c r="G214" s="32"/>
      <c r="H214" s="32"/>
      <c r="I214" s="32"/>
      <c r="J214" s="32"/>
      <c r="K214" s="32"/>
      <c r="L214" s="32"/>
      <c r="M214" s="32"/>
      <c r="N214" s="32"/>
      <c r="O214" s="32"/>
      <c r="P214" s="32"/>
      <c r="Q214" s="32"/>
      <c r="R214" s="32"/>
      <c r="S214" s="32"/>
      <c r="T214" s="32"/>
      <c r="U214" s="32"/>
      <c r="V214" s="32"/>
      <c r="W214" s="32"/>
      <c r="X214" s="32"/>
      <c r="Y214" s="32"/>
      <c r="Z214" s="32"/>
    </row>
    <row r="215" spans="1:26" ht="14.25" customHeight="1" x14ac:dyDescent="0.25">
      <c r="A215" s="32"/>
      <c r="B215" s="32"/>
      <c r="C215" s="32"/>
      <c r="D215" s="32"/>
      <c r="E215" s="32"/>
      <c r="F215" s="32"/>
      <c r="G215" s="32"/>
      <c r="H215" s="32"/>
      <c r="I215" s="32"/>
      <c r="J215" s="32"/>
      <c r="K215" s="32"/>
      <c r="L215" s="32"/>
      <c r="M215" s="32"/>
      <c r="N215" s="32"/>
      <c r="O215" s="32"/>
      <c r="P215" s="32"/>
      <c r="Q215" s="32"/>
      <c r="R215" s="32"/>
      <c r="S215" s="32"/>
      <c r="T215" s="32"/>
      <c r="U215" s="32"/>
      <c r="V215" s="32"/>
      <c r="W215" s="32"/>
      <c r="X215" s="32"/>
      <c r="Y215" s="32"/>
      <c r="Z215" s="32"/>
    </row>
    <row r="216" spans="1:26" ht="14.25" customHeight="1" x14ac:dyDescent="0.25">
      <c r="A216" s="32"/>
      <c r="B216" s="32"/>
      <c r="C216" s="32"/>
      <c r="D216" s="32"/>
      <c r="E216" s="32"/>
      <c r="F216" s="32"/>
      <c r="G216" s="32"/>
      <c r="H216" s="32"/>
      <c r="I216" s="32"/>
      <c r="J216" s="32"/>
      <c r="K216" s="32"/>
      <c r="L216" s="32"/>
      <c r="M216" s="32"/>
      <c r="N216" s="32"/>
      <c r="O216" s="32"/>
      <c r="P216" s="32"/>
      <c r="Q216" s="32"/>
      <c r="R216" s="32"/>
      <c r="S216" s="32"/>
      <c r="T216" s="32"/>
      <c r="U216" s="32"/>
      <c r="V216" s="32"/>
      <c r="W216" s="32"/>
      <c r="X216" s="32"/>
      <c r="Y216" s="32"/>
      <c r="Z216" s="32"/>
    </row>
    <row r="217" spans="1:26" ht="14.25" customHeight="1" x14ac:dyDescent="0.25">
      <c r="A217" s="32"/>
      <c r="B217" s="32"/>
      <c r="C217" s="32"/>
      <c r="D217" s="32"/>
      <c r="E217" s="32"/>
      <c r="F217" s="32"/>
      <c r="G217" s="32"/>
      <c r="H217" s="32"/>
      <c r="I217" s="32"/>
      <c r="J217" s="32"/>
      <c r="K217" s="32"/>
      <c r="L217" s="32"/>
      <c r="M217" s="32"/>
      <c r="N217" s="32"/>
      <c r="O217" s="32"/>
      <c r="P217" s="32"/>
      <c r="Q217" s="32"/>
      <c r="R217" s="32"/>
      <c r="S217" s="32"/>
      <c r="T217" s="32"/>
      <c r="U217" s="32"/>
      <c r="V217" s="32"/>
      <c r="W217" s="32"/>
      <c r="X217" s="32"/>
      <c r="Y217" s="32"/>
      <c r="Z217" s="32"/>
    </row>
    <row r="218" spans="1:26" ht="14.25" customHeight="1" x14ac:dyDescent="0.25">
      <c r="A218" s="32"/>
      <c r="B218" s="32"/>
      <c r="C218" s="32"/>
      <c r="D218" s="32"/>
      <c r="E218" s="32"/>
      <c r="F218" s="32"/>
      <c r="G218" s="32"/>
      <c r="H218" s="32"/>
      <c r="I218" s="32"/>
      <c r="J218" s="32"/>
      <c r="K218" s="32"/>
      <c r="L218" s="32"/>
      <c r="M218" s="32"/>
      <c r="N218" s="32"/>
      <c r="O218" s="32"/>
      <c r="P218" s="32"/>
      <c r="Q218" s="32"/>
      <c r="R218" s="32"/>
      <c r="S218" s="32"/>
      <c r="T218" s="32"/>
      <c r="U218" s="32"/>
      <c r="V218" s="32"/>
      <c r="W218" s="32"/>
      <c r="X218" s="32"/>
      <c r="Y218" s="32"/>
      <c r="Z218" s="32"/>
    </row>
    <row r="219" spans="1:26" ht="14.25" customHeight="1" x14ac:dyDescent="0.25">
      <c r="A219" s="32"/>
      <c r="B219" s="32"/>
      <c r="C219" s="32"/>
      <c r="D219" s="32"/>
      <c r="E219" s="32"/>
      <c r="F219" s="32"/>
      <c r="G219" s="32"/>
      <c r="H219" s="32"/>
      <c r="I219" s="32"/>
      <c r="J219" s="32"/>
      <c r="K219" s="32"/>
      <c r="L219" s="32"/>
      <c r="M219" s="32"/>
      <c r="N219" s="32"/>
      <c r="O219" s="32"/>
      <c r="P219" s="32"/>
      <c r="Q219" s="32"/>
      <c r="R219" s="32"/>
      <c r="S219" s="32"/>
      <c r="T219" s="32"/>
      <c r="U219" s="32"/>
      <c r="V219" s="32"/>
      <c r="W219" s="32"/>
      <c r="X219" s="32"/>
      <c r="Y219" s="32"/>
      <c r="Z219" s="32"/>
    </row>
    <row r="220" spans="1:26" ht="14.25" customHeight="1" x14ac:dyDescent="0.25">
      <c r="A220" s="32"/>
      <c r="B220" s="32"/>
      <c r="C220" s="32"/>
      <c r="D220" s="32"/>
      <c r="E220" s="32"/>
      <c r="F220" s="32"/>
      <c r="G220" s="32"/>
      <c r="H220" s="32"/>
      <c r="I220" s="32"/>
      <c r="J220" s="32"/>
      <c r="K220" s="32"/>
      <c r="L220" s="32"/>
      <c r="M220" s="32"/>
      <c r="N220" s="32"/>
      <c r="O220" s="32"/>
      <c r="P220" s="32"/>
      <c r="Q220" s="32"/>
      <c r="R220" s="32"/>
      <c r="S220" s="32"/>
      <c r="T220" s="32"/>
      <c r="U220" s="32"/>
      <c r="V220" s="32"/>
      <c r="W220" s="32"/>
      <c r="X220" s="32"/>
      <c r="Y220" s="32"/>
      <c r="Z220" s="32"/>
    </row>
    <row r="221" spans="1:26" ht="14.25" customHeight="1" x14ac:dyDescent="0.25">
      <c r="A221" s="32"/>
      <c r="B221" s="32"/>
      <c r="C221" s="32"/>
      <c r="D221" s="32"/>
      <c r="E221" s="32"/>
      <c r="F221" s="32"/>
      <c r="G221" s="32"/>
      <c r="H221" s="32"/>
      <c r="I221" s="32"/>
      <c r="J221" s="32"/>
      <c r="K221" s="32"/>
      <c r="L221" s="32"/>
      <c r="M221" s="32"/>
      <c r="N221" s="32"/>
      <c r="O221" s="32"/>
      <c r="P221" s="32"/>
      <c r="Q221" s="32"/>
      <c r="R221" s="32"/>
      <c r="S221" s="32"/>
      <c r="T221" s="32"/>
      <c r="U221" s="32"/>
      <c r="V221" s="32"/>
      <c r="W221" s="32"/>
      <c r="X221" s="32"/>
      <c r="Y221" s="32"/>
      <c r="Z221" s="32"/>
    </row>
    <row r="222" spans="1:26" ht="14.25" customHeight="1" x14ac:dyDescent="0.25">
      <c r="A222" s="32"/>
      <c r="B222" s="32"/>
      <c r="C222" s="32"/>
      <c r="D222" s="32"/>
      <c r="E222" s="32"/>
      <c r="F222" s="32"/>
      <c r="G222" s="32"/>
      <c r="H222" s="32"/>
      <c r="I222" s="32"/>
      <c r="J222" s="32"/>
      <c r="K222" s="32"/>
      <c r="L222" s="32"/>
      <c r="M222" s="32"/>
      <c r="N222" s="32"/>
      <c r="O222" s="32"/>
      <c r="P222" s="32"/>
      <c r="Q222" s="32"/>
      <c r="R222" s="32"/>
      <c r="S222" s="32"/>
      <c r="T222" s="32"/>
      <c r="U222" s="32"/>
      <c r="V222" s="32"/>
      <c r="W222" s="32"/>
      <c r="X222" s="32"/>
      <c r="Y222" s="32"/>
      <c r="Z222" s="32"/>
    </row>
    <row r="223" spans="1:26" ht="14.25" customHeight="1" x14ac:dyDescent="0.25">
      <c r="A223" s="32"/>
      <c r="B223" s="32"/>
      <c r="C223" s="32"/>
      <c r="D223" s="32"/>
      <c r="E223" s="32"/>
      <c r="F223" s="32"/>
      <c r="G223" s="32"/>
      <c r="H223" s="32"/>
      <c r="I223" s="32"/>
      <c r="J223" s="32"/>
      <c r="K223" s="32"/>
      <c r="L223" s="32"/>
      <c r="M223" s="32"/>
      <c r="N223" s="32"/>
      <c r="O223" s="32"/>
      <c r="P223" s="32"/>
      <c r="Q223" s="32"/>
      <c r="R223" s="32"/>
      <c r="S223" s="32"/>
      <c r="T223" s="32"/>
      <c r="U223" s="32"/>
      <c r="V223" s="32"/>
      <c r="W223" s="32"/>
      <c r="X223" s="32"/>
      <c r="Y223" s="32"/>
      <c r="Z223" s="32"/>
    </row>
    <row r="224" spans="1:26" ht="14.25" customHeight="1" x14ac:dyDescent="0.25">
      <c r="A224" s="32"/>
      <c r="B224" s="32"/>
      <c r="C224" s="32"/>
      <c r="D224" s="32"/>
      <c r="E224" s="32"/>
      <c r="F224" s="32"/>
      <c r="G224" s="32"/>
      <c r="H224" s="32"/>
      <c r="I224" s="32"/>
      <c r="J224" s="32"/>
      <c r="K224" s="32"/>
      <c r="L224" s="32"/>
      <c r="M224" s="32"/>
      <c r="N224" s="32"/>
      <c r="O224" s="32"/>
      <c r="P224" s="32"/>
      <c r="Q224" s="32"/>
      <c r="R224" s="32"/>
      <c r="S224" s="32"/>
      <c r="T224" s="32"/>
      <c r="U224" s="32"/>
      <c r="V224" s="32"/>
      <c r="W224" s="32"/>
      <c r="X224" s="32"/>
      <c r="Y224" s="32"/>
      <c r="Z224" s="32"/>
    </row>
    <row r="225" spans="1:26" ht="14.25" customHeight="1" x14ac:dyDescent="0.25">
      <c r="A225" s="32"/>
      <c r="B225" s="32"/>
      <c r="C225" s="32"/>
      <c r="D225" s="32"/>
      <c r="E225" s="32"/>
      <c r="F225" s="32"/>
      <c r="G225" s="32"/>
      <c r="H225" s="32"/>
      <c r="I225" s="32"/>
      <c r="J225" s="32"/>
      <c r="K225" s="32"/>
      <c r="L225" s="32"/>
      <c r="M225" s="32"/>
      <c r="N225" s="32"/>
      <c r="O225" s="32"/>
      <c r="P225" s="32"/>
      <c r="Q225" s="32"/>
      <c r="R225" s="32"/>
      <c r="S225" s="32"/>
      <c r="T225" s="32"/>
      <c r="U225" s="32"/>
      <c r="V225" s="32"/>
      <c r="W225" s="32"/>
      <c r="X225" s="32"/>
      <c r="Y225" s="32"/>
      <c r="Z225" s="32"/>
    </row>
    <row r="226" spans="1:26" ht="14.25" customHeight="1" x14ac:dyDescent="0.25">
      <c r="A226" s="32"/>
      <c r="B226" s="32"/>
      <c r="C226" s="32"/>
      <c r="D226" s="32"/>
      <c r="E226" s="32"/>
      <c r="F226" s="32"/>
      <c r="G226" s="32"/>
      <c r="H226" s="32"/>
      <c r="I226" s="32"/>
      <c r="J226" s="32"/>
      <c r="K226" s="32"/>
      <c r="L226" s="32"/>
      <c r="M226" s="32"/>
      <c r="N226" s="32"/>
      <c r="O226" s="32"/>
      <c r="P226" s="32"/>
      <c r="Q226" s="32"/>
      <c r="R226" s="32"/>
      <c r="S226" s="32"/>
      <c r="T226" s="32"/>
      <c r="U226" s="32"/>
      <c r="V226" s="32"/>
      <c r="W226" s="32"/>
      <c r="X226" s="32"/>
      <c r="Y226" s="32"/>
      <c r="Z226" s="32"/>
    </row>
    <row r="227" spans="1:26" ht="14.25" customHeight="1" x14ac:dyDescent="0.25">
      <c r="A227" s="32"/>
      <c r="B227" s="32"/>
      <c r="C227" s="32"/>
      <c r="D227" s="32"/>
      <c r="E227" s="32"/>
      <c r="F227" s="32"/>
      <c r="G227" s="32"/>
      <c r="H227" s="32"/>
      <c r="I227" s="32"/>
      <c r="J227" s="32"/>
      <c r="K227" s="32"/>
      <c r="L227" s="32"/>
      <c r="M227" s="32"/>
      <c r="N227" s="32"/>
      <c r="O227" s="32"/>
      <c r="P227" s="32"/>
      <c r="Q227" s="32"/>
      <c r="R227" s="32"/>
      <c r="S227" s="32"/>
      <c r="T227" s="32"/>
      <c r="U227" s="32"/>
      <c r="V227" s="32"/>
      <c r="W227" s="32"/>
      <c r="X227" s="32"/>
      <c r="Y227" s="32"/>
      <c r="Z227" s="32"/>
    </row>
    <row r="228" spans="1:26" ht="14.25" customHeight="1" x14ac:dyDescent="0.25">
      <c r="A228" s="32"/>
      <c r="B228" s="32"/>
      <c r="C228" s="32"/>
      <c r="D228" s="32"/>
      <c r="E228" s="32"/>
      <c r="F228" s="32"/>
      <c r="G228" s="32"/>
      <c r="H228" s="32"/>
      <c r="I228" s="32"/>
      <c r="J228" s="32"/>
      <c r="K228" s="32"/>
      <c r="L228" s="32"/>
      <c r="M228" s="32"/>
      <c r="N228" s="32"/>
      <c r="O228" s="32"/>
      <c r="P228" s="32"/>
      <c r="Q228" s="32"/>
      <c r="R228" s="32"/>
      <c r="S228" s="32"/>
      <c r="T228" s="32"/>
      <c r="U228" s="32"/>
      <c r="V228" s="32"/>
      <c r="W228" s="32"/>
      <c r="X228" s="32"/>
      <c r="Y228" s="32"/>
      <c r="Z228" s="32"/>
    </row>
    <row r="229" spans="1:26" ht="14.25" customHeight="1" x14ac:dyDescent="0.25">
      <c r="A229" s="32"/>
      <c r="B229" s="32"/>
      <c r="C229" s="32"/>
      <c r="D229" s="32"/>
      <c r="E229" s="32"/>
      <c r="F229" s="32"/>
      <c r="G229" s="32"/>
      <c r="H229" s="32"/>
      <c r="I229" s="32"/>
      <c r="J229" s="32"/>
      <c r="K229" s="32"/>
      <c r="L229" s="32"/>
      <c r="M229" s="32"/>
      <c r="N229" s="32"/>
      <c r="O229" s="32"/>
      <c r="P229" s="32"/>
      <c r="Q229" s="32"/>
      <c r="R229" s="32"/>
      <c r="S229" s="32"/>
      <c r="T229" s="32"/>
      <c r="U229" s="32"/>
      <c r="V229" s="32"/>
      <c r="W229" s="32"/>
      <c r="X229" s="32"/>
      <c r="Y229" s="32"/>
      <c r="Z229" s="32"/>
    </row>
    <row r="230" spans="1:26" ht="14.25" customHeight="1" x14ac:dyDescent="0.25">
      <c r="A230" s="32"/>
      <c r="B230" s="32"/>
      <c r="C230" s="32"/>
      <c r="D230" s="32"/>
      <c r="E230" s="32"/>
      <c r="F230" s="32"/>
      <c r="G230" s="32"/>
      <c r="H230" s="32"/>
      <c r="I230" s="32"/>
      <c r="J230" s="32"/>
      <c r="K230" s="32"/>
      <c r="L230" s="32"/>
      <c r="M230" s="32"/>
      <c r="N230" s="32"/>
      <c r="O230" s="32"/>
      <c r="P230" s="32"/>
      <c r="Q230" s="32"/>
      <c r="R230" s="32"/>
      <c r="S230" s="32"/>
      <c r="T230" s="32"/>
      <c r="U230" s="32"/>
      <c r="V230" s="32"/>
      <c r="W230" s="32"/>
      <c r="X230" s="32"/>
      <c r="Y230" s="32"/>
      <c r="Z230" s="32"/>
    </row>
    <row r="231" spans="1:26" ht="14.25" customHeight="1" x14ac:dyDescent="0.25">
      <c r="A231" s="32"/>
      <c r="B231" s="32"/>
      <c r="C231" s="32"/>
      <c r="D231" s="32"/>
      <c r="E231" s="32"/>
      <c r="F231" s="32"/>
      <c r="G231" s="32"/>
      <c r="H231" s="32"/>
      <c r="I231" s="32"/>
      <c r="J231" s="32"/>
      <c r="K231" s="32"/>
      <c r="L231" s="32"/>
      <c r="M231" s="32"/>
      <c r="N231" s="32"/>
      <c r="O231" s="32"/>
      <c r="P231" s="32"/>
      <c r="Q231" s="32"/>
      <c r="R231" s="32"/>
      <c r="S231" s="32"/>
      <c r="T231" s="32"/>
      <c r="U231" s="32"/>
      <c r="V231" s="32"/>
      <c r="W231" s="32"/>
      <c r="X231" s="32"/>
      <c r="Y231" s="32"/>
      <c r="Z231" s="32"/>
    </row>
    <row r="232" spans="1:26" ht="14.25" customHeight="1" x14ac:dyDescent="0.25">
      <c r="A232" s="32"/>
      <c r="B232" s="32"/>
      <c r="C232" s="32"/>
      <c r="D232" s="32"/>
      <c r="E232" s="32"/>
      <c r="F232" s="32"/>
      <c r="G232" s="32"/>
      <c r="H232" s="32"/>
      <c r="I232" s="32"/>
      <c r="J232" s="32"/>
      <c r="K232" s="32"/>
      <c r="L232" s="32"/>
      <c r="M232" s="32"/>
      <c r="N232" s="32"/>
      <c r="O232" s="32"/>
      <c r="P232" s="32"/>
      <c r="Q232" s="32"/>
      <c r="R232" s="32"/>
      <c r="S232" s="32"/>
      <c r="T232" s="32"/>
      <c r="U232" s="32"/>
      <c r="V232" s="32"/>
      <c r="W232" s="32"/>
      <c r="X232" s="32"/>
      <c r="Y232" s="32"/>
      <c r="Z232" s="32"/>
    </row>
    <row r="233" spans="1:26" ht="14.25" customHeight="1" x14ac:dyDescent="0.25">
      <c r="A233" s="32"/>
      <c r="B233" s="32"/>
      <c r="C233" s="32"/>
      <c r="D233" s="32"/>
      <c r="E233" s="32"/>
      <c r="F233" s="32"/>
      <c r="G233" s="32"/>
      <c r="H233" s="32"/>
      <c r="I233" s="32"/>
      <c r="J233" s="32"/>
      <c r="K233" s="32"/>
      <c r="L233" s="32"/>
      <c r="M233" s="32"/>
      <c r="N233" s="32"/>
      <c r="O233" s="32"/>
      <c r="P233" s="32"/>
      <c r="Q233" s="32"/>
      <c r="R233" s="32"/>
      <c r="S233" s="32"/>
      <c r="T233" s="32"/>
      <c r="U233" s="32"/>
      <c r="V233" s="32"/>
      <c r="W233" s="32"/>
      <c r="X233" s="32"/>
      <c r="Y233" s="32"/>
      <c r="Z233" s="32"/>
    </row>
    <row r="234" spans="1:26" ht="14.25" customHeight="1" x14ac:dyDescent="0.25">
      <c r="A234" s="32"/>
      <c r="B234" s="32"/>
      <c r="C234" s="32"/>
      <c r="D234" s="32"/>
      <c r="E234" s="32"/>
      <c r="F234" s="32"/>
      <c r="G234" s="32"/>
      <c r="H234" s="32"/>
      <c r="I234" s="32"/>
      <c r="J234" s="32"/>
      <c r="K234" s="32"/>
      <c r="L234" s="32"/>
      <c r="M234" s="32"/>
      <c r="N234" s="32"/>
      <c r="O234" s="32"/>
      <c r="P234" s="32"/>
      <c r="Q234" s="32"/>
      <c r="R234" s="32"/>
      <c r="S234" s="32"/>
      <c r="T234" s="32"/>
      <c r="U234" s="32"/>
      <c r="V234" s="32"/>
      <c r="W234" s="32"/>
      <c r="X234" s="32"/>
      <c r="Y234" s="32"/>
      <c r="Z234" s="32"/>
    </row>
    <row r="235" spans="1:26" ht="14.25" customHeight="1" x14ac:dyDescent="0.25">
      <c r="A235" s="32"/>
      <c r="B235" s="32"/>
      <c r="C235" s="32"/>
      <c r="D235" s="32"/>
      <c r="E235" s="32"/>
      <c r="F235" s="32"/>
      <c r="G235" s="32"/>
      <c r="H235" s="32"/>
      <c r="I235" s="32"/>
      <c r="J235" s="32"/>
      <c r="K235" s="32"/>
      <c r="L235" s="32"/>
      <c r="M235" s="32"/>
      <c r="N235" s="32"/>
      <c r="O235" s="32"/>
      <c r="P235" s="32"/>
      <c r="Q235" s="32"/>
      <c r="R235" s="32"/>
      <c r="S235" s="32"/>
      <c r="T235" s="32"/>
      <c r="U235" s="32"/>
      <c r="V235" s="32"/>
      <c r="W235" s="32"/>
      <c r="X235" s="32"/>
      <c r="Y235" s="32"/>
      <c r="Z235" s="32"/>
    </row>
    <row r="236" spans="1:26" ht="14.25" customHeight="1" x14ac:dyDescent="0.25">
      <c r="A236" s="32"/>
      <c r="B236" s="32"/>
      <c r="C236" s="32"/>
      <c r="D236" s="32"/>
      <c r="E236" s="32"/>
      <c r="F236" s="32"/>
      <c r="G236" s="32"/>
      <c r="H236" s="32"/>
      <c r="I236" s="32"/>
      <c r="J236" s="32"/>
      <c r="K236" s="32"/>
      <c r="L236" s="32"/>
      <c r="M236" s="32"/>
      <c r="N236" s="32"/>
      <c r="O236" s="32"/>
      <c r="P236" s="32"/>
      <c r="Q236" s="32"/>
      <c r="R236" s="32"/>
      <c r="S236" s="32"/>
      <c r="T236" s="32"/>
      <c r="U236" s="32"/>
      <c r="V236" s="32"/>
      <c r="W236" s="32"/>
      <c r="X236" s="32"/>
      <c r="Y236" s="32"/>
      <c r="Z236" s="32"/>
    </row>
    <row r="237" spans="1:26" ht="14.25" customHeight="1" x14ac:dyDescent="0.25">
      <c r="A237" s="32"/>
      <c r="B237" s="32"/>
      <c r="C237" s="32"/>
      <c r="D237" s="32"/>
      <c r="E237" s="32"/>
      <c r="F237" s="32"/>
      <c r="G237" s="32"/>
      <c r="H237" s="32"/>
      <c r="I237" s="32"/>
      <c r="J237" s="32"/>
      <c r="K237" s="32"/>
      <c r="L237" s="32"/>
      <c r="M237" s="32"/>
      <c r="N237" s="32"/>
      <c r="O237" s="32"/>
      <c r="P237" s="32"/>
      <c r="Q237" s="32"/>
      <c r="R237" s="32"/>
      <c r="S237" s="32"/>
      <c r="T237" s="32"/>
      <c r="U237" s="32"/>
      <c r="V237" s="32"/>
      <c r="W237" s="32"/>
      <c r="X237" s="32"/>
      <c r="Y237" s="32"/>
      <c r="Z237" s="32"/>
    </row>
    <row r="238" spans="1:26" ht="14.25" customHeight="1" x14ac:dyDescent="0.25">
      <c r="A238" s="32"/>
      <c r="B238" s="32"/>
      <c r="C238" s="32"/>
      <c r="D238" s="32"/>
      <c r="E238" s="32"/>
      <c r="F238" s="32"/>
      <c r="G238" s="32"/>
      <c r="H238" s="32"/>
      <c r="I238" s="32"/>
      <c r="J238" s="32"/>
      <c r="K238" s="32"/>
      <c r="L238" s="32"/>
      <c r="M238" s="32"/>
      <c r="N238" s="32"/>
      <c r="O238" s="32"/>
      <c r="P238" s="32"/>
      <c r="Q238" s="32"/>
      <c r="R238" s="32"/>
      <c r="S238" s="32"/>
      <c r="T238" s="32"/>
      <c r="U238" s="32"/>
      <c r="V238" s="32"/>
      <c r="W238" s="32"/>
      <c r="X238" s="32"/>
      <c r="Y238" s="32"/>
      <c r="Z238" s="32"/>
    </row>
    <row r="239" spans="1:26" ht="14.25" customHeight="1" x14ac:dyDescent="0.25">
      <c r="A239" s="32"/>
      <c r="B239" s="32"/>
      <c r="C239" s="32"/>
      <c r="D239" s="32"/>
      <c r="E239" s="32"/>
      <c r="F239" s="32"/>
      <c r="G239" s="32"/>
      <c r="H239" s="32"/>
      <c r="I239" s="32"/>
      <c r="J239" s="32"/>
      <c r="K239" s="32"/>
      <c r="L239" s="32"/>
      <c r="M239" s="32"/>
      <c r="N239" s="32"/>
      <c r="O239" s="32"/>
      <c r="P239" s="32"/>
      <c r="Q239" s="32"/>
      <c r="R239" s="32"/>
      <c r="S239" s="32"/>
      <c r="T239" s="32"/>
      <c r="U239" s="32"/>
      <c r="V239" s="32"/>
      <c r="W239" s="32"/>
      <c r="X239" s="32"/>
      <c r="Y239" s="32"/>
      <c r="Z239" s="32"/>
    </row>
    <row r="240" spans="1:26" ht="14.25" customHeight="1" x14ac:dyDescent="0.25">
      <c r="A240" s="32"/>
      <c r="B240" s="32"/>
      <c r="C240" s="32"/>
      <c r="D240" s="32"/>
      <c r="E240" s="32"/>
      <c r="F240" s="32"/>
      <c r="G240" s="32"/>
      <c r="H240" s="32"/>
      <c r="I240" s="32"/>
      <c r="J240" s="32"/>
      <c r="K240" s="32"/>
      <c r="L240" s="32"/>
      <c r="M240" s="32"/>
      <c r="N240" s="32"/>
      <c r="O240" s="32"/>
      <c r="P240" s="32"/>
      <c r="Q240" s="32"/>
      <c r="R240" s="32"/>
      <c r="S240" s="32"/>
      <c r="T240" s="32"/>
      <c r="U240" s="32"/>
      <c r="V240" s="32"/>
      <c r="W240" s="32"/>
      <c r="X240" s="32"/>
      <c r="Y240" s="32"/>
      <c r="Z240" s="32"/>
    </row>
    <row r="241" spans="1:26" ht="14.25" customHeight="1" x14ac:dyDescent="0.25">
      <c r="A241" s="32"/>
      <c r="B241" s="32"/>
      <c r="C241" s="32"/>
      <c r="D241" s="32"/>
      <c r="E241" s="32"/>
      <c r="F241" s="32"/>
      <c r="G241" s="32"/>
      <c r="H241" s="32"/>
      <c r="I241" s="32"/>
      <c r="J241" s="32"/>
      <c r="K241" s="32"/>
      <c r="L241" s="32"/>
      <c r="M241" s="32"/>
      <c r="N241" s="32"/>
      <c r="O241" s="32"/>
      <c r="P241" s="32"/>
      <c r="Q241" s="32"/>
      <c r="R241" s="32"/>
      <c r="S241" s="32"/>
      <c r="T241" s="32"/>
      <c r="U241" s="32"/>
      <c r="V241" s="32"/>
      <c r="W241" s="32"/>
      <c r="X241" s="32"/>
      <c r="Y241" s="32"/>
      <c r="Z241" s="32"/>
    </row>
    <row r="242" spans="1:26" ht="14.25" customHeight="1" x14ac:dyDescent="0.25">
      <c r="A242" s="32"/>
      <c r="B242" s="32"/>
      <c r="C242" s="32"/>
      <c r="D242" s="32"/>
      <c r="E242" s="32"/>
      <c r="F242" s="32"/>
      <c r="G242" s="32"/>
      <c r="H242" s="32"/>
      <c r="I242" s="32"/>
      <c r="J242" s="32"/>
      <c r="K242" s="32"/>
      <c r="L242" s="32"/>
      <c r="M242" s="32"/>
      <c r="N242" s="32"/>
      <c r="O242" s="32"/>
      <c r="P242" s="32"/>
      <c r="Q242" s="32"/>
      <c r="R242" s="32"/>
      <c r="S242" s="32"/>
      <c r="T242" s="32"/>
      <c r="U242" s="32"/>
      <c r="V242" s="32"/>
      <c r="W242" s="32"/>
      <c r="X242" s="32"/>
      <c r="Y242" s="32"/>
      <c r="Z242" s="32"/>
    </row>
    <row r="243" spans="1:26" ht="14.25" customHeight="1" x14ac:dyDescent="0.25">
      <c r="A243" s="32"/>
      <c r="B243" s="32"/>
      <c r="C243" s="32"/>
      <c r="D243" s="32"/>
      <c r="E243" s="32"/>
      <c r="F243" s="32"/>
      <c r="G243" s="32"/>
      <c r="H243" s="32"/>
      <c r="I243" s="32"/>
      <c r="J243" s="32"/>
      <c r="K243" s="32"/>
      <c r="L243" s="32"/>
      <c r="M243" s="32"/>
      <c r="N243" s="32"/>
      <c r="O243" s="32"/>
      <c r="P243" s="32"/>
      <c r="Q243" s="32"/>
      <c r="R243" s="32"/>
      <c r="S243" s="32"/>
      <c r="T243" s="32"/>
      <c r="U243" s="32"/>
      <c r="V243" s="32"/>
      <c r="W243" s="32"/>
      <c r="X243" s="32"/>
      <c r="Y243" s="32"/>
      <c r="Z243" s="32"/>
    </row>
    <row r="244" spans="1:26" ht="14.25" customHeight="1" x14ac:dyDescent="0.25">
      <c r="A244" s="32"/>
      <c r="B244" s="32"/>
      <c r="C244" s="32"/>
      <c r="D244" s="32"/>
      <c r="E244" s="32"/>
      <c r="F244" s="32"/>
      <c r="G244" s="32"/>
      <c r="H244" s="32"/>
      <c r="I244" s="32"/>
      <c r="J244" s="32"/>
      <c r="K244" s="32"/>
      <c r="L244" s="32"/>
      <c r="M244" s="32"/>
      <c r="N244" s="32"/>
      <c r="O244" s="32"/>
      <c r="P244" s="32"/>
      <c r="Q244" s="32"/>
      <c r="R244" s="32"/>
      <c r="S244" s="32"/>
      <c r="T244" s="32"/>
      <c r="U244" s="32"/>
      <c r="V244" s="32"/>
      <c r="W244" s="32"/>
      <c r="X244" s="32"/>
      <c r="Y244" s="32"/>
      <c r="Z244" s="32"/>
    </row>
    <row r="245" spans="1:26" ht="14.25" customHeight="1" x14ac:dyDescent="0.25">
      <c r="A245" s="32"/>
      <c r="B245" s="32"/>
      <c r="C245" s="32"/>
      <c r="D245" s="32"/>
      <c r="E245" s="32"/>
      <c r="F245" s="32"/>
      <c r="G245" s="32"/>
      <c r="H245" s="32"/>
      <c r="I245" s="32"/>
      <c r="J245" s="32"/>
      <c r="K245" s="32"/>
      <c r="L245" s="32"/>
      <c r="M245" s="32"/>
      <c r="N245" s="32"/>
      <c r="O245" s="32"/>
      <c r="P245" s="32"/>
      <c r="Q245" s="32"/>
      <c r="R245" s="32"/>
      <c r="S245" s="32"/>
      <c r="T245" s="32"/>
      <c r="U245" s="32"/>
      <c r="V245" s="32"/>
      <c r="W245" s="32"/>
      <c r="X245" s="32"/>
      <c r="Y245" s="32"/>
      <c r="Z245" s="32"/>
    </row>
    <row r="246" spans="1:26" ht="14.25" customHeight="1" x14ac:dyDescent="0.25">
      <c r="A246" s="32"/>
      <c r="B246" s="32"/>
      <c r="C246" s="32"/>
      <c r="D246" s="32"/>
      <c r="E246" s="32"/>
      <c r="F246" s="32"/>
      <c r="G246" s="32"/>
      <c r="H246" s="32"/>
      <c r="I246" s="32"/>
      <c r="J246" s="32"/>
      <c r="K246" s="32"/>
      <c r="L246" s="32"/>
      <c r="M246" s="32"/>
      <c r="N246" s="32"/>
      <c r="O246" s="32"/>
      <c r="P246" s="32"/>
      <c r="Q246" s="32"/>
      <c r="R246" s="32"/>
      <c r="S246" s="32"/>
      <c r="T246" s="32"/>
      <c r="U246" s="32"/>
      <c r="V246" s="32"/>
      <c r="W246" s="32"/>
      <c r="X246" s="32"/>
      <c r="Y246" s="32"/>
      <c r="Z246" s="32"/>
    </row>
    <row r="247" spans="1:26" ht="14.25" customHeight="1" x14ac:dyDescent="0.25">
      <c r="A247" s="32"/>
      <c r="B247" s="32"/>
      <c r="C247" s="32"/>
      <c r="D247" s="32"/>
      <c r="E247" s="32"/>
      <c r="F247" s="32"/>
      <c r="G247" s="32"/>
      <c r="H247" s="32"/>
      <c r="I247" s="32"/>
      <c r="J247" s="32"/>
      <c r="K247" s="32"/>
      <c r="L247" s="32"/>
      <c r="M247" s="32"/>
      <c r="N247" s="32"/>
      <c r="O247" s="32"/>
      <c r="P247" s="32"/>
      <c r="Q247" s="32"/>
      <c r="R247" s="32"/>
      <c r="S247" s="32"/>
      <c r="T247" s="32"/>
      <c r="U247" s="32"/>
      <c r="V247" s="32"/>
      <c r="W247" s="32"/>
      <c r="X247" s="32"/>
      <c r="Y247" s="32"/>
      <c r="Z247" s="32"/>
    </row>
    <row r="248" spans="1:26" ht="14.25" customHeight="1" x14ac:dyDescent="0.25">
      <c r="A248" s="32"/>
      <c r="B248" s="32"/>
      <c r="C248" s="32"/>
      <c r="D248" s="32"/>
      <c r="E248" s="32"/>
      <c r="F248" s="32"/>
      <c r="G248" s="32"/>
      <c r="H248" s="32"/>
      <c r="I248" s="32"/>
      <c r="J248" s="32"/>
      <c r="K248" s="32"/>
      <c r="L248" s="32"/>
      <c r="M248" s="32"/>
      <c r="N248" s="32"/>
      <c r="O248" s="32"/>
      <c r="P248" s="32"/>
      <c r="Q248" s="32"/>
      <c r="R248" s="32"/>
      <c r="S248" s="32"/>
      <c r="T248" s="32"/>
      <c r="U248" s="32"/>
      <c r="V248" s="32"/>
      <c r="W248" s="32"/>
      <c r="X248" s="32"/>
      <c r="Y248" s="32"/>
      <c r="Z248" s="32"/>
    </row>
    <row r="249" spans="1:26" ht="14.25" customHeight="1" x14ac:dyDescent="0.25">
      <c r="A249" s="32"/>
      <c r="B249" s="32"/>
      <c r="C249" s="32"/>
      <c r="D249" s="32"/>
      <c r="E249" s="32"/>
      <c r="F249" s="32"/>
      <c r="G249" s="32"/>
      <c r="H249" s="32"/>
      <c r="I249" s="32"/>
      <c r="J249" s="32"/>
      <c r="K249" s="32"/>
      <c r="L249" s="32"/>
      <c r="M249" s="32"/>
      <c r="N249" s="32"/>
      <c r="O249" s="32"/>
      <c r="P249" s="32"/>
      <c r="Q249" s="32"/>
      <c r="R249" s="32"/>
      <c r="S249" s="32"/>
      <c r="T249" s="32"/>
      <c r="U249" s="32"/>
      <c r="V249" s="32"/>
      <c r="W249" s="32"/>
      <c r="X249" s="32"/>
      <c r="Y249" s="32"/>
      <c r="Z249" s="32"/>
    </row>
    <row r="250" spans="1:26" ht="14.25" customHeight="1" x14ac:dyDescent="0.25">
      <c r="A250" s="32"/>
      <c r="B250" s="32"/>
      <c r="C250" s="32"/>
      <c r="D250" s="32"/>
      <c r="E250" s="32"/>
      <c r="F250" s="32"/>
      <c r="G250" s="32"/>
      <c r="H250" s="32"/>
      <c r="I250" s="32"/>
      <c r="J250" s="32"/>
      <c r="K250" s="32"/>
      <c r="L250" s="32"/>
      <c r="M250" s="32"/>
      <c r="N250" s="32"/>
      <c r="O250" s="32"/>
      <c r="P250" s="32"/>
      <c r="Q250" s="32"/>
      <c r="R250" s="32"/>
      <c r="S250" s="32"/>
      <c r="T250" s="32"/>
      <c r="U250" s="32"/>
      <c r="V250" s="32"/>
      <c r="W250" s="32"/>
      <c r="X250" s="32"/>
      <c r="Y250" s="32"/>
      <c r="Z250" s="32"/>
    </row>
    <row r="251" spans="1:26" ht="14.25" customHeight="1" x14ac:dyDescent="0.25">
      <c r="A251" s="32"/>
      <c r="B251" s="32"/>
      <c r="C251" s="32"/>
      <c r="D251" s="32"/>
      <c r="E251" s="32"/>
      <c r="F251" s="32"/>
      <c r="G251" s="32"/>
      <c r="H251" s="32"/>
      <c r="I251" s="32"/>
      <c r="J251" s="32"/>
      <c r="K251" s="32"/>
      <c r="L251" s="32"/>
      <c r="M251" s="32"/>
      <c r="N251" s="32"/>
      <c r="O251" s="32"/>
      <c r="P251" s="32"/>
      <c r="Q251" s="32"/>
      <c r="R251" s="32"/>
      <c r="S251" s="32"/>
      <c r="T251" s="32"/>
      <c r="U251" s="32"/>
      <c r="V251" s="32"/>
      <c r="W251" s="32"/>
      <c r="X251" s="32"/>
      <c r="Y251" s="32"/>
      <c r="Z251" s="32"/>
    </row>
    <row r="252" spans="1:26" ht="14.25" customHeight="1" x14ac:dyDescent="0.25">
      <c r="A252" s="32"/>
      <c r="B252" s="32"/>
      <c r="C252" s="32"/>
      <c r="D252" s="32"/>
      <c r="E252" s="32"/>
      <c r="F252" s="32"/>
      <c r="G252" s="32"/>
      <c r="H252" s="32"/>
      <c r="I252" s="32"/>
      <c r="J252" s="32"/>
      <c r="K252" s="32"/>
      <c r="L252" s="32"/>
      <c r="M252" s="32"/>
      <c r="N252" s="32"/>
      <c r="O252" s="32"/>
      <c r="P252" s="32"/>
      <c r="Q252" s="32"/>
      <c r="R252" s="32"/>
      <c r="S252" s="32"/>
      <c r="T252" s="32"/>
      <c r="U252" s="32"/>
      <c r="V252" s="32"/>
      <c r="W252" s="32"/>
      <c r="X252" s="32"/>
      <c r="Y252" s="32"/>
      <c r="Z252" s="32"/>
    </row>
    <row r="253" spans="1:26" ht="14.25" customHeight="1" x14ac:dyDescent="0.25">
      <c r="A253" s="32"/>
      <c r="B253" s="32"/>
      <c r="C253" s="32"/>
      <c r="D253" s="32"/>
      <c r="E253" s="32"/>
      <c r="F253" s="32"/>
      <c r="G253" s="32"/>
      <c r="H253" s="32"/>
      <c r="I253" s="32"/>
      <c r="J253" s="32"/>
      <c r="K253" s="32"/>
      <c r="L253" s="32"/>
      <c r="M253" s="32"/>
      <c r="N253" s="32"/>
      <c r="O253" s="32"/>
      <c r="P253" s="32"/>
      <c r="Q253" s="32"/>
      <c r="R253" s="32"/>
      <c r="S253" s="32"/>
      <c r="T253" s="32"/>
      <c r="U253" s="32"/>
      <c r="V253" s="32"/>
      <c r="W253" s="32"/>
      <c r="X253" s="32"/>
      <c r="Y253" s="32"/>
      <c r="Z253" s="32"/>
    </row>
    <row r="254" spans="1:26" ht="14.25" customHeight="1" x14ac:dyDescent="0.25">
      <c r="A254" s="32"/>
      <c r="B254" s="32"/>
      <c r="C254" s="32"/>
      <c r="D254" s="32"/>
      <c r="E254" s="32"/>
      <c r="F254" s="32"/>
      <c r="G254" s="32"/>
      <c r="H254" s="32"/>
      <c r="I254" s="32"/>
      <c r="J254" s="32"/>
      <c r="K254" s="32"/>
      <c r="L254" s="32"/>
      <c r="M254" s="32"/>
      <c r="N254" s="32"/>
      <c r="O254" s="32"/>
      <c r="P254" s="32"/>
      <c r="Q254" s="32"/>
      <c r="R254" s="32"/>
      <c r="S254" s="32"/>
      <c r="T254" s="32"/>
      <c r="U254" s="32"/>
      <c r="V254" s="32"/>
      <c r="W254" s="32"/>
      <c r="X254" s="32"/>
      <c r="Y254" s="32"/>
      <c r="Z254" s="32"/>
    </row>
    <row r="255" spans="1:26" ht="14.25" customHeight="1" x14ac:dyDescent="0.25">
      <c r="A255" s="32"/>
      <c r="B255" s="32"/>
      <c r="C255" s="32"/>
      <c r="D255" s="32"/>
      <c r="E255" s="32"/>
      <c r="F255" s="32"/>
      <c r="G255" s="32"/>
      <c r="H255" s="32"/>
      <c r="I255" s="32"/>
      <c r="J255" s="32"/>
      <c r="K255" s="32"/>
      <c r="L255" s="32"/>
      <c r="M255" s="32"/>
      <c r="N255" s="32"/>
      <c r="O255" s="32"/>
      <c r="P255" s="32"/>
      <c r="Q255" s="32"/>
      <c r="R255" s="32"/>
      <c r="S255" s="32"/>
      <c r="T255" s="32"/>
      <c r="U255" s="32"/>
      <c r="V255" s="32"/>
      <c r="W255" s="32"/>
      <c r="X255" s="32"/>
      <c r="Y255" s="32"/>
      <c r="Z255" s="32"/>
    </row>
    <row r="256" spans="1:26" ht="14.25" customHeight="1" x14ac:dyDescent="0.25">
      <c r="A256" s="32"/>
      <c r="B256" s="32"/>
      <c r="C256" s="32"/>
      <c r="D256" s="32"/>
      <c r="E256" s="32"/>
      <c r="F256" s="32"/>
      <c r="G256" s="32"/>
      <c r="H256" s="32"/>
      <c r="I256" s="32"/>
      <c r="J256" s="32"/>
      <c r="K256" s="32"/>
      <c r="L256" s="32"/>
      <c r="M256" s="32"/>
      <c r="N256" s="32"/>
      <c r="O256" s="32"/>
      <c r="P256" s="32"/>
      <c r="Q256" s="32"/>
      <c r="R256" s="32"/>
      <c r="S256" s="32"/>
      <c r="T256" s="32"/>
      <c r="U256" s="32"/>
      <c r="V256" s="32"/>
      <c r="W256" s="32"/>
      <c r="X256" s="32"/>
      <c r="Y256" s="32"/>
      <c r="Z256" s="32"/>
    </row>
    <row r="257" spans="1:26" ht="14.25" customHeight="1" x14ac:dyDescent="0.25">
      <c r="A257" s="32"/>
      <c r="B257" s="32"/>
      <c r="C257" s="32"/>
      <c r="D257" s="32"/>
      <c r="E257" s="32"/>
      <c r="F257" s="32"/>
      <c r="G257" s="32"/>
      <c r="H257" s="32"/>
      <c r="I257" s="32"/>
      <c r="J257" s="32"/>
      <c r="K257" s="32"/>
      <c r="L257" s="32"/>
      <c r="M257" s="32"/>
      <c r="N257" s="32"/>
      <c r="O257" s="32"/>
      <c r="P257" s="32"/>
      <c r="Q257" s="32"/>
      <c r="R257" s="32"/>
      <c r="S257" s="32"/>
      <c r="T257" s="32"/>
      <c r="U257" s="32"/>
      <c r="V257" s="32"/>
      <c r="W257" s="32"/>
      <c r="X257" s="32"/>
      <c r="Y257" s="32"/>
      <c r="Z257" s="32"/>
    </row>
    <row r="258" spans="1:26" ht="14.25" customHeight="1" x14ac:dyDescent="0.25">
      <c r="A258" s="32"/>
      <c r="B258" s="32"/>
      <c r="C258" s="32"/>
      <c r="D258" s="32"/>
      <c r="E258" s="32"/>
      <c r="F258" s="32"/>
      <c r="G258" s="32"/>
      <c r="H258" s="32"/>
      <c r="I258" s="32"/>
      <c r="J258" s="32"/>
      <c r="K258" s="32"/>
      <c r="L258" s="32"/>
      <c r="M258" s="32"/>
      <c r="N258" s="32"/>
      <c r="O258" s="32"/>
      <c r="P258" s="32"/>
      <c r="Q258" s="32"/>
      <c r="R258" s="32"/>
      <c r="S258" s="32"/>
      <c r="T258" s="32"/>
      <c r="U258" s="32"/>
      <c r="V258" s="32"/>
      <c r="W258" s="32"/>
      <c r="X258" s="32"/>
      <c r="Y258" s="32"/>
      <c r="Z258" s="32"/>
    </row>
    <row r="259" spans="1:26" ht="14.25" customHeight="1" x14ac:dyDescent="0.25">
      <c r="A259" s="32"/>
      <c r="B259" s="32"/>
      <c r="C259" s="32"/>
      <c r="D259" s="32"/>
      <c r="E259" s="32"/>
      <c r="F259" s="32"/>
      <c r="G259" s="32"/>
      <c r="H259" s="32"/>
      <c r="I259" s="32"/>
      <c r="J259" s="32"/>
      <c r="K259" s="32"/>
      <c r="L259" s="32"/>
      <c r="M259" s="32"/>
      <c r="N259" s="32"/>
      <c r="O259" s="32"/>
      <c r="P259" s="32"/>
      <c r="Q259" s="32"/>
      <c r="R259" s="32"/>
      <c r="S259" s="32"/>
      <c r="T259" s="32"/>
      <c r="U259" s="32"/>
      <c r="V259" s="32"/>
      <c r="W259" s="32"/>
      <c r="X259" s="32"/>
      <c r="Y259" s="32"/>
      <c r="Z259" s="32"/>
    </row>
    <row r="260" spans="1:26" ht="14.25" customHeight="1" x14ac:dyDescent="0.25">
      <c r="A260" s="32"/>
      <c r="B260" s="32"/>
      <c r="C260" s="32"/>
      <c r="D260" s="32"/>
      <c r="E260" s="32"/>
      <c r="F260" s="32"/>
      <c r="G260" s="32"/>
      <c r="H260" s="32"/>
      <c r="I260" s="32"/>
      <c r="J260" s="32"/>
      <c r="K260" s="32"/>
      <c r="L260" s="32"/>
      <c r="M260" s="32"/>
      <c r="N260" s="32"/>
      <c r="O260" s="32"/>
      <c r="P260" s="32"/>
      <c r="Q260" s="32"/>
      <c r="R260" s="32"/>
      <c r="S260" s="32"/>
      <c r="T260" s="32"/>
      <c r="U260" s="32"/>
      <c r="V260" s="32"/>
      <c r="W260" s="32"/>
      <c r="X260" s="32"/>
      <c r="Y260" s="32"/>
      <c r="Z260" s="32"/>
    </row>
    <row r="261" spans="1:26" ht="14.25" customHeight="1" x14ac:dyDescent="0.25">
      <c r="A261" s="32"/>
      <c r="B261" s="32"/>
      <c r="C261" s="32"/>
      <c r="D261" s="32"/>
      <c r="E261" s="32"/>
      <c r="F261" s="32"/>
      <c r="G261" s="32"/>
      <c r="H261" s="32"/>
      <c r="I261" s="32"/>
      <c r="J261" s="32"/>
      <c r="K261" s="32"/>
      <c r="L261" s="32"/>
      <c r="M261" s="32"/>
      <c r="N261" s="32"/>
      <c r="O261" s="32"/>
      <c r="P261" s="32"/>
      <c r="Q261" s="32"/>
      <c r="R261" s="32"/>
      <c r="S261" s="32"/>
      <c r="T261" s="32"/>
      <c r="U261" s="32"/>
      <c r="V261" s="32"/>
      <c r="W261" s="32"/>
      <c r="X261" s="32"/>
      <c r="Y261" s="32"/>
      <c r="Z261" s="32"/>
    </row>
    <row r="262" spans="1:26" ht="14.25" customHeight="1" x14ac:dyDescent="0.25">
      <c r="A262" s="32"/>
      <c r="B262" s="32"/>
      <c r="C262" s="32"/>
      <c r="D262" s="32"/>
      <c r="E262" s="32"/>
      <c r="F262" s="32"/>
      <c r="G262" s="32"/>
      <c r="H262" s="32"/>
      <c r="I262" s="32"/>
      <c r="J262" s="32"/>
      <c r="K262" s="32"/>
      <c r="L262" s="32"/>
      <c r="M262" s="32"/>
      <c r="N262" s="32"/>
      <c r="O262" s="32"/>
      <c r="P262" s="32"/>
      <c r="Q262" s="32"/>
      <c r="R262" s="32"/>
      <c r="S262" s="32"/>
      <c r="T262" s="32"/>
      <c r="U262" s="32"/>
      <c r="V262" s="32"/>
      <c r="W262" s="32"/>
      <c r="X262" s="32"/>
      <c r="Y262" s="32"/>
      <c r="Z262" s="32"/>
    </row>
    <row r="263" spans="1:26" ht="14.25" customHeight="1" x14ac:dyDescent="0.25">
      <c r="A263" s="32"/>
      <c r="B263" s="32"/>
      <c r="C263" s="32"/>
      <c r="D263" s="32"/>
      <c r="E263" s="32"/>
      <c r="F263" s="32"/>
      <c r="G263" s="32"/>
      <c r="H263" s="32"/>
      <c r="I263" s="32"/>
      <c r="J263" s="32"/>
      <c r="K263" s="32"/>
      <c r="L263" s="32"/>
      <c r="M263" s="32"/>
      <c r="N263" s="32"/>
      <c r="O263" s="32"/>
      <c r="P263" s="32"/>
      <c r="Q263" s="32"/>
      <c r="R263" s="32"/>
      <c r="S263" s="32"/>
      <c r="T263" s="32"/>
      <c r="U263" s="32"/>
      <c r="V263" s="32"/>
      <c r="W263" s="32"/>
      <c r="X263" s="32"/>
      <c r="Y263" s="32"/>
      <c r="Z263" s="32"/>
    </row>
    <row r="264" spans="1:26" ht="14.25" customHeight="1" x14ac:dyDescent="0.25">
      <c r="A264" s="32"/>
      <c r="B264" s="32"/>
      <c r="C264" s="32"/>
      <c r="D264" s="32"/>
      <c r="E264" s="32"/>
      <c r="F264" s="32"/>
      <c r="G264" s="32"/>
      <c r="H264" s="32"/>
      <c r="I264" s="32"/>
      <c r="J264" s="32"/>
      <c r="K264" s="32"/>
      <c r="L264" s="32"/>
      <c r="M264" s="32"/>
      <c r="N264" s="32"/>
      <c r="O264" s="32"/>
      <c r="P264" s="32"/>
      <c r="Q264" s="32"/>
      <c r="R264" s="32"/>
      <c r="S264" s="32"/>
      <c r="T264" s="32"/>
      <c r="U264" s="32"/>
      <c r="V264" s="32"/>
      <c r="W264" s="32"/>
      <c r="X264" s="32"/>
      <c r="Y264" s="32"/>
      <c r="Z264" s="32"/>
    </row>
    <row r="265" spans="1:26" ht="14.25" customHeight="1" x14ac:dyDescent="0.25">
      <c r="A265" s="32"/>
      <c r="B265" s="32"/>
      <c r="C265" s="32"/>
      <c r="D265" s="32"/>
      <c r="E265" s="32"/>
      <c r="F265" s="32"/>
      <c r="G265" s="32"/>
      <c r="H265" s="32"/>
      <c r="I265" s="32"/>
      <c r="J265" s="32"/>
      <c r="K265" s="32"/>
      <c r="L265" s="32"/>
      <c r="M265" s="32"/>
      <c r="N265" s="32"/>
      <c r="O265" s="32"/>
      <c r="P265" s="32"/>
      <c r="Q265" s="32"/>
      <c r="R265" s="32"/>
      <c r="S265" s="32"/>
      <c r="T265" s="32"/>
      <c r="U265" s="32"/>
      <c r="V265" s="32"/>
      <c r="W265" s="32"/>
      <c r="X265" s="32"/>
      <c r="Y265" s="32"/>
      <c r="Z265" s="32"/>
    </row>
    <row r="266" spans="1:26" ht="14.25" customHeight="1" x14ac:dyDescent="0.25">
      <c r="A266" s="32"/>
      <c r="B266" s="32"/>
      <c r="C266" s="32"/>
      <c r="D266" s="32"/>
      <c r="E266" s="32"/>
      <c r="F266" s="32"/>
      <c r="G266" s="32"/>
      <c r="H266" s="32"/>
      <c r="I266" s="32"/>
      <c r="J266" s="32"/>
      <c r="K266" s="32"/>
      <c r="L266" s="32"/>
      <c r="M266" s="32"/>
      <c r="N266" s="32"/>
      <c r="O266" s="32"/>
      <c r="P266" s="32"/>
      <c r="Q266" s="32"/>
      <c r="R266" s="32"/>
      <c r="S266" s="32"/>
      <c r="T266" s="32"/>
      <c r="U266" s="32"/>
      <c r="V266" s="32"/>
      <c r="W266" s="32"/>
      <c r="X266" s="32"/>
      <c r="Y266" s="32"/>
      <c r="Z266" s="32"/>
    </row>
    <row r="267" spans="1:26" ht="14.25" customHeight="1" x14ac:dyDescent="0.25">
      <c r="A267" s="32"/>
      <c r="B267" s="32"/>
      <c r="C267" s="32"/>
      <c r="D267" s="32"/>
      <c r="E267" s="32"/>
      <c r="F267" s="32"/>
      <c r="G267" s="32"/>
      <c r="H267" s="32"/>
      <c r="I267" s="32"/>
      <c r="J267" s="32"/>
      <c r="K267" s="32"/>
      <c r="L267" s="32"/>
      <c r="M267" s="32"/>
      <c r="N267" s="32"/>
      <c r="O267" s="32"/>
      <c r="P267" s="32"/>
      <c r="Q267" s="32"/>
      <c r="R267" s="32"/>
      <c r="S267" s="32"/>
      <c r="T267" s="32"/>
      <c r="U267" s="32"/>
      <c r="V267" s="32"/>
      <c r="W267" s="32"/>
      <c r="X267" s="32"/>
      <c r="Y267" s="32"/>
      <c r="Z267" s="32"/>
    </row>
    <row r="268" spans="1:26" ht="14.25" customHeight="1" x14ac:dyDescent="0.25">
      <c r="A268" s="32"/>
      <c r="B268" s="32"/>
      <c r="C268" s="32"/>
      <c r="D268" s="32"/>
      <c r="E268" s="32"/>
      <c r="F268" s="32"/>
      <c r="G268" s="32"/>
      <c r="H268" s="32"/>
      <c r="I268" s="32"/>
      <c r="J268" s="32"/>
      <c r="K268" s="32"/>
      <c r="L268" s="32"/>
      <c r="M268" s="32"/>
      <c r="N268" s="32"/>
      <c r="O268" s="32"/>
      <c r="P268" s="32"/>
      <c r="Q268" s="32"/>
      <c r="R268" s="32"/>
      <c r="S268" s="32"/>
      <c r="T268" s="32"/>
      <c r="U268" s="32"/>
      <c r="V268" s="32"/>
      <c r="W268" s="32"/>
      <c r="X268" s="32"/>
      <c r="Y268" s="32"/>
      <c r="Z268" s="32"/>
    </row>
    <row r="269" spans="1:26" ht="14.25" customHeight="1" x14ac:dyDescent="0.25">
      <c r="A269" s="32"/>
      <c r="B269" s="32"/>
      <c r="C269" s="32"/>
      <c r="D269" s="32"/>
      <c r="E269" s="32"/>
      <c r="F269" s="32"/>
      <c r="G269" s="32"/>
      <c r="H269" s="32"/>
      <c r="I269" s="32"/>
      <c r="J269" s="32"/>
      <c r="K269" s="32"/>
      <c r="L269" s="32"/>
      <c r="M269" s="32"/>
      <c r="N269" s="32"/>
      <c r="O269" s="32"/>
      <c r="P269" s="32"/>
      <c r="Q269" s="32"/>
      <c r="R269" s="32"/>
      <c r="S269" s="32"/>
      <c r="T269" s="32"/>
      <c r="U269" s="32"/>
      <c r="V269" s="32"/>
      <c r="W269" s="32"/>
      <c r="X269" s="32"/>
      <c r="Y269" s="32"/>
      <c r="Z269" s="32"/>
    </row>
    <row r="270" spans="1:26" ht="14.25" customHeight="1" x14ac:dyDescent="0.25">
      <c r="A270" s="32"/>
      <c r="B270" s="32"/>
      <c r="C270" s="32"/>
      <c r="D270" s="32"/>
      <c r="E270" s="32"/>
      <c r="F270" s="32"/>
      <c r="G270" s="32"/>
      <c r="H270" s="32"/>
      <c r="I270" s="32"/>
      <c r="J270" s="32"/>
      <c r="K270" s="32"/>
      <c r="L270" s="32"/>
      <c r="M270" s="32"/>
      <c r="N270" s="32"/>
      <c r="O270" s="32"/>
      <c r="P270" s="32"/>
      <c r="Q270" s="32"/>
      <c r="R270" s="32"/>
      <c r="S270" s="32"/>
      <c r="T270" s="32"/>
      <c r="U270" s="32"/>
      <c r="V270" s="32"/>
      <c r="W270" s="32"/>
      <c r="X270" s="32"/>
      <c r="Y270" s="32"/>
      <c r="Z270" s="32"/>
    </row>
    <row r="271" spans="1:26" ht="14.25" customHeight="1" x14ac:dyDescent="0.25">
      <c r="A271" s="32"/>
      <c r="B271" s="32"/>
      <c r="C271" s="32"/>
      <c r="D271" s="32"/>
      <c r="E271" s="32"/>
      <c r="F271" s="32"/>
      <c r="G271" s="32"/>
      <c r="H271" s="32"/>
      <c r="I271" s="32"/>
      <c r="J271" s="32"/>
      <c r="K271" s="32"/>
      <c r="L271" s="32"/>
      <c r="M271" s="32"/>
      <c r="N271" s="32"/>
      <c r="O271" s="32"/>
      <c r="P271" s="32"/>
      <c r="Q271" s="32"/>
      <c r="R271" s="32"/>
      <c r="S271" s="32"/>
      <c r="T271" s="32"/>
      <c r="U271" s="32"/>
      <c r="V271" s="32"/>
      <c r="W271" s="32"/>
      <c r="X271" s="32"/>
      <c r="Y271" s="32"/>
      <c r="Z271" s="32"/>
    </row>
    <row r="272" spans="1:26" ht="14.25" customHeight="1" x14ac:dyDescent="0.25">
      <c r="A272" s="32"/>
      <c r="B272" s="32"/>
      <c r="C272" s="32"/>
      <c r="D272" s="32"/>
      <c r="E272" s="32"/>
      <c r="F272" s="32"/>
      <c r="G272" s="32"/>
      <c r="H272" s="32"/>
      <c r="I272" s="32"/>
      <c r="J272" s="32"/>
      <c r="K272" s="32"/>
      <c r="L272" s="32"/>
      <c r="M272" s="32"/>
      <c r="N272" s="32"/>
      <c r="O272" s="32"/>
      <c r="P272" s="32"/>
      <c r="Q272" s="32"/>
      <c r="R272" s="32"/>
      <c r="S272" s="32"/>
      <c r="T272" s="32"/>
      <c r="U272" s="32"/>
      <c r="V272" s="32"/>
      <c r="W272" s="32"/>
      <c r="X272" s="32"/>
      <c r="Y272" s="32"/>
      <c r="Z272" s="32"/>
    </row>
    <row r="273" spans="1:26" ht="14.25" customHeight="1" x14ac:dyDescent="0.25">
      <c r="A273" s="32"/>
      <c r="B273" s="32"/>
      <c r="C273" s="32"/>
      <c r="D273" s="32"/>
      <c r="E273" s="32"/>
      <c r="F273" s="32"/>
      <c r="G273" s="32"/>
      <c r="H273" s="32"/>
      <c r="I273" s="32"/>
      <c r="J273" s="32"/>
      <c r="K273" s="32"/>
      <c r="L273" s="32"/>
      <c r="M273" s="32"/>
      <c r="N273" s="32"/>
      <c r="O273" s="32"/>
      <c r="P273" s="32"/>
      <c r="Q273" s="32"/>
      <c r="R273" s="32"/>
      <c r="S273" s="32"/>
      <c r="T273" s="32"/>
      <c r="U273" s="32"/>
      <c r="V273" s="32"/>
      <c r="W273" s="32"/>
      <c r="X273" s="32"/>
      <c r="Y273" s="32"/>
      <c r="Z273" s="32"/>
    </row>
    <row r="274" spans="1:26" ht="14.25" customHeight="1" x14ac:dyDescent="0.25">
      <c r="A274" s="32"/>
      <c r="B274" s="32"/>
      <c r="C274" s="32"/>
      <c r="D274" s="32"/>
      <c r="E274" s="32"/>
      <c r="F274" s="32"/>
      <c r="G274" s="32"/>
      <c r="H274" s="32"/>
      <c r="I274" s="32"/>
      <c r="J274" s="32"/>
      <c r="K274" s="32"/>
      <c r="L274" s="32"/>
      <c r="M274" s="32"/>
      <c r="N274" s="32"/>
      <c r="O274" s="32"/>
      <c r="P274" s="32"/>
      <c r="Q274" s="32"/>
      <c r="R274" s="32"/>
      <c r="S274" s="32"/>
      <c r="T274" s="32"/>
      <c r="U274" s="32"/>
      <c r="V274" s="32"/>
      <c r="W274" s="32"/>
      <c r="X274" s="32"/>
      <c r="Y274" s="32"/>
      <c r="Z274" s="32"/>
    </row>
    <row r="275" spans="1:26" ht="14.25" customHeight="1" x14ac:dyDescent="0.25">
      <c r="A275" s="32"/>
      <c r="B275" s="32"/>
      <c r="C275" s="32"/>
      <c r="D275" s="32"/>
      <c r="E275" s="32"/>
      <c r="F275" s="32"/>
      <c r="G275" s="32"/>
      <c r="H275" s="32"/>
      <c r="I275" s="32"/>
      <c r="J275" s="32"/>
      <c r="K275" s="32"/>
      <c r="L275" s="32"/>
      <c r="M275" s="32"/>
      <c r="N275" s="32"/>
      <c r="O275" s="32"/>
      <c r="P275" s="32"/>
      <c r="Q275" s="32"/>
      <c r="R275" s="32"/>
      <c r="S275" s="32"/>
      <c r="T275" s="32"/>
      <c r="U275" s="32"/>
      <c r="V275" s="32"/>
      <c r="W275" s="32"/>
      <c r="X275" s="32"/>
      <c r="Y275" s="32"/>
      <c r="Z275" s="32"/>
    </row>
    <row r="276" spans="1:26" ht="14.25" customHeight="1" x14ac:dyDescent="0.25">
      <c r="A276" s="32"/>
      <c r="B276" s="32"/>
      <c r="C276" s="32"/>
      <c r="D276" s="32"/>
      <c r="E276" s="32"/>
      <c r="F276" s="32"/>
      <c r="G276" s="32"/>
      <c r="H276" s="32"/>
      <c r="I276" s="32"/>
      <c r="J276" s="32"/>
      <c r="K276" s="32"/>
      <c r="L276" s="32"/>
      <c r="M276" s="32"/>
      <c r="N276" s="32"/>
      <c r="O276" s="32"/>
      <c r="P276" s="32"/>
      <c r="Q276" s="32"/>
      <c r="R276" s="32"/>
      <c r="S276" s="32"/>
      <c r="T276" s="32"/>
      <c r="U276" s="32"/>
      <c r="V276" s="32"/>
      <c r="W276" s="32"/>
      <c r="X276" s="32"/>
      <c r="Y276" s="32"/>
      <c r="Z276" s="32"/>
    </row>
    <row r="277" spans="1:26" ht="14.25" customHeight="1" x14ac:dyDescent="0.25">
      <c r="A277" s="32"/>
      <c r="B277" s="32"/>
      <c r="C277" s="32"/>
      <c r="D277" s="32"/>
      <c r="E277" s="32"/>
      <c r="F277" s="32"/>
      <c r="G277" s="32"/>
      <c r="H277" s="32"/>
      <c r="I277" s="32"/>
      <c r="J277" s="32"/>
      <c r="K277" s="32"/>
      <c r="L277" s="32"/>
      <c r="M277" s="32"/>
      <c r="N277" s="32"/>
      <c r="O277" s="32"/>
      <c r="P277" s="32"/>
      <c r="Q277" s="32"/>
      <c r="R277" s="32"/>
      <c r="S277" s="32"/>
      <c r="T277" s="32"/>
      <c r="U277" s="32"/>
      <c r="V277" s="32"/>
      <c r="W277" s="32"/>
      <c r="X277" s="32"/>
      <c r="Y277" s="32"/>
      <c r="Z277" s="32"/>
    </row>
    <row r="278" spans="1:26" ht="14.25" customHeight="1" x14ac:dyDescent="0.25">
      <c r="A278" s="32"/>
      <c r="B278" s="32"/>
      <c r="C278" s="32"/>
      <c r="D278" s="32"/>
      <c r="E278" s="32"/>
      <c r="F278" s="32"/>
      <c r="G278" s="32"/>
      <c r="H278" s="32"/>
      <c r="I278" s="32"/>
      <c r="J278" s="32"/>
      <c r="K278" s="32"/>
      <c r="L278" s="32"/>
      <c r="M278" s="32"/>
      <c r="N278" s="32"/>
      <c r="O278" s="32"/>
      <c r="P278" s="32"/>
      <c r="Q278" s="32"/>
      <c r="R278" s="32"/>
      <c r="S278" s="32"/>
      <c r="T278" s="32"/>
      <c r="U278" s="32"/>
      <c r="V278" s="32"/>
      <c r="W278" s="32"/>
      <c r="X278" s="32"/>
      <c r="Y278" s="32"/>
      <c r="Z278" s="32"/>
    </row>
    <row r="279" spans="1:26" ht="14.25" customHeight="1" x14ac:dyDescent="0.25">
      <c r="A279" s="32"/>
      <c r="B279" s="32"/>
      <c r="C279" s="32"/>
      <c r="D279" s="32"/>
      <c r="E279" s="32"/>
      <c r="F279" s="32"/>
      <c r="G279" s="32"/>
      <c r="H279" s="32"/>
      <c r="I279" s="32"/>
      <c r="J279" s="32"/>
      <c r="K279" s="32"/>
      <c r="L279" s="32"/>
      <c r="M279" s="32"/>
      <c r="N279" s="32"/>
      <c r="O279" s="32"/>
      <c r="P279" s="32"/>
      <c r="Q279" s="32"/>
      <c r="R279" s="32"/>
      <c r="S279" s="32"/>
      <c r="T279" s="32"/>
      <c r="U279" s="32"/>
      <c r="V279" s="32"/>
      <c r="W279" s="32"/>
      <c r="X279" s="32"/>
      <c r="Y279" s="32"/>
      <c r="Z279" s="32"/>
    </row>
    <row r="280" spans="1:26" ht="14.25" customHeight="1" x14ac:dyDescent="0.25">
      <c r="A280" s="32"/>
      <c r="B280" s="32"/>
      <c r="C280" s="32"/>
      <c r="D280" s="32"/>
      <c r="E280" s="32"/>
      <c r="F280" s="32"/>
      <c r="G280" s="32"/>
      <c r="H280" s="32"/>
      <c r="I280" s="32"/>
      <c r="J280" s="32"/>
      <c r="K280" s="32"/>
      <c r="L280" s="32"/>
      <c r="M280" s="32"/>
      <c r="N280" s="32"/>
      <c r="O280" s="32"/>
      <c r="P280" s="32"/>
      <c r="Q280" s="32"/>
      <c r="R280" s="32"/>
      <c r="S280" s="32"/>
      <c r="T280" s="32"/>
      <c r="U280" s="32"/>
      <c r="V280" s="32"/>
      <c r="W280" s="32"/>
      <c r="X280" s="32"/>
      <c r="Y280" s="32"/>
      <c r="Z280" s="32"/>
    </row>
    <row r="281" spans="1:26" ht="14.25" customHeight="1" x14ac:dyDescent="0.25">
      <c r="A281" s="32"/>
      <c r="B281" s="32"/>
      <c r="C281" s="32"/>
      <c r="D281" s="32"/>
      <c r="E281" s="32"/>
      <c r="F281" s="32"/>
      <c r="G281" s="32"/>
      <c r="H281" s="32"/>
      <c r="I281" s="32"/>
      <c r="J281" s="32"/>
      <c r="K281" s="32"/>
      <c r="L281" s="32"/>
      <c r="M281" s="32"/>
      <c r="N281" s="32"/>
      <c r="O281" s="32"/>
      <c r="P281" s="32"/>
      <c r="Q281" s="32"/>
      <c r="R281" s="32"/>
      <c r="S281" s="32"/>
      <c r="T281" s="32"/>
      <c r="U281" s="32"/>
      <c r="V281" s="32"/>
      <c r="W281" s="32"/>
      <c r="X281" s="32"/>
      <c r="Y281" s="32"/>
      <c r="Z281" s="32"/>
    </row>
    <row r="282" spans="1:26" ht="14.25" customHeight="1" x14ac:dyDescent="0.25">
      <c r="A282" s="32"/>
      <c r="B282" s="32"/>
      <c r="C282" s="32"/>
      <c r="D282" s="32"/>
      <c r="E282" s="32"/>
      <c r="F282" s="32"/>
      <c r="G282" s="32"/>
      <c r="H282" s="32"/>
      <c r="I282" s="32"/>
      <c r="J282" s="32"/>
      <c r="K282" s="32"/>
      <c r="L282" s="32"/>
      <c r="M282" s="32"/>
      <c r="N282" s="32"/>
      <c r="O282" s="32"/>
      <c r="P282" s="32"/>
      <c r="Q282" s="32"/>
      <c r="R282" s="32"/>
      <c r="S282" s="32"/>
      <c r="T282" s="32"/>
      <c r="U282" s="32"/>
      <c r="V282" s="32"/>
      <c r="W282" s="32"/>
      <c r="X282" s="32"/>
      <c r="Y282" s="32"/>
      <c r="Z282" s="32"/>
    </row>
    <row r="283" spans="1:26" ht="14.25" customHeight="1" x14ac:dyDescent="0.25">
      <c r="A283" s="32"/>
      <c r="B283" s="32"/>
      <c r="C283" s="32"/>
      <c r="D283" s="32"/>
      <c r="E283" s="32"/>
      <c r="F283" s="32"/>
      <c r="G283" s="32"/>
      <c r="H283" s="32"/>
      <c r="I283" s="32"/>
      <c r="J283" s="32"/>
      <c r="K283" s="32"/>
      <c r="L283" s="32"/>
      <c r="M283" s="32"/>
      <c r="N283" s="32"/>
      <c r="O283" s="32"/>
      <c r="P283" s="32"/>
      <c r="Q283" s="32"/>
      <c r="R283" s="32"/>
      <c r="S283" s="32"/>
      <c r="T283" s="32"/>
      <c r="U283" s="32"/>
      <c r="V283" s="32"/>
      <c r="W283" s="32"/>
      <c r="X283" s="32"/>
      <c r="Y283" s="32"/>
      <c r="Z283" s="32"/>
    </row>
    <row r="284" spans="1:26" ht="14.25" customHeight="1" x14ac:dyDescent="0.25">
      <c r="A284" s="32"/>
      <c r="B284" s="32"/>
      <c r="C284" s="32"/>
      <c r="D284" s="32"/>
      <c r="E284" s="32"/>
      <c r="F284" s="32"/>
      <c r="G284" s="32"/>
      <c r="H284" s="32"/>
      <c r="I284" s="32"/>
      <c r="J284" s="32"/>
      <c r="K284" s="32"/>
      <c r="L284" s="32"/>
      <c r="M284" s="32"/>
      <c r="N284" s="32"/>
      <c r="O284" s="32"/>
      <c r="P284" s="32"/>
      <c r="Q284" s="32"/>
      <c r="R284" s="32"/>
      <c r="S284" s="32"/>
      <c r="T284" s="32"/>
      <c r="U284" s="32"/>
      <c r="V284" s="32"/>
      <c r="W284" s="32"/>
      <c r="X284" s="32"/>
      <c r="Y284" s="32"/>
      <c r="Z284" s="32"/>
    </row>
    <row r="285" spans="1:26" ht="14.25" customHeight="1" x14ac:dyDescent="0.25">
      <c r="A285" s="32"/>
      <c r="B285" s="32"/>
      <c r="C285" s="32"/>
      <c r="D285" s="32"/>
      <c r="E285" s="32"/>
      <c r="F285" s="32"/>
      <c r="G285" s="32"/>
      <c r="H285" s="32"/>
      <c r="I285" s="32"/>
      <c r="J285" s="32"/>
      <c r="K285" s="32"/>
      <c r="L285" s="32"/>
      <c r="M285" s="32"/>
      <c r="N285" s="32"/>
      <c r="O285" s="32"/>
      <c r="P285" s="32"/>
      <c r="Q285" s="32"/>
      <c r="R285" s="32"/>
      <c r="S285" s="32"/>
      <c r="T285" s="32"/>
      <c r="U285" s="32"/>
      <c r="V285" s="32"/>
      <c r="W285" s="32"/>
      <c r="X285" s="32"/>
      <c r="Y285" s="32"/>
      <c r="Z285" s="32"/>
    </row>
    <row r="286" spans="1:26" ht="14.25" customHeight="1" x14ac:dyDescent="0.25">
      <c r="A286" s="32"/>
      <c r="B286" s="32"/>
      <c r="C286" s="32"/>
      <c r="D286" s="32"/>
      <c r="E286" s="32"/>
      <c r="F286" s="32"/>
      <c r="G286" s="32"/>
      <c r="H286" s="32"/>
      <c r="I286" s="32"/>
      <c r="J286" s="32"/>
      <c r="K286" s="32"/>
      <c r="L286" s="32"/>
      <c r="M286" s="32"/>
      <c r="N286" s="32"/>
      <c r="O286" s="32"/>
      <c r="P286" s="32"/>
      <c r="Q286" s="32"/>
      <c r="R286" s="32"/>
      <c r="S286" s="32"/>
      <c r="T286" s="32"/>
      <c r="U286" s="32"/>
      <c r="V286" s="32"/>
      <c r="W286" s="32"/>
      <c r="X286" s="32"/>
      <c r="Y286" s="32"/>
      <c r="Z286" s="32"/>
    </row>
    <row r="287" spans="1:26" ht="14.25" customHeight="1" x14ac:dyDescent="0.25">
      <c r="A287" s="32"/>
      <c r="B287" s="32"/>
      <c r="C287" s="32"/>
      <c r="D287" s="32"/>
      <c r="E287" s="32"/>
      <c r="F287" s="32"/>
      <c r="G287" s="32"/>
      <c r="H287" s="32"/>
      <c r="I287" s="32"/>
      <c r="J287" s="32"/>
      <c r="K287" s="32"/>
      <c r="L287" s="32"/>
      <c r="M287" s="32"/>
      <c r="N287" s="32"/>
      <c r="O287" s="32"/>
      <c r="P287" s="32"/>
      <c r="Q287" s="32"/>
      <c r="R287" s="32"/>
      <c r="S287" s="32"/>
      <c r="T287" s="32"/>
      <c r="U287" s="32"/>
      <c r="V287" s="32"/>
      <c r="W287" s="32"/>
      <c r="X287" s="32"/>
      <c r="Y287" s="32"/>
      <c r="Z287" s="32"/>
    </row>
    <row r="288" spans="1:26" ht="14.25" customHeight="1" x14ac:dyDescent="0.25">
      <c r="A288" s="32"/>
      <c r="B288" s="32"/>
      <c r="C288" s="32"/>
      <c r="D288" s="32"/>
      <c r="E288" s="32"/>
      <c r="F288" s="32"/>
      <c r="G288" s="32"/>
      <c r="H288" s="32"/>
      <c r="I288" s="32"/>
      <c r="J288" s="32"/>
      <c r="K288" s="32"/>
      <c r="L288" s="32"/>
      <c r="M288" s="32"/>
      <c r="N288" s="32"/>
      <c r="O288" s="32"/>
      <c r="P288" s="32"/>
      <c r="Q288" s="32"/>
      <c r="R288" s="32"/>
      <c r="S288" s="32"/>
      <c r="T288" s="32"/>
      <c r="U288" s="32"/>
      <c r="V288" s="32"/>
      <c r="W288" s="32"/>
      <c r="X288" s="32"/>
      <c r="Y288" s="32"/>
      <c r="Z288" s="32"/>
    </row>
    <row r="289" spans="1:26" ht="14.25" customHeight="1" x14ac:dyDescent="0.25">
      <c r="A289" s="32"/>
      <c r="B289" s="32"/>
      <c r="C289" s="32"/>
      <c r="D289" s="32"/>
      <c r="E289" s="32"/>
      <c r="F289" s="32"/>
      <c r="G289" s="32"/>
      <c r="H289" s="32"/>
      <c r="I289" s="32"/>
      <c r="J289" s="32"/>
      <c r="K289" s="32"/>
      <c r="L289" s="32"/>
      <c r="M289" s="32"/>
      <c r="N289" s="32"/>
      <c r="O289" s="32"/>
      <c r="P289" s="32"/>
      <c r="Q289" s="32"/>
      <c r="R289" s="32"/>
      <c r="S289" s="32"/>
      <c r="T289" s="32"/>
      <c r="U289" s="32"/>
      <c r="V289" s="32"/>
      <c r="W289" s="32"/>
      <c r="X289" s="32"/>
      <c r="Y289" s="32"/>
      <c r="Z289" s="32"/>
    </row>
    <row r="290" spans="1:26" ht="14.25" customHeight="1" x14ac:dyDescent="0.25">
      <c r="A290" s="32"/>
      <c r="B290" s="32"/>
      <c r="C290" s="32"/>
      <c r="D290" s="32"/>
      <c r="E290" s="32"/>
      <c r="F290" s="32"/>
      <c r="G290" s="32"/>
      <c r="H290" s="32"/>
      <c r="I290" s="32"/>
      <c r="J290" s="32"/>
      <c r="K290" s="32"/>
      <c r="L290" s="32"/>
      <c r="M290" s="32"/>
      <c r="N290" s="32"/>
      <c r="O290" s="32"/>
      <c r="P290" s="32"/>
      <c r="Q290" s="32"/>
      <c r="R290" s="32"/>
      <c r="S290" s="32"/>
      <c r="T290" s="32"/>
      <c r="U290" s="32"/>
      <c r="V290" s="32"/>
      <c r="W290" s="32"/>
      <c r="X290" s="32"/>
      <c r="Y290" s="32"/>
      <c r="Z290" s="32"/>
    </row>
    <row r="291" spans="1:26" ht="14.25" customHeight="1" x14ac:dyDescent="0.25">
      <c r="A291" s="32"/>
      <c r="B291" s="32"/>
      <c r="C291" s="32"/>
      <c r="D291" s="32"/>
      <c r="E291" s="32"/>
      <c r="F291" s="32"/>
      <c r="G291" s="32"/>
      <c r="H291" s="32"/>
      <c r="I291" s="32"/>
      <c r="J291" s="32"/>
      <c r="K291" s="32"/>
      <c r="L291" s="32"/>
      <c r="M291" s="32"/>
      <c r="N291" s="32"/>
      <c r="O291" s="32"/>
      <c r="P291" s="32"/>
      <c r="Q291" s="32"/>
      <c r="R291" s="32"/>
      <c r="S291" s="32"/>
      <c r="T291" s="32"/>
      <c r="U291" s="32"/>
      <c r="V291" s="32"/>
      <c r="W291" s="32"/>
      <c r="X291" s="32"/>
      <c r="Y291" s="32"/>
      <c r="Z291" s="32"/>
    </row>
    <row r="292" spans="1:26" ht="14.25" customHeight="1" x14ac:dyDescent="0.25">
      <c r="A292" s="32"/>
      <c r="B292" s="32"/>
      <c r="C292" s="32"/>
      <c r="D292" s="32"/>
      <c r="E292" s="32"/>
      <c r="F292" s="32"/>
      <c r="G292" s="32"/>
      <c r="H292" s="32"/>
      <c r="I292" s="32"/>
      <c r="J292" s="32"/>
      <c r="K292" s="32"/>
      <c r="L292" s="32"/>
      <c r="M292" s="32"/>
      <c r="N292" s="32"/>
      <c r="O292" s="32"/>
      <c r="P292" s="32"/>
      <c r="Q292" s="32"/>
      <c r="R292" s="32"/>
      <c r="S292" s="32"/>
      <c r="T292" s="32"/>
      <c r="U292" s="32"/>
      <c r="V292" s="32"/>
      <c r="W292" s="32"/>
      <c r="X292" s="32"/>
      <c r="Y292" s="32"/>
      <c r="Z292" s="32"/>
    </row>
    <row r="293" spans="1:26" ht="14.25" customHeight="1" x14ac:dyDescent="0.25">
      <c r="A293" s="32"/>
      <c r="B293" s="32"/>
      <c r="C293" s="32"/>
      <c r="D293" s="32"/>
      <c r="E293" s="32"/>
      <c r="F293" s="32"/>
      <c r="G293" s="32"/>
      <c r="H293" s="32"/>
      <c r="I293" s="32"/>
      <c r="J293" s="32"/>
      <c r="K293" s="32"/>
      <c r="L293" s="32"/>
      <c r="M293" s="32"/>
      <c r="N293" s="32"/>
      <c r="O293" s="32"/>
      <c r="P293" s="32"/>
      <c r="Q293" s="32"/>
      <c r="R293" s="32"/>
      <c r="S293" s="32"/>
      <c r="T293" s="32"/>
      <c r="U293" s="32"/>
      <c r="V293" s="32"/>
      <c r="W293" s="32"/>
      <c r="X293" s="32"/>
      <c r="Y293" s="32"/>
      <c r="Z293" s="32"/>
    </row>
    <row r="294" spans="1:26" ht="14.25" customHeight="1" x14ac:dyDescent="0.25">
      <c r="A294" s="32"/>
      <c r="B294" s="32"/>
      <c r="C294" s="32"/>
      <c r="D294" s="32"/>
      <c r="E294" s="32"/>
      <c r="F294" s="32"/>
      <c r="G294" s="32"/>
      <c r="H294" s="32"/>
      <c r="I294" s="32"/>
      <c r="J294" s="32"/>
      <c r="K294" s="32"/>
      <c r="L294" s="32"/>
      <c r="M294" s="32"/>
      <c r="N294" s="32"/>
      <c r="O294" s="32"/>
      <c r="P294" s="32"/>
      <c r="Q294" s="32"/>
      <c r="R294" s="32"/>
      <c r="S294" s="32"/>
      <c r="T294" s="32"/>
      <c r="U294" s="32"/>
      <c r="V294" s="32"/>
      <c r="W294" s="32"/>
      <c r="X294" s="32"/>
      <c r="Y294" s="32"/>
      <c r="Z294" s="32"/>
    </row>
    <row r="295" spans="1:26" ht="14.25" customHeight="1" x14ac:dyDescent="0.25">
      <c r="A295" s="32"/>
      <c r="B295" s="32"/>
      <c r="C295" s="32"/>
      <c r="D295" s="32"/>
      <c r="E295" s="32"/>
      <c r="F295" s="32"/>
      <c r="G295" s="32"/>
      <c r="H295" s="32"/>
      <c r="I295" s="32"/>
      <c r="J295" s="32"/>
      <c r="K295" s="32"/>
      <c r="L295" s="32"/>
      <c r="M295" s="32"/>
      <c r="N295" s="32"/>
      <c r="O295" s="32"/>
      <c r="P295" s="32"/>
      <c r="Q295" s="32"/>
      <c r="R295" s="32"/>
      <c r="S295" s="32"/>
      <c r="T295" s="32"/>
      <c r="U295" s="32"/>
      <c r="V295" s="32"/>
      <c r="W295" s="32"/>
      <c r="X295" s="32"/>
      <c r="Y295" s="32"/>
      <c r="Z295" s="32"/>
    </row>
    <row r="296" spans="1:26" ht="14.25" customHeight="1" x14ac:dyDescent="0.25">
      <c r="A296" s="32"/>
      <c r="B296" s="32"/>
      <c r="C296" s="32"/>
      <c r="D296" s="32"/>
      <c r="E296" s="32"/>
      <c r="F296" s="32"/>
      <c r="G296" s="32"/>
      <c r="H296" s="32"/>
      <c r="I296" s="32"/>
      <c r="J296" s="32"/>
      <c r="K296" s="32"/>
      <c r="L296" s="32"/>
      <c r="M296" s="32"/>
      <c r="N296" s="32"/>
      <c r="O296" s="32"/>
      <c r="P296" s="32"/>
      <c r="Q296" s="32"/>
      <c r="R296" s="32"/>
      <c r="S296" s="32"/>
      <c r="T296" s="32"/>
      <c r="U296" s="32"/>
      <c r="V296" s="32"/>
      <c r="W296" s="32"/>
      <c r="X296" s="32"/>
      <c r="Y296" s="32"/>
      <c r="Z296" s="32"/>
    </row>
    <row r="297" spans="1:26" ht="14.25" customHeight="1" x14ac:dyDescent="0.25">
      <c r="A297" s="32"/>
      <c r="B297" s="32"/>
      <c r="C297" s="32"/>
      <c r="D297" s="32"/>
      <c r="E297" s="32"/>
      <c r="F297" s="32"/>
      <c r="G297" s="32"/>
      <c r="H297" s="32"/>
      <c r="I297" s="32"/>
      <c r="J297" s="32"/>
      <c r="K297" s="32"/>
      <c r="L297" s="32"/>
      <c r="M297" s="32"/>
      <c r="N297" s="32"/>
      <c r="O297" s="32"/>
      <c r="P297" s="32"/>
      <c r="Q297" s="32"/>
      <c r="R297" s="32"/>
      <c r="S297" s="32"/>
      <c r="T297" s="32"/>
      <c r="U297" s="32"/>
      <c r="V297" s="32"/>
      <c r="W297" s="32"/>
      <c r="X297" s="32"/>
      <c r="Y297" s="32"/>
      <c r="Z297" s="32"/>
    </row>
    <row r="298" spans="1:26" ht="14.25" customHeight="1" x14ac:dyDescent="0.25">
      <c r="A298" s="32"/>
      <c r="B298" s="32"/>
      <c r="C298" s="32"/>
      <c r="D298" s="32"/>
      <c r="E298" s="32"/>
      <c r="F298" s="32"/>
      <c r="G298" s="32"/>
      <c r="H298" s="32"/>
      <c r="I298" s="32"/>
      <c r="J298" s="32"/>
      <c r="K298" s="32"/>
      <c r="L298" s="32"/>
      <c r="M298" s="32"/>
      <c r="N298" s="32"/>
      <c r="O298" s="32"/>
      <c r="P298" s="32"/>
      <c r="Q298" s="32"/>
      <c r="R298" s="32"/>
      <c r="S298" s="32"/>
      <c r="T298" s="32"/>
      <c r="U298" s="32"/>
      <c r="V298" s="32"/>
      <c r="W298" s="32"/>
      <c r="X298" s="32"/>
      <c r="Y298" s="32"/>
      <c r="Z298" s="32"/>
    </row>
    <row r="299" spans="1:26" ht="14.25" customHeight="1" x14ac:dyDescent="0.25">
      <c r="A299" s="32"/>
      <c r="B299" s="32"/>
      <c r="C299" s="32"/>
      <c r="D299" s="32"/>
      <c r="E299" s="32"/>
      <c r="F299" s="32"/>
      <c r="G299" s="32"/>
      <c r="H299" s="32"/>
      <c r="I299" s="32"/>
      <c r="J299" s="32"/>
      <c r="K299" s="32"/>
      <c r="L299" s="32"/>
      <c r="M299" s="32"/>
      <c r="N299" s="32"/>
      <c r="O299" s="32"/>
      <c r="P299" s="32"/>
      <c r="Q299" s="32"/>
      <c r="R299" s="32"/>
      <c r="S299" s="32"/>
      <c r="T299" s="32"/>
      <c r="U299" s="32"/>
      <c r="V299" s="32"/>
      <c r="W299" s="32"/>
      <c r="X299" s="32"/>
      <c r="Y299" s="32"/>
      <c r="Z299" s="32"/>
    </row>
    <row r="300" spans="1:26" ht="14.25" customHeight="1" x14ac:dyDescent="0.25">
      <c r="A300" s="32"/>
      <c r="B300" s="32"/>
      <c r="C300" s="32"/>
      <c r="D300" s="32"/>
      <c r="E300" s="32"/>
      <c r="F300" s="32"/>
      <c r="G300" s="32"/>
      <c r="H300" s="32"/>
      <c r="I300" s="32"/>
      <c r="J300" s="32"/>
      <c r="K300" s="32"/>
      <c r="L300" s="32"/>
      <c r="M300" s="32"/>
      <c r="N300" s="32"/>
      <c r="O300" s="32"/>
      <c r="P300" s="32"/>
      <c r="Q300" s="32"/>
      <c r="R300" s="32"/>
      <c r="S300" s="32"/>
      <c r="T300" s="32"/>
      <c r="U300" s="32"/>
      <c r="V300" s="32"/>
      <c r="W300" s="32"/>
      <c r="X300" s="32"/>
      <c r="Y300" s="32"/>
      <c r="Z300" s="32"/>
    </row>
    <row r="301" spans="1:26" ht="14.25" customHeight="1" x14ac:dyDescent="0.25">
      <c r="A301" s="32"/>
      <c r="B301" s="32"/>
      <c r="C301" s="32"/>
      <c r="D301" s="32"/>
      <c r="E301" s="32"/>
      <c r="F301" s="32"/>
      <c r="G301" s="32"/>
      <c r="H301" s="32"/>
      <c r="I301" s="32"/>
      <c r="J301" s="32"/>
      <c r="K301" s="32"/>
      <c r="L301" s="32"/>
      <c r="M301" s="32"/>
      <c r="N301" s="32"/>
      <c r="O301" s="32"/>
      <c r="P301" s="32"/>
      <c r="Q301" s="32"/>
      <c r="R301" s="32"/>
      <c r="S301" s="32"/>
      <c r="T301" s="32"/>
      <c r="U301" s="32"/>
      <c r="V301" s="32"/>
      <c r="W301" s="32"/>
      <c r="X301" s="32"/>
      <c r="Y301" s="32"/>
      <c r="Z301" s="32"/>
    </row>
    <row r="302" spans="1:26" ht="14.25" customHeight="1" x14ac:dyDescent="0.25">
      <c r="A302" s="32"/>
      <c r="B302" s="32"/>
      <c r="C302" s="32"/>
      <c r="D302" s="32"/>
      <c r="E302" s="32"/>
      <c r="F302" s="32"/>
      <c r="G302" s="32"/>
      <c r="H302" s="32"/>
      <c r="I302" s="32"/>
      <c r="J302" s="32"/>
      <c r="K302" s="32"/>
      <c r="L302" s="32"/>
      <c r="M302" s="32"/>
      <c r="N302" s="32"/>
      <c r="O302" s="32"/>
      <c r="P302" s="32"/>
      <c r="Q302" s="32"/>
      <c r="R302" s="32"/>
      <c r="S302" s="32"/>
      <c r="T302" s="32"/>
      <c r="U302" s="32"/>
      <c r="V302" s="32"/>
      <c r="W302" s="32"/>
      <c r="X302" s="32"/>
      <c r="Y302" s="32"/>
      <c r="Z302" s="32"/>
    </row>
    <row r="303" spans="1:26" ht="14.25" customHeight="1" x14ac:dyDescent="0.25">
      <c r="A303" s="32"/>
      <c r="B303" s="32"/>
      <c r="C303" s="32"/>
      <c r="D303" s="32"/>
      <c r="E303" s="32"/>
      <c r="F303" s="32"/>
      <c r="G303" s="32"/>
      <c r="H303" s="32"/>
      <c r="I303" s="32"/>
      <c r="J303" s="32"/>
      <c r="K303" s="32"/>
      <c r="L303" s="32"/>
      <c r="M303" s="32"/>
      <c r="N303" s="32"/>
      <c r="O303" s="32"/>
      <c r="P303" s="32"/>
      <c r="Q303" s="32"/>
      <c r="R303" s="32"/>
      <c r="S303" s="32"/>
      <c r="T303" s="32"/>
      <c r="U303" s="32"/>
      <c r="V303" s="32"/>
      <c r="W303" s="32"/>
      <c r="X303" s="32"/>
      <c r="Y303" s="32"/>
      <c r="Z303" s="32"/>
    </row>
    <row r="304" spans="1:26" ht="14.25" customHeight="1" x14ac:dyDescent="0.25">
      <c r="A304" s="32"/>
      <c r="B304" s="32"/>
      <c r="C304" s="32"/>
      <c r="D304" s="32"/>
      <c r="E304" s="32"/>
      <c r="F304" s="32"/>
      <c r="G304" s="32"/>
      <c r="H304" s="32"/>
      <c r="I304" s="32"/>
      <c r="J304" s="32"/>
      <c r="K304" s="32"/>
      <c r="L304" s="32"/>
      <c r="M304" s="32"/>
      <c r="N304" s="32"/>
      <c r="O304" s="32"/>
      <c r="P304" s="32"/>
      <c r="Q304" s="32"/>
      <c r="R304" s="32"/>
      <c r="S304" s="32"/>
      <c r="T304" s="32"/>
      <c r="U304" s="32"/>
      <c r="V304" s="32"/>
      <c r="W304" s="32"/>
      <c r="X304" s="32"/>
      <c r="Y304" s="32"/>
      <c r="Z304" s="32"/>
    </row>
    <row r="305" spans="1:26" ht="14.25" customHeight="1" x14ac:dyDescent="0.25">
      <c r="A305" s="32"/>
      <c r="B305" s="32"/>
      <c r="C305" s="32"/>
      <c r="D305" s="32"/>
      <c r="E305" s="32"/>
      <c r="F305" s="32"/>
      <c r="G305" s="32"/>
      <c r="H305" s="32"/>
      <c r="I305" s="32"/>
      <c r="J305" s="32"/>
      <c r="K305" s="32"/>
      <c r="L305" s="32"/>
      <c r="M305" s="32"/>
      <c r="N305" s="32"/>
      <c r="O305" s="32"/>
      <c r="P305" s="32"/>
      <c r="Q305" s="32"/>
      <c r="R305" s="32"/>
      <c r="S305" s="32"/>
      <c r="T305" s="32"/>
      <c r="U305" s="32"/>
      <c r="V305" s="32"/>
      <c r="W305" s="32"/>
      <c r="X305" s="32"/>
      <c r="Y305" s="32"/>
      <c r="Z305" s="32"/>
    </row>
    <row r="306" spans="1:26" ht="14.25" customHeight="1" x14ac:dyDescent="0.25">
      <c r="A306" s="32"/>
      <c r="B306" s="32"/>
      <c r="C306" s="32"/>
      <c r="D306" s="32"/>
      <c r="E306" s="32"/>
      <c r="F306" s="32"/>
      <c r="G306" s="32"/>
      <c r="H306" s="32"/>
      <c r="I306" s="32"/>
      <c r="J306" s="32"/>
      <c r="K306" s="32"/>
      <c r="L306" s="32"/>
      <c r="M306" s="32"/>
      <c r="N306" s="32"/>
      <c r="O306" s="32"/>
      <c r="P306" s="32"/>
      <c r="Q306" s="32"/>
      <c r="R306" s="32"/>
      <c r="S306" s="32"/>
      <c r="T306" s="32"/>
      <c r="U306" s="32"/>
      <c r="V306" s="32"/>
      <c r="W306" s="32"/>
      <c r="X306" s="32"/>
      <c r="Y306" s="32"/>
      <c r="Z306" s="32"/>
    </row>
    <row r="307" spans="1:26" ht="14.25" customHeight="1" x14ac:dyDescent="0.25">
      <c r="A307" s="32"/>
      <c r="B307" s="32"/>
      <c r="C307" s="32"/>
      <c r="D307" s="32"/>
      <c r="E307" s="32"/>
      <c r="F307" s="32"/>
      <c r="G307" s="32"/>
      <c r="H307" s="32"/>
      <c r="I307" s="32"/>
      <c r="J307" s="32"/>
      <c r="K307" s="32"/>
      <c r="L307" s="32"/>
      <c r="M307" s="32"/>
      <c r="N307" s="32"/>
      <c r="O307" s="32"/>
      <c r="P307" s="32"/>
      <c r="Q307" s="32"/>
      <c r="R307" s="32"/>
      <c r="S307" s="32"/>
      <c r="T307" s="32"/>
      <c r="U307" s="32"/>
      <c r="V307" s="32"/>
      <c r="W307" s="32"/>
      <c r="X307" s="32"/>
      <c r="Y307" s="32"/>
      <c r="Z307" s="32"/>
    </row>
    <row r="308" spans="1:26" ht="14.25" customHeight="1" x14ac:dyDescent="0.25">
      <c r="A308" s="32"/>
      <c r="B308" s="32"/>
      <c r="C308" s="32"/>
      <c r="D308" s="32"/>
      <c r="E308" s="32"/>
      <c r="F308" s="32"/>
      <c r="G308" s="32"/>
      <c r="H308" s="32"/>
      <c r="I308" s="32"/>
      <c r="J308" s="32"/>
      <c r="K308" s="32"/>
      <c r="L308" s="32"/>
      <c r="M308" s="32"/>
      <c r="N308" s="32"/>
      <c r="O308" s="32"/>
      <c r="P308" s="32"/>
      <c r="Q308" s="32"/>
      <c r="R308" s="32"/>
      <c r="S308" s="32"/>
      <c r="T308" s="32"/>
      <c r="U308" s="32"/>
      <c r="V308" s="32"/>
      <c r="W308" s="32"/>
      <c r="X308" s="32"/>
      <c r="Y308" s="32"/>
      <c r="Z308" s="32"/>
    </row>
    <row r="309" spans="1:26" ht="14.25" customHeight="1" x14ac:dyDescent="0.25">
      <c r="A309" s="32"/>
      <c r="B309" s="32"/>
      <c r="C309" s="32"/>
      <c r="D309" s="32"/>
      <c r="E309" s="32"/>
      <c r="F309" s="32"/>
      <c r="G309" s="32"/>
      <c r="H309" s="32"/>
      <c r="I309" s="32"/>
      <c r="J309" s="32"/>
      <c r="K309" s="32"/>
      <c r="L309" s="32"/>
      <c r="M309" s="32"/>
      <c r="N309" s="32"/>
      <c r="O309" s="32"/>
      <c r="P309" s="32"/>
      <c r="Q309" s="32"/>
      <c r="R309" s="32"/>
      <c r="S309" s="32"/>
      <c r="T309" s="32"/>
      <c r="U309" s="32"/>
      <c r="V309" s="32"/>
      <c r="W309" s="32"/>
      <c r="X309" s="32"/>
      <c r="Y309" s="32"/>
      <c r="Z309" s="32"/>
    </row>
    <row r="310" spans="1:26" ht="14.25" customHeight="1" x14ac:dyDescent="0.25">
      <c r="A310" s="32"/>
      <c r="B310" s="32"/>
      <c r="C310" s="32"/>
      <c r="D310" s="32"/>
      <c r="E310" s="32"/>
      <c r="F310" s="32"/>
      <c r="G310" s="32"/>
      <c r="H310" s="32"/>
      <c r="I310" s="32"/>
      <c r="J310" s="32"/>
      <c r="K310" s="32"/>
      <c r="L310" s="32"/>
      <c r="M310" s="32"/>
      <c r="N310" s="32"/>
      <c r="O310" s="32"/>
      <c r="P310" s="32"/>
      <c r="Q310" s="32"/>
      <c r="R310" s="32"/>
      <c r="S310" s="32"/>
      <c r="T310" s="32"/>
      <c r="U310" s="32"/>
      <c r="V310" s="32"/>
      <c r="W310" s="32"/>
      <c r="X310" s="32"/>
      <c r="Y310" s="32"/>
      <c r="Z310" s="32"/>
    </row>
    <row r="311" spans="1:26" ht="14.25" customHeight="1" x14ac:dyDescent="0.25">
      <c r="A311" s="32"/>
      <c r="B311" s="32"/>
      <c r="C311" s="32"/>
      <c r="D311" s="32"/>
      <c r="E311" s="32"/>
      <c r="F311" s="32"/>
      <c r="G311" s="32"/>
      <c r="H311" s="32"/>
      <c r="I311" s="32"/>
      <c r="J311" s="32"/>
      <c r="K311" s="32"/>
      <c r="L311" s="32"/>
      <c r="M311" s="32"/>
      <c r="N311" s="32"/>
      <c r="O311" s="32"/>
      <c r="P311" s="32"/>
      <c r="Q311" s="32"/>
      <c r="R311" s="32"/>
      <c r="S311" s="32"/>
      <c r="T311" s="32"/>
      <c r="U311" s="32"/>
      <c r="V311" s="32"/>
      <c r="W311" s="32"/>
      <c r="X311" s="32"/>
      <c r="Y311" s="32"/>
      <c r="Z311" s="32"/>
    </row>
    <row r="312" spans="1:26" ht="14.25" customHeight="1" x14ac:dyDescent="0.25">
      <c r="A312" s="32"/>
      <c r="B312" s="32"/>
      <c r="C312" s="32"/>
      <c r="D312" s="32"/>
      <c r="E312" s="32"/>
      <c r="F312" s="32"/>
      <c r="G312" s="32"/>
      <c r="H312" s="32"/>
      <c r="I312" s="32"/>
      <c r="J312" s="32"/>
      <c r="K312" s="32"/>
      <c r="L312" s="32"/>
      <c r="M312" s="32"/>
      <c r="N312" s="32"/>
      <c r="O312" s="32"/>
      <c r="P312" s="32"/>
      <c r="Q312" s="32"/>
      <c r="R312" s="32"/>
      <c r="S312" s="32"/>
      <c r="T312" s="32"/>
      <c r="U312" s="32"/>
      <c r="V312" s="32"/>
      <c r="W312" s="32"/>
      <c r="X312" s="32"/>
      <c r="Y312" s="32"/>
      <c r="Z312" s="32"/>
    </row>
    <row r="313" spans="1:26" ht="14.25" customHeight="1" x14ac:dyDescent="0.25">
      <c r="A313" s="32"/>
      <c r="B313" s="32"/>
      <c r="C313" s="32"/>
      <c r="D313" s="32"/>
      <c r="E313" s="32"/>
      <c r="F313" s="32"/>
      <c r="G313" s="32"/>
      <c r="H313" s="32"/>
      <c r="I313" s="32"/>
      <c r="J313" s="32"/>
      <c r="K313" s="32"/>
      <c r="L313" s="32"/>
      <c r="M313" s="32"/>
      <c r="N313" s="32"/>
      <c r="O313" s="32"/>
      <c r="P313" s="32"/>
      <c r="Q313" s="32"/>
      <c r="R313" s="32"/>
      <c r="S313" s="32"/>
      <c r="T313" s="32"/>
      <c r="U313" s="32"/>
      <c r="V313" s="32"/>
      <c r="W313" s="32"/>
      <c r="X313" s="32"/>
      <c r="Y313" s="32"/>
      <c r="Z313" s="32"/>
    </row>
    <row r="314" spans="1:26" ht="14.25" customHeight="1" x14ac:dyDescent="0.25">
      <c r="A314" s="32"/>
      <c r="B314" s="32"/>
      <c r="C314" s="32"/>
      <c r="D314" s="32"/>
      <c r="E314" s="32"/>
      <c r="F314" s="32"/>
      <c r="G314" s="32"/>
      <c r="H314" s="32"/>
      <c r="I314" s="32"/>
      <c r="J314" s="32"/>
      <c r="K314" s="32"/>
      <c r="L314" s="32"/>
      <c r="M314" s="32"/>
      <c r="N314" s="32"/>
      <c r="O314" s="32"/>
      <c r="P314" s="32"/>
      <c r="Q314" s="32"/>
      <c r="R314" s="32"/>
      <c r="S314" s="32"/>
      <c r="T314" s="32"/>
      <c r="U314" s="32"/>
      <c r="V314" s="32"/>
      <c r="W314" s="32"/>
      <c r="X314" s="32"/>
      <c r="Y314" s="32"/>
      <c r="Z314" s="32"/>
    </row>
    <row r="315" spans="1:26" ht="14.25" customHeight="1" x14ac:dyDescent="0.25">
      <c r="A315" s="32"/>
      <c r="B315" s="32"/>
      <c r="C315" s="32"/>
      <c r="D315" s="32"/>
      <c r="E315" s="32"/>
      <c r="F315" s="32"/>
      <c r="G315" s="32"/>
      <c r="H315" s="32"/>
      <c r="I315" s="32"/>
      <c r="J315" s="32"/>
      <c r="K315" s="32"/>
      <c r="L315" s="32"/>
      <c r="M315" s="32"/>
      <c r="N315" s="32"/>
      <c r="O315" s="32"/>
      <c r="P315" s="32"/>
      <c r="Q315" s="32"/>
      <c r="R315" s="32"/>
      <c r="S315" s="32"/>
      <c r="T315" s="32"/>
      <c r="U315" s="32"/>
      <c r="V315" s="32"/>
      <c r="W315" s="32"/>
      <c r="X315" s="32"/>
      <c r="Y315" s="32"/>
      <c r="Z315" s="32"/>
    </row>
    <row r="316" spans="1:26" ht="14.25" customHeight="1" x14ac:dyDescent="0.25">
      <c r="A316" s="32"/>
      <c r="B316" s="32"/>
      <c r="C316" s="32"/>
      <c r="D316" s="32"/>
      <c r="E316" s="32"/>
      <c r="F316" s="32"/>
      <c r="G316" s="32"/>
      <c r="H316" s="32"/>
      <c r="I316" s="32"/>
      <c r="J316" s="32"/>
      <c r="K316" s="32"/>
      <c r="L316" s="32"/>
      <c r="M316" s="32"/>
      <c r="N316" s="32"/>
      <c r="O316" s="32"/>
      <c r="P316" s="32"/>
      <c r="Q316" s="32"/>
      <c r="R316" s="32"/>
      <c r="S316" s="32"/>
      <c r="T316" s="32"/>
      <c r="U316" s="32"/>
      <c r="V316" s="32"/>
      <c r="W316" s="32"/>
      <c r="X316" s="32"/>
      <c r="Y316" s="32"/>
      <c r="Z316" s="32"/>
    </row>
    <row r="317" spans="1:26" ht="14.25" customHeight="1" x14ac:dyDescent="0.25">
      <c r="A317" s="32"/>
      <c r="B317" s="32"/>
      <c r="C317" s="32"/>
      <c r="D317" s="32"/>
      <c r="E317" s="32"/>
      <c r="F317" s="32"/>
      <c r="G317" s="32"/>
      <c r="H317" s="32"/>
      <c r="I317" s="32"/>
      <c r="J317" s="32"/>
      <c r="K317" s="32"/>
      <c r="L317" s="32"/>
      <c r="M317" s="32"/>
      <c r="N317" s="32"/>
      <c r="O317" s="32"/>
      <c r="P317" s="32"/>
      <c r="Q317" s="32"/>
      <c r="R317" s="32"/>
      <c r="S317" s="32"/>
      <c r="T317" s="32"/>
      <c r="U317" s="32"/>
      <c r="V317" s="32"/>
      <c r="W317" s="32"/>
      <c r="X317" s="32"/>
      <c r="Y317" s="32"/>
      <c r="Z317" s="32"/>
    </row>
    <row r="318" spans="1:26" ht="14.25" customHeight="1" x14ac:dyDescent="0.25">
      <c r="A318" s="32"/>
      <c r="B318" s="32"/>
      <c r="C318" s="32"/>
      <c r="D318" s="32"/>
      <c r="E318" s="32"/>
      <c r="F318" s="32"/>
      <c r="G318" s="32"/>
      <c r="H318" s="32"/>
      <c r="I318" s="32"/>
      <c r="J318" s="32"/>
      <c r="K318" s="32"/>
      <c r="L318" s="32"/>
      <c r="M318" s="32"/>
      <c r="N318" s="32"/>
      <c r="O318" s="32"/>
      <c r="P318" s="32"/>
      <c r="Q318" s="32"/>
      <c r="R318" s="32"/>
      <c r="S318" s="32"/>
      <c r="T318" s="32"/>
      <c r="U318" s="32"/>
      <c r="V318" s="32"/>
      <c r="W318" s="32"/>
      <c r="X318" s="32"/>
      <c r="Y318" s="32"/>
      <c r="Z318" s="32"/>
    </row>
    <row r="319" spans="1:26" ht="14.25" customHeight="1" x14ac:dyDescent="0.25">
      <c r="A319" s="32"/>
      <c r="B319" s="32"/>
      <c r="C319" s="32"/>
      <c r="D319" s="32"/>
      <c r="E319" s="32"/>
      <c r="F319" s="32"/>
      <c r="G319" s="32"/>
      <c r="H319" s="32"/>
      <c r="I319" s="32"/>
      <c r="J319" s="32"/>
      <c r="K319" s="32"/>
      <c r="L319" s="32"/>
      <c r="M319" s="32"/>
      <c r="N319" s="32"/>
      <c r="O319" s="32"/>
      <c r="P319" s="32"/>
      <c r="Q319" s="32"/>
      <c r="R319" s="32"/>
      <c r="S319" s="32"/>
      <c r="T319" s="32"/>
      <c r="U319" s="32"/>
      <c r="V319" s="32"/>
      <c r="W319" s="32"/>
      <c r="X319" s="32"/>
      <c r="Y319" s="32"/>
      <c r="Z319" s="32"/>
    </row>
    <row r="320" spans="1:26" ht="14.25" customHeight="1" x14ac:dyDescent="0.25">
      <c r="A320" s="32"/>
      <c r="B320" s="32"/>
      <c r="C320" s="32"/>
      <c r="D320" s="32"/>
      <c r="E320" s="32"/>
      <c r="F320" s="32"/>
      <c r="G320" s="32"/>
      <c r="H320" s="32"/>
      <c r="I320" s="32"/>
      <c r="J320" s="32"/>
      <c r="K320" s="32"/>
      <c r="L320" s="32"/>
      <c r="M320" s="32"/>
      <c r="N320" s="32"/>
      <c r="O320" s="32"/>
      <c r="P320" s="32"/>
      <c r="Q320" s="32"/>
      <c r="R320" s="32"/>
      <c r="S320" s="32"/>
      <c r="T320" s="32"/>
      <c r="U320" s="32"/>
      <c r="V320" s="32"/>
      <c r="W320" s="32"/>
      <c r="X320" s="32"/>
      <c r="Y320" s="32"/>
      <c r="Z320" s="32"/>
    </row>
    <row r="321" spans="1:26" ht="14.25" customHeight="1" x14ac:dyDescent="0.25">
      <c r="A321" s="32"/>
      <c r="B321" s="32"/>
      <c r="C321" s="32"/>
      <c r="D321" s="32"/>
      <c r="E321" s="32"/>
      <c r="F321" s="32"/>
      <c r="G321" s="32"/>
      <c r="H321" s="32"/>
      <c r="I321" s="32"/>
      <c r="J321" s="32"/>
      <c r="K321" s="32"/>
      <c r="L321" s="32"/>
      <c r="M321" s="32"/>
      <c r="N321" s="32"/>
      <c r="O321" s="32"/>
      <c r="P321" s="32"/>
      <c r="Q321" s="32"/>
      <c r="R321" s="32"/>
      <c r="S321" s="32"/>
      <c r="T321" s="32"/>
      <c r="U321" s="32"/>
      <c r="V321" s="32"/>
      <c r="W321" s="32"/>
      <c r="X321" s="32"/>
      <c r="Y321" s="32"/>
      <c r="Z321" s="32"/>
    </row>
    <row r="322" spans="1:26" ht="14.25" customHeight="1" x14ac:dyDescent="0.25">
      <c r="A322" s="32"/>
      <c r="B322" s="32"/>
      <c r="C322" s="32"/>
      <c r="D322" s="32"/>
      <c r="E322" s="32"/>
      <c r="F322" s="32"/>
      <c r="G322" s="32"/>
      <c r="H322" s="32"/>
      <c r="I322" s="32"/>
      <c r="J322" s="32"/>
      <c r="K322" s="32"/>
      <c r="L322" s="32"/>
      <c r="M322" s="32"/>
      <c r="N322" s="32"/>
      <c r="O322" s="32"/>
      <c r="P322" s="32"/>
      <c r="Q322" s="32"/>
      <c r="R322" s="32"/>
      <c r="S322" s="32"/>
      <c r="T322" s="32"/>
      <c r="U322" s="32"/>
      <c r="V322" s="32"/>
      <c r="W322" s="32"/>
      <c r="X322" s="32"/>
      <c r="Y322" s="32"/>
      <c r="Z322" s="32"/>
    </row>
    <row r="323" spans="1:26" ht="14.25" customHeight="1" x14ac:dyDescent="0.25">
      <c r="A323" s="32"/>
      <c r="B323" s="32"/>
      <c r="C323" s="32"/>
      <c r="D323" s="32"/>
      <c r="E323" s="32"/>
      <c r="F323" s="32"/>
      <c r="G323" s="32"/>
      <c r="H323" s="32"/>
      <c r="I323" s="32"/>
      <c r="J323" s="32"/>
      <c r="K323" s="32"/>
      <c r="L323" s="32"/>
      <c r="M323" s="32"/>
      <c r="N323" s="32"/>
      <c r="O323" s="32"/>
      <c r="P323" s="32"/>
      <c r="Q323" s="32"/>
      <c r="R323" s="32"/>
      <c r="S323" s="32"/>
      <c r="T323" s="32"/>
      <c r="U323" s="32"/>
      <c r="V323" s="32"/>
      <c r="W323" s="32"/>
      <c r="X323" s="32"/>
      <c r="Y323" s="32"/>
      <c r="Z323" s="32"/>
    </row>
    <row r="324" spans="1:26" ht="14.25" customHeight="1" x14ac:dyDescent="0.25">
      <c r="A324" s="32"/>
      <c r="B324" s="32"/>
      <c r="C324" s="32"/>
      <c r="D324" s="32"/>
      <c r="E324" s="32"/>
      <c r="F324" s="32"/>
      <c r="G324" s="32"/>
      <c r="H324" s="32"/>
      <c r="I324" s="32"/>
      <c r="J324" s="32"/>
      <c r="K324" s="32"/>
      <c r="L324" s="32"/>
      <c r="M324" s="32"/>
      <c r="N324" s="32"/>
      <c r="O324" s="32"/>
      <c r="P324" s="32"/>
      <c r="Q324" s="32"/>
      <c r="R324" s="32"/>
      <c r="S324" s="32"/>
      <c r="T324" s="32"/>
      <c r="U324" s="32"/>
      <c r="V324" s="32"/>
      <c r="W324" s="32"/>
      <c r="X324" s="32"/>
      <c r="Y324" s="32"/>
      <c r="Z324" s="32"/>
    </row>
    <row r="325" spans="1:26" ht="14.25" customHeight="1" x14ac:dyDescent="0.25">
      <c r="A325" s="32"/>
      <c r="B325" s="32"/>
      <c r="C325" s="32"/>
      <c r="D325" s="32"/>
      <c r="E325" s="32"/>
      <c r="F325" s="32"/>
      <c r="G325" s="32"/>
      <c r="H325" s="32"/>
      <c r="I325" s="32"/>
      <c r="J325" s="32"/>
      <c r="K325" s="32"/>
      <c r="L325" s="32"/>
      <c r="M325" s="32"/>
      <c r="N325" s="32"/>
      <c r="O325" s="32"/>
      <c r="P325" s="32"/>
      <c r="Q325" s="32"/>
      <c r="R325" s="32"/>
      <c r="S325" s="32"/>
      <c r="T325" s="32"/>
      <c r="U325" s="32"/>
      <c r="V325" s="32"/>
      <c r="W325" s="32"/>
      <c r="X325" s="32"/>
      <c r="Y325" s="32"/>
      <c r="Z325" s="32"/>
    </row>
    <row r="326" spans="1:26" ht="14.25" customHeight="1" x14ac:dyDescent="0.25">
      <c r="A326" s="32"/>
      <c r="B326" s="32"/>
      <c r="C326" s="32"/>
      <c r="D326" s="32"/>
      <c r="E326" s="32"/>
      <c r="F326" s="32"/>
      <c r="G326" s="32"/>
      <c r="H326" s="32"/>
      <c r="I326" s="32"/>
      <c r="J326" s="32"/>
      <c r="K326" s="32"/>
      <c r="L326" s="32"/>
      <c r="M326" s="32"/>
      <c r="N326" s="32"/>
      <c r="O326" s="32"/>
      <c r="P326" s="32"/>
      <c r="Q326" s="32"/>
      <c r="R326" s="32"/>
      <c r="S326" s="32"/>
      <c r="T326" s="32"/>
      <c r="U326" s="32"/>
      <c r="V326" s="32"/>
      <c r="W326" s="32"/>
      <c r="X326" s="32"/>
      <c r="Y326" s="32"/>
      <c r="Z326" s="32"/>
    </row>
    <row r="327" spans="1:26" ht="14.25" customHeight="1" x14ac:dyDescent="0.25">
      <c r="A327" s="32"/>
      <c r="B327" s="32"/>
      <c r="C327" s="32"/>
      <c r="D327" s="32"/>
      <c r="E327" s="32"/>
      <c r="F327" s="32"/>
      <c r="G327" s="32"/>
      <c r="H327" s="32"/>
      <c r="I327" s="32"/>
      <c r="J327" s="32"/>
      <c r="K327" s="32"/>
      <c r="L327" s="32"/>
      <c r="M327" s="32"/>
      <c r="N327" s="32"/>
      <c r="O327" s="32"/>
      <c r="P327" s="32"/>
      <c r="Q327" s="32"/>
      <c r="R327" s="32"/>
      <c r="S327" s="32"/>
      <c r="T327" s="32"/>
      <c r="U327" s="32"/>
      <c r="V327" s="32"/>
      <c r="W327" s="32"/>
      <c r="X327" s="32"/>
      <c r="Y327" s="32"/>
      <c r="Z327" s="32"/>
    </row>
    <row r="328" spans="1:26" ht="14.25" customHeight="1" x14ac:dyDescent="0.25">
      <c r="A328" s="32"/>
      <c r="B328" s="32"/>
      <c r="C328" s="32"/>
      <c r="D328" s="32"/>
      <c r="E328" s="32"/>
      <c r="F328" s="32"/>
      <c r="G328" s="32"/>
      <c r="H328" s="32"/>
      <c r="I328" s="32"/>
      <c r="J328" s="32"/>
      <c r="K328" s="32"/>
      <c r="L328" s="32"/>
      <c r="M328" s="32"/>
      <c r="N328" s="32"/>
      <c r="O328" s="32"/>
      <c r="P328" s="32"/>
      <c r="Q328" s="32"/>
      <c r="R328" s="32"/>
      <c r="S328" s="32"/>
      <c r="T328" s="32"/>
      <c r="U328" s="32"/>
      <c r="V328" s="32"/>
      <c r="W328" s="32"/>
      <c r="X328" s="32"/>
      <c r="Y328" s="32"/>
      <c r="Z328" s="32"/>
    </row>
    <row r="329" spans="1:26" ht="14.25" customHeight="1" x14ac:dyDescent="0.25">
      <c r="A329" s="32"/>
      <c r="B329" s="32"/>
      <c r="C329" s="32"/>
      <c r="D329" s="32"/>
      <c r="E329" s="32"/>
      <c r="F329" s="32"/>
      <c r="G329" s="32"/>
      <c r="H329" s="32"/>
      <c r="I329" s="32"/>
      <c r="J329" s="32"/>
      <c r="K329" s="32"/>
      <c r="L329" s="32"/>
      <c r="M329" s="32"/>
      <c r="N329" s="32"/>
      <c r="O329" s="32"/>
      <c r="P329" s="32"/>
      <c r="Q329" s="32"/>
      <c r="R329" s="32"/>
      <c r="S329" s="32"/>
      <c r="T329" s="32"/>
      <c r="U329" s="32"/>
      <c r="V329" s="32"/>
      <c r="W329" s="32"/>
      <c r="X329" s="32"/>
      <c r="Y329" s="32"/>
      <c r="Z329" s="32"/>
    </row>
    <row r="330" spans="1:26" ht="14.25" customHeight="1" x14ac:dyDescent="0.25">
      <c r="A330" s="32"/>
      <c r="B330" s="32"/>
      <c r="C330" s="32"/>
      <c r="D330" s="32"/>
      <c r="E330" s="32"/>
      <c r="F330" s="32"/>
      <c r="G330" s="32"/>
      <c r="H330" s="32"/>
      <c r="I330" s="32"/>
      <c r="J330" s="32"/>
      <c r="K330" s="32"/>
      <c r="L330" s="32"/>
      <c r="M330" s="32"/>
      <c r="N330" s="32"/>
      <c r="O330" s="32"/>
      <c r="P330" s="32"/>
      <c r="Q330" s="32"/>
      <c r="R330" s="32"/>
      <c r="S330" s="32"/>
      <c r="T330" s="32"/>
      <c r="U330" s="32"/>
      <c r="V330" s="32"/>
      <c r="W330" s="32"/>
      <c r="X330" s="32"/>
      <c r="Y330" s="32"/>
      <c r="Z330" s="32"/>
    </row>
    <row r="331" spans="1:26" ht="14.25" customHeight="1" x14ac:dyDescent="0.25">
      <c r="A331" s="32"/>
      <c r="B331" s="32"/>
      <c r="C331" s="32"/>
      <c r="D331" s="32"/>
      <c r="E331" s="32"/>
      <c r="F331" s="32"/>
      <c r="G331" s="32"/>
      <c r="H331" s="32"/>
      <c r="I331" s="32"/>
      <c r="J331" s="32"/>
      <c r="K331" s="32"/>
      <c r="L331" s="32"/>
      <c r="M331" s="32"/>
      <c r="N331" s="32"/>
      <c r="O331" s="32"/>
      <c r="P331" s="32"/>
      <c r="Q331" s="32"/>
      <c r="R331" s="32"/>
      <c r="S331" s="32"/>
      <c r="T331" s="32"/>
      <c r="U331" s="32"/>
      <c r="V331" s="32"/>
      <c r="W331" s="32"/>
      <c r="X331" s="32"/>
      <c r="Y331" s="32"/>
      <c r="Z331" s="32"/>
    </row>
    <row r="332" spans="1:26" ht="14.25" customHeight="1" x14ac:dyDescent="0.25">
      <c r="A332" s="32"/>
      <c r="B332" s="32"/>
      <c r="C332" s="32"/>
      <c r="D332" s="32"/>
      <c r="E332" s="32"/>
      <c r="F332" s="32"/>
      <c r="G332" s="32"/>
      <c r="H332" s="32"/>
      <c r="I332" s="32"/>
      <c r="J332" s="32"/>
      <c r="K332" s="32"/>
      <c r="L332" s="32"/>
      <c r="M332" s="32"/>
      <c r="N332" s="32"/>
      <c r="O332" s="32"/>
      <c r="P332" s="32"/>
      <c r="Q332" s="32"/>
      <c r="R332" s="32"/>
      <c r="S332" s="32"/>
      <c r="T332" s="32"/>
      <c r="U332" s="32"/>
      <c r="V332" s="32"/>
      <c r="W332" s="32"/>
      <c r="X332" s="32"/>
      <c r="Y332" s="32"/>
      <c r="Z332" s="32"/>
    </row>
    <row r="333" spans="1:26" ht="14.25" customHeight="1" x14ac:dyDescent="0.25">
      <c r="A333" s="32"/>
      <c r="B333" s="32"/>
      <c r="C333" s="32"/>
      <c r="D333" s="32"/>
      <c r="E333" s="32"/>
      <c r="F333" s="32"/>
      <c r="G333" s="32"/>
      <c r="H333" s="32"/>
      <c r="I333" s="32"/>
      <c r="J333" s="32"/>
      <c r="K333" s="32"/>
      <c r="L333" s="32"/>
      <c r="M333" s="32"/>
      <c r="N333" s="32"/>
      <c r="O333" s="32"/>
      <c r="P333" s="32"/>
      <c r="Q333" s="32"/>
      <c r="R333" s="32"/>
      <c r="S333" s="32"/>
      <c r="T333" s="32"/>
      <c r="U333" s="32"/>
      <c r="V333" s="32"/>
      <c r="W333" s="32"/>
      <c r="X333" s="32"/>
      <c r="Y333" s="32"/>
      <c r="Z333" s="32"/>
    </row>
    <row r="334" spans="1:26" ht="14.25" customHeight="1" x14ac:dyDescent="0.25">
      <c r="A334" s="32"/>
      <c r="B334" s="32"/>
      <c r="C334" s="32"/>
      <c r="D334" s="32"/>
      <c r="E334" s="32"/>
      <c r="F334" s="32"/>
      <c r="G334" s="32"/>
      <c r="H334" s="32"/>
      <c r="I334" s="32"/>
      <c r="J334" s="32"/>
      <c r="K334" s="32"/>
      <c r="L334" s="32"/>
      <c r="M334" s="32"/>
      <c r="N334" s="32"/>
      <c r="O334" s="32"/>
      <c r="P334" s="32"/>
      <c r="Q334" s="32"/>
      <c r="R334" s="32"/>
      <c r="S334" s="32"/>
      <c r="T334" s="32"/>
      <c r="U334" s="32"/>
      <c r="V334" s="32"/>
      <c r="W334" s="32"/>
      <c r="X334" s="32"/>
      <c r="Y334" s="32"/>
      <c r="Z334" s="32"/>
    </row>
    <row r="335" spans="1:26" ht="14.25" customHeight="1" x14ac:dyDescent="0.25">
      <c r="A335" s="32"/>
      <c r="B335" s="32"/>
      <c r="C335" s="32"/>
      <c r="D335" s="32"/>
      <c r="E335" s="32"/>
      <c r="F335" s="32"/>
      <c r="G335" s="32"/>
      <c r="H335" s="32"/>
      <c r="I335" s="32"/>
      <c r="J335" s="32"/>
      <c r="K335" s="32"/>
      <c r="L335" s="32"/>
      <c r="M335" s="32"/>
      <c r="N335" s="32"/>
      <c r="O335" s="32"/>
      <c r="P335" s="32"/>
      <c r="Q335" s="32"/>
      <c r="R335" s="32"/>
      <c r="S335" s="32"/>
      <c r="T335" s="32"/>
      <c r="U335" s="32"/>
      <c r="V335" s="32"/>
      <c r="W335" s="32"/>
      <c r="X335" s="32"/>
      <c r="Y335" s="32"/>
      <c r="Z335" s="32"/>
    </row>
    <row r="336" spans="1:26" ht="14.25" customHeight="1" x14ac:dyDescent="0.25">
      <c r="A336" s="32"/>
      <c r="B336" s="32"/>
      <c r="C336" s="32"/>
      <c r="D336" s="32"/>
      <c r="E336" s="32"/>
      <c r="F336" s="32"/>
      <c r="G336" s="32"/>
      <c r="H336" s="32"/>
      <c r="I336" s="32"/>
      <c r="J336" s="32"/>
      <c r="K336" s="32"/>
      <c r="L336" s="32"/>
      <c r="M336" s="32"/>
      <c r="N336" s="32"/>
      <c r="O336" s="32"/>
      <c r="P336" s="32"/>
      <c r="Q336" s="32"/>
      <c r="R336" s="32"/>
      <c r="S336" s="32"/>
      <c r="T336" s="32"/>
      <c r="U336" s="32"/>
      <c r="V336" s="32"/>
      <c r="W336" s="32"/>
      <c r="X336" s="32"/>
      <c r="Y336" s="32"/>
      <c r="Z336" s="32"/>
    </row>
    <row r="337" spans="1:26" ht="14.25" customHeight="1" x14ac:dyDescent="0.25">
      <c r="A337" s="32"/>
      <c r="B337" s="32"/>
      <c r="C337" s="32"/>
      <c r="D337" s="32"/>
      <c r="E337" s="32"/>
      <c r="F337" s="32"/>
      <c r="G337" s="32"/>
      <c r="H337" s="32"/>
      <c r="I337" s="32"/>
      <c r="J337" s="32"/>
      <c r="K337" s="32"/>
      <c r="L337" s="32"/>
      <c r="M337" s="32"/>
      <c r="N337" s="32"/>
      <c r="O337" s="32"/>
      <c r="P337" s="32"/>
      <c r="Q337" s="32"/>
      <c r="R337" s="32"/>
      <c r="S337" s="32"/>
      <c r="T337" s="32"/>
      <c r="U337" s="32"/>
      <c r="V337" s="32"/>
      <c r="W337" s="32"/>
      <c r="X337" s="32"/>
      <c r="Y337" s="32"/>
      <c r="Z337" s="32"/>
    </row>
    <row r="338" spans="1:26" ht="14.25" customHeight="1" x14ac:dyDescent="0.25">
      <c r="A338" s="32"/>
      <c r="B338" s="32"/>
      <c r="C338" s="32"/>
      <c r="D338" s="32"/>
      <c r="E338" s="32"/>
      <c r="F338" s="32"/>
      <c r="G338" s="32"/>
      <c r="H338" s="32"/>
      <c r="I338" s="32"/>
      <c r="J338" s="32"/>
      <c r="K338" s="32"/>
      <c r="L338" s="32"/>
      <c r="M338" s="32"/>
      <c r="N338" s="32"/>
      <c r="O338" s="32"/>
      <c r="P338" s="32"/>
      <c r="Q338" s="32"/>
      <c r="R338" s="32"/>
      <c r="S338" s="32"/>
      <c r="T338" s="32"/>
      <c r="U338" s="32"/>
      <c r="V338" s="32"/>
      <c r="W338" s="32"/>
      <c r="X338" s="32"/>
      <c r="Y338" s="32"/>
      <c r="Z338" s="32"/>
    </row>
    <row r="339" spans="1:26" ht="14.25" customHeight="1" x14ac:dyDescent="0.25">
      <c r="A339" s="32"/>
      <c r="B339" s="32"/>
      <c r="C339" s="32"/>
      <c r="D339" s="32"/>
      <c r="E339" s="32"/>
      <c r="F339" s="32"/>
      <c r="G339" s="32"/>
      <c r="H339" s="32"/>
      <c r="I339" s="32"/>
      <c r="J339" s="32"/>
      <c r="K339" s="32"/>
      <c r="L339" s="32"/>
      <c r="M339" s="32"/>
      <c r="N339" s="32"/>
      <c r="O339" s="32"/>
      <c r="P339" s="32"/>
      <c r="Q339" s="32"/>
      <c r="R339" s="32"/>
      <c r="S339" s="32"/>
      <c r="T339" s="32"/>
      <c r="U339" s="32"/>
      <c r="V339" s="32"/>
      <c r="W339" s="32"/>
      <c r="X339" s="32"/>
      <c r="Y339" s="32"/>
      <c r="Z339" s="32"/>
    </row>
    <row r="340" spans="1:26" ht="14.25" customHeight="1" x14ac:dyDescent="0.25">
      <c r="A340" s="32"/>
      <c r="B340" s="32"/>
      <c r="C340" s="32"/>
      <c r="D340" s="32"/>
      <c r="E340" s="32"/>
      <c r="F340" s="32"/>
      <c r="G340" s="32"/>
      <c r="H340" s="32"/>
      <c r="I340" s="32"/>
      <c r="J340" s="32"/>
      <c r="K340" s="32"/>
      <c r="L340" s="32"/>
      <c r="M340" s="32"/>
      <c r="N340" s="32"/>
      <c r="O340" s="32"/>
      <c r="P340" s="32"/>
      <c r="Q340" s="32"/>
      <c r="R340" s="32"/>
      <c r="S340" s="32"/>
      <c r="T340" s="32"/>
      <c r="U340" s="32"/>
      <c r="V340" s="32"/>
      <c r="W340" s="32"/>
      <c r="X340" s="32"/>
      <c r="Y340" s="32"/>
      <c r="Z340" s="32"/>
    </row>
    <row r="341" spans="1:26" ht="14.25" customHeight="1" x14ac:dyDescent="0.25">
      <c r="A341" s="32"/>
      <c r="B341" s="32"/>
      <c r="C341" s="32"/>
      <c r="D341" s="32"/>
      <c r="E341" s="32"/>
      <c r="F341" s="32"/>
      <c r="G341" s="32"/>
      <c r="H341" s="32"/>
      <c r="I341" s="32"/>
      <c r="J341" s="32"/>
      <c r="K341" s="32"/>
      <c r="L341" s="32"/>
      <c r="M341" s="32"/>
      <c r="N341" s="32"/>
      <c r="O341" s="32"/>
      <c r="P341" s="32"/>
      <c r="Q341" s="32"/>
      <c r="R341" s="32"/>
      <c r="S341" s="32"/>
      <c r="T341" s="32"/>
      <c r="U341" s="32"/>
      <c r="V341" s="32"/>
      <c r="W341" s="32"/>
      <c r="X341" s="32"/>
      <c r="Y341" s="32"/>
      <c r="Z341" s="32"/>
    </row>
    <row r="342" spans="1:26" ht="14.25" customHeight="1" x14ac:dyDescent="0.25">
      <c r="A342" s="32"/>
      <c r="B342" s="32"/>
      <c r="C342" s="32"/>
      <c r="D342" s="32"/>
      <c r="E342" s="32"/>
      <c r="F342" s="32"/>
      <c r="G342" s="32"/>
      <c r="H342" s="32"/>
      <c r="I342" s="32"/>
      <c r="J342" s="32"/>
      <c r="K342" s="32"/>
      <c r="L342" s="32"/>
      <c r="M342" s="32"/>
      <c r="N342" s="32"/>
      <c r="O342" s="32"/>
      <c r="P342" s="32"/>
      <c r="Q342" s="32"/>
      <c r="R342" s="32"/>
      <c r="S342" s="32"/>
      <c r="T342" s="32"/>
      <c r="U342" s="32"/>
      <c r="V342" s="32"/>
      <c r="W342" s="32"/>
      <c r="X342" s="32"/>
      <c r="Y342" s="32"/>
      <c r="Z342" s="32"/>
    </row>
    <row r="343" spans="1:26" ht="14.25" customHeight="1" x14ac:dyDescent="0.25">
      <c r="A343" s="32"/>
      <c r="B343" s="32"/>
      <c r="C343" s="32"/>
      <c r="D343" s="32"/>
      <c r="E343" s="32"/>
      <c r="F343" s="32"/>
      <c r="G343" s="32"/>
      <c r="H343" s="32"/>
      <c r="I343" s="32"/>
      <c r="J343" s="32"/>
      <c r="K343" s="32"/>
      <c r="L343" s="32"/>
      <c r="M343" s="32"/>
      <c r="N343" s="32"/>
      <c r="O343" s="32"/>
      <c r="P343" s="32"/>
      <c r="Q343" s="32"/>
      <c r="R343" s="32"/>
      <c r="S343" s="32"/>
      <c r="T343" s="32"/>
      <c r="U343" s="32"/>
      <c r="V343" s="32"/>
      <c r="W343" s="32"/>
      <c r="X343" s="32"/>
      <c r="Y343" s="32"/>
      <c r="Z343" s="32"/>
    </row>
    <row r="344" spans="1:26" ht="14.25" customHeight="1" x14ac:dyDescent="0.25">
      <c r="A344" s="32"/>
      <c r="B344" s="32"/>
      <c r="C344" s="32"/>
      <c r="D344" s="32"/>
      <c r="E344" s="32"/>
      <c r="F344" s="32"/>
      <c r="G344" s="32"/>
      <c r="H344" s="32"/>
      <c r="I344" s="32"/>
      <c r="J344" s="32"/>
      <c r="K344" s="32"/>
      <c r="L344" s="32"/>
      <c r="M344" s="32"/>
      <c r="N344" s="32"/>
      <c r="O344" s="32"/>
      <c r="P344" s="32"/>
      <c r="Q344" s="32"/>
      <c r="R344" s="32"/>
      <c r="S344" s="32"/>
      <c r="T344" s="32"/>
      <c r="U344" s="32"/>
      <c r="V344" s="32"/>
      <c r="W344" s="32"/>
      <c r="X344" s="32"/>
      <c r="Y344" s="32"/>
      <c r="Z344" s="32"/>
    </row>
    <row r="345" spans="1:26" ht="14.25" customHeight="1" x14ac:dyDescent="0.25">
      <c r="A345" s="32"/>
      <c r="B345" s="32"/>
      <c r="C345" s="32"/>
      <c r="D345" s="32"/>
      <c r="E345" s="32"/>
      <c r="F345" s="32"/>
      <c r="G345" s="32"/>
      <c r="H345" s="32"/>
      <c r="I345" s="32"/>
      <c r="J345" s="32"/>
      <c r="K345" s="32"/>
      <c r="L345" s="32"/>
      <c r="M345" s="32"/>
      <c r="N345" s="32"/>
      <c r="O345" s="32"/>
      <c r="P345" s="32"/>
      <c r="Q345" s="32"/>
      <c r="R345" s="32"/>
      <c r="S345" s="32"/>
      <c r="T345" s="32"/>
      <c r="U345" s="32"/>
      <c r="V345" s="32"/>
      <c r="W345" s="32"/>
      <c r="X345" s="32"/>
      <c r="Y345" s="32"/>
      <c r="Z345" s="32"/>
    </row>
    <row r="346" spans="1:26" ht="14.25" customHeight="1" x14ac:dyDescent="0.25">
      <c r="A346" s="32"/>
      <c r="B346" s="32"/>
      <c r="C346" s="32"/>
      <c r="D346" s="32"/>
      <c r="E346" s="32"/>
      <c r="F346" s="32"/>
      <c r="G346" s="32"/>
      <c r="H346" s="32"/>
      <c r="I346" s="32"/>
      <c r="J346" s="32"/>
      <c r="K346" s="32"/>
      <c r="L346" s="32"/>
      <c r="M346" s="32"/>
      <c r="N346" s="32"/>
      <c r="O346" s="32"/>
      <c r="P346" s="32"/>
      <c r="Q346" s="32"/>
      <c r="R346" s="32"/>
      <c r="S346" s="32"/>
      <c r="T346" s="32"/>
      <c r="U346" s="32"/>
      <c r="V346" s="32"/>
      <c r="W346" s="32"/>
      <c r="X346" s="32"/>
      <c r="Y346" s="32"/>
      <c r="Z346" s="32"/>
    </row>
    <row r="347" spans="1:26" ht="14.25" customHeight="1" x14ac:dyDescent="0.25">
      <c r="A347" s="32"/>
      <c r="B347" s="32"/>
      <c r="C347" s="32"/>
      <c r="D347" s="32"/>
      <c r="E347" s="32"/>
      <c r="F347" s="32"/>
      <c r="G347" s="32"/>
      <c r="H347" s="32"/>
      <c r="I347" s="32"/>
      <c r="J347" s="32"/>
      <c r="K347" s="32"/>
      <c r="L347" s="32"/>
      <c r="M347" s="32"/>
      <c r="N347" s="32"/>
      <c r="O347" s="32"/>
      <c r="P347" s="32"/>
      <c r="Q347" s="32"/>
      <c r="R347" s="32"/>
      <c r="S347" s="32"/>
      <c r="T347" s="32"/>
      <c r="U347" s="32"/>
      <c r="V347" s="32"/>
      <c r="W347" s="32"/>
      <c r="X347" s="32"/>
      <c r="Y347" s="32"/>
      <c r="Z347" s="32"/>
    </row>
    <row r="348" spans="1:26" ht="14.25" customHeight="1" x14ac:dyDescent="0.25">
      <c r="A348" s="32"/>
      <c r="B348" s="32"/>
      <c r="C348" s="32"/>
      <c r="D348" s="32"/>
      <c r="E348" s="32"/>
      <c r="F348" s="32"/>
      <c r="G348" s="32"/>
      <c r="H348" s="32"/>
      <c r="I348" s="32"/>
      <c r="J348" s="32"/>
      <c r="K348" s="32"/>
      <c r="L348" s="32"/>
      <c r="M348" s="32"/>
      <c r="N348" s="32"/>
      <c r="O348" s="32"/>
      <c r="P348" s="32"/>
      <c r="Q348" s="32"/>
      <c r="R348" s="32"/>
      <c r="S348" s="32"/>
      <c r="T348" s="32"/>
      <c r="U348" s="32"/>
      <c r="V348" s="32"/>
      <c r="W348" s="32"/>
      <c r="X348" s="32"/>
      <c r="Y348" s="32"/>
      <c r="Z348" s="32"/>
    </row>
    <row r="349" spans="1:26" ht="14.25" customHeight="1" x14ac:dyDescent="0.25">
      <c r="A349" s="32"/>
      <c r="B349" s="32"/>
      <c r="C349" s="32"/>
      <c r="D349" s="32"/>
      <c r="E349" s="32"/>
      <c r="F349" s="32"/>
      <c r="G349" s="32"/>
      <c r="H349" s="32"/>
      <c r="I349" s="32"/>
      <c r="J349" s="32"/>
      <c r="K349" s="32"/>
      <c r="L349" s="32"/>
      <c r="M349" s="32"/>
      <c r="N349" s="32"/>
      <c r="O349" s="32"/>
      <c r="P349" s="32"/>
      <c r="Q349" s="32"/>
      <c r="R349" s="32"/>
      <c r="S349" s="32"/>
      <c r="T349" s="32"/>
      <c r="U349" s="32"/>
      <c r="V349" s="32"/>
      <c r="W349" s="32"/>
      <c r="X349" s="32"/>
      <c r="Y349" s="32"/>
      <c r="Z349" s="32"/>
    </row>
    <row r="350" spans="1:26" ht="14.25" customHeight="1" x14ac:dyDescent="0.25">
      <c r="A350" s="32"/>
      <c r="B350" s="32"/>
      <c r="C350" s="32"/>
      <c r="D350" s="32"/>
      <c r="E350" s="32"/>
      <c r="F350" s="32"/>
      <c r="G350" s="32"/>
      <c r="H350" s="32"/>
      <c r="I350" s="32"/>
      <c r="J350" s="32"/>
      <c r="K350" s="32"/>
      <c r="L350" s="32"/>
      <c r="M350" s="32"/>
      <c r="N350" s="32"/>
      <c r="O350" s="32"/>
      <c r="P350" s="32"/>
      <c r="Q350" s="32"/>
      <c r="R350" s="32"/>
      <c r="S350" s="32"/>
      <c r="T350" s="32"/>
      <c r="U350" s="32"/>
      <c r="V350" s="32"/>
      <c r="W350" s="32"/>
      <c r="X350" s="32"/>
      <c r="Y350" s="32"/>
      <c r="Z350" s="32"/>
    </row>
    <row r="351" spans="1:26" ht="14.25" customHeight="1" x14ac:dyDescent="0.25">
      <c r="A351" s="32"/>
      <c r="B351" s="32"/>
      <c r="C351" s="32"/>
      <c r="D351" s="32"/>
      <c r="E351" s="32"/>
      <c r="F351" s="32"/>
      <c r="G351" s="32"/>
      <c r="H351" s="32"/>
      <c r="I351" s="32"/>
      <c r="J351" s="32"/>
      <c r="K351" s="32"/>
      <c r="L351" s="32"/>
      <c r="M351" s="32"/>
      <c r="N351" s="32"/>
      <c r="O351" s="32"/>
      <c r="P351" s="32"/>
      <c r="Q351" s="32"/>
      <c r="R351" s="32"/>
      <c r="S351" s="32"/>
      <c r="T351" s="32"/>
      <c r="U351" s="32"/>
      <c r="V351" s="32"/>
      <c r="W351" s="32"/>
      <c r="X351" s="32"/>
      <c r="Y351" s="32"/>
      <c r="Z351" s="32"/>
    </row>
    <row r="352" spans="1:26" ht="14.25" customHeight="1" x14ac:dyDescent="0.25">
      <c r="A352" s="32"/>
      <c r="B352" s="32"/>
      <c r="C352" s="32"/>
      <c r="D352" s="32"/>
      <c r="E352" s="32"/>
      <c r="F352" s="32"/>
      <c r="G352" s="32"/>
      <c r="H352" s="32"/>
      <c r="I352" s="32"/>
      <c r="J352" s="32"/>
      <c r="K352" s="32"/>
      <c r="L352" s="32"/>
      <c r="M352" s="32"/>
      <c r="N352" s="32"/>
      <c r="O352" s="32"/>
      <c r="P352" s="32"/>
      <c r="Q352" s="32"/>
      <c r="R352" s="32"/>
      <c r="S352" s="32"/>
      <c r="T352" s="32"/>
      <c r="U352" s="32"/>
      <c r="V352" s="32"/>
      <c r="W352" s="32"/>
      <c r="X352" s="32"/>
      <c r="Y352" s="32"/>
      <c r="Z352" s="32"/>
    </row>
    <row r="353" spans="1:26" ht="14.25" customHeight="1" x14ac:dyDescent="0.25">
      <c r="A353" s="32"/>
      <c r="B353" s="32"/>
      <c r="C353" s="32"/>
      <c r="D353" s="32"/>
      <c r="E353" s="32"/>
      <c r="F353" s="32"/>
      <c r="G353" s="32"/>
      <c r="H353" s="32"/>
      <c r="I353" s="32"/>
      <c r="J353" s="32"/>
      <c r="K353" s="32"/>
      <c r="L353" s="32"/>
      <c r="M353" s="32"/>
      <c r="N353" s="32"/>
      <c r="O353" s="32"/>
      <c r="P353" s="32"/>
      <c r="Q353" s="32"/>
      <c r="R353" s="32"/>
      <c r="S353" s="32"/>
      <c r="T353" s="32"/>
      <c r="U353" s="32"/>
      <c r="V353" s="32"/>
      <c r="W353" s="32"/>
      <c r="X353" s="32"/>
      <c r="Y353" s="32"/>
      <c r="Z353" s="32"/>
    </row>
    <row r="354" spans="1:26" ht="14.25" customHeight="1" x14ac:dyDescent="0.25">
      <c r="A354" s="32"/>
      <c r="B354" s="32"/>
      <c r="C354" s="32"/>
      <c r="D354" s="32"/>
      <c r="E354" s="32"/>
      <c r="F354" s="32"/>
      <c r="G354" s="32"/>
      <c r="H354" s="32"/>
      <c r="I354" s="32"/>
      <c r="J354" s="32"/>
      <c r="K354" s="32"/>
      <c r="L354" s="32"/>
      <c r="M354" s="32"/>
      <c r="N354" s="32"/>
      <c r="O354" s="32"/>
      <c r="P354" s="32"/>
      <c r="Q354" s="32"/>
      <c r="R354" s="32"/>
      <c r="S354" s="32"/>
      <c r="T354" s="32"/>
      <c r="U354" s="32"/>
      <c r="V354" s="32"/>
      <c r="W354" s="32"/>
      <c r="X354" s="32"/>
      <c r="Y354" s="32"/>
      <c r="Z354" s="32"/>
    </row>
    <row r="355" spans="1:26" ht="14.25" customHeight="1" x14ac:dyDescent="0.25">
      <c r="A355" s="32"/>
      <c r="B355" s="32"/>
      <c r="C355" s="32"/>
      <c r="D355" s="32"/>
      <c r="E355" s="32"/>
      <c r="F355" s="32"/>
      <c r="G355" s="32"/>
      <c r="H355" s="32"/>
      <c r="I355" s="32"/>
      <c r="J355" s="32"/>
      <c r="K355" s="32"/>
      <c r="L355" s="32"/>
      <c r="M355" s="32"/>
      <c r="N355" s="32"/>
      <c r="O355" s="32"/>
      <c r="P355" s="32"/>
      <c r="Q355" s="32"/>
      <c r="R355" s="32"/>
      <c r="S355" s="32"/>
      <c r="T355" s="32"/>
      <c r="U355" s="32"/>
      <c r="V355" s="32"/>
      <c r="W355" s="32"/>
      <c r="X355" s="32"/>
      <c r="Y355" s="32"/>
      <c r="Z355" s="32"/>
    </row>
    <row r="356" spans="1:26" ht="14.25" customHeight="1" x14ac:dyDescent="0.25">
      <c r="A356" s="32"/>
      <c r="B356" s="32"/>
      <c r="C356" s="32"/>
      <c r="D356" s="32"/>
      <c r="E356" s="32"/>
      <c r="F356" s="32"/>
      <c r="G356" s="32"/>
      <c r="H356" s="32"/>
      <c r="I356" s="32"/>
      <c r="J356" s="32"/>
      <c r="K356" s="32"/>
      <c r="L356" s="32"/>
      <c r="M356" s="32"/>
      <c r="N356" s="32"/>
      <c r="O356" s="32"/>
      <c r="P356" s="32"/>
      <c r="Q356" s="32"/>
      <c r="R356" s="32"/>
      <c r="S356" s="32"/>
      <c r="T356" s="32"/>
      <c r="U356" s="32"/>
      <c r="V356" s="32"/>
      <c r="W356" s="32"/>
      <c r="X356" s="32"/>
      <c r="Y356" s="32"/>
      <c r="Z356" s="32"/>
    </row>
    <row r="357" spans="1:26" ht="14.25" customHeight="1" x14ac:dyDescent="0.25">
      <c r="A357" s="32"/>
      <c r="B357" s="32"/>
      <c r="C357" s="32"/>
      <c r="D357" s="32"/>
      <c r="E357" s="32"/>
      <c r="F357" s="32"/>
      <c r="G357" s="32"/>
      <c r="H357" s="32"/>
      <c r="I357" s="32"/>
      <c r="J357" s="32"/>
      <c r="K357" s="32"/>
      <c r="L357" s="32"/>
      <c r="M357" s="32"/>
      <c r="N357" s="32"/>
      <c r="O357" s="32"/>
      <c r="P357" s="32"/>
      <c r="Q357" s="32"/>
      <c r="R357" s="32"/>
      <c r="S357" s="32"/>
      <c r="T357" s="32"/>
      <c r="U357" s="32"/>
      <c r="V357" s="32"/>
      <c r="W357" s="32"/>
      <c r="X357" s="32"/>
      <c r="Y357" s="32"/>
      <c r="Z357" s="32"/>
    </row>
    <row r="358" spans="1:26" ht="14.25" customHeight="1" x14ac:dyDescent="0.25">
      <c r="A358" s="32"/>
      <c r="B358" s="32"/>
      <c r="C358" s="32"/>
      <c r="D358" s="32"/>
      <c r="E358" s="32"/>
      <c r="F358" s="32"/>
      <c r="G358" s="32"/>
      <c r="H358" s="32"/>
      <c r="I358" s="32"/>
      <c r="J358" s="32"/>
      <c r="K358" s="32"/>
      <c r="L358" s="32"/>
      <c r="M358" s="32"/>
      <c r="N358" s="32"/>
      <c r="O358" s="32"/>
      <c r="P358" s="32"/>
      <c r="Q358" s="32"/>
      <c r="R358" s="32"/>
      <c r="S358" s="32"/>
      <c r="T358" s="32"/>
      <c r="U358" s="32"/>
      <c r="V358" s="32"/>
      <c r="W358" s="32"/>
      <c r="X358" s="32"/>
      <c r="Y358" s="32"/>
      <c r="Z358" s="32"/>
    </row>
    <row r="359" spans="1:26" ht="14.25" customHeight="1" x14ac:dyDescent="0.25">
      <c r="A359" s="32"/>
      <c r="B359" s="32"/>
      <c r="C359" s="32"/>
      <c r="D359" s="32"/>
      <c r="E359" s="32"/>
      <c r="F359" s="32"/>
      <c r="G359" s="32"/>
      <c r="H359" s="32"/>
      <c r="I359" s="32"/>
      <c r="J359" s="32"/>
      <c r="K359" s="32"/>
      <c r="L359" s="32"/>
      <c r="M359" s="32"/>
      <c r="N359" s="32"/>
      <c r="O359" s="32"/>
      <c r="P359" s="32"/>
      <c r="Q359" s="32"/>
      <c r="R359" s="32"/>
      <c r="S359" s="32"/>
      <c r="T359" s="32"/>
      <c r="U359" s="32"/>
      <c r="V359" s="32"/>
      <c r="W359" s="32"/>
      <c r="X359" s="32"/>
      <c r="Y359" s="32"/>
      <c r="Z359" s="32"/>
    </row>
    <row r="360" spans="1:26" ht="14.25" customHeight="1" x14ac:dyDescent="0.25">
      <c r="A360" s="32"/>
      <c r="B360" s="32"/>
      <c r="C360" s="32"/>
      <c r="D360" s="32"/>
      <c r="E360" s="32"/>
      <c r="F360" s="32"/>
      <c r="G360" s="32"/>
      <c r="H360" s="32"/>
      <c r="I360" s="32"/>
      <c r="J360" s="32"/>
      <c r="K360" s="32"/>
      <c r="L360" s="32"/>
      <c r="M360" s="32"/>
      <c r="N360" s="32"/>
      <c r="O360" s="32"/>
      <c r="P360" s="32"/>
      <c r="Q360" s="32"/>
      <c r="R360" s="32"/>
      <c r="S360" s="32"/>
      <c r="T360" s="32"/>
      <c r="U360" s="32"/>
      <c r="V360" s="32"/>
      <c r="W360" s="32"/>
      <c r="X360" s="32"/>
      <c r="Y360" s="32"/>
      <c r="Z360" s="32"/>
    </row>
    <row r="361" spans="1:26" ht="14.25" customHeight="1" x14ac:dyDescent="0.25">
      <c r="A361" s="32"/>
      <c r="B361" s="32"/>
      <c r="C361" s="32"/>
      <c r="D361" s="32"/>
      <c r="E361" s="32"/>
      <c r="F361" s="32"/>
      <c r="G361" s="32"/>
      <c r="H361" s="32"/>
      <c r="I361" s="32"/>
      <c r="J361" s="32"/>
      <c r="K361" s="32"/>
      <c r="L361" s="32"/>
      <c r="M361" s="32"/>
      <c r="N361" s="32"/>
      <c r="O361" s="32"/>
      <c r="P361" s="32"/>
      <c r="Q361" s="32"/>
      <c r="R361" s="32"/>
      <c r="S361" s="32"/>
      <c r="T361" s="32"/>
      <c r="U361" s="32"/>
      <c r="V361" s="32"/>
      <c r="W361" s="32"/>
      <c r="X361" s="32"/>
      <c r="Y361" s="32"/>
      <c r="Z361" s="32"/>
    </row>
    <row r="362" spans="1:26" ht="14.25" customHeight="1" x14ac:dyDescent="0.25">
      <c r="A362" s="32"/>
      <c r="B362" s="32"/>
      <c r="C362" s="32"/>
      <c r="D362" s="32"/>
      <c r="E362" s="32"/>
      <c r="F362" s="32"/>
      <c r="G362" s="32"/>
      <c r="H362" s="32"/>
      <c r="I362" s="32"/>
      <c r="J362" s="32"/>
      <c r="K362" s="32"/>
      <c r="L362" s="32"/>
      <c r="M362" s="32"/>
      <c r="N362" s="32"/>
      <c r="O362" s="32"/>
      <c r="P362" s="32"/>
      <c r="Q362" s="32"/>
      <c r="R362" s="32"/>
      <c r="S362" s="32"/>
      <c r="T362" s="32"/>
      <c r="U362" s="32"/>
      <c r="V362" s="32"/>
      <c r="W362" s="32"/>
      <c r="X362" s="32"/>
      <c r="Y362" s="32"/>
      <c r="Z362" s="32"/>
    </row>
    <row r="363" spans="1:26" ht="14.25" customHeight="1" x14ac:dyDescent="0.25">
      <c r="A363" s="32"/>
      <c r="B363" s="32"/>
      <c r="C363" s="32"/>
      <c r="D363" s="32"/>
      <c r="E363" s="32"/>
      <c r="F363" s="32"/>
      <c r="G363" s="32"/>
      <c r="H363" s="32"/>
      <c r="I363" s="32"/>
      <c r="J363" s="32"/>
      <c r="K363" s="32"/>
      <c r="L363" s="32"/>
      <c r="M363" s="32"/>
      <c r="N363" s="32"/>
      <c r="O363" s="32"/>
      <c r="P363" s="32"/>
      <c r="Q363" s="32"/>
      <c r="R363" s="32"/>
      <c r="S363" s="32"/>
      <c r="T363" s="32"/>
      <c r="U363" s="32"/>
      <c r="V363" s="32"/>
      <c r="W363" s="32"/>
      <c r="X363" s="32"/>
      <c r="Y363" s="32"/>
      <c r="Z363" s="32"/>
    </row>
    <row r="364" spans="1:26" ht="14.25" customHeight="1" x14ac:dyDescent="0.25">
      <c r="A364" s="32"/>
      <c r="B364" s="32"/>
      <c r="C364" s="32"/>
      <c r="D364" s="32"/>
      <c r="E364" s="32"/>
      <c r="F364" s="32"/>
      <c r="G364" s="32"/>
      <c r="H364" s="32"/>
      <c r="I364" s="32"/>
      <c r="J364" s="32"/>
      <c r="K364" s="32"/>
      <c r="L364" s="32"/>
      <c r="M364" s="32"/>
      <c r="N364" s="32"/>
      <c r="O364" s="32"/>
      <c r="P364" s="32"/>
      <c r="Q364" s="32"/>
      <c r="R364" s="32"/>
      <c r="S364" s="32"/>
      <c r="T364" s="32"/>
      <c r="U364" s="32"/>
      <c r="V364" s="32"/>
      <c r="W364" s="32"/>
      <c r="X364" s="32"/>
      <c r="Y364" s="32"/>
      <c r="Z364" s="32"/>
    </row>
    <row r="365" spans="1:26" ht="14.25" customHeight="1" x14ac:dyDescent="0.25">
      <c r="A365" s="32"/>
      <c r="B365" s="32"/>
      <c r="C365" s="32"/>
      <c r="D365" s="32"/>
      <c r="E365" s="32"/>
      <c r="F365" s="32"/>
      <c r="G365" s="32"/>
      <c r="H365" s="32"/>
      <c r="I365" s="32"/>
      <c r="J365" s="32"/>
      <c r="K365" s="32"/>
      <c r="L365" s="32"/>
      <c r="M365" s="32"/>
      <c r="N365" s="32"/>
      <c r="O365" s="32"/>
      <c r="P365" s="32"/>
      <c r="Q365" s="32"/>
      <c r="R365" s="32"/>
      <c r="S365" s="32"/>
      <c r="T365" s="32"/>
      <c r="U365" s="32"/>
      <c r="V365" s="32"/>
      <c r="W365" s="32"/>
      <c r="X365" s="32"/>
      <c r="Y365" s="32"/>
      <c r="Z365" s="32"/>
    </row>
    <row r="366" spans="1:26" ht="14.25" customHeight="1" x14ac:dyDescent="0.25">
      <c r="A366" s="32"/>
      <c r="B366" s="32"/>
      <c r="C366" s="32"/>
      <c r="D366" s="32"/>
      <c r="E366" s="32"/>
      <c r="F366" s="32"/>
      <c r="G366" s="32"/>
      <c r="H366" s="32"/>
      <c r="I366" s="32"/>
      <c r="J366" s="32"/>
      <c r="K366" s="32"/>
      <c r="L366" s="32"/>
      <c r="M366" s="32"/>
      <c r="N366" s="32"/>
      <c r="O366" s="32"/>
      <c r="P366" s="32"/>
      <c r="Q366" s="32"/>
      <c r="R366" s="32"/>
      <c r="S366" s="32"/>
      <c r="T366" s="32"/>
      <c r="U366" s="32"/>
      <c r="V366" s="32"/>
      <c r="W366" s="32"/>
      <c r="X366" s="32"/>
      <c r="Y366" s="32"/>
      <c r="Z366" s="32"/>
    </row>
    <row r="367" spans="1:26" ht="14.25" customHeight="1" x14ac:dyDescent="0.25">
      <c r="A367" s="32"/>
      <c r="B367" s="32"/>
      <c r="C367" s="32"/>
      <c r="D367" s="32"/>
      <c r="E367" s="32"/>
      <c r="F367" s="32"/>
      <c r="G367" s="32"/>
      <c r="H367" s="32"/>
      <c r="I367" s="32"/>
      <c r="J367" s="32"/>
      <c r="K367" s="32"/>
      <c r="L367" s="32"/>
      <c r="M367" s="32"/>
      <c r="N367" s="32"/>
      <c r="O367" s="32"/>
      <c r="P367" s="32"/>
      <c r="Q367" s="32"/>
      <c r="R367" s="32"/>
      <c r="S367" s="32"/>
      <c r="T367" s="32"/>
      <c r="U367" s="32"/>
      <c r="V367" s="32"/>
      <c r="W367" s="32"/>
      <c r="X367" s="32"/>
      <c r="Y367" s="32"/>
      <c r="Z367" s="32"/>
    </row>
    <row r="368" spans="1:26" ht="14.25" customHeight="1" x14ac:dyDescent="0.25">
      <c r="A368" s="32"/>
      <c r="B368" s="32"/>
      <c r="C368" s="32"/>
      <c r="D368" s="32"/>
      <c r="E368" s="32"/>
      <c r="F368" s="32"/>
      <c r="G368" s="32"/>
      <c r="H368" s="32"/>
      <c r="I368" s="32"/>
      <c r="J368" s="32"/>
      <c r="K368" s="32"/>
      <c r="L368" s="32"/>
      <c r="M368" s="32"/>
      <c r="N368" s="32"/>
      <c r="O368" s="32"/>
      <c r="P368" s="32"/>
      <c r="Q368" s="32"/>
      <c r="R368" s="32"/>
      <c r="S368" s="32"/>
      <c r="T368" s="32"/>
      <c r="U368" s="32"/>
      <c r="V368" s="32"/>
      <c r="W368" s="32"/>
      <c r="X368" s="32"/>
      <c r="Y368" s="32"/>
      <c r="Z368" s="32"/>
    </row>
    <row r="369" spans="1:26" ht="14.25" customHeight="1" x14ac:dyDescent="0.25">
      <c r="A369" s="32"/>
      <c r="B369" s="32"/>
      <c r="C369" s="32"/>
      <c r="D369" s="32"/>
      <c r="E369" s="32"/>
      <c r="F369" s="32"/>
      <c r="G369" s="32"/>
      <c r="H369" s="32"/>
      <c r="I369" s="32"/>
      <c r="J369" s="32"/>
      <c r="K369" s="32"/>
      <c r="L369" s="32"/>
      <c r="M369" s="32"/>
      <c r="N369" s="32"/>
      <c r="O369" s="32"/>
      <c r="P369" s="32"/>
      <c r="Q369" s="32"/>
      <c r="R369" s="32"/>
      <c r="S369" s="32"/>
      <c r="T369" s="32"/>
      <c r="U369" s="32"/>
      <c r="V369" s="32"/>
      <c r="W369" s="32"/>
      <c r="X369" s="32"/>
      <c r="Y369" s="32"/>
      <c r="Z369" s="32"/>
    </row>
    <row r="370" spans="1:26" ht="14.25" customHeight="1" x14ac:dyDescent="0.25">
      <c r="A370" s="32"/>
      <c r="B370" s="32"/>
      <c r="C370" s="32"/>
      <c r="D370" s="32"/>
      <c r="E370" s="32"/>
      <c r="F370" s="32"/>
      <c r="G370" s="32"/>
      <c r="H370" s="32"/>
      <c r="I370" s="32"/>
      <c r="J370" s="32"/>
      <c r="K370" s="32"/>
      <c r="L370" s="32"/>
      <c r="M370" s="32"/>
      <c r="N370" s="32"/>
      <c r="O370" s="32"/>
      <c r="P370" s="32"/>
      <c r="Q370" s="32"/>
      <c r="R370" s="32"/>
      <c r="S370" s="32"/>
      <c r="T370" s="32"/>
      <c r="U370" s="32"/>
      <c r="V370" s="32"/>
      <c r="W370" s="32"/>
      <c r="X370" s="32"/>
      <c r="Y370" s="32"/>
      <c r="Z370" s="32"/>
    </row>
    <row r="371" spans="1:26" ht="14.25" customHeight="1" x14ac:dyDescent="0.25">
      <c r="A371" s="32"/>
      <c r="B371" s="32"/>
      <c r="C371" s="32"/>
      <c r="D371" s="32"/>
      <c r="E371" s="32"/>
      <c r="F371" s="32"/>
      <c r="G371" s="32"/>
      <c r="H371" s="32"/>
      <c r="I371" s="32"/>
      <c r="J371" s="32"/>
      <c r="K371" s="32"/>
      <c r="L371" s="32"/>
      <c r="M371" s="32"/>
      <c r="N371" s="32"/>
      <c r="O371" s="32"/>
      <c r="P371" s="32"/>
      <c r="Q371" s="32"/>
      <c r="R371" s="32"/>
      <c r="S371" s="32"/>
      <c r="T371" s="32"/>
      <c r="U371" s="32"/>
      <c r="V371" s="32"/>
      <c r="W371" s="32"/>
      <c r="X371" s="32"/>
      <c r="Y371" s="32"/>
      <c r="Z371" s="32"/>
    </row>
    <row r="372" spans="1:26" ht="14.25" customHeight="1" x14ac:dyDescent="0.25">
      <c r="A372" s="32"/>
      <c r="B372" s="32"/>
      <c r="C372" s="32"/>
      <c r="D372" s="32"/>
      <c r="E372" s="32"/>
      <c r="F372" s="32"/>
      <c r="G372" s="32"/>
      <c r="H372" s="32"/>
      <c r="I372" s="32"/>
      <c r="J372" s="32"/>
      <c r="K372" s="32"/>
      <c r="L372" s="32"/>
      <c r="M372" s="32"/>
      <c r="N372" s="32"/>
      <c r="O372" s="32"/>
      <c r="P372" s="32"/>
      <c r="Q372" s="32"/>
      <c r="R372" s="32"/>
      <c r="S372" s="32"/>
      <c r="T372" s="32"/>
      <c r="U372" s="32"/>
      <c r="V372" s="32"/>
      <c r="W372" s="32"/>
      <c r="X372" s="32"/>
      <c r="Y372" s="32"/>
      <c r="Z372" s="32"/>
    </row>
    <row r="373" spans="1:26" ht="14.25" customHeight="1" x14ac:dyDescent="0.25">
      <c r="A373" s="32"/>
      <c r="B373" s="32"/>
      <c r="C373" s="32"/>
      <c r="D373" s="32"/>
      <c r="E373" s="32"/>
      <c r="F373" s="32"/>
      <c r="G373" s="32"/>
      <c r="H373" s="32"/>
      <c r="I373" s="32"/>
      <c r="J373" s="32"/>
      <c r="K373" s="32"/>
      <c r="L373" s="32"/>
      <c r="M373" s="32"/>
      <c r="N373" s="32"/>
      <c r="O373" s="32"/>
      <c r="P373" s="32"/>
      <c r="Q373" s="32"/>
      <c r="R373" s="32"/>
      <c r="S373" s="32"/>
      <c r="T373" s="32"/>
      <c r="U373" s="32"/>
      <c r="V373" s="32"/>
      <c r="W373" s="32"/>
      <c r="X373" s="32"/>
      <c r="Y373" s="32"/>
      <c r="Z373" s="32"/>
    </row>
    <row r="374" spans="1:26" ht="14.25" customHeight="1" x14ac:dyDescent="0.25">
      <c r="A374" s="32"/>
      <c r="B374" s="32"/>
      <c r="C374" s="32"/>
      <c r="D374" s="32"/>
      <c r="E374" s="32"/>
      <c r="F374" s="32"/>
      <c r="G374" s="32"/>
      <c r="H374" s="32"/>
      <c r="I374" s="32"/>
      <c r="J374" s="32"/>
      <c r="K374" s="32"/>
      <c r="L374" s="32"/>
      <c r="M374" s="32"/>
      <c r="N374" s="32"/>
      <c r="O374" s="32"/>
      <c r="P374" s="32"/>
      <c r="Q374" s="32"/>
      <c r="R374" s="32"/>
      <c r="S374" s="32"/>
      <c r="T374" s="32"/>
      <c r="U374" s="32"/>
      <c r="V374" s="32"/>
      <c r="W374" s="32"/>
      <c r="X374" s="32"/>
      <c r="Y374" s="32"/>
      <c r="Z374" s="32"/>
    </row>
    <row r="375" spans="1:26" ht="14.25" customHeight="1" x14ac:dyDescent="0.25">
      <c r="A375" s="32"/>
      <c r="B375" s="32"/>
      <c r="C375" s="32"/>
      <c r="D375" s="32"/>
      <c r="E375" s="32"/>
      <c r="F375" s="32"/>
      <c r="G375" s="32"/>
      <c r="H375" s="32"/>
      <c r="I375" s="32"/>
      <c r="J375" s="32"/>
      <c r="K375" s="32"/>
      <c r="L375" s="32"/>
      <c r="M375" s="32"/>
      <c r="N375" s="32"/>
      <c r="O375" s="32"/>
      <c r="P375" s="32"/>
      <c r="Q375" s="32"/>
      <c r="R375" s="32"/>
      <c r="S375" s="32"/>
      <c r="T375" s="32"/>
      <c r="U375" s="32"/>
      <c r="V375" s="32"/>
      <c r="W375" s="32"/>
      <c r="X375" s="32"/>
      <c r="Y375" s="32"/>
      <c r="Z375" s="32"/>
    </row>
    <row r="376" spans="1:26" ht="14.25" customHeight="1" x14ac:dyDescent="0.25">
      <c r="A376" s="32"/>
      <c r="B376" s="32"/>
      <c r="C376" s="32"/>
      <c r="D376" s="32"/>
      <c r="E376" s="32"/>
      <c r="F376" s="32"/>
      <c r="G376" s="32"/>
      <c r="H376" s="32"/>
      <c r="I376" s="32"/>
      <c r="J376" s="32"/>
      <c r="K376" s="32"/>
      <c r="L376" s="32"/>
      <c r="M376" s="32"/>
      <c r="N376" s="32"/>
      <c r="O376" s="32"/>
      <c r="P376" s="32"/>
      <c r="Q376" s="32"/>
      <c r="R376" s="32"/>
      <c r="S376" s="32"/>
      <c r="T376" s="32"/>
      <c r="U376" s="32"/>
      <c r="V376" s="32"/>
      <c r="W376" s="32"/>
      <c r="X376" s="32"/>
      <c r="Y376" s="32"/>
      <c r="Z376" s="32"/>
    </row>
    <row r="377" spans="1:26" ht="14.25" customHeight="1" x14ac:dyDescent="0.25">
      <c r="A377" s="32"/>
      <c r="B377" s="32"/>
      <c r="C377" s="32"/>
      <c r="D377" s="32"/>
      <c r="E377" s="32"/>
      <c r="F377" s="32"/>
      <c r="G377" s="32"/>
      <c r="H377" s="32"/>
      <c r="I377" s="32"/>
      <c r="J377" s="32"/>
      <c r="K377" s="32"/>
      <c r="L377" s="32"/>
      <c r="M377" s="32"/>
      <c r="N377" s="32"/>
      <c r="O377" s="32"/>
      <c r="P377" s="32"/>
      <c r="Q377" s="32"/>
      <c r="R377" s="32"/>
      <c r="S377" s="32"/>
      <c r="T377" s="32"/>
      <c r="U377" s="32"/>
      <c r="V377" s="32"/>
      <c r="W377" s="32"/>
      <c r="X377" s="32"/>
      <c r="Y377" s="32"/>
      <c r="Z377" s="32"/>
    </row>
    <row r="378" spans="1:26" ht="14.25" customHeight="1" x14ac:dyDescent="0.25">
      <c r="A378" s="32"/>
      <c r="B378" s="32"/>
      <c r="C378" s="32"/>
      <c r="D378" s="32"/>
      <c r="E378" s="32"/>
      <c r="F378" s="32"/>
      <c r="G378" s="32"/>
      <c r="H378" s="32"/>
      <c r="I378" s="32"/>
      <c r="J378" s="32"/>
      <c r="K378" s="32"/>
      <c r="L378" s="32"/>
      <c r="M378" s="32"/>
      <c r="N378" s="32"/>
      <c r="O378" s="32"/>
      <c r="P378" s="32"/>
      <c r="Q378" s="32"/>
      <c r="R378" s="32"/>
      <c r="S378" s="32"/>
      <c r="T378" s="32"/>
      <c r="U378" s="32"/>
      <c r="V378" s="32"/>
      <c r="W378" s="32"/>
      <c r="X378" s="32"/>
      <c r="Y378" s="32"/>
      <c r="Z378" s="32"/>
    </row>
    <row r="379" spans="1:26" ht="14.25" customHeight="1" x14ac:dyDescent="0.25">
      <c r="A379" s="32"/>
      <c r="B379" s="32"/>
      <c r="C379" s="32"/>
      <c r="D379" s="32"/>
      <c r="E379" s="32"/>
      <c r="F379" s="32"/>
      <c r="G379" s="32"/>
      <c r="H379" s="32"/>
      <c r="I379" s="32"/>
      <c r="J379" s="32"/>
      <c r="K379" s="32"/>
      <c r="L379" s="32"/>
      <c r="M379" s="32"/>
      <c r="N379" s="32"/>
      <c r="O379" s="32"/>
      <c r="P379" s="32"/>
      <c r="Q379" s="32"/>
      <c r="R379" s="32"/>
      <c r="S379" s="32"/>
      <c r="T379" s="32"/>
      <c r="U379" s="32"/>
      <c r="V379" s="32"/>
      <c r="W379" s="32"/>
      <c r="X379" s="32"/>
      <c r="Y379" s="32"/>
      <c r="Z379" s="32"/>
    </row>
    <row r="380" spans="1:26" ht="14.25" customHeight="1" x14ac:dyDescent="0.25">
      <c r="A380" s="32"/>
      <c r="B380" s="32"/>
      <c r="C380" s="32"/>
      <c r="D380" s="32"/>
      <c r="E380" s="32"/>
      <c r="F380" s="32"/>
      <c r="G380" s="32"/>
      <c r="H380" s="32"/>
      <c r="I380" s="32"/>
      <c r="J380" s="32"/>
      <c r="K380" s="32"/>
      <c r="L380" s="32"/>
      <c r="M380" s="32"/>
      <c r="N380" s="32"/>
      <c r="O380" s="32"/>
      <c r="P380" s="32"/>
      <c r="Q380" s="32"/>
      <c r="R380" s="32"/>
      <c r="S380" s="32"/>
      <c r="T380" s="32"/>
      <c r="U380" s="32"/>
      <c r="V380" s="32"/>
      <c r="W380" s="32"/>
      <c r="X380" s="32"/>
      <c r="Y380" s="32"/>
      <c r="Z380" s="32"/>
    </row>
    <row r="381" spans="1:26" ht="14.25" customHeight="1" x14ac:dyDescent="0.25">
      <c r="A381" s="32"/>
      <c r="B381" s="32"/>
      <c r="C381" s="32"/>
      <c r="D381" s="32"/>
      <c r="E381" s="32"/>
      <c r="F381" s="32"/>
      <c r="G381" s="32"/>
      <c r="H381" s="32"/>
      <c r="I381" s="32"/>
      <c r="J381" s="32"/>
      <c r="K381" s="32"/>
      <c r="L381" s="32"/>
      <c r="M381" s="32"/>
      <c r="N381" s="32"/>
      <c r="O381" s="32"/>
      <c r="P381" s="32"/>
      <c r="Q381" s="32"/>
      <c r="R381" s="32"/>
      <c r="S381" s="32"/>
      <c r="T381" s="32"/>
      <c r="U381" s="32"/>
      <c r="V381" s="32"/>
      <c r="W381" s="32"/>
      <c r="X381" s="32"/>
      <c r="Y381" s="32"/>
      <c r="Z381" s="32"/>
    </row>
    <row r="382" spans="1:26" ht="14.25" customHeight="1" x14ac:dyDescent="0.25">
      <c r="A382" s="32"/>
      <c r="B382" s="32"/>
      <c r="C382" s="32"/>
      <c r="D382" s="32"/>
      <c r="E382" s="32"/>
      <c r="F382" s="32"/>
      <c r="G382" s="32"/>
      <c r="H382" s="32"/>
      <c r="I382" s="32"/>
      <c r="J382" s="32"/>
      <c r="K382" s="32"/>
      <c r="L382" s="32"/>
      <c r="M382" s="32"/>
      <c r="N382" s="32"/>
      <c r="O382" s="32"/>
      <c r="P382" s="32"/>
      <c r="Q382" s="32"/>
      <c r="R382" s="32"/>
      <c r="S382" s="32"/>
      <c r="T382" s="32"/>
      <c r="U382" s="32"/>
      <c r="V382" s="32"/>
      <c r="W382" s="32"/>
      <c r="X382" s="32"/>
      <c r="Y382" s="32"/>
      <c r="Z382" s="32"/>
    </row>
    <row r="383" spans="1:26" ht="14.25" customHeight="1" x14ac:dyDescent="0.25">
      <c r="A383" s="32"/>
      <c r="B383" s="32"/>
      <c r="C383" s="32"/>
      <c r="D383" s="32"/>
      <c r="E383" s="32"/>
      <c r="F383" s="32"/>
      <c r="G383" s="32"/>
      <c r="H383" s="32"/>
      <c r="I383" s="32"/>
      <c r="J383" s="32"/>
      <c r="K383" s="32"/>
      <c r="L383" s="32"/>
      <c r="M383" s="32"/>
      <c r="N383" s="32"/>
      <c r="O383" s="32"/>
      <c r="P383" s="32"/>
      <c r="Q383" s="32"/>
      <c r="R383" s="32"/>
      <c r="S383" s="32"/>
      <c r="T383" s="32"/>
      <c r="U383" s="32"/>
      <c r="V383" s="32"/>
      <c r="W383" s="32"/>
      <c r="X383" s="32"/>
      <c r="Y383" s="32"/>
      <c r="Z383" s="32"/>
    </row>
    <row r="384" spans="1:26" ht="14.25" customHeight="1" x14ac:dyDescent="0.25">
      <c r="A384" s="32"/>
      <c r="B384" s="32"/>
      <c r="C384" s="32"/>
      <c r="D384" s="32"/>
      <c r="E384" s="32"/>
      <c r="F384" s="32"/>
      <c r="G384" s="32"/>
      <c r="H384" s="32"/>
      <c r="I384" s="32"/>
      <c r="J384" s="32"/>
      <c r="K384" s="32"/>
      <c r="L384" s="32"/>
      <c r="M384" s="32"/>
      <c r="N384" s="32"/>
      <c r="O384" s="32"/>
      <c r="P384" s="32"/>
      <c r="Q384" s="32"/>
      <c r="R384" s="32"/>
      <c r="S384" s="32"/>
      <c r="T384" s="32"/>
      <c r="U384" s="32"/>
      <c r="V384" s="32"/>
      <c r="W384" s="32"/>
      <c r="X384" s="32"/>
      <c r="Y384" s="32"/>
      <c r="Z384" s="32"/>
    </row>
    <row r="385" spans="1:26" ht="14.25" customHeight="1" x14ac:dyDescent="0.25">
      <c r="A385" s="32"/>
      <c r="B385" s="32"/>
      <c r="C385" s="32"/>
      <c r="D385" s="32"/>
      <c r="E385" s="32"/>
      <c r="F385" s="32"/>
      <c r="G385" s="32"/>
      <c r="H385" s="32"/>
      <c r="I385" s="32"/>
      <c r="J385" s="32"/>
      <c r="K385" s="32"/>
      <c r="L385" s="32"/>
      <c r="M385" s="32"/>
      <c r="N385" s="32"/>
      <c r="O385" s="32"/>
      <c r="P385" s="32"/>
      <c r="Q385" s="32"/>
      <c r="R385" s="32"/>
      <c r="S385" s="32"/>
      <c r="T385" s="32"/>
      <c r="U385" s="32"/>
      <c r="V385" s="32"/>
      <c r="W385" s="32"/>
      <c r="X385" s="32"/>
      <c r="Y385" s="32"/>
      <c r="Z385" s="32"/>
    </row>
    <row r="386" spans="1:26" ht="14.25" customHeight="1" x14ac:dyDescent="0.25">
      <c r="A386" s="32"/>
      <c r="B386" s="32"/>
      <c r="C386" s="32"/>
      <c r="D386" s="32"/>
      <c r="E386" s="32"/>
      <c r="F386" s="32"/>
      <c r="G386" s="32"/>
      <c r="H386" s="32"/>
      <c r="I386" s="32"/>
      <c r="J386" s="32"/>
      <c r="K386" s="32"/>
      <c r="L386" s="32"/>
      <c r="M386" s="32"/>
      <c r="N386" s="32"/>
      <c r="O386" s="32"/>
      <c r="P386" s="32"/>
      <c r="Q386" s="32"/>
      <c r="R386" s="32"/>
      <c r="S386" s="32"/>
      <c r="T386" s="32"/>
      <c r="U386" s="32"/>
      <c r="V386" s="32"/>
      <c r="W386" s="32"/>
      <c r="X386" s="32"/>
      <c r="Y386" s="32"/>
      <c r="Z386" s="32"/>
    </row>
    <row r="387" spans="1:26" ht="14.25" customHeight="1" x14ac:dyDescent="0.25">
      <c r="A387" s="32"/>
      <c r="B387" s="32"/>
      <c r="C387" s="32"/>
      <c r="D387" s="32"/>
      <c r="E387" s="32"/>
      <c r="F387" s="32"/>
      <c r="G387" s="32"/>
      <c r="H387" s="32"/>
      <c r="I387" s="32"/>
      <c r="J387" s="32"/>
      <c r="K387" s="32"/>
      <c r="L387" s="32"/>
      <c r="M387" s="32"/>
      <c r="N387" s="32"/>
      <c r="O387" s="32"/>
      <c r="P387" s="32"/>
      <c r="Q387" s="32"/>
      <c r="R387" s="32"/>
      <c r="S387" s="32"/>
      <c r="T387" s="32"/>
      <c r="U387" s="32"/>
      <c r="V387" s="32"/>
      <c r="W387" s="32"/>
      <c r="X387" s="32"/>
      <c r="Y387" s="32"/>
      <c r="Z387" s="32"/>
    </row>
    <row r="388" spans="1:26" ht="14.25" customHeight="1" x14ac:dyDescent="0.25">
      <c r="A388" s="32"/>
      <c r="B388" s="32"/>
      <c r="C388" s="32"/>
      <c r="D388" s="32"/>
      <c r="E388" s="32"/>
      <c r="F388" s="32"/>
      <c r="G388" s="32"/>
      <c r="H388" s="32"/>
      <c r="I388" s="32"/>
      <c r="J388" s="32"/>
      <c r="K388" s="32"/>
      <c r="L388" s="32"/>
      <c r="M388" s="32"/>
      <c r="N388" s="32"/>
      <c r="O388" s="32"/>
      <c r="P388" s="32"/>
      <c r="Q388" s="32"/>
      <c r="R388" s="32"/>
      <c r="S388" s="32"/>
      <c r="T388" s="32"/>
      <c r="U388" s="32"/>
      <c r="V388" s="32"/>
      <c r="W388" s="32"/>
      <c r="X388" s="32"/>
      <c r="Y388" s="32"/>
      <c r="Z388" s="32"/>
    </row>
    <row r="389" spans="1:26" ht="14.25" customHeight="1" x14ac:dyDescent="0.25">
      <c r="A389" s="32"/>
      <c r="B389" s="32"/>
      <c r="C389" s="32"/>
      <c r="D389" s="32"/>
      <c r="E389" s="32"/>
      <c r="F389" s="32"/>
      <c r="G389" s="32"/>
      <c r="H389" s="32"/>
      <c r="I389" s="32"/>
      <c r="J389" s="32"/>
      <c r="K389" s="32"/>
      <c r="L389" s="32"/>
      <c r="M389" s="32"/>
      <c r="N389" s="32"/>
      <c r="O389" s="32"/>
      <c r="P389" s="32"/>
      <c r="Q389" s="32"/>
      <c r="R389" s="32"/>
      <c r="S389" s="32"/>
      <c r="T389" s="32"/>
      <c r="U389" s="32"/>
      <c r="V389" s="32"/>
      <c r="W389" s="32"/>
      <c r="X389" s="32"/>
      <c r="Y389" s="32"/>
      <c r="Z389" s="32"/>
    </row>
    <row r="390" spans="1:26" ht="14.25" customHeight="1" x14ac:dyDescent="0.25">
      <c r="A390" s="32"/>
      <c r="B390" s="32"/>
      <c r="C390" s="32"/>
      <c r="D390" s="32"/>
      <c r="E390" s="32"/>
      <c r="F390" s="32"/>
      <c r="G390" s="32"/>
      <c r="H390" s="32"/>
      <c r="I390" s="32"/>
      <c r="J390" s="32"/>
      <c r="K390" s="32"/>
      <c r="L390" s="32"/>
      <c r="M390" s="32"/>
      <c r="N390" s="32"/>
      <c r="O390" s="32"/>
      <c r="P390" s="32"/>
      <c r="Q390" s="32"/>
      <c r="R390" s="32"/>
      <c r="S390" s="32"/>
      <c r="T390" s="32"/>
      <c r="U390" s="32"/>
      <c r="V390" s="32"/>
      <c r="W390" s="32"/>
      <c r="X390" s="32"/>
      <c r="Y390" s="32"/>
      <c r="Z390" s="32"/>
    </row>
    <row r="391" spans="1:26" ht="14.25" customHeight="1" x14ac:dyDescent="0.25">
      <c r="A391" s="32"/>
      <c r="B391" s="32"/>
      <c r="C391" s="32"/>
      <c r="D391" s="32"/>
      <c r="E391" s="32"/>
      <c r="F391" s="32"/>
      <c r="G391" s="32"/>
      <c r="H391" s="32"/>
      <c r="I391" s="32"/>
      <c r="J391" s="32"/>
      <c r="K391" s="32"/>
      <c r="L391" s="32"/>
      <c r="M391" s="32"/>
      <c r="N391" s="32"/>
      <c r="O391" s="32"/>
      <c r="P391" s="32"/>
      <c r="Q391" s="32"/>
      <c r="R391" s="32"/>
      <c r="S391" s="32"/>
      <c r="T391" s="32"/>
      <c r="U391" s="32"/>
      <c r="V391" s="32"/>
      <c r="W391" s="32"/>
      <c r="X391" s="32"/>
      <c r="Y391" s="32"/>
      <c r="Z391" s="32"/>
    </row>
    <row r="392" spans="1:26" ht="14.25" customHeight="1" x14ac:dyDescent="0.25">
      <c r="A392" s="32"/>
      <c r="B392" s="32"/>
      <c r="C392" s="32"/>
      <c r="D392" s="32"/>
      <c r="E392" s="32"/>
      <c r="F392" s="32"/>
      <c r="G392" s="32"/>
      <c r="H392" s="32"/>
      <c r="I392" s="32"/>
      <c r="J392" s="32"/>
      <c r="K392" s="32"/>
      <c r="L392" s="32"/>
      <c r="M392" s="32"/>
      <c r="N392" s="32"/>
      <c r="O392" s="32"/>
      <c r="P392" s="32"/>
      <c r="Q392" s="32"/>
      <c r="R392" s="32"/>
      <c r="S392" s="32"/>
      <c r="T392" s="32"/>
      <c r="U392" s="32"/>
      <c r="V392" s="32"/>
      <c r="W392" s="32"/>
      <c r="X392" s="32"/>
      <c r="Y392" s="32"/>
      <c r="Z392" s="32"/>
    </row>
    <row r="393" spans="1:26" ht="14.25" customHeight="1" x14ac:dyDescent="0.25">
      <c r="A393" s="32"/>
      <c r="B393" s="32"/>
      <c r="C393" s="32"/>
      <c r="D393" s="32"/>
      <c r="E393" s="32"/>
      <c r="F393" s="32"/>
      <c r="G393" s="32"/>
      <c r="H393" s="32"/>
      <c r="I393" s="32"/>
      <c r="J393" s="32"/>
      <c r="K393" s="32"/>
      <c r="L393" s="32"/>
      <c r="M393" s="32"/>
      <c r="N393" s="32"/>
      <c r="O393" s="32"/>
      <c r="P393" s="32"/>
      <c r="Q393" s="32"/>
      <c r="R393" s="32"/>
      <c r="S393" s="32"/>
      <c r="T393" s="32"/>
      <c r="U393" s="32"/>
      <c r="V393" s="32"/>
      <c r="W393" s="32"/>
      <c r="X393" s="32"/>
      <c r="Y393" s="32"/>
      <c r="Z393" s="32"/>
    </row>
    <row r="394" spans="1:26" ht="14.25" customHeight="1" x14ac:dyDescent="0.25">
      <c r="A394" s="32"/>
      <c r="B394" s="32"/>
      <c r="C394" s="32"/>
      <c r="D394" s="32"/>
      <c r="E394" s="32"/>
      <c r="F394" s="32"/>
      <c r="G394" s="32"/>
      <c r="H394" s="32"/>
      <c r="I394" s="32"/>
      <c r="J394" s="32"/>
      <c r="K394" s="32"/>
      <c r="L394" s="32"/>
      <c r="M394" s="32"/>
      <c r="N394" s="32"/>
      <c r="O394" s="32"/>
      <c r="P394" s="32"/>
      <c r="Q394" s="32"/>
      <c r="R394" s="32"/>
      <c r="S394" s="32"/>
      <c r="T394" s="32"/>
      <c r="U394" s="32"/>
      <c r="V394" s="32"/>
      <c r="W394" s="32"/>
      <c r="X394" s="32"/>
      <c r="Y394" s="32"/>
      <c r="Z394" s="32"/>
    </row>
    <row r="395" spans="1:26" ht="14.25" customHeight="1" x14ac:dyDescent="0.25">
      <c r="A395" s="32"/>
      <c r="B395" s="32"/>
      <c r="C395" s="32"/>
      <c r="D395" s="32"/>
      <c r="E395" s="32"/>
      <c r="F395" s="32"/>
      <c r="G395" s="32"/>
      <c r="H395" s="32"/>
      <c r="I395" s="32"/>
      <c r="J395" s="32"/>
      <c r="K395" s="32"/>
      <c r="L395" s="32"/>
      <c r="M395" s="32"/>
      <c r="N395" s="32"/>
      <c r="O395" s="32"/>
      <c r="P395" s="32"/>
      <c r="Q395" s="32"/>
      <c r="R395" s="32"/>
      <c r="S395" s="32"/>
      <c r="T395" s="32"/>
      <c r="U395" s="32"/>
      <c r="V395" s="32"/>
      <c r="W395" s="32"/>
      <c r="X395" s="32"/>
      <c r="Y395" s="32"/>
      <c r="Z395" s="32"/>
    </row>
    <row r="396" spans="1:26" ht="14.25" customHeight="1" x14ac:dyDescent="0.25">
      <c r="A396" s="32"/>
      <c r="B396" s="32"/>
      <c r="C396" s="32"/>
      <c r="D396" s="32"/>
      <c r="E396" s="32"/>
      <c r="F396" s="32"/>
      <c r="G396" s="32"/>
      <c r="H396" s="32"/>
      <c r="I396" s="32"/>
      <c r="J396" s="32"/>
      <c r="K396" s="32"/>
      <c r="L396" s="32"/>
      <c r="M396" s="32"/>
      <c r="N396" s="32"/>
      <c r="O396" s="32"/>
      <c r="P396" s="32"/>
      <c r="Q396" s="32"/>
      <c r="R396" s="32"/>
      <c r="S396" s="32"/>
      <c r="T396" s="32"/>
      <c r="U396" s="32"/>
      <c r="V396" s="32"/>
      <c r="W396" s="32"/>
      <c r="X396" s="32"/>
      <c r="Y396" s="32"/>
      <c r="Z396" s="32"/>
    </row>
    <row r="397" spans="1:26" ht="14.25" customHeight="1" x14ac:dyDescent="0.25">
      <c r="A397" s="32"/>
      <c r="B397" s="32"/>
      <c r="C397" s="32"/>
      <c r="D397" s="32"/>
      <c r="E397" s="32"/>
      <c r="F397" s="32"/>
      <c r="G397" s="32"/>
      <c r="H397" s="32"/>
      <c r="I397" s="32"/>
      <c r="J397" s="32"/>
      <c r="K397" s="32"/>
      <c r="L397" s="32"/>
      <c r="M397" s="32"/>
      <c r="N397" s="32"/>
      <c r="O397" s="32"/>
      <c r="P397" s="32"/>
      <c r="Q397" s="32"/>
      <c r="R397" s="32"/>
      <c r="S397" s="32"/>
      <c r="T397" s="32"/>
      <c r="U397" s="32"/>
      <c r="V397" s="32"/>
      <c r="W397" s="32"/>
      <c r="X397" s="32"/>
      <c r="Y397" s="32"/>
      <c r="Z397" s="32"/>
    </row>
    <row r="398" spans="1:26" ht="14.25" customHeight="1" x14ac:dyDescent="0.25">
      <c r="A398" s="32"/>
      <c r="B398" s="32"/>
      <c r="C398" s="32"/>
      <c r="D398" s="32"/>
      <c r="E398" s="32"/>
      <c r="F398" s="32"/>
      <c r="G398" s="32"/>
      <c r="H398" s="32"/>
      <c r="I398" s="32"/>
      <c r="J398" s="32"/>
      <c r="K398" s="32"/>
      <c r="L398" s="32"/>
      <c r="M398" s="32"/>
      <c r="N398" s="32"/>
      <c r="O398" s="32"/>
      <c r="P398" s="32"/>
      <c r="Q398" s="32"/>
      <c r="R398" s="32"/>
      <c r="S398" s="32"/>
      <c r="T398" s="32"/>
      <c r="U398" s="32"/>
      <c r="V398" s="32"/>
      <c r="W398" s="32"/>
      <c r="X398" s="32"/>
      <c r="Y398" s="32"/>
      <c r="Z398" s="32"/>
    </row>
    <row r="399" spans="1:26" ht="14.25" customHeight="1" x14ac:dyDescent="0.25">
      <c r="A399" s="32"/>
      <c r="B399" s="32"/>
      <c r="C399" s="32"/>
      <c r="D399" s="32"/>
      <c r="E399" s="32"/>
      <c r="F399" s="32"/>
      <c r="G399" s="32"/>
      <c r="H399" s="32"/>
      <c r="I399" s="32"/>
      <c r="J399" s="32"/>
      <c r="K399" s="32"/>
      <c r="L399" s="32"/>
      <c r="M399" s="32"/>
      <c r="N399" s="32"/>
      <c r="O399" s="32"/>
      <c r="P399" s="32"/>
      <c r="Q399" s="32"/>
      <c r="R399" s="32"/>
      <c r="S399" s="32"/>
      <c r="T399" s="32"/>
      <c r="U399" s="32"/>
      <c r="V399" s="32"/>
      <c r="W399" s="32"/>
      <c r="X399" s="32"/>
      <c r="Y399" s="32"/>
      <c r="Z399" s="32"/>
    </row>
    <row r="400" spans="1:26" ht="14.25" customHeight="1" x14ac:dyDescent="0.25">
      <c r="A400" s="32"/>
      <c r="B400" s="32"/>
      <c r="C400" s="32"/>
      <c r="D400" s="32"/>
      <c r="E400" s="32"/>
      <c r="F400" s="32"/>
      <c r="G400" s="32"/>
      <c r="H400" s="32"/>
      <c r="I400" s="32"/>
      <c r="J400" s="32"/>
      <c r="K400" s="32"/>
      <c r="L400" s="32"/>
      <c r="M400" s="32"/>
      <c r="N400" s="32"/>
      <c r="O400" s="32"/>
      <c r="P400" s="32"/>
      <c r="Q400" s="32"/>
      <c r="R400" s="32"/>
      <c r="S400" s="32"/>
      <c r="T400" s="32"/>
      <c r="U400" s="32"/>
      <c r="V400" s="32"/>
      <c r="W400" s="32"/>
      <c r="X400" s="32"/>
      <c r="Y400" s="32"/>
      <c r="Z400" s="32"/>
    </row>
    <row r="401" spans="1:26" ht="14.25" customHeight="1" x14ac:dyDescent="0.25">
      <c r="A401" s="32"/>
      <c r="B401" s="32"/>
      <c r="C401" s="32"/>
      <c r="D401" s="32"/>
      <c r="E401" s="32"/>
      <c r="F401" s="32"/>
      <c r="G401" s="32"/>
      <c r="H401" s="32"/>
      <c r="I401" s="32"/>
      <c r="J401" s="32"/>
      <c r="K401" s="32"/>
      <c r="L401" s="32"/>
      <c r="M401" s="32"/>
      <c r="N401" s="32"/>
      <c r="O401" s="32"/>
      <c r="P401" s="32"/>
      <c r="Q401" s="32"/>
      <c r="R401" s="32"/>
      <c r="S401" s="32"/>
      <c r="T401" s="32"/>
      <c r="U401" s="32"/>
      <c r="V401" s="32"/>
      <c r="W401" s="32"/>
      <c r="X401" s="32"/>
      <c r="Y401" s="32"/>
      <c r="Z401" s="32"/>
    </row>
    <row r="402" spans="1:26" ht="14.25" customHeight="1" x14ac:dyDescent="0.25">
      <c r="A402" s="32"/>
      <c r="B402" s="32"/>
      <c r="C402" s="32"/>
      <c r="D402" s="32"/>
      <c r="E402" s="32"/>
      <c r="F402" s="32"/>
      <c r="G402" s="32"/>
      <c r="H402" s="32"/>
      <c r="I402" s="32"/>
      <c r="J402" s="32"/>
      <c r="K402" s="32"/>
      <c r="L402" s="32"/>
      <c r="M402" s="32"/>
      <c r="N402" s="32"/>
      <c r="O402" s="32"/>
      <c r="P402" s="32"/>
      <c r="Q402" s="32"/>
      <c r="R402" s="32"/>
      <c r="S402" s="32"/>
      <c r="T402" s="32"/>
      <c r="U402" s="32"/>
      <c r="V402" s="32"/>
      <c r="W402" s="32"/>
      <c r="X402" s="32"/>
      <c r="Y402" s="32"/>
      <c r="Z402" s="32"/>
    </row>
    <row r="403" spans="1:26" ht="14.25" customHeight="1" x14ac:dyDescent="0.25">
      <c r="A403" s="32"/>
      <c r="B403" s="32"/>
      <c r="C403" s="32"/>
      <c r="D403" s="32"/>
      <c r="E403" s="32"/>
      <c r="F403" s="32"/>
      <c r="G403" s="32"/>
      <c r="H403" s="32"/>
      <c r="I403" s="32"/>
      <c r="J403" s="32"/>
      <c r="K403" s="32"/>
      <c r="L403" s="32"/>
      <c r="M403" s="32"/>
      <c r="N403" s="32"/>
      <c r="O403" s="32"/>
      <c r="P403" s="32"/>
      <c r="Q403" s="32"/>
      <c r="R403" s="32"/>
      <c r="S403" s="32"/>
      <c r="T403" s="32"/>
      <c r="U403" s="32"/>
      <c r="V403" s="32"/>
      <c r="W403" s="32"/>
      <c r="X403" s="32"/>
      <c r="Y403" s="32"/>
      <c r="Z403" s="32"/>
    </row>
    <row r="404" spans="1:26" ht="14.25" customHeight="1" x14ac:dyDescent="0.25">
      <c r="A404" s="32"/>
      <c r="B404" s="32"/>
      <c r="C404" s="32"/>
      <c r="D404" s="32"/>
      <c r="E404" s="32"/>
      <c r="F404" s="32"/>
      <c r="G404" s="32"/>
      <c r="H404" s="32"/>
      <c r="I404" s="32"/>
      <c r="J404" s="32"/>
      <c r="K404" s="32"/>
      <c r="L404" s="32"/>
      <c r="M404" s="32"/>
      <c r="N404" s="32"/>
      <c r="O404" s="32"/>
      <c r="P404" s="32"/>
      <c r="Q404" s="32"/>
      <c r="R404" s="32"/>
      <c r="S404" s="32"/>
      <c r="T404" s="32"/>
      <c r="U404" s="32"/>
      <c r="V404" s="32"/>
      <c r="W404" s="32"/>
      <c r="X404" s="32"/>
      <c r="Y404" s="32"/>
      <c r="Z404" s="32"/>
    </row>
    <row r="405" spans="1:26" ht="14.25" customHeight="1" x14ac:dyDescent="0.25">
      <c r="A405" s="32"/>
      <c r="B405" s="32"/>
      <c r="C405" s="32"/>
      <c r="D405" s="32"/>
      <c r="E405" s="32"/>
      <c r="F405" s="32"/>
      <c r="G405" s="32"/>
      <c r="H405" s="32"/>
      <c r="I405" s="32"/>
      <c r="J405" s="32"/>
      <c r="K405" s="32"/>
      <c r="L405" s="32"/>
      <c r="M405" s="32"/>
      <c r="N405" s="32"/>
      <c r="O405" s="32"/>
      <c r="P405" s="32"/>
      <c r="Q405" s="32"/>
      <c r="R405" s="32"/>
      <c r="S405" s="32"/>
      <c r="T405" s="32"/>
      <c r="U405" s="32"/>
      <c r="V405" s="32"/>
      <c r="W405" s="32"/>
      <c r="X405" s="32"/>
      <c r="Y405" s="32"/>
      <c r="Z405" s="32"/>
    </row>
    <row r="406" spans="1:26" ht="14.25" customHeight="1" x14ac:dyDescent="0.25">
      <c r="A406" s="32"/>
      <c r="B406" s="32"/>
      <c r="C406" s="32"/>
      <c r="D406" s="32"/>
      <c r="E406" s="32"/>
      <c r="F406" s="32"/>
      <c r="G406" s="32"/>
      <c r="H406" s="32"/>
      <c r="I406" s="32"/>
      <c r="J406" s="32"/>
      <c r="K406" s="32"/>
      <c r="L406" s="32"/>
      <c r="M406" s="32"/>
      <c r="N406" s="32"/>
      <c r="O406" s="32"/>
      <c r="P406" s="32"/>
      <c r="Q406" s="32"/>
      <c r="R406" s="32"/>
      <c r="S406" s="32"/>
      <c r="T406" s="32"/>
      <c r="U406" s="32"/>
      <c r="V406" s="32"/>
      <c r="W406" s="32"/>
      <c r="X406" s="32"/>
      <c r="Y406" s="32"/>
      <c r="Z406" s="32"/>
    </row>
    <row r="407" spans="1:26" ht="14.25" customHeight="1" x14ac:dyDescent="0.25">
      <c r="A407" s="32"/>
      <c r="B407" s="32"/>
      <c r="C407" s="32"/>
      <c r="D407" s="32"/>
      <c r="E407" s="32"/>
      <c r="F407" s="32"/>
      <c r="G407" s="32"/>
      <c r="H407" s="32"/>
      <c r="I407" s="32"/>
      <c r="J407" s="32"/>
      <c r="K407" s="32"/>
      <c r="L407" s="32"/>
      <c r="M407" s="32"/>
      <c r="N407" s="32"/>
      <c r="O407" s="32"/>
      <c r="P407" s="32"/>
      <c r="Q407" s="32"/>
      <c r="R407" s="32"/>
      <c r="S407" s="32"/>
      <c r="T407" s="32"/>
      <c r="U407" s="32"/>
      <c r="V407" s="32"/>
      <c r="W407" s="32"/>
      <c r="X407" s="32"/>
      <c r="Y407" s="32"/>
      <c r="Z407" s="32"/>
    </row>
    <row r="408" spans="1:26" ht="14.25" customHeight="1" x14ac:dyDescent="0.25">
      <c r="A408" s="32"/>
      <c r="B408" s="32"/>
      <c r="C408" s="32"/>
      <c r="D408" s="32"/>
      <c r="E408" s="32"/>
      <c r="F408" s="32"/>
      <c r="G408" s="32"/>
      <c r="H408" s="32"/>
      <c r="I408" s="32"/>
      <c r="J408" s="32"/>
      <c r="K408" s="32"/>
      <c r="L408" s="32"/>
      <c r="M408" s="32"/>
      <c r="N408" s="32"/>
      <c r="O408" s="32"/>
      <c r="P408" s="32"/>
      <c r="Q408" s="32"/>
      <c r="R408" s="32"/>
      <c r="S408" s="32"/>
      <c r="T408" s="32"/>
      <c r="U408" s="32"/>
      <c r="V408" s="32"/>
      <c r="W408" s="32"/>
      <c r="X408" s="32"/>
      <c r="Y408" s="32"/>
      <c r="Z408" s="32"/>
    </row>
    <row r="409" spans="1:26" ht="14.25" customHeight="1" x14ac:dyDescent="0.25">
      <c r="A409" s="32"/>
      <c r="B409" s="32"/>
      <c r="C409" s="32"/>
      <c r="D409" s="32"/>
      <c r="E409" s="32"/>
      <c r="F409" s="32"/>
      <c r="G409" s="32"/>
      <c r="H409" s="32"/>
      <c r="I409" s="32"/>
      <c r="J409" s="32"/>
      <c r="K409" s="32"/>
      <c r="L409" s="32"/>
      <c r="M409" s="32"/>
      <c r="N409" s="32"/>
      <c r="O409" s="32"/>
      <c r="P409" s="32"/>
      <c r="Q409" s="32"/>
      <c r="R409" s="32"/>
      <c r="S409" s="32"/>
      <c r="T409" s="32"/>
      <c r="U409" s="32"/>
      <c r="V409" s="32"/>
      <c r="W409" s="32"/>
      <c r="X409" s="32"/>
      <c r="Y409" s="32"/>
      <c r="Z409" s="32"/>
    </row>
    <row r="410" spans="1:26" ht="14.25" customHeight="1" x14ac:dyDescent="0.25">
      <c r="A410" s="32"/>
      <c r="B410" s="32"/>
      <c r="C410" s="32"/>
      <c r="D410" s="32"/>
      <c r="E410" s="32"/>
      <c r="F410" s="32"/>
      <c r="G410" s="32"/>
      <c r="H410" s="32"/>
      <c r="I410" s="32"/>
      <c r="J410" s="32"/>
      <c r="K410" s="32"/>
      <c r="L410" s="32"/>
      <c r="M410" s="32"/>
      <c r="N410" s="32"/>
      <c r="O410" s="32"/>
      <c r="P410" s="32"/>
      <c r="Q410" s="32"/>
      <c r="R410" s="32"/>
      <c r="S410" s="32"/>
      <c r="T410" s="32"/>
      <c r="U410" s="32"/>
      <c r="V410" s="32"/>
      <c r="W410" s="32"/>
      <c r="X410" s="32"/>
      <c r="Y410" s="32"/>
      <c r="Z410" s="32"/>
    </row>
    <row r="411" spans="1:26" ht="14.25" customHeight="1" x14ac:dyDescent="0.25">
      <c r="A411" s="32"/>
      <c r="B411" s="32"/>
      <c r="C411" s="32"/>
      <c r="D411" s="32"/>
      <c r="E411" s="32"/>
      <c r="F411" s="32"/>
      <c r="G411" s="32"/>
      <c r="H411" s="32"/>
      <c r="I411" s="32"/>
      <c r="J411" s="32"/>
      <c r="K411" s="32"/>
      <c r="L411" s="32"/>
      <c r="M411" s="32"/>
      <c r="N411" s="32"/>
      <c r="O411" s="32"/>
      <c r="P411" s="32"/>
      <c r="Q411" s="32"/>
      <c r="R411" s="32"/>
      <c r="S411" s="32"/>
      <c r="T411" s="32"/>
      <c r="U411" s="32"/>
      <c r="V411" s="32"/>
      <c r="W411" s="32"/>
      <c r="X411" s="32"/>
      <c r="Y411" s="32"/>
      <c r="Z411" s="32"/>
    </row>
    <row r="412" spans="1:26" ht="14.25" customHeight="1" x14ac:dyDescent="0.25">
      <c r="A412" s="32"/>
      <c r="B412" s="32"/>
      <c r="C412" s="32"/>
      <c r="D412" s="32"/>
      <c r="E412" s="32"/>
      <c r="F412" s="32"/>
      <c r="G412" s="32"/>
      <c r="H412" s="32"/>
      <c r="I412" s="32"/>
      <c r="J412" s="32"/>
      <c r="K412" s="32"/>
      <c r="L412" s="32"/>
      <c r="M412" s="32"/>
      <c r="N412" s="32"/>
      <c r="O412" s="32"/>
      <c r="P412" s="32"/>
      <c r="Q412" s="32"/>
      <c r="R412" s="32"/>
      <c r="S412" s="32"/>
      <c r="T412" s="32"/>
      <c r="U412" s="32"/>
      <c r="V412" s="32"/>
      <c r="W412" s="32"/>
      <c r="X412" s="32"/>
      <c r="Y412" s="32"/>
      <c r="Z412" s="32"/>
    </row>
    <row r="413" spans="1:26" ht="14.25" customHeight="1" x14ac:dyDescent="0.25">
      <c r="A413" s="32"/>
      <c r="B413" s="32"/>
      <c r="C413" s="32"/>
      <c r="D413" s="32"/>
      <c r="E413" s="32"/>
      <c r="F413" s="32"/>
      <c r="G413" s="32"/>
      <c r="H413" s="32"/>
      <c r="I413" s="32"/>
      <c r="J413" s="32"/>
      <c r="K413" s="32"/>
      <c r="L413" s="32"/>
      <c r="M413" s="32"/>
      <c r="N413" s="32"/>
      <c r="O413" s="32"/>
      <c r="P413" s="32"/>
      <c r="Q413" s="32"/>
      <c r="R413" s="32"/>
      <c r="S413" s="32"/>
      <c r="T413" s="32"/>
      <c r="U413" s="32"/>
      <c r="V413" s="32"/>
      <c r="W413" s="32"/>
      <c r="X413" s="32"/>
      <c r="Y413" s="32"/>
      <c r="Z413" s="32"/>
    </row>
    <row r="414" spans="1:26" ht="14.25" customHeight="1" x14ac:dyDescent="0.25">
      <c r="A414" s="32"/>
      <c r="B414" s="32"/>
      <c r="C414" s="32"/>
      <c r="D414" s="32"/>
      <c r="E414" s="32"/>
      <c r="F414" s="32"/>
      <c r="G414" s="32"/>
      <c r="H414" s="32"/>
      <c r="I414" s="32"/>
      <c r="J414" s="32"/>
      <c r="K414" s="32"/>
      <c r="L414" s="32"/>
      <c r="M414" s="32"/>
      <c r="N414" s="32"/>
      <c r="O414" s="32"/>
      <c r="P414" s="32"/>
      <c r="Q414" s="32"/>
      <c r="R414" s="32"/>
      <c r="S414" s="32"/>
      <c r="T414" s="32"/>
      <c r="U414" s="32"/>
      <c r="V414" s="32"/>
      <c r="W414" s="32"/>
      <c r="X414" s="32"/>
      <c r="Y414" s="32"/>
      <c r="Z414" s="32"/>
    </row>
    <row r="415" spans="1:26" ht="14.25" customHeight="1" x14ac:dyDescent="0.25">
      <c r="A415" s="32"/>
      <c r="B415" s="32"/>
      <c r="C415" s="32"/>
      <c r="D415" s="32"/>
      <c r="E415" s="32"/>
      <c r="F415" s="32"/>
      <c r="G415" s="32"/>
      <c r="H415" s="32"/>
      <c r="I415" s="32"/>
      <c r="J415" s="32"/>
      <c r="K415" s="32"/>
      <c r="L415" s="32"/>
      <c r="M415" s="32"/>
      <c r="N415" s="32"/>
      <c r="O415" s="32"/>
      <c r="P415" s="32"/>
      <c r="Q415" s="32"/>
      <c r="R415" s="32"/>
      <c r="S415" s="32"/>
      <c r="T415" s="32"/>
      <c r="U415" s="32"/>
      <c r="V415" s="32"/>
      <c r="W415" s="32"/>
      <c r="X415" s="32"/>
      <c r="Y415" s="32"/>
      <c r="Z415" s="32"/>
    </row>
    <row r="416" spans="1:26" ht="14.25" customHeight="1" x14ac:dyDescent="0.25">
      <c r="A416" s="32"/>
      <c r="B416" s="32"/>
      <c r="C416" s="32"/>
      <c r="D416" s="32"/>
      <c r="E416" s="32"/>
      <c r="F416" s="32"/>
      <c r="G416" s="32"/>
      <c r="H416" s="32"/>
      <c r="I416" s="32"/>
      <c r="J416" s="32"/>
      <c r="K416" s="32"/>
      <c r="L416" s="32"/>
      <c r="M416" s="32"/>
      <c r="N416" s="32"/>
      <c r="O416" s="32"/>
      <c r="P416" s="32"/>
      <c r="Q416" s="32"/>
      <c r="R416" s="32"/>
      <c r="S416" s="32"/>
      <c r="T416" s="32"/>
      <c r="U416" s="32"/>
      <c r="V416" s="32"/>
      <c r="W416" s="32"/>
      <c r="X416" s="32"/>
      <c r="Y416" s="32"/>
      <c r="Z416" s="32"/>
    </row>
    <row r="417" spans="1:26" ht="14.25" customHeight="1" x14ac:dyDescent="0.25">
      <c r="A417" s="32"/>
      <c r="B417" s="32"/>
      <c r="C417" s="32"/>
      <c r="D417" s="32"/>
      <c r="E417" s="32"/>
      <c r="F417" s="32"/>
      <c r="G417" s="32"/>
      <c r="H417" s="32"/>
      <c r="I417" s="32"/>
      <c r="J417" s="32"/>
      <c r="K417" s="32"/>
      <c r="L417" s="32"/>
      <c r="M417" s="32"/>
      <c r="N417" s="32"/>
      <c r="O417" s="32"/>
      <c r="P417" s="32"/>
      <c r="Q417" s="32"/>
      <c r="R417" s="32"/>
      <c r="S417" s="32"/>
      <c r="T417" s="32"/>
      <c r="U417" s="32"/>
      <c r="V417" s="32"/>
      <c r="W417" s="32"/>
      <c r="X417" s="32"/>
      <c r="Y417" s="32"/>
      <c r="Z417" s="32"/>
    </row>
    <row r="418" spans="1:26" ht="14.25" customHeight="1" x14ac:dyDescent="0.25">
      <c r="A418" s="32"/>
      <c r="B418" s="32"/>
      <c r="C418" s="32"/>
      <c r="D418" s="32"/>
      <c r="E418" s="32"/>
      <c r="F418" s="32"/>
      <c r="G418" s="32"/>
      <c r="H418" s="32"/>
      <c r="I418" s="32"/>
      <c r="J418" s="32"/>
      <c r="K418" s="32"/>
      <c r="L418" s="32"/>
      <c r="M418" s="32"/>
      <c r="N418" s="32"/>
      <c r="O418" s="32"/>
      <c r="P418" s="32"/>
      <c r="Q418" s="32"/>
      <c r="R418" s="32"/>
      <c r="S418" s="32"/>
      <c r="T418" s="32"/>
      <c r="U418" s="32"/>
      <c r="V418" s="32"/>
      <c r="W418" s="32"/>
      <c r="X418" s="32"/>
      <c r="Y418" s="32"/>
      <c r="Z418" s="32"/>
    </row>
    <row r="419" spans="1:26" ht="14.25" customHeight="1" x14ac:dyDescent="0.25">
      <c r="A419" s="32"/>
      <c r="B419" s="32"/>
      <c r="C419" s="32"/>
      <c r="D419" s="32"/>
      <c r="E419" s="32"/>
      <c r="F419" s="32"/>
      <c r="G419" s="32"/>
      <c r="H419" s="32"/>
      <c r="I419" s="32"/>
      <c r="J419" s="32"/>
      <c r="K419" s="32"/>
      <c r="L419" s="32"/>
      <c r="M419" s="32"/>
      <c r="N419" s="32"/>
      <c r="O419" s="32"/>
      <c r="P419" s="32"/>
      <c r="Q419" s="32"/>
      <c r="R419" s="32"/>
      <c r="S419" s="32"/>
      <c r="T419" s="32"/>
      <c r="U419" s="32"/>
      <c r="V419" s="32"/>
      <c r="W419" s="32"/>
      <c r="X419" s="32"/>
      <c r="Y419" s="32"/>
      <c r="Z419" s="32"/>
    </row>
    <row r="420" spans="1:26" ht="14.25" customHeight="1" x14ac:dyDescent="0.25">
      <c r="A420" s="32"/>
      <c r="B420" s="32"/>
      <c r="C420" s="32"/>
      <c r="D420" s="32"/>
      <c r="E420" s="32"/>
      <c r="F420" s="32"/>
      <c r="G420" s="32"/>
      <c r="H420" s="32"/>
      <c r="I420" s="32"/>
      <c r="J420" s="32"/>
      <c r="K420" s="32"/>
      <c r="L420" s="32"/>
      <c r="M420" s="32"/>
      <c r="N420" s="32"/>
      <c r="O420" s="32"/>
      <c r="P420" s="32"/>
      <c r="Q420" s="32"/>
      <c r="R420" s="32"/>
      <c r="S420" s="32"/>
      <c r="T420" s="32"/>
      <c r="U420" s="32"/>
      <c r="V420" s="32"/>
      <c r="W420" s="32"/>
      <c r="X420" s="32"/>
      <c r="Y420" s="32"/>
      <c r="Z420" s="32"/>
    </row>
    <row r="421" spans="1:26" ht="14.25" customHeight="1" x14ac:dyDescent="0.25">
      <c r="A421" s="32"/>
      <c r="B421" s="32"/>
      <c r="C421" s="32"/>
      <c r="D421" s="32"/>
      <c r="E421" s="32"/>
      <c r="F421" s="32"/>
      <c r="G421" s="32"/>
      <c r="H421" s="32"/>
      <c r="I421" s="32"/>
      <c r="J421" s="32"/>
      <c r="K421" s="32"/>
      <c r="L421" s="32"/>
      <c r="M421" s="32"/>
      <c r="N421" s="32"/>
      <c r="O421" s="32"/>
      <c r="P421" s="32"/>
      <c r="Q421" s="32"/>
      <c r="R421" s="32"/>
      <c r="S421" s="32"/>
      <c r="T421" s="32"/>
      <c r="U421" s="32"/>
      <c r="V421" s="32"/>
      <c r="W421" s="32"/>
      <c r="X421" s="32"/>
      <c r="Y421" s="32"/>
      <c r="Z421" s="32"/>
    </row>
    <row r="422" spans="1:26" ht="14.25" customHeight="1" x14ac:dyDescent="0.25">
      <c r="A422" s="32"/>
      <c r="B422" s="32"/>
      <c r="C422" s="32"/>
      <c r="D422" s="32"/>
      <c r="E422" s="32"/>
      <c r="F422" s="32"/>
      <c r="G422" s="32"/>
      <c r="H422" s="32"/>
      <c r="I422" s="32"/>
      <c r="J422" s="32"/>
      <c r="K422" s="32"/>
      <c r="L422" s="32"/>
      <c r="M422" s="32"/>
      <c r="N422" s="32"/>
      <c r="O422" s="32"/>
      <c r="P422" s="32"/>
      <c r="Q422" s="32"/>
      <c r="R422" s="32"/>
      <c r="S422" s="32"/>
      <c r="T422" s="32"/>
      <c r="U422" s="32"/>
      <c r="V422" s="32"/>
      <c r="W422" s="32"/>
      <c r="X422" s="32"/>
      <c r="Y422" s="32"/>
      <c r="Z422" s="32"/>
    </row>
    <row r="423" spans="1:26" ht="14.25" customHeight="1" x14ac:dyDescent="0.25">
      <c r="A423" s="32"/>
      <c r="B423" s="32"/>
      <c r="C423" s="32"/>
      <c r="D423" s="32"/>
      <c r="E423" s="32"/>
      <c r="F423" s="32"/>
      <c r="G423" s="32"/>
      <c r="H423" s="32"/>
      <c r="I423" s="32"/>
      <c r="J423" s="32"/>
      <c r="K423" s="32"/>
      <c r="L423" s="32"/>
      <c r="M423" s="32"/>
      <c r="N423" s="32"/>
      <c r="O423" s="32"/>
      <c r="P423" s="32"/>
      <c r="Q423" s="32"/>
      <c r="R423" s="32"/>
      <c r="S423" s="32"/>
      <c r="T423" s="32"/>
      <c r="U423" s="32"/>
      <c r="V423" s="32"/>
      <c r="W423" s="32"/>
      <c r="X423" s="32"/>
      <c r="Y423" s="32"/>
      <c r="Z423" s="32"/>
    </row>
    <row r="424" spans="1:26" ht="14.25" customHeight="1" x14ac:dyDescent="0.25">
      <c r="A424" s="32"/>
      <c r="B424" s="32"/>
      <c r="C424" s="32"/>
      <c r="D424" s="32"/>
      <c r="E424" s="32"/>
      <c r="F424" s="32"/>
      <c r="G424" s="32"/>
      <c r="H424" s="32"/>
      <c r="I424" s="32"/>
      <c r="J424" s="32"/>
      <c r="K424" s="32"/>
      <c r="L424" s="32"/>
      <c r="M424" s="32"/>
      <c r="N424" s="32"/>
      <c r="O424" s="32"/>
      <c r="P424" s="32"/>
      <c r="Q424" s="32"/>
      <c r="R424" s="32"/>
      <c r="S424" s="32"/>
      <c r="T424" s="32"/>
      <c r="U424" s="32"/>
      <c r="V424" s="32"/>
      <c r="W424" s="32"/>
      <c r="X424" s="32"/>
      <c r="Y424" s="32"/>
      <c r="Z424" s="32"/>
    </row>
    <row r="425" spans="1:26" ht="14.25" customHeight="1" x14ac:dyDescent="0.25">
      <c r="A425" s="32"/>
      <c r="B425" s="32"/>
      <c r="C425" s="32"/>
      <c r="D425" s="32"/>
      <c r="E425" s="32"/>
      <c r="F425" s="32"/>
      <c r="G425" s="32"/>
      <c r="H425" s="32"/>
      <c r="I425" s="32"/>
      <c r="J425" s="32"/>
      <c r="K425" s="32"/>
      <c r="L425" s="32"/>
      <c r="M425" s="32"/>
      <c r="N425" s="32"/>
      <c r="O425" s="32"/>
      <c r="P425" s="32"/>
      <c r="Q425" s="32"/>
      <c r="R425" s="32"/>
      <c r="S425" s="32"/>
      <c r="T425" s="32"/>
      <c r="U425" s="32"/>
      <c r="V425" s="32"/>
      <c r="W425" s="32"/>
      <c r="X425" s="32"/>
      <c r="Y425" s="32"/>
      <c r="Z425" s="32"/>
    </row>
    <row r="426" spans="1:26" ht="14.25" customHeight="1" x14ac:dyDescent="0.25">
      <c r="A426" s="32"/>
      <c r="B426" s="32"/>
      <c r="C426" s="32"/>
      <c r="D426" s="32"/>
      <c r="E426" s="32"/>
      <c r="F426" s="32"/>
      <c r="G426" s="32"/>
      <c r="H426" s="32"/>
      <c r="I426" s="32"/>
      <c r="J426" s="32"/>
      <c r="K426" s="32"/>
      <c r="L426" s="32"/>
      <c r="M426" s="32"/>
      <c r="N426" s="32"/>
      <c r="O426" s="32"/>
      <c r="P426" s="32"/>
      <c r="Q426" s="32"/>
      <c r="R426" s="32"/>
      <c r="S426" s="32"/>
      <c r="T426" s="32"/>
      <c r="U426" s="32"/>
      <c r="V426" s="32"/>
      <c r="W426" s="32"/>
      <c r="X426" s="32"/>
      <c r="Y426" s="32"/>
      <c r="Z426" s="32"/>
    </row>
    <row r="427" spans="1:26" ht="14.25" customHeight="1" x14ac:dyDescent="0.25">
      <c r="A427" s="32"/>
      <c r="B427" s="32"/>
      <c r="C427" s="32"/>
      <c r="D427" s="32"/>
      <c r="E427" s="32"/>
      <c r="F427" s="32"/>
      <c r="G427" s="32"/>
      <c r="H427" s="32"/>
      <c r="I427" s="32"/>
      <c r="J427" s="32"/>
      <c r="K427" s="32"/>
      <c r="L427" s="32"/>
      <c r="M427" s="32"/>
      <c r="N427" s="32"/>
      <c r="O427" s="32"/>
      <c r="P427" s="32"/>
      <c r="Q427" s="32"/>
      <c r="R427" s="32"/>
      <c r="S427" s="32"/>
      <c r="T427" s="32"/>
      <c r="U427" s="32"/>
      <c r="V427" s="32"/>
      <c r="W427" s="32"/>
      <c r="X427" s="32"/>
      <c r="Y427" s="32"/>
      <c r="Z427" s="32"/>
    </row>
    <row r="428" spans="1:26" ht="14.25" customHeight="1" x14ac:dyDescent="0.25">
      <c r="A428" s="32"/>
      <c r="B428" s="32"/>
      <c r="C428" s="32"/>
      <c r="D428" s="32"/>
      <c r="E428" s="32"/>
      <c r="F428" s="32"/>
      <c r="G428" s="32"/>
      <c r="H428" s="32"/>
      <c r="I428" s="32"/>
      <c r="J428" s="32"/>
      <c r="K428" s="32"/>
      <c r="L428" s="32"/>
      <c r="M428" s="32"/>
      <c r="N428" s="32"/>
      <c r="O428" s="32"/>
      <c r="P428" s="32"/>
      <c r="Q428" s="32"/>
      <c r="R428" s="32"/>
      <c r="S428" s="32"/>
      <c r="T428" s="32"/>
      <c r="U428" s="32"/>
      <c r="V428" s="32"/>
      <c r="W428" s="32"/>
      <c r="X428" s="32"/>
      <c r="Y428" s="32"/>
      <c r="Z428" s="32"/>
    </row>
    <row r="429" spans="1:26" ht="14.25" customHeight="1" x14ac:dyDescent="0.25">
      <c r="A429" s="32"/>
      <c r="B429" s="32"/>
      <c r="C429" s="32"/>
      <c r="D429" s="32"/>
      <c r="E429" s="32"/>
      <c r="F429" s="32"/>
      <c r="G429" s="32"/>
      <c r="H429" s="32"/>
      <c r="I429" s="32"/>
      <c r="J429" s="32"/>
      <c r="K429" s="32"/>
      <c r="L429" s="32"/>
      <c r="M429" s="32"/>
      <c r="N429" s="32"/>
      <c r="O429" s="32"/>
      <c r="P429" s="32"/>
      <c r="Q429" s="32"/>
      <c r="R429" s="32"/>
      <c r="S429" s="32"/>
      <c r="T429" s="32"/>
      <c r="U429" s="32"/>
      <c r="V429" s="32"/>
      <c r="W429" s="32"/>
      <c r="X429" s="32"/>
      <c r="Y429" s="32"/>
      <c r="Z429" s="32"/>
    </row>
    <row r="430" spans="1:26" ht="14.25" customHeight="1" x14ac:dyDescent="0.25">
      <c r="A430" s="32"/>
      <c r="B430" s="32"/>
      <c r="C430" s="32"/>
      <c r="D430" s="32"/>
      <c r="E430" s="32"/>
      <c r="F430" s="32"/>
      <c r="G430" s="32"/>
      <c r="H430" s="32"/>
      <c r="I430" s="32"/>
      <c r="J430" s="32"/>
      <c r="K430" s="32"/>
      <c r="L430" s="32"/>
      <c r="M430" s="32"/>
      <c r="N430" s="32"/>
      <c r="O430" s="32"/>
      <c r="P430" s="32"/>
      <c r="Q430" s="32"/>
      <c r="R430" s="32"/>
      <c r="S430" s="32"/>
      <c r="T430" s="32"/>
      <c r="U430" s="32"/>
      <c r="V430" s="32"/>
      <c r="W430" s="32"/>
      <c r="X430" s="32"/>
      <c r="Y430" s="32"/>
      <c r="Z430" s="32"/>
    </row>
    <row r="431" spans="1:26" ht="14.25" customHeight="1" x14ac:dyDescent="0.25">
      <c r="A431" s="32"/>
      <c r="B431" s="32"/>
      <c r="C431" s="32"/>
      <c r="D431" s="32"/>
      <c r="E431" s="32"/>
      <c r="F431" s="32"/>
      <c r="G431" s="32"/>
      <c r="H431" s="32"/>
      <c r="I431" s="32"/>
      <c r="J431" s="32"/>
      <c r="K431" s="32"/>
      <c r="L431" s="32"/>
      <c r="M431" s="32"/>
      <c r="N431" s="32"/>
      <c r="O431" s="32"/>
      <c r="P431" s="32"/>
      <c r="Q431" s="32"/>
      <c r="R431" s="32"/>
      <c r="S431" s="32"/>
      <c r="T431" s="32"/>
      <c r="U431" s="32"/>
      <c r="V431" s="32"/>
      <c r="W431" s="32"/>
      <c r="X431" s="32"/>
      <c r="Y431" s="32"/>
      <c r="Z431" s="32"/>
    </row>
    <row r="432" spans="1:26" ht="14.25" customHeight="1" x14ac:dyDescent="0.25">
      <c r="A432" s="32"/>
      <c r="B432" s="32"/>
      <c r="C432" s="32"/>
      <c r="D432" s="32"/>
      <c r="E432" s="32"/>
      <c r="F432" s="32"/>
      <c r="G432" s="32"/>
      <c r="H432" s="32"/>
      <c r="I432" s="32"/>
      <c r="J432" s="32"/>
      <c r="K432" s="32"/>
      <c r="L432" s="32"/>
      <c r="M432" s="32"/>
      <c r="N432" s="32"/>
      <c r="O432" s="32"/>
      <c r="P432" s="32"/>
      <c r="Q432" s="32"/>
      <c r="R432" s="32"/>
      <c r="S432" s="32"/>
      <c r="T432" s="32"/>
      <c r="U432" s="32"/>
      <c r="V432" s="32"/>
      <c r="W432" s="32"/>
      <c r="X432" s="32"/>
      <c r="Y432" s="32"/>
      <c r="Z432" s="32"/>
    </row>
    <row r="433" spans="1:26" ht="14.25" customHeight="1" x14ac:dyDescent="0.25">
      <c r="A433" s="32"/>
      <c r="B433" s="32"/>
      <c r="C433" s="32"/>
      <c r="D433" s="32"/>
      <c r="E433" s="32"/>
      <c r="F433" s="32"/>
      <c r="G433" s="32"/>
      <c r="H433" s="32"/>
      <c r="I433" s="32"/>
      <c r="J433" s="32"/>
      <c r="K433" s="32"/>
      <c r="L433" s="32"/>
      <c r="M433" s="32"/>
      <c r="N433" s="32"/>
      <c r="O433" s="32"/>
      <c r="P433" s="32"/>
      <c r="Q433" s="32"/>
      <c r="R433" s="32"/>
      <c r="S433" s="32"/>
      <c r="T433" s="32"/>
      <c r="U433" s="32"/>
      <c r="V433" s="32"/>
      <c r="W433" s="32"/>
      <c r="X433" s="32"/>
      <c r="Y433" s="32"/>
      <c r="Z433" s="32"/>
    </row>
    <row r="434" spans="1:26" ht="14.25" customHeight="1" x14ac:dyDescent="0.25">
      <c r="A434" s="32"/>
      <c r="B434" s="32"/>
      <c r="C434" s="32"/>
      <c r="D434" s="32"/>
      <c r="E434" s="32"/>
      <c r="F434" s="32"/>
      <c r="G434" s="32"/>
      <c r="H434" s="32"/>
      <c r="I434" s="32"/>
      <c r="J434" s="32"/>
      <c r="K434" s="32"/>
      <c r="L434" s="32"/>
      <c r="M434" s="32"/>
      <c r="N434" s="32"/>
      <c r="O434" s="32"/>
      <c r="P434" s="32"/>
      <c r="Q434" s="32"/>
      <c r="R434" s="32"/>
      <c r="S434" s="32"/>
      <c r="T434" s="32"/>
      <c r="U434" s="32"/>
      <c r="V434" s="32"/>
      <c r="W434" s="32"/>
      <c r="X434" s="32"/>
      <c r="Y434" s="32"/>
      <c r="Z434" s="32"/>
    </row>
    <row r="435" spans="1:26" ht="14.25" customHeight="1" x14ac:dyDescent="0.25">
      <c r="A435" s="32"/>
      <c r="B435" s="32"/>
      <c r="C435" s="32"/>
      <c r="D435" s="32"/>
      <c r="E435" s="32"/>
      <c r="F435" s="32"/>
      <c r="G435" s="32"/>
      <c r="H435" s="32"/>
      <c r="I435" s="32"/>
      <c r="J435" s="32"/>
      <c r="K435" s="32"/>
      <c r="L435" s="32"/>
      <c r="M435" s="32"/>
      <c r="N435" s="32"/>
      <c r="O435" s="32"/>
      <c r="P435" s="32"/>
      <c r="Q435" s="32"/>
      <c r="R435" s="32"/>
      <c r="S435" s="32"/>
      <c r="T435" s="32"/>
      <c r="U435" s="32"/>
      <c r="V435" s="32"/>
      <c r="W435" s="32"/>
      <c r="X435" s="32"/>
      <c r="Y435" s="32"/>
      <c r="Z435" s="32"/>
    </row>
    <row r="436" spans="1:26" ht="14.25" customHeight="1" x14ac:dyDescent="0.25">
      <c r="A436" s="32"/>
      <c r="B436" s="32"/>
      <c r="C436" s="32"/>
      <c r="D436" s="32"/>
      <c r="E436" s="32"/>
      <c r="F436" s="32"/>
      <c r="G436" s="32"/>
      <c r="H436" s="32"/>
      <c r="I436" s="32"/>
      <c r="J436" s="32"/>
      <c r="K436" s="32"/>
      <c r="L436" s="32"/>
      <c r="M436" s="32"/>
      <c r="N436" s="32"/>
      <c r="O436" s="32"/>
      <c r="P436" s="32"/>
      <c r="Q436" s="32"/>
      <c r="R436" s="32"/>
      <c r="S436" s="32"/>
      <c r="T436" s="32"/>
      <c r="U436" s="32"/>
      <c r="V436" s="32"/>
      <c r="W436" s="32"/>
      <c r="X436" s="32"/>
      <c r="Y436" s="32"/>
      <c r="Z436" s="32"/>
    </row>
    <row r="437" spans="1:26" ht="14.25" customHeight="1" x14ac:dyDescent="0.25">
      <c r="A437" s="32"/>
      <c r="B437" s="32"/>
      <c r="C437" s="32"/>
      <c r="D437" s="32"/>
      <c r="E437" s="32"/>
      <c r="F437" s="32"/>
      <c r="G437" s="32"/>
      <c r="H437" s="32"/>
      <c r="I437" s="32"/>
      <c r="J437" s="32"/>
      <c r="K437" s="32"/>
      <c r="L437" s="32"/>
      <c r="M437" s="32"/>
      <c r="N437" s="32"/>
      <c r="O437" s="32"/>
      <c r="P437" s="32"/>
      <c r="Q437" s="32"/>
      <c r="R437" s="32"/>
      <c r="S437" s="32"/>
      <c r="T437" s="32"/>
      <c r="U437" s="32"/>
      <c r="V437" s="32"/>
      <c r="W437" s="32"/>
      <c r="X437" s="32"/>
      <c r="Y437" s="32"/>
      <c r="Z437" s="32"/>
    </row>
    <row r="438" spans="1:26" ht="14.25" customHeight="1" x14ac:dyDescent="0.25">
      <c r="A438" s="32"/>
      <c r="B438" s="32"/>
      <c r="C438" s="32"/>
      <c r="D438" s="32"/>
      <c r="E438" s="32"/>
      <c r="F438" s="32"/>
      <c r="G438" s="32"/>
      <c r="H438" s="32"/>
      <c r="I438" s="32"/>
      <c r="J438" s="32"/>
      <c r="K438" s="32"/>
      <c r="L438" s="32"/>
      <c r="M438" s="32"/>
      <c r="N438" s="32"/>
      <c r="O438" s="32"/>
      <c r="P438" s="32"/>
      <c r="Q438" s="32"/>
      <c r="R438" s="32"/>
      <c r="S438" s="32"/>
      <c r="T438" s="32"/>
      <c r="U438" s="32"/>
      <c r="V438" s="32"/>
      <c r="W438" s="32"/>
      <c r="X438" s="32"/>
      <c r="Y438" s="32"/>
      <c r="Z438" s="32"/>
    </row>
    <row r="439" spans="1:26" ht="14.25" customHeight="1" x14ac:dyDescent="0.25">
      <c r="A439" s="32"/>
      <c r="B439" s="32"/>
      <c r="C439" s="32"/>
      <c r="D439" s="32"/>
      <c r="E439" s="32"/>
      <c r="F439" s="32"/>
      <c r="G439" s="32"/>
      <c r="H439" s="32"/>
      <c r="I439" s="32"/>
      <c r="J439" s="32"/>
      <c r="K439" s="32"/>
      <c r="L439" s="32"/>
      <c r="M439" s="32"/>
      <c r="N439" s="32"/>
      <c r="O439" s="32"/>
      <c r="P439" s="32"/>
      <c r="Q439" s="32"/>
      <c r="R439" s="32"/>
      <c r="S439" s="32"/>
      <c r="T439" s="32"/>
      <c r="U439" s="32"/>
      <c r="V439" s="32"/>
      <c r="W439" s="32"/>
      <c r="X439" s="32"/>
      <c r="Y439" s="32"/>
      <c r="Z439" s="32"/>
    </row>
    <row r="440" spans="1:26" ht="14.25" customHeight="1" x14ac:dyDescent="0.25">
      <c r="A440" s="32"/>
      <c r="B440" s="32"/>
      <c r="C440" s="32"/>
      <c r="D440" s="32"/>
      <c r="E440" s="32"/>
      <c r="F440" s="32"/>
      <c r="G440" s="32"/>
      <c r="H440" s="32"/>
      <c r="I440" s="32"/>
      <c r="J440" s="32"/>
      <c r="K440" s="32"/>
      <c r="L440" s="32"/>
      <c r="M440" s="32"/>
      <c r="N440" s="32"/>
      <c r="O440" s="32"/>
      <c r="P440" s="32"/>
      <c r="Q440" s="32"/>
      <c r="R440" s="32"/>
      <c r="S440" s="32"/>
      <c r="T440" s="32"/>
      <c r="U440" s="32"/>
      <c r="V440" s="32"/>
      <c r="W440" s="32"/>
      <c r="X440" s="32"/>
      <c r="Y440" s="32"/>
      <c r="Z440" s="32"/>
    </row>
    <row r="441" spans="1:26" ht="14.25" customHeight="1" x14ac:dyDescent="0.25">
      <c r="A441" s="32"/>
      <c r="B441" s="32"/>
      <c r="C441" s="32"/>
      <c r="D441" s="32"/>
      <c r="E441" s="32"/>
      <c r="F441" s="32"/>
      <c r="G441" s="32"/>
      <c r="H441" s="32"/>
      <c r="I441" s="32"/>
      <c r="J441" s="32"/>
      <c r="K441" s="32"/>
      <c r="L441" s="32"/>
      <c r="M441" s="32"/>
      <c r="N441" s="32"/>
      <c r="O441" s="32"/>
      <c r="P441" s="32"/>
      <c r="Q441" s="32"/>
      <c r="R441" s="32"/>
      <c r="S441" s="32"/>
      <c r="T441" s="32"/>
      <c r="U441" s="32"/>
      <c r="V441" s="32"/>
      <c r="W441" s="32"/>
      <c r="X441" s="32"/>
      <c r="Y441" s="32"/>
      <c r="Z441" s="32"/>
    </row>
    <row r="442" spans="1:26" ht="14.25" customHeight="1" x14ac:dyDescent="0.25">
      <c r="A442" s="32"/>
      <c r="B442" s="32"/>
      <c r="C442" s="32"/>
      <c r="D442" s="32"/>
      <c r="E442" s="32"/>
      <c r="F442" s="32"/>
      <c r="G442" s="32"/>
      <c r="H442" s="32"/>
      <c r="I442" s="32"/>
      <c r="J442" s="32"/>
      <c r="K442" s="32"/>
      <c r="L442" s="32"/>
      <c r="M442" s="32"/>
      <c r="N442" s="32"/>
      <c r="O442" s="32"/>
      <c r="P442" s="32"/>
      <c r="Q442" s="32"/>
      <c r="R442" s="32"/>
      <c r="S442" s="32"/>
      <c r="T442" s="32"/>
      <c r="U442" s="32"/>
      <c r="V442" s="32"/>
      <c r="W442" s="32"/>
      <c r="X442" s="32"/>
      <c r="Y442" s="32"/>
      <c r="Z442" s="32"/>
    </row>
    <row r="443" spans="1:26" ht="14.25" customHeight="1" x14ac:dyDescent="0.25">
      <c r="A443" s="32"/>
      <c r="B443" s="32"/>
      <c r="C443" s="32"/>
      <c r="D443" s="32"/>
      <c r="E443" s="32"/>
      <c r="F443" s="32"/>
      <c r="G443" s="32"/>
      <c r="H443" s="32"/>
      <c r="I443" s="32"/>
      <c r="J443" s="32"/>
      <c r="K443" s="32"/>
      <c r="L443" s="32"/>
      <c r="M443" s="32"/>
      <c r="N443" s="32"/>
      <c r="O443" s="32"/>
      <c r="P443" s="32"/>
      <c r="Q443" s="32"/>
      <c r="R443" s="32"/>
      <c r="S443" s="32"/>
      <c r="T443" s="32"/>
      <c r="U443" s="32"/>
      <c r="V443" s="32"/>
      <c r="W443" s="32"/>
      <c r="X443" s="32"/>
      <c r="Y443" s="32"/>
      <c r="Z443" s="32"/>
    </row>
    <row r="444" spans="1:26" ht="14.25" customHeight="1" x14ac:dyDescent="0.25">
      <c r="A444" s="32"/>
      <c r="B444" s="32"/>
      <c r="C444" s="32"/>
      <c r="D444" s="32"/>
      <c r="E444" s="32"/>
      <c r="F444" s="32"/>
      <c r="G444" s="32"/>
      <c r="H444" s="32"/>
      <c r="I444" s="32"/>
      <c r="J444" s="32"/>
      <c r="K444" s="32"/>
      <c r="L444" s="32"/>
      <c r="M444" s="32"/>
      <c r="N444" s="32"/>
      <c r="O444" s="32"/>
      <c r="P444" s="32"/>
      <c r="Q444" s="32"/>
      <c r="R444" s="32"/>
      <c r="S444" s="32"/>
      <c r="T444" s="32"/>
      <c r="U444" s="32"/>
      <c r="V444" s="32"/>
      <c r="W444" s="32"/>
      <c r="X444" s="32"/>
      <c r="Y444" s="32"/>
      <c r="Z444" s="32"/>
    </row>
    <row r="445" spans="1:26" ht="14.25" customHeight="1" x14ac:dyDescent="0.25">
      <c r="A445" s="32"/>
      <c r="B445" s="32"/>
      <c r="C445" s="32"/>
      <c r="D445" s="32"/>
      <c r="E445" s="32"/>
      <c r="F445" s="32"/>
      <c r="G445" s="32"/>
      <c r="H445" s="32"/>
      <c r="I445" s="32"/>
      <c r="J445" s="32"/>
      <c r="K445" s="32"/>
      <c r="L445" s="32"/>
      <c r="M445" s="32"/>
      <c r="N445" s="32"/>
      <c r="O445" s="32"/>
      <c r="P445" s="32"/>
      <c r="Q445" s="32"/>
      <c r="R445" s="32"/>
      <c r="S445" s="32"/>
      <c r="T445" s="32"/>
      <c r="U445" s="32"/>
      <c r="V445" s="32"/>
      <c r="W445" s="32"/>
      <c r="X445" s="32"/>
      <c r="Y445" s="32"/>
      <c r="Z445" s="32"/>
    </row>
    <row r="446" spans="1:26" ht="14.25" customHeight="1" x14ac:dyDescent="0.25">
      <c r="A446" s="32"/>
      <c r="B446" s="32"/>
      <c r="C446" s="32"/>
      <c r="D446" s="32"/>
      <c r="E446" s="32"/>
      <c r="F446" s="32"/>
      <c r="G446" s="32"/>
      <c r="H446" s="32"/>
      <c r="I446" s="32"/>
      <c r="J446" s="32"/>
      <c r="K446" s="32"/>
      <c r="L446" s="32"/>
      <c r="M446" s="32"/>
      <c r="N446" s="32"/>
      <c r="O446" s="32"/>
      <c r="P446" s="32"/>
      <c r="Q446" s="32"/>
      <c r="R446" s="32"/>
      <c r="S446" s="32"/>
      <c r="T446" s="32"/>
      <c r="U446" s="32"/>
      <c r="V446" s="32"/>
      <c r="W446" s="32"/>
      <c r="X446" s="32"/>
      <c r="Y446" s="32"/>
      <c r="Z446" s="32"/>
    </row>
    <row r="447" spans="1:26" ht="14.25" customHeight="1" x14ac:dyDescent="0.25">
      <c r="A447" s="32"/>
      <c r="B447" s="32"/>
      <c r="C447" s="32"/>
      <c r="D447" s="32"/>
      <c r="E447" s="32"/>
      <c r="F447" s="32"/>
      <c r="G447" s="32"/>
      <c r="H447" s="32"/>
      <c r="I447" s="32"/>
      <c r="J447" s="32"/>
      <c r="K447" s="32"/>
      <c r="L447" s="32"/>
      <c r="M447" s="32"/>
      <c r="N447" s="32"/>
      <c r="O447" s="32"/>
      <c r="P447" s="32"/>
      <c r="Q447" s="32"/>
      <c r="R447" s="32"/>
      <c r="S447" s="32"/>
      <c r="T447" s="32"/>
      <c r="U447" s="32"/>
      <c r="V447" s="32"/>
      <c r="W447" s="32"/>
      <c r="X447" s="32"/>
      <c r="Y447" s="32"/>
      <c r="Z447" s="32"/>
    </row>
    <row r="448" spans="1:26" ht="14.25" customHeight="1" x14ac:dyDescent="0.25">
      <c r="A448" s="32"/>
      <c r="B448" s="32"/>
      <c r="C448" s="32"/>
      <c r="D448" s="32"/>
      <c r="E448" s="32"/>
      <c r="F448" s="32"/>
      <c r="G448" s="32"/>
      <c r="H448" s="32"/>
      <c r="I448" s="32"/>
      <c r="J448" s="32"/>
      <c r="K448" s="32"/>
      <c r="L448" s="32"/>
      <c r="M448" s="32"/>
      <c r="N448" s="32"/>
      <c r="O448" s="32"/>
      <c r="P448" s="32"/>
      <c r="Q448" s="32"/>
      <c r="R448" s="32"/>
      <c r="S448" s="32"/>
      <c r="T448" s="32"/>
      <c r="U448" s="32"/>
      <c r="V448" s="32"/>
      <c r="W448" s="32"/>
      <c r="X448" s="32"/>
      <c r="Y448" s="32"/>
      <c r="Z448" s="32"/>
    </row>
    <row r="449" spans="1:26" ht="14.25" customHeight="1" x14ac:dyDescent="0.25">
      <c r="A449" s="32"/>
      <c r="B449" s="32"/>
      <c r="C449" s="32"/>
      <c r="D449" s="32"/>
      <c r="E449" s="32"/>
      <c r="F449" s="32"/>
      <c r="G449" s="32"/>
      <c r="H449" s="32"/>
      <c r="I449" s="32"/>
      <c r="J449" s="32"/>
      <c r="K449" s="32"/>
      <c r="L449" s="32"/>
      <c r="M449" s="32"/>
      <c r="N449" s="32"/>
      <c r="O449" s="32"/>
      <c r="P449" s="32"/>
      <c r="Q449" s="32"/>
      <c r="R449" s="32"/>
      <c r="S449" s="32"/>
      <c r="T449" s="32"/>
      <c r="U449" s="32"/>
      <c r="V449" s="32"/>
      <c r="W449" s="32"/>
      <c r="X449" s="32"/>
      <c r="Y449" s="32"/>
      <c r="Z449" s="32"/>
    </row>
    <row r="450" spans="1:26" ht="14.25" customHeight="1" x14ac:dyDescent="0.25">
      <c r="A450" s="32"/>
      <c r="B450" s="32"/>
      <c r="C450" s="32"/>
      <c r="D450" s="32"/>
      <c r="E450" s="32"/>
      <c r="F450" s="32"/>
      <c r="G450" s="32"/>
      <c r="H450" s="32"/>
      <c r="I450" s="32"/>
      <c r="J450" s="32"/>
      <c r="K450" s="32"/>
      <c r="L450" s="32"/>
      <c r="M450" s="32"/>
      <c r="N450" s="32"/>
      <c r="O450" s="32"/>
      <c r="P450" s="32"/>
      <c r="Q450" s="32"/>
      <c r="R450" s="32"/>
      <c r="S450" s="32"/>
      <c r="T450" s="32"/>
      <c r="U450" s="32"/>
      <c r="V450" s="32"/>
      <c r="W450" s="32"/>
      <c r="X450" s="32"/>
      <c r="Y450" s="32"/>
      <c r="Z450" s="32"/>
    </row>
    <row r="451" spans="1:26" ht="14.25" customHeight="1" x14ac:dyDescent="0.25">
      <c r="A451" s="32"/>
      <c r="B451" s="32"/>
      <c r="C451" s="32"/>
      <c r="D451" s="32"/>
      <c r="E451" s="32"/>
      <c r="F451" s="32"/>
      <c r="G451" s="32"/>
      <c r="H451" s="32"/>
      <c r="I451" s="32"/>
      <c r="J451" s="32"/>
      <c r="K451" s="32"/>
      <c r="L451" s="32"/>
      <c r="M451" s="32"/>
      <c r="N451" s="32"/>
      <c r="O451" s="32"/>
      <c r="P451" s="32"/>
      <c r="Q451" s="32"/>
      <c r="R451" s="32"/>
      <c r="S451" s="32"/>
      <c r="T451" s="32"/>
      <c r="U451" s="32"/>
      <c r="V451" s="32"/>
      <c r="W451" s="32"/>
      <c r="X451" s="32"/>
      <c r="Y451" s="32"/>
      <c r="Z451" s="32"/>
    </row>
    <row r="452" spans="1:26" ht="14.25" customHeight="1" x14ac:dyDescent="0.25">
      <c r="A452" s="32"/>
      <c r="B452" s="32"/>
      <c r="C452" s="32"/>
      <c r="D452" s="32"/>
      <c r="E452" s="32"/>
      <c r="F452" s="32"/>
      <c r="G452" s="32"/>
      <c r="H452" s="32"/>
      <c r="I452" s="32"/>
      <c r="J452" s="32"/>
      <c r="K452" s="32"/>
      <c r="L452" s="32"/>
      <c r="M452" s="32"/>
      <c r="N452" s="32"/>
      <c r="O452" s="32"/>
      <c r="P452" s="32"/>
      <c r="Q452" s="32"/>
      <c r="R452" s="32"/>
      <c r="S452" s="32"/>
      <c r="T452" s="32"/>
      <c r="U452" s="32"/>
      <c r="V452" s="32"/>
      <c r="W452" s="32"/>
      <c r="X452" s="32"/>
      <c r="Y452" s="32"/>
      <c r="Z452" s="32"/>
    </row>
    <row r="453" spans="1:26" ht="14.25" customHeight="1" x14ac:dyDescent="0.25">
      <c r="A453" s="32"/>
      <c r="B453" s="32"/>
      <c r="C453" s="32"/>
      <c r="D453" s="32"/>
      <c r="E453" s="32"/>
      <c r="F453" s="32"/>
      <c r="G453" s="32"/>
      <c r="H453" s="32"/>
      <c r="I453" s="32"/>
      <c r="J453" s="32"/>
      <c r="K453" s="32"/>
      <c r="L453" s="32"/>
      <c r="M453" s="32"/>
      <c r="N453" s="32"/>
      <c r="O453" s="32"/>
      <c r="P453" s="32"/>
      <c r="Q453" s="32"/>
      <c r="R453" s="32"/>
      <c r="S453" s="32"/>
      <c r="T453" s="32"/>
      <c r="U453" s="32"/>
      <c r="V453" s="32"/>
      <c r="W453" s="32"/>
      <c r="X453" s="32"/>
      <c r="Y453" s="32"/>
      <c r="Z453" s="32"/>
    </row>
    <row r="454" spans="1:26" ht="14.25" customHeight="1" x14ac:dyDescent="0.25">
      <c r="A454" s="32"/>
      <c r="B454" s="32"/>
      <c r="C454" s="32"/>
      <c r="D454" s="32"/>
      <c r="E454" s="32"/>
      <c r="F454" s="32"/>
      <c r="G454" s="32"/>
      <c r="H454" s="32"/>
      <c r="I454" s="32"/>
      <c r="J454" s="32"/>
      <c r="K454" s="32"/>
      <c r="L454" s="32"/>
      <c r="M454" s="32"/>
      <c r="N454" s="32"/>
      <c r="O454" s="32"/>
      <c r="P454" s="32"/>
      <c r="Q454" s="32"/>
      <c r="R454" s="32"/>
      <c r="S454" s="32"/>
      <c r="T454" s="32"/>
      <c r="U454" s="32"/>
      <c r="V454" s="32"/>
      <c r="W454" s="32"/>
      <c r="X454" s="32"/>
      <c r="Y454" s="32"/>
      <c r="Z454" s="32"/>
    </row>
    <row r="455" spans="1:26" ht="14.25" customHeight="1" x14ac:dyDescent="0.25">
      <c r="A455" s="32"/>
      <c r="B455" s="32"/>
      <c r="C455" s="32"/>
      <c r="D455" s="32"/>
      <c r="E455" s="32"/>
      <c r="F455" s="32"/>
      <c r="G455" s="32"/>
      <c r="H455" s="32"/>
      <c r="I455" s="32"/>
      <c r="J455" s="32"/>
      <c r="K455" s="32"/>
      <c r="L455" s="32"/>
      <c r="M455" s="32"/>
      <c r="N455" s="32"/>
      <c r="O455" s="32"/>
      <c r="P455" s="32"/>
      <c r="Q455" s="32"/>
      <c r="R455" s="32"/>
      <c r="S455" s="32"/>
      <c r="T455" s="32"/>
      <c r="U455" s="32"/>
      <c r="V455" s="32"/>
      <c r="W455" s="32"/>
      <c r="X455" s="32"/>
      <c r="Y455" s="32"/>
      <c r="Z455" s="32"/>
    </row>
    <row r="456" spans="1:26" ht="14.25" customHeight="1" x14ac:dyDescent="0.25">
      <c r="A456" s="32"/>
      <c r="B456" s="32"/>
      <c r="C456" s="32"/>
      <c r="D456" s="32"/>
      <c r="E456" s="32"/>
      <c r="F456" s="32"/>
      <c r="G456" s="32"/>
      <c r="H456" s="32"/>
      <c r="I456" s="32"/>
      <c r="J456" s="32"/>
      <c r="K456" s="32"/>
      <c r="L456" s="32"/>
      <c r="M456" s="32"/>
      <c r="N456" s="32"/>
      <c r="O456" s="32"/>
      <c r="P456" s="32"/>
      <c r="Q456" s="32"/>
      <c r="R456" s="32"/>
      <c r="S456" s="32"/>
      <c r="T456" s="32"/>
      <c r="U456" s="32"/>
      <c r="V456" s="32"/>
      <c r="W456" s="32"/>
      <c r="X456" s="32"/>
      <c r="Y456" s="32"/>
      <c r="Z456" s="32"/>
    </row>
    <row r="457" spans="1:26" ht="14.25" customHeight="1" x14ac:dyDescent="0.25">
      <c r="A457" s="32"/>
      <c r="B457" s="32"/>
      <c r="C457" s="32"/>
      <c r="D457" s="32"/>
      <c r="E457" s="32"/>
      <c r="F457" s="32"/>
      <c r="G457" s="32"/>
      <c r="H457" s="32"/>
      <c r="I457" s="32"/>
      <c r="J457" s="32"/>
      <c r="K457" s="32"/>
      <c r="L457" s="32"/>
      <c r="M457" s="32"/>
      <c r="N457" s="32"/>
      <c r="O457" s="32"/>
      <c r="P457" s="32"/>
      <c r="Q457" s="32"/>
      <c r="R457" s="32"/>
      <c r="S457" s="32"/>
      <c r="T457" s="32"/>
      <c r="U457" s="32"/>
      <c r="V457" s="32"/>
      <c r="W457" s="32"/>
      <c r="X457" s="32"/>
      <c r="Y457" s="32"/>
      <c r="Z457" s="32"/>
    </row>
    <row r="458" spans="1:26" ht="14.25" customHeight="1" x14ac:dyDescent="0.25">
      <c r="A458" s="32"/>
      <c r="B458" s="32"/>
      <c r="C458" s="32"/>
      <c r="D458" s="32"/>
      <c r="E458" s="32"/>
      <c r="F458" s="32"/>
      <c r="G458" s="32"/>
      <c r="H458" s="32"/>
      <c r="I458" s="32"/>
      <c r="J458" s="32"/>
      <c r="K458" s="32"/>
      <c r="L458" s="32"/>
      <c r="M458" s="32"/>
      <c r="N458" s="32"/>
      <c r="O458" s="32"/>
      <c r="P458" s="32"/>
      <c r="Q458" s="32"/>
      <c r="R458" s="32"/>
      <c r="S458" s="32"/>
      <c r="T458" s="32"/>
      <c r="U458" s="32"/>
      <c r="V458" s="32"/>
      <c r="W458" s="32"/>
      <c r="X458" s="32"/>
      <c r="Y458" s="32"/>
      <c r="Z458" s="32"/>
    </row>
    <row r="459" spans="1:26" ht="14.25" customHeight="1" x14ac:dyDescent="0.25">
      <c r="A459" s="32"/>
      <c r="B459" s="32"/>
      <c r="C459" s="32"/>
      <c r="D459" s="32"/>
      <c r="E459" s="32"/>
      <c r="F459" s="32"/>
      <c r="G459" s="32"/>
      <c r="H459" s="32"/>
      <c r="I459" s="32"/>
      <c r="J459" s="32"/>
      <c r="K459" s="32"/>
      <c r="L459" s="32"/>
      <c r="M459" s="32"/>
      <c r="N459" s="32"/>
      <c r="O459" s="32"/>
      <c r="P459" s="32"/>
      <c r="Q459" s="32"/>
      <c r="R459" s="32"/>
      <c r="S459" s="32"/>
      <c r="T459" s="32"/>
      <c r="U459" s="32"/>
      <c r="V459" s="32"/>
      <c r="W459" s="32"/>
      <c r="X459" s="32"/>
      <c r="Y459" s="32"/>
      <c r="Z459" s="32"/>
    </row>
    <row r="460" spans="1:26" ht="14.25" customHeight="1" x14ac:dyDescent="0.25">
      <c r="A460" s="32"/>
      <c r="B460" s="32"/>
      <c r="C460" s="32"/>
      <c r="D460" s="32"/>
      <c r="E460" s="32"/>
      <c r="F460" s="32"/>
      <c r="G460" s="32"/>
      <c r="H460" s="32"/>
      <c r="I460" s="32"/>
      <c r="J460" s="32"/>
      <c r="K460" s="32"/>
      <c r="L460" s="32"/>
      <c r="M460" s="32"/>
      <c r="N460" s="32"/>
      <c r="O460" s="32"/>
      <c r="P460" s="32"/>
      <c r="Q460" s="32"/>
      <c r="R460" s="32"/>
      <c r="S460" s="32"/>
      <c r="T460" s="32"/>
      <c r="U460" s="32"/>
      <c r="V460" s="32"/>
      <c r="W460" s="32"/>
      <c r="X460" s="32"/>
      <c r="Y460" s="32"/>
      <c r="Z460" s="32"/>
    </row>
    <row r="461" spans="1:26" ht="14.25" customHeight="1" x14ac:dyDescent="0.25">
      <c r="A461" s="32"/>
      <c r="B461" s="32"/>
      <c r="C461" s="32"/>
      <c r="D461" s="32"/>
      <c r="E461" s="32"/>
      <c r="F461" s="32"/>
      <c r="G461" s="32"/>
      <c r="H461" s="32"/>
      <c r="I461" s="32"/>
      <c r="J461" s="32"/>
      <c r="K461" s="32"/>
      <c r="L461" s="32"/>
      <c r="M461" s="32"/>
      <c r="N461" s="32"/>
      <c r="O461" s="32"/>
      <c r="P461" s="32"/>
      <c r="Q461" s="32"/>
      <c r="R461" s="32"/>
      <c r="S461" s="32"/>
      <c r="T461" s="32"/>
      <c r="U461" s="32"/>
      <c r="V461" s="32"/>
      <c r="W461" s="32"/>
      <c r="X461" s="32"/>
      <c r="Y461" s="32"/>
      <c r="Z461" s="32"/>
    </row>
    <row r="462" spans="1:26" ht="14.25" customHeight="1" x14ac:dyDescent="0.25">
      <c r="A462" s="32"/>
      <c r="B462" s="32"/>
      <c r="C462" s="32"/>
      <c r="D462" s="32"/>
      <c r="E462" s="32"/>
      <c r="F462" s="32"/>
      <c r="G462" s="32"/>
      <c r="H462" s="32"/>
      <c r="I462" s="32"/>
      <c r="J462" s="32"/>
      <c r="K462" s="32"/>
      <c r="L462" s="32"/>
      <c r="M462" s="32"/>
      <c r="N462" s="32"/>
      <c r="O462" s="32"/>
      <c r="P462" s="32"/>
      <c r="Q462" s="32"/>
      <c r="R462" s="32"/>
      <c r="S462" s="32"/>
      <c r="T462" s="32"/>
      <c r="U462" s="32"/>
      <c r="V462" s="32"/>
      <c r="W462" s="32"/>
      <c r="X462" s="32"/>
      <c r="Y462" s="32"/>
      <c r="Z462" s="32"/>
    </row>
    <row r="463" spans="1:26" ht="14.25" customHeight="1" x14ac:dyDescent="0.25">
      <c r="A463" s="32"/>
      <c r="B463" s="32"/>
      <c r="C463" s="32"/>
      <c r="D463" s="32"/>
      <c r="E463" s="32"/>
      <c r="F463" s="32"/>
      <c r="G463" s="32"/>
      <c r="H463" s="32"/>
      <c r="I463" s="32"/>
      <c r="J463" s="32"/>
      <c r="K463" s="32"/>
      <c r="L463" s="32"/>
      <c r="M463" s="32"/>
      <c r="N463" s="32"/>
      <c r="O463" s="32"/>
      <c r="P463" s="32"/>
      <c r="Q463" s="32"/>
      <c r="R463" s="32"/>
      <c r="S463" s="32"/>
      <c r="T463" s="32"/>
      <c r="U463" s="32"/>
      <c r="V463" s="32"/>
      <c r="W463" s="32"/>
      <c r="X463" s="32"/>
      <c r="Y463" s="32"/>
      <c r="Z463" s="32"/>
    </row>
    <row r="464" spans="1:26" ht="14.25" customHeight="1" x14ac:dyDescent="0.25">
      <c r="A464" s="32"/>
      <c r="B464" s="32"/>
      <c r="C464" s="32"/>
      <c r="D464" s="32"/>
      <c r="E464" s="32"/>
      <c r="F464" s="32"/>
      <c r="G464" s="32"/>
      <c r="H464" s="32"/>
      <c r="I464" s="32"/>
      <c r="J464" s="32"/>
      <c r="K464" s="32"/>
      <c r="L464" s="32"/>
      <c r="M464" s="32"/>
      <c r="N464" s="32"/>
      <c r="O464" s="32"/>
      <c r="P464" s="32"/>
      <c r="Q464" s="32"/>
      <c r="R464" s="32"/>
      <c r="S464" s="32"/>
      <c r="T464" s="32"/>
      <c r="U464" s="32"/>
      <c r="V464" s="32"/>
      <c r="W464" s="32"/>
      <c r="X464" s="32"/>
      <c r="Y464" s="32"/>
      <c r="Z464" s="32"/>
    </row>
    <row r="465" spans="1:26" ht="14.25" customHeight="1" x14ac:dyDescent="0.25">
      <c r="A465" s="32"/>
      <c r="B465" s="32"/>
      <c r="C465" s="32"/>
      <c r="D465" s="32"/>
      <c r="E465" s="32"/>
      <c r="F465" s="32"/>
      <c r="G465" s="32"/>
      <c r="H465" s="32"/>
      <c r="I465" s="32"/>
      <c r="J465" s="32"/>
      <c r="K465" s="32"/>
      <c r="L465" s="32"/>
      <c r="M465" s="32"/>
      <c r="N465" s="32"/>
      <c r="O465" s="32"/>
      <c r="P465" s="32"/>
      <c r="Q465" s="32"/>
      <c r="R465" s="32"/>
      <c r="S465" s="32"/>
      <c r="T465" s="32"/>
      <c r="U465" s="32"/>
      <c r="V465" s="32"/>
      <c r="W465" s="32"/>
      <c r="X465" s="32"/>
      <c r="Y465" s="32"/>
      <c r="Z465" s="32"/>
    </row>
    <row r="466" spans="1:26" ht="14.25" customHeight="1" x14ac:dyDescent="0.25">
      <c r="A466" s="32"/>
      <c r="B466" s="32"/>
      <c r="C466" s="32"/>
      <c r="D466" s="32"/>
      <c r="E466" s="32"/>
      <c r="F466" s="32"/>
      <c r="G466" s="32"/>
      <c r="H466" s="32"/>
      <c r="I466" s="32"/>
      <c r="J466" s="32"/>
      <c r="K466" s="32"/>
      <c r="L466" s="32"/>
      <c r="M466" s="32"/>
      <c r="N466" s="32"/>
      <c r="O466" s="32"/>
      <c r="P466" s="32"/>
      <c r="Q466" s="32"/>
      <c r="R466" s="32"/>
      <c r="S466" s="32"/>
      <c r="T466" s="32"/>
      <c r="U466" s="32"/>
      <c r="V466" s="32"/>
      <c r="W466" s="32"/>
      <c r="X466" s="32"/>
      <c r="Y466" s="32"/>
      <c r="Z466" s="32"/>
    </row>
    <row r="467" spans="1:26" ht="14.25" customHeight="1" x14ac:dyDescent="0.25">
      <c r="A467" s="32"/>
      <c r="B467" s="32"/>
      <c r="C467" s="32"/>
      <c r="D467" s="32"/>
      <c r="E467" s="32"/>
      <c r="F467" s="32"/>
      <c r="G467" s="32"/>
      <c r="H467" s="32"/>
      <c r="I467" s="32"/>
      <c r="J467" s="32"/>
      <c r="K467" s="32"/>
      <c r="L467" s="32"/>
      <c r="M467" s="32"/>
      <c r="N467" s="32"/>
      <c r="O467" s="32"/>
      <c r="P467" s="32"/>
      <c r="Q467" s="32"/>
      <c r="R467" s="32"/>
      <c r="S467" s="32"/>
      <c r="T467" s="32"/>
      <c r="U467" s="32"/>
      <c r="V467" s="32"/>
      <c r="W467" s="32"/>
      <c r="X467" s="32"/>
      <c r="Y467" s="32"/>
      <c r="Z467" s="32"/>
    </row>
    <row r="468" spans="1:26" ht="14.25" customHeight="1" x14ac:dyDescent="0.25">
      <c r="A468" s="32"/>
      <c r="B468" s="32"/>
      <c r="C468" s="32"/>
      <c r="D468" s="32"/>
      <c r="E468" s="32"/>
      <c r="F468" s="32"/>
      <c r="G468" s="32"/>
      <c r="H468" s="32"/>
      <c r="I468" s="32"/>
      <c r="J468" s="32"/>
      <c r="K468" s="32"/>
      <c r="L468" s="32"/>
      <c r="M468" s="32"/>
      <c r="N468" s="32"/>
      <c r="O468" s="32"/>
      <c r="P468" s="32"/>
      <c r="Q468" s="32"/>
      <c r="R468" s="32"/>
      <c r="S468" s="32"/>
      <c r="T468" s="32"/>
      <c r="U468" s="32"/>
      <c r="V468" s="32"/>
      <c r="W468" s="32"/>
      <c r="X468" s="32"/>
      <c r="Y468" s="32"/>
      <c r="Z468" s="32"/>
    </row>
    <row r="469" spans="1:26" ht="14.25" customHeight="1" x14ac:dyDescent="0.25">
      <c r="A469" s="32"/>
      <c r="B469" s="32"/>
      <c r="C469" s="32"/>
      <c r="D469" s="32"/>
      <c r="E469" s="32"/>
      <c r="F469" s="32"/>
      <c r="G469" s="32"/>
      <c r="H469" s="32"/>
      <c r="I469" s="32"/>
      <c r="J469" s="32"/>
      <c r="K469" s="32"/>
      <c r="L469" s="32"/>
      <c r="M469" s="32"/>
      <c r="N469" s="32"/>
      <c r="O469" s="32"/>
      <c r="P469" s="32"/>
      <c r="Q469" s="32"/>
      <c r="R469" s="32"/>
      <c r="S469" s="32"/>
      <c r="T469" s="32"/>
      <c r="U469" s="32"/>
      <c r="V469" s="32"/>
      <c r="W469" s="32"/>
      <c r="X469" s="32"/>
      <c r="Y469" s="32"/>
      <c r="Z469" s="32"/>
    </row>
    <row r="470" spans="1:26" ht="14.25" customHeight="1" x14ac:dyDescent="0.25">
      <c r="A470" s="32"/>
      <c r="B470" s="32"/>
      <c r="C470" s="32"/>
      <c r="D470" s="32"/>
      <c r="E470" s="32"/>
      <c r="F470" s="32"/>
      <c r="G470" s="32"/>
      <c r="H470" s="32"/>
      <c r="I470" s="32"/>
      <c r="J470" s="32"/>
      <c r="K470" s="32"/>
      <c r="L470" s="32"/>
      <c r="M470" s="32"/>
      <c r="N470" s="32"/>
      <c r="O470" s="32"/>
      <c r="P470" s="32"/>
      <c r="Q470" s="32"/>
      <c r="R470" s="32"/>
      <c r="S470" s="32"/>
      <c r="T470" s="32"/>
      <c r="U470" s="32"/>
      <c r="V470" s="32"/>
      <c r="W470" s="32"/>
      <c r="X470" s="32"/>
      <c r="Y470" s="32"/>
      <c r="Z470" s="32"/>
    </row>
    <row r="471" spans="1:26" ht="14.25" customHeight="1" x14ac:dyDescent="0.25">
      <c r="A471" s="32"/>
      <c r="B471" s="32"/>
      <c r="C471" s="32"/>
      <c r="D471" s="32"/>
      <c r="E471" s="32"/>
      <c r="F471" s="32"/>
      <c r="G471" s="32"/>
      <c r="H471" s="32"/>
      <c r="I471" s="32"/>
      <c r="J471" s="32"/>
      <c r="K471" s="32"/>
      <c r="L471" s="32"/>
      <c r="M471" s="32"/>
      <c r="N471" s="32"/>
      <c r="O471" s="32"/>
      <c r="P471" s="32"/>
      <c r="Q471" s="32"/>
      <c r="R471" s="32"/>
      <c r="S471" s="32"/>
      <c r="T471" s="32"/>
      <c r="U471" s="32"/>
      <c r="V471" s="32"/>
      <c r="W471" s="32"/>
      <c r="X471" s="32"/>
      <c r="Y471" s="32"/>
      <c r="Z471" s="32"/>
    </row>
    <row r="472" spans="1:26" ht="14.25" customHeight="1" x14ac:dyDescent="0.25">
      <c r="A472" s="32"/>
      <c r="B472" s="32"/>
      <c r="C472" s="32"/>
      <c r="D472" s="32"/>
      <c r="E472" s="32"/>
      <c r="F472" s="32"/>
      <c r="G472" s="32"/>
      <c r="H472" s="32"/>
      <c r="I472" s="32"/>
      <c r="J472" s="32"/>
      <c r="K472" s="32"/>
      <c r="L472" s="32"/>
      <c r="M472" s="32"/>
      <c r="N472" s="32"/>
      <c r="O472" s="32"/>
      <c r="P472" s="32"/>
      <c r="Q472" s="32"/>
      <c r="R472" s="32"/>
      <c r="S472" s="32"/>
      <c r="T472" s="32"/>
      <c r="U472" s="32"/>
      <c r="V472" s="32"/>
      <c r="W472" s="32"/>
      <c r="X472" s="32"/>
      <c r="Y472" s="32"/>
      <c r="Z472" s="32"/>
    </row>
    <row r="473" spans="1:26" ht="14.25" customHeight="1" x14ac:dyDescent="0.25">
      <c r="A473" s="32"/>
      <c r="B473" s="32"/>
      <c r="C473" s="32"/>
      <c r="D473" s="32"/>
      <c r="E473" s="32"/>
      <c r="F473" s="32"/>
      <c r="G473" s="32"/>
      <c r="H473" s="32"/>
      <c r="I473" s="32"/>
      <c r="J473" s="32"/>
      <c r="K473" s="32"/>
      <c r="L473" s="32"/>
      <c r="M473" s="32"/>
      <c r="N473" s="32"/>
      <c r="O473" s="32"/>
      <c r="P473" s="32"/>
      <c r="Q473" s="32"/>
      <c r="R473" s="32"/>
      <c r="S473" s="32"/>
      <c r="T473" s="32"/>
      <c r="U473" s="32"/>
      <c r="V473" s="32"/>
      <c r="W473" s="32"/>
      <c r="X473" s="32"/>
      <c r="Y473" s="32"/>
      <c r="Z473" s="32"/>
    </row>
    <row r="474" spans="1:26" ht="14.25" customHeight="1" x14ac:dyDescent="0.25">
      <c r="A474" s="32"/>
      <c r="B474" s="32"/>
      <c r="C474" s="32"/>
      <c r="D474" s="32"/>
      <c r="E474" s="32"/>
      <c r="F474" s="32"/>
      <c r="G474" s="32"/>
      <c r="H474" s="32"/>
      <c r="I474" s="32"/>
      <c r="J474" s="32"/>
      <c r="K474" s="32"/>
      <c r="L474" s="32"/>
      <c r="M474" s="32"/>
      <c r="N474" s="32"/>
      <c r="O474" s="32"/>
      <c r="P474" s="32"/>
      <c r="Q474" s="32"/>
      <c r="R474" s="32"/>
      <c r="S474" s="32"/>
      <c r="T474" s="32"/>
      <c r="U474" s="32"/>
      <c r="V474" s="32"/>
      <c r="W474" s="32"/>
      <c r="X474" s="32"/>
      <c r="Y474" s="32"/>
      <c r="Z474" s="32"/>
    </row>
    <row r="475" spans="1:26" ht="14.25" customHeight="1" x14ac:dyDescent="0.25">
      <c r="A475" s="32"/>
      <c r="B475" s="32"/>
      <c r="C475" s="32"/>
      <c r="D475" s="32"/>
      <c r="E475" s="32"/>
      <c r="F475" s="32"/>
      <c r="G475" s="32"/>
      <c r="H475" s="32"/>
      <c r="I475" s="32"/>
      <c r="J475" s="32"/>
      <c r="K475" s="32"/>
      <c r="L475" s="32"/>
      <c r="M475" s="32"/>
      <c r="N475" s="32"/>
      <c r="O475" s="32"/>
      <c r="P475" s="32"/>
      <c r="Q475" s="32"/>
      <c r="R475" s="32"/>
      <c r="S475" s="32"/>
      <c r="T475" s="32"/>
      <c r="U475" s="32"/>
      <c r="V475" s="32"/>
      <c r="W475" s="32"/>
      <c r="X475" s="32"/>
      <c r="Y475" s="32"/>
      <c r="Z475" s="32"/>
    </row>
    <row r="476" spans="1:26" ht="14.25" customHeight="1" x14ac:dyDescent="0.25">
      <c r="A476" s="32"/>
      <c r="B476" s="32"/>
      <c r="C476" s="32"/>
      <c r="D476" s="32"/>
      <c r="E476" s="32"/>
      <c r="F476" s="32"/>
      <c r="G476" s="32"/>
      <c r="H476" s="32"/>
      <c r="I476" s="32"/>
      <c r="J476" s="32"/>
      <c r="K476" s="32"/>
      <c r="L476" s="32"/>
      <c r="M476" s="32"/>
      <c r="N476" s="32"/>
      <c r="O476" s="32"/>
      <c r="P476" s="32"/>
      <c r="Q476" s="32"/>
      <c r="R476" s="32"/>
      <c r="S476" s="32"/>
      <c r="T476" s="32"/>
      <c r="U476" s="32"/>
      <c r="V476" s="32"/>
      <c r="W476" s="32"/>
      <c r="X476" s="32"/>
      <c r="Y476" s="32"/>
      <c r="Z476" s="32"/>
    </row>
    <row r="477" spans="1:26" ht="14.25" customHeight="1" x14ac:dyDescent="0.25">
      <c r="A477" s="32"/>
      <c r="B477" s="32"/>
      <c r="C477" s="32"/>
      <c r="D477" s="32"/>
      <c r="E477" s="32"/>
      <c r="F477" s="32"/>
      <c r="G477" s="32"/>
      <c r="H477" s="32"/>
      <c r="I477" s="32"/>
      <c r="J477" s="32"/>
      <c r="K477" s="32"/>
      <c r="L477" s="32"/>
      <c r="M477" s="32"/>
      <c r="N477" s="32"/>
      <c r="O477" s="32"/>
      <c r="P477" s="32"/>
      <c r="Q477" s="32"/>
      <c r="R477" s="32"/>
      <c r="S477" s="32"/>
      <c r="T477" s="32"/>
      <c r="U477" s="32"/>
      <c r="V477" s="32"/>
      <c r="W477" s="32"/>
      <c r="X477" s="32"/>
      <c r="Y477" s="32"/>
      <c r="Z477" s="32"/>
    </row>
    <row r="478" spans="1:26" ht="14.25" customHeight="1" x14ac:dyDescent="0.25">
      <c r="A478" s="32"/>
      <c r="B478" s="32"/>
      <c r="C478" s="32"/>
      <c r="D478" s="32"/>
      <c r="E478" s="32"/>
      <c r="F478" s="32"/>
      <c r="G478" s="32"/>
      <c r="H478" s="32"/>
      <c r="I478" s="32"/>
      <c r="J478" s="32"/>
      <c r="K478" s="32"/>
      <c r="L478" s="32"/>
      <c r="M478" s="32"/>
      <c r="N478" s="32"/>
      <c r="O478" s="32"/>
      <c r="P478" s="32"/>
      <c r="Q478" s="32"/>
      <c r="R478" s="32"/>
      <c r="S478" s="32"/>
      <c r="T478" s="32"/>
      <c r="U478" s="32"/>
      <c r="V478" s="32"/>
      <c r="W478" s="32"/>
      <c r="X478" s="32"/>
      <c r="Y478" s="32"/>
      <c r="Z478" s="32"/>
    </row>
    <row r="479" spans="1:26" ht="14.25" customHeight="1" x14ac:dyDescent="0.25">
      <c r="A479" s="32"/>
      <c r="B479" s="32"/>
      <c r="C479" s="32"/>
      <c r="D479" s="32"/>
      <c r="E479" s="32"/>
      <c r="F479" s="32"/>
      <c r="G479" s="32"/>
      <c r="H479" s="32"/>
      <c r="I479" s="32"/>
      <c r="J479" s="32"/>
      <c r="K479" s="32"/>
      <c r="L479" s="32"/>
      <c r="M479" s="32"/>
      <c r="N479" s="32"/>
      <c r="O479" s="32"/>
      <c r="P479" s="32"/>
      <c r="Q479" s="32"/>
      <c r="R479" s="32"/>
      <c r="S479" s="32"/>
      <c r="T479" s="32"/>
      <c r="U479" s="32"/>
      <c r="V479" s="32"/>
      <c r="W479" s="32"/>
      <c r="X479" s="32"/>
      <c r="Y479" s="32"/>
      <c r="Z479" s="32"/>
    </row>
    <row r="480" spans="1:26" ht="14.25" customHeight="1" x14ac:dyDescent="0.25">
      <c r="A480" s="32"/>
      <c r="B480" s="32"/>
      <c r="C480" s="32"/>
      <c r="D480" s="32"/>
      <c r="E480" s="32"/>
      <c r="F480" s="32"/>
      <c r="G480" s="32"/>
      <c r="H480" s="32"/>
      <c r="I480" s="32"/>
      <c r="J480" s="32"/>
      <c r="K480" s="32"/>
      <c r="L480" s="32"/>
      <c r="M480" s="32"/>
      <c r="N480" s="32"/>
      <c r="O480" s="32"/>
      <c r="P480" s="32"/>
      <c r="Q480" s="32"/>
      <c r="R480" s="32"/>
      <c r="S480" s="32"/>
      <c r="T480" s="32"/>
      <c r="U480" s="32"/>
      <c r="V480" s="32"/>
      <c r="W480" s="32"/>
      <c r="X480" s="32"/>
      <c r="Y480" s="32"/>
      <c r="Z480" s="32"/>
    </row>
    <row r="481" spans="1:26" ht="14.25" customHeight="1" x14ac:dyDescent="0.25">
      <c r="A481" s="32"/>
      <c r="B481" s="32"/>
      <c r="C481" s="32"/>
      <c r="D481" s="32"/>
      <c r="E481" s="32"/>
      <c r="F481" s="32"/>
      <c r="G481" s="32"/>
      <c r="H481" s="32"/>
      <c r="I481" s="32"/>
      <c r="J481" s="32"/>
      <c r="K481" s="32"/>
      <c r="L481" s="32"/>
      <c r="M481" s="32"/>
      <c r="N481" s="32"/>
      <c r="O481" s="32"/>
      <c r="P481" s="32"/>
      <c r="Q481" s="32"/>
      <c r="R481" s="32"/>
      <c r="S481" s="32"/>
      <c r="T481" s="32"/>
      <c r="U481" s="32"/>
      <c r="V481" s="32"/>
      <c r="W481" s="32"/>
      <c r="X481" s="32"/>
      <c r="Y481" s="32"/>
      <c r="Z481" s="32"/>
    </row>
    <row r="482" spans="1:26" ht="14.25" customHeight="1" x14ac:dyDescent="0.25">
      <c r="A482" s="32"/>
      <c r="B482" s="32"/>
      <c r="C482" s="32"/>
      <c r="D482" s="32"/>
      <c r="E482" s="32"/>
      <c r="F482" s="32"/>
      <c r="G482" s="32"/>
      <c r="H482" s="32"/>
      <c r="I482" s="32"/>
      <c r="J482" s="32"/>
      <c r="K482" s="32"/>
      <c r="L482" s="32"/>
      <c r="M482" s="32"/>
      <c r="N482" s="32"/>
      <c r="O482" s="32"/>
      <c r="P482" s="32"/>
      <c r="Q482" s="32"/>
      <c r="R482" s="32"/>
      <c r="S482" s="32"/>
      <c r="T482" s="32"/>
      <c r="U482" s="32"/>
      <c r="V482" s="32"/>
      <c r="W482" s="32"/>
      <c r="X482" s="32"/>
      <c r="Y482" s="32"/>
      <c r="Z482" s="32"/>
    </row>
    <row r="483" spans="1:26" ht="14.25" customHeight="1" x14ac:dyDescent="0.25">
      <c r="A483" s="32"/>
      <c r="B483" s="32"/>
      <c r="C483" s="32"/>
      <c r="D483" s="32"/>
      <c r="E483" s="32"/>
      <c r="F483" s="32"/>
      <c r="G483" s="32"/>
      <c r="H483" s="32"/>
      <c r="I483" s="32"/>
      <c r="J483" s="32"/>
      <c r="K483" s="32"/>
      <c r="L483" s="32"/>
      <c r="M483" s="32"/>
      <c r="N483" s="32"/>
      <c r="O483" s="32"/>
      <c r="P483" s="32"/>
      <c r="Q483" s="32"/>
      <c r="R483" s="32"/>
      <c r="S483" s="32"/>
      <c r="T483" s="32"/>
      <c r="U483" s="32"/>
      <c r="V483" s="32"/>
      <c r="W483" s="32"/>
      <c r="X483" s="32"/>
      <c r="Y483" s="32"/>
      <c r="Z483" s="32"/>
    </row>
    <row r="484" spans="1:26" ht="14.25" customHeight="1" x14ac:dyDescent="0.25">
      <c r="A484" s="32"/>
      <c r="B484" s="32"/>
      <c r="C484" s="32"/>
      <c r="D484" s="32"/>
      <c r="E484" s="32"/>
      <c r="F484" s="32"/>
      <c r="G484" s="32"/>
      <c r="H484" s="32"/>
      <c r="I484" s="32"/>
      <c r="J484" s="32"/>
      <c r="K484" s="32"/>
      <c r="L484" s="32"/>
      <c r="M484" s="32"/>
      <c r="N484" s="32"/>
      <c r="O484" s="32"/>
      <c r="P484" s="32"/>
      <c r="Q484" s="32"/>
      <c r="R484" s="32"/>
      <c r="S484" s="32"/>
      <c r="T484" s="32"/>
      <c r="U484" s="32"/>
      <c r="V484" s="32"/>
      <c r="W484" s="32"/>
      <c r="X484" s="32"/>
      <c r="Y484" s="32"/>
      <c r="Z484" s="32"/>
    </row>
    <row r="485" spans="1:26" ht="14.25" customHeight="1" x14ac:dyDescent="0.25">
      <c r="A485" s="32"/>
      <c r="B485" s="32"/>
      <c r="C485" s="32"/>
      <c r="D485" s="32"/>
      <c r="E485" s="32"/>
      <c r="F485" s="32"/>
      <c r="G485" s="32"/>
      <c r="H485" s="32"/>
      <c r="I485" s="32"/>
      <c r="J485" s="32"/>
      <c r="K485" s="32"/>
      <c r="L485" s="32"/>
      <c r="M485" s="32"/>
      <c r="N485" s="32"/>
      <c r="O485" s="32"/>
      <c r="P485" s="32"/>
      <c r="Q485" s="32"/>
      <c r="R485" s="32"/>
      <c r="S485" s="32"/>
      <c r="T485" s="32"/>
      <c r="U485" s="32"/>
      <c r="V485" s="32"/>
      <c r="W485" s="32"/>
      <c r="X485" s="32"/>
      <c r="Y485" s="32"/>
      <c r="Z485" s="32"/>
    </row>
    <row r="486" spans="1:26" ht="14.25" customHeight="1" x14ac:dyDescent="0.25">
      <c r="A486" s="32"/>
      <c r="B486" s="32"/>
      <c r="C486" s="32"/>
      <c r="D486" s="32"/>
      <c r="E486" s="32"/>
      <c r="F486" s="32"/>
      <c r="G486" s="32"/>
      <c r="H486" s="32"/>
      <c r="I486" s="32"/>
      <c r="J486" s="32"/>
      <c r="K486" s="32"/>
      <c r="L486" s="32"/>
      <c r="M486" s="32"/>
      <c r="N486" s="32"/>
      <c r="O486" s="32"/>
      <c r="P486" s="32"/>
      <c r="Q486" s="32"/>
      <c r="R486" s="32"/>
      <c r="S486" s="32"/>
      <c r="T486" s="32"/>
      <c r="U486" s="32"/>
      <c r="V486" s="32"/>
      <c r="W486" s="32"/>
      <c r="X486" s="32"/>
      <c r="Y486" s="32"/>
      <c r="Z486" s="32"/>
    </row>
    <row r="487" spans="1:26" ht="14.25" customHeight="1" x14ac:dyDescent="0.25">
      <c r="A487" s="32"/>
      <c r="B487" s="32"/>
      <c r="C487" s="32"/>
      <c r="D487" s="32"/>
      <c r="E487" s="32"/>
      <c r="F487" s="32"/>
      <c r="G487" s="32"/>
      <c r="H487" s="32"/>
      <c r="I487" s="32"/>
      <c r="J487" s="32"/>
      <c r="K487" s="32"/>
      <c r="L487" s="32"/>
      <c r="M487" s="32"/>
      <c r="N487" s="32"/>
      <c r="O487" s="32"/>
      <c r="P487" s="32"/>
      <c r="Q487" s="32"/>
      <c r="R487" s="32"/>
      <c r="S487" s="32"/>
      <c r="T487" s="32"/>
      <c r="U487" s="32"/>
      <c r="V487" s="32"/>
      <c r="W487" s="32"/>
      <c r="X487" s="32"/>
      <c r="Y487" s="32"/>
      <c r="Z487" s="32"/>
    </row>
    <row r="488" spans="1:26" ht="14.25" customHeight="1" x14ac:dyDescent="0.25">
      <c r="A488" s="32"/>
      <c r="B488" s="32"/>
      <c r="C488" s="32"/>
      <c r="D488" s="32"/>
      <c r="E488" s="32"/>
      <c r="F488" s="32"/>
      <c r="G488" s="32"/>
      <c r="H488" s="32"/>
      <c r="I488" s="32"/>
      <c r="J488" s="32"/>
      <c r="K488" s="32"/>
      <c r="L488" s="32"/>
      <c r="M488" s="32"/>
      <c r="N488" s="32"/>
      <c r="O488" s="32"/>
      <c r="P488" s="32"/>
      <c r="Q488" s="32"/>
      <c r="R488" s="32"/>
      <c r="S488" s="32"/>
      <c r="T488" s="32"/>
      <c r="U488" s="32"/>
      <c r="V488" s="32"/>
      <c r="W488" s="32"/>
      <c r="X488" s="32"/>
      <c r="Y488" s="32"/>
      <c r="Z488" s="32"/>
    </row>
    <row r="489" spans="1:26" ht="14.25" customHeight="1" x14ac:dyDescent="0.25">
      <c r="A489" s="32"/>
      <c r="B489" s="32"/>
      <c r="C489" s="32"/>
      <c r="D489" s="32"/>
      <c r="E489" s="32"/>
      <c r="F489" s="32"/>
      <c r="G489" s="32"/>
      <c r="H489" s="32"/>
      <c r="I489" s="32"/>
      <c r="J489" s="32"/>
      <c r="K489" s="32"/>
      <c r="L489" s="32"/>
      <c r="M489" s="32"/>
      <c r="N489" s="32"/>
      <c r="O489" s="32"/>
      <c r="P489" s="32"/>
      <c r="Q489" s="32"/>
      <c r="R489" s="32"/>
      <c r="S489" s="32"/>
      <c r="T489" s="32"/>
      <c r="U489" s="32"/>
      <c r="V489" s="32"/>
      <c r="W489" s="32"/>
      <c r="X489" s="32"/>
      <c r="Y489" s="32"/>
      <c r="Z489" s="32"/>
    </row>
    <row r="490" spans="1:26" ht="14.25" customHeight="1" x14ac:dyDescent="0.25">
      <c r="A490" s="32"/>
      <c r="B490" s="32"/>
      <c r="C490" s="32"/>
      <c r="D490" s="32"/>
      <c r="E490" s="32"/>
      <c r="F490" s="32"/>
      <c r="G490" s="32"/>
      <c r="H490" s="32"/>
      <c r="I490" s="32"/>
      <c r="J490" s="32"/>
      <c r="K490" s="32"/>
      <c r="L490" s="32"/>
      <c r="M490" s="32"/>
      <c r="N490" s="32"/>
      <c r="O490" s="32"/>
      <c r="P490" s="32"/>
      <c r="Q490" s="32"/>
      <c r="R490" s="32"/>
      <c r="S490" s="32"/>
      <c r="T490" s="32"/>
      <c r="U490" s="32"/>
      <c r="V490" s="32"/>
      <c r="W490" s="32"/>
      <c r="X490" s="32"/>
      <c r="Y490" s="32"/>
      <c r="Z490" s="32"/>
    </row>
    <row r="491" spans="1:26" ht="14.25" customHeight="1" x14ac:dyDescent="0.25">
      <c r="A491" s="32"/>
      <c r="B491" s="32"/>
      <c r="C491" s="32"/>
      <c r="D491" s="32"/>
      <c r="E491" s="32"/>
      <c r="F491" s="32"/>
      <c r="G491" s="32"/>
      <c r="H491" s="32"/>
      <c r="I491" s="32"/>
      <c r="J491" s="32"/>
      <c r="K491" s="32"/>
      <c r="L491" s="32"/>
      <c r="M491" s="32"/>
      <c r="N491" s="32"/>
      <c r="O491" s="32"/>
      <c r="P491" s="32"/>
      <c r="Q491" s="32"/>
      <c r="R491" s="32"/>
      <c r="S491" s="32"/>
      <c r="T491" s="32"/>
      <c r="U491" s="32"/>
      <c r="V491" s="32"/>
      <c r="W491" s="32"/>
      <c r="X491" s="32"/>
      <c r="Y491" s="32"/>
      <c r="Z491" s="32"/>
    </row>
    <row r="492" spans="1:26" ht="14.25" customHeight="1" x14ac:dyDescent="0.25">
      <c r="A492" s="32"/>
      <c r="B492" s="32"/>
      <c r="C492" s="32"/>
      <c r="D492" s="32"/>
      <c r="E492" s="32"/>
      <c r="F492" s="32"/>
      <c r="G492" s="32"/>
      <c r="H492" s="32"/>
      <c r="I492" s="32"/>
      <c r="J492" s="32"/>
      <c r="K492" s="32"/>
      <c r="L492" s="32"/>
      <c r="M492" s="32"/>
      <c r="N492" s="32"/>
      <c r="O492" s="32"/>
      <c r="P492" s="32"/>
      <c r="Q492" s="32"/>
      <c r="R492" s="32"/>
      <c r="S492" s="32"/>
      <c r="T492" s="32"/>
      <c r="U492" s="32"/>
      <c r="V492" s="32"/>
      <c r="W492" s="32"/>
      <c r="X492" s="32"/>
      <c r="Y492" s="32"/>
      <c r="Z492" s="32"/>
    </row>
    <row r="493" spans="1:26" ht="14.25" customHeight="1" x14ac:dyDescent="0.25">
      <c r="A493" s="32"/>
      <c r="B493" s="32"/>
      <c r="C493" s="32"/>
      <c r="D493" s="32"/>
      <c r="E493" s="32"/>
      <c r="F493" s="32"/>
      <c r="G493" s="32"/>
      <c r="H493" s="32"/>
      <c r="I493" s="32"/>
      <c r="J493" s="32"/>
      <c r="K493" s="32"/>
      <c r="L493" s="32"/>
      <c r="M493" s="32"/>
      <c r="N493" s="32"/>
      <c r="O493" s="32"/>
      <c r="P493" s="32"/>
      <c r="Q493" s="32"/>
      <c r="R493" s="32"/>
      <c r="S493" s="32"/>
      <c r="T493" s="32"/>
      <c r="U493" s="32"/>
      <c r="V493" s="32"/>
      <c r="W493" s="32"/>
      <c r="X493" s="32"/>
      <c r="Y493" s="32"/>
      <c r="Z493" s="32"/>
    </row>
    <row r="494" spans="1:26" ht="14.25" customHeight="1" x14ac:dyDescent="0.25">
      <c r="A494" s="32"/>
      <c r="B494" s="32"/>
      <c r="C494" s="32"/>
      <c r="D494" s="32"/>
      <c r="E494" s="32"/>
      <c r="F494" s="32"/>
      <c r="G494" s="32"/>
      <c r="H494" s="32"/>
      <c r="I494" s="32"/>
      <c r="J494" s="32"/>
      <c r="K494" s="32"/>
      <c r="L494" s="32"/>
      <c r="M494" s="32"/>
      <c r="N494" s="32"/>
      <c r="O494" s="32"/>
      <c r="P494" s="32"/>
      <c r="Q494" s="32"/>
      <c r="R494" s="32"/>
      <c r="S494" s="32"/>
      <c r="T494" s="32"/>
      <c r="U494" s="32"/>
      <c r="V494" s="32"/>
      <c r="W494" s="32"/>
      <c r="X494" s="32"/>
      <c r="Y494" s="32"/>
      <c r="Z494" s="32"/>
    </row>
    <row r="495" spans="1:26" ht="14.25" customHeight="1" x14ac:dyDescent="0.25">
      <c r="A495" s="32"/>
      <c r="B495" s="32"/>
      <c r="C495" s="32"/>
      <c r="D495" s="32"/>
      <c r="E495" s="32"/>
      <c r="F495" s="32"/>
      <c r="G495" s="32"/>
      <c r="H495" s="32"/>
      <c r="I495" s="32"/>
      <c r="J495" s="32"/>
      <c r="K495" s="32"/>
      <c r="L495" s="32"/>
      <c r="M495" s="32"/>
      <c r="N495" s="32"/>
      <c r="O495" s="32"/>
      <c r="P495" s="32"/>
      <c r="Q495" s="32"/>
      <c r="R495" s="32"/>
      <c r="S495" s="32"/>
      <c r="T495" s="32"/>
      <c r="U495" s="32"/>
      <c r="V495" s="32"/>
      <c r="W495" s="32"/>
      <c r="X495" s="32"/>
      <c r="Y495" s="32"/>
      <c r="Z495" s="32"/>
    </row>
    <row r="496" spans="1:26" ht="14.25" customHeight="1" x14ac:dyDescent="0.25">
      <c r="A496" s="32"/>
      <c r="B496" s="32"/>
      <c r="C496" s="32"/>
      <c r="D496" s="32"/>
      <c r="E496" s="32"/>
      <c r="F496" s="32"/>
      <c r="G496" s="32"/>
      <c r="H496" s="32"/>
      <c r="I496" s="32"/>
      <c r="J496" s="32"/>
      <c r="K496" s="32"/>
      <c r="L496" s="32"/>
      <c r="M496" s="32"/>
      <c r="N496" s="32"/>
      <c r="O496" s="32"/>
      <c r="P496" s="32"/>
      <c r="Q496" s="32"/>
      <c r="R496" s="32"/>
      <c r="S496" s="32"/>
      <c r="T496" s="32"/>
      <c r="U496" s="32"/>
      <c r="V496" s="32"/>
      <c r="W496" s="32"/>
      <c r="X496" s="32"/>
      <c r="Y496" s="32"/>
      <c r="Z496" s="32"/>
    </row>
    <row r="497" spans="1:26" ht="14.25" customHeight="1" x14ac:dyDescent="0.25">
      <c r="A497" s="32"/>
      <c r="B497" s="32"/>
      <c r="C497" s="32"/>
      <c r="D497" s="32"/>
      <c r="E497" s="32"/>
      <c r="F497" s="32"/>
      <c r="G497" s="32"/>
      <c r="H497" s="32"/>
      <c r="I497" s="32"/>
      <c r="J497" s="32"/>
      <c r="K497" s="32"/>
      <c r="L497" s="32"/>
      <c r="M497" s="32"/>
      <c r="N497" s="32"/>
      <c r="O497" s="32"/>
      <c r="P497" s="32"/>
      <c r="Q497" s="32"/>
      <c r="R497" s="32"/>
      <c r="S497" s="32"/>
      <c r="T497" s="32"/>
      <c r="U497" s="32"/>
      <c r="V497" s="32"/>
      <c r="W497" s="32"/>
      <c r="X497" s="32"/>
      <c r="Y497" s="32"/>
      <c r="Z497" s="32"/>
    </row>
    <row r="498" spans="1:26" ht="14.25" customHeight="1" x14ac:dyDescent="0.25">
      <c r="A498" s="32"/>
      <c r="B498" s="32"/>
      <c r="C498" s="32"/>
      <c r="D498" s="32"/>
      <c r="E498" s="32"/>
      <c r="F498" s="32"/>
      <c r="G498" s="32"/>
      <c r="H498" s="32"/>
      <c r="I498" s="32"/>
      <c r="J498" s="32"/>
      <c r="K498" s="32"/>
      <c r="L498" s="32"/>
      <c r="M498" s="32"/>
      <c r="N498" s="32"/>
      <c r="O498" s="32"/>
      <c r="P498" s="32"/>
      <c r="Q498" s="32"/>
      <c r="R498" s="32"/>
      <c r="S498" s="32"/>
      <c r="T498" s="32"/>
      <c r="U498" s="32"/>
      <c r="V498" s="32"/>
      <c r="W498" s="32"/>
      <c r="X498" s="32"/>
      <c r="Y498" s="32"/>
      <c r="Z498" s="32"/>
    </row>
    <row r="499" spans="1:26" ht="14.25" customHeight="1" x14ac:dyDescent="0.25">
      <c r="A499" s="32"/>
      <c r="B499" s="32"/>
      <c r="C499" s="32"/>
      <c r="D499" s="32"/>
      <c r="E499" s="32"/>
      <c r="F499" s="32"/>
      <c r="G499" s="32"/>
      <c r="H499" s="32"/>
      <c r="I499" s="32"/>
      <c r="J499" s="32"/>
      <c r="K499" s="32"/>
      <c r="L499" s="32"/>
      <c r="M499" s="32"/>
      <c r="N499" s="32"/>
      <c r="O499" s="32"/>
      <c r="P499" s="32"/>
      <c r="Q499" s="32"/>
      <c r="R499" s="32"/>
      <c r="S499" s="32"/>
      <c r="T499" s="32"/>
      <c r="U499" s="32"/>
      <c r="V499" s="32"/>
      <c r="W499" s="32"/>
      <c r="X499" s="32"/>
      <c r="Y499" s="32"/>
      <c r="Z499" s="32"/>
    </row>
    <row r="500" spans="1:26" ht="14.25" customHeight="1" x14ac:dyDescent="0.25">
      <c r="A500" s="32"/>
      <c r="B500" s="32"/>
      <c r="C500" s="32"/>
      <c r="D500" s="32"/>
      <c r="E500" s="32"/>
      <c r="F500" s="32"/>
      <c r="G500" s="32"/>
      <c r="H500" s="32"/>
      <c r="I500" s="32"/>
      <c r="J500" s="32"/>
      <c r="K500" s="32"/>
      <c r="L500" s="32"/>
      <c r="M500" s="32"/>
      <c r="N500" s="32"/>
      <c r="O500" s="32"/>
      <c r="P500" s="32"/>
      <c r="Q500" s="32"/>
      <c r="R500" s="32"/>
      <c r="S500" s="32"/>
      <c r="T500" s="32"/>
      <c r="U500" s="32"/>
      <c r="V500" s="32"/>
      <c r="W500" s="32"/>
      <c r="X500" s="32"/>
      <c r="Y500" s="32"/>
      <c r="Z500" s="32"/>
    </row>
    <row r="501" spans="1:26" ht="14.25" customHeight="1" x14ac:dyDescent="0.25">
      <c r="A501" s="32"/>
      <c r="B501" s="32"/>
      <c r="C501" s="32"/>
      <c r="D501" s="32"/>
      <c r="E501" s="32"/>
      <c r="F501" s="32"/>
      <c r="G501" s="32"/>
      <c r="H501" s="32"/>
      <c r="I501" s="32"/>
      <c r="J501" s="32"/>
      <c r="K501" s="32"/>
      <c r="L501" s="32"/>
      <c r="M501" s="32"/>
      <c r="N501" s="32"/>
      <c r="O501" s="32"/>
      <c r="P501" s="32"/>
      <c r="Q501" s="32"/>
      <c r="R501" s="32"/>
      <c r="S501" s="32"/>
      <c r="T501" s="32"/>
      <c r="U501" s="32"/>
      <c r="V501" s="32"/>
      <c r="W501" s="32"/>
      <c r="X501" s="32"/>
      <c r="Y501" s="32"/>
      <c r="Z501" s="32"/>
    </row>
    <row r="502" spans="1:26" ht="14.25" customHeight="1" x14ac:dyDescent="0.25">
      <c r="A502" s="32"/>
      <c r="B502" s="32"/>
      <c r="C502" s="32"/>
      <c r="D502" s="32"/>
      <c r="E502" s="32"/>
      <c r="F502" s="32"/>
      <c r="G502" s="32"/>
      <c r="H502" s="32"/>
      <c r="I502" s="32"/>
      <c r="J502" s="32"/>
      <c r="K502" s="32"/>
      <c r="L502" s="32"/>
      <c r="M502" s="32"/>
      <c r="N502" s="32"/>
      <c r="O502" s="32"/>
      <c r="P502" s="32"/>
      <c r="Q502" s="32"/>
      <c r="R502" s="32"/>
      <c r="S502" s="32"/>
      <c r="T502" s="32"/>
      <c r="U502" s="32"/>
      <c r="V502" s="32"/>
      <c r="W502" s="32"/>
      <c r="X502" s="32"/>
      <c r="Y502" s="32"/>
      <c r="Z502" s="32"/>
    </row>
    <row r="503" spans="1:26" ht="14.25" customHeight="1" x14ac:dyDescent="0.25">
      <c r="A503" s="32"/>
      <c r="B503" s="32"/>
      <c r="C503" s="32"/>
      <c r="D503" s="32"/>
      <c r="E503" s="32"/>
      <c r="F503" s="32"/>
      <c r="G503" s="32"/>
      <c r="H503" s="32"/>
      <c r="I503" s="32"/>
      <c r="J503" s="32"/>
      <c r="K503" s="32"/>
      <c r="L503" s="32"/>
      <c r="M503" s="32"/>
      <c r="N503" s="32"/>
      <c r="O503" s="32"/>
      <c r="P503" s="32"/>
      <c r="Q503" s="32"/>
      <c r="R503" s="32"/>
      <c r="S503" s="32"/>
      <c r="T503" s="32"/>
      <c r="U503" s="32"/>
      <c r="V503" s="32"/>
      <c r="W503" s="32"/>
      <c r="X503" s="32"/>
      <c r="Y503" s="32"/>
      <c r="Z503" s="32"/>
    </row>
    <row r="504" spans="1:26" ht="14.25" customHeight="1" x14ac:dyDescent="0.25">
      <c r="A504" s="32"/>
      <c r="B504" s="32"/>
      <c r="C504" s="32"/>
      <c r="D504" s="32"/>
      <c r="E504" s="32"/>
      <c r="F504" s="32"/>
      <c r="G504" s="32"/>
      <c r="H504" s="32"/>
      <c r="I504" s="32"/>
      <c r="J504" s="32"/>
      <c r="K504" s="32"/>
      <c r="L504" s="32"/>
      <c r="M504" s="32"/>
      <c r="N504" s="32"/>
      <c r="O504" s="32"/>
      <c r="P504" s="32"/>
      <c r="Q504" s="32"/>
      <c r="R504" s="32"/>
      <c r="S504" s="32"/>
      <c r="T504" s="32"/>
      <c r="U504" s="32"/>
      <c r="V504" s="32"/>
      <c r="W504" s="32"/>
      <c r="X504" s="32"/>
      <c r="Y504" s="32"/>
      <c r="Z504" s="32"/>
    </row>
    <row r="505" spans="1:26" ht="14.25" customHeight="1" x14ac:dyDescent="0.25">
      <c r="A505" s="32"/>
      <c r="B505" s="32"/>
      <c r="C505" s="32"/>
      <c r="D505" s="32"/>
      <c r="E505" s="32"/>
      <c r="F505" s="32"/>
      <c r="G505" s="32"/>
      <c r="H505" s="32"/>
      <c r="I505" s="32"/>
      <c r="J505" s="32"/>
      <c r="K505" s="32"/>
      <c r="L505" s="32"/>
      <c r="M505" s="32"/>
      <c r="N505" s="32"/>
      <c r="O505" s="32"/>
      <c r="P505" s="32"/>
      <c r="Q505" s="32"/>
      <c r="R505" s="32"/>
      <c r="S505" s="32"/>
      <c r="T505" s="32"/>
      <c r="U505" s="32"/>
      <c r="V505" s="32"/>
      <c r="W505" s="32"/>
      <c r="X505" s="32"/>
      <c r="Y505" s="32"/>
      <c r="Z505" s="32"/>
    </row>
    <row r="506" spans="1:26" ht="14.25" customHeight="1" x14ac:dyDescent="0.25">
      <c r="A506" s="32"/>
      <c r="B506" s="32"/>
      <c r="C506" s="32"/>
      <c r="D506" s="32"/>
      <c r="E506" s="32"/>
      <c r="F506" s="32"/>
      <c r="G506" s="32"/>
      <c r="H506" s="32"/>
      <c r="I506" s="32"/>
      <c r="J506" s="32"/>
      <c r="K506" s="32"/>
      <c r="L506" s="32"/>
      <c r="M506" s="32"/>
      <c r="N506" s="32"/>
      <c r="O506" s="32"/>
      <c r="P506" s="32"/>
      <c r="Q506" s="32"/>
      <c r="R506" s="32"/>
      <c r="S506" s="32"/>
      <c r="T506" s="32"/>
      <c r="U506" s="32"/>
      <c r="V506" s="32"/>
      <c r="W506" s="32"/>
      <c r="X506" s="32"/>
      <c r="Y506" s="32"/>
      <c r="Z506" s="32"/>
    </row>
    <row r="507" spans="1:26" ht="14.25" customHeight="1" x14ac:dyDescent="0.25">
      <c r="A507" s="32"/>
      <c r="B507" s="32"/>
      <c r="C507" s="32"/>
      <c r="D507" s="32"/>
      <c r="E507" s="32"/>
      <c r="F507" s="32"/>
      <c r="G507" s="32"/>
      <c r="H507" s="32"/>
      <c r="I507" s="32"/>
      <c r="J507" s="32"/>
      <c r="K507" s="32"/>
      <c r="L507" s="32"/>
      <c r="M507" s="32"/>
      <c r="N507" s="32"/>
      <c r="O507" s="32"/>
      <c r="P507" s="32"/>
      <c r="Q507" s="32"/>
      <c r="R507" s="32"/>
      <c r="S507" s="32"/>
      <c r="T507" s="32"/>
      <c r="U507" s="32"/>
      <c r="V507" s="32"/>
      <c r="W507" s="32"/>
      <c r="X507" s="32"/>
      <c r="Y507" s="32"/>
      <c r="Z507" s="32"/>
    </row>
    <row r="508" spans="1:26" ht="14.25" customHeight="1" x14ac:dyDescent="0.25">
      <c r="A508" s="32"/>
      <c r="B508" s="32"/>
      <c r="C508" s="32"/>
      <c r="D508" s="32"/>
      <c r="E508" s="32"/>
      <c r="F508" s="32"/>
      <c r="G508" s="32"/>
      <c r="H508" s="32"/>
      <c r="I508" s="32"/>
      <c r="J508" s="32"/>
      <c r="K508" s="32"/>
      <c r="L508" s="32"/>
      <c r="M508" s="32"/>
      <c r="N508" s="32"/>
      <c r="O508" s="32"/>
      <c r="P508" s="32"/>
      <c r="Q508" s="32"/>
      <c r="R508" s="32"/>
      <c r="S508" s="32"/>
      <c r="T508" s="32"/>
      <c r="U508" s="32"/>
      <c r="V508" s="32"/>
      <c r="W508" s="32"/>
      <c r="X508" s="32"/>
      <c r="Y508" s="32"/>
      <c r="Z508" s="32"/>
    </row>
    <row r="509" spans="1:26" ht="14.25" customHeight="1" x14ac:dyDescent="0.25">
      <c r="A509" s="32"/>
      <c r="B509" s="32"/>
      <c r="C509" s="32"/>
      <c r="D509" s="32"/>
      <c r="E509" s="32"/>
      <c r="F509" s="32"/>
      <c r="G509" s="32"/>
      <c r="H509" s="32"/>
      <c r="I509" s="32"/>
      <c r="J509" s="32"/>
      <c r="K509" s="32"/>
      <c r="L509" s="32"/>
      <c r="M509" s="32"/>
      <c r="N509" s="32"/>
      <c r="O509" s="32"/>
      <c r="P509" s="32"/>
      <c r="Q509" s="32"/>
      <c r="R509" s="32"/>
      <c r="S509" s="32"/>
      <c r="T509" s="32"/>
      <c r="U509" s="32"/>
      <c r="V509" s="32"/>
      <c r="W509" s="32"/>
      <c r="X509" s="32"/>
      <c r="Y509" s="32"/>
      <c r="Z509" s="32"/>
    </row>
    <row r="510" spans="1:26" ht="14.25" customHeight="1" x14ac:dyDescent="0.25">
      <c r="A510" s="32"/>
      <c r="B510" s="32"/>
      <c r="C510" s="32"/>
      <c r="D510" s="32"/>
      <c r="E510" s="32"/>
      <c r="F510" s="32"/>
      <c r="G510" s="32"/>
      <c r="H510" s="32"/>
      <c r="I510" s="32"/>
      <c r="J510" s="32"/>
      <c r="K510" s="32"/>
      <c r="L510" s="32"/>
      <c r="M510" s="32"/>
      <c r="N510" s="32"/>
      <c r="O510" s="32"/>
      <c r="P510" s="32"/>
      <c r="Q510" s="32"/>
      <c r="R510" s="32"/>
      <c r="S510" s="32"/>
      <c r="T510" s="32"/>
      <c r="U510" s="32"/>
      <c r="V510" s="32"/>
      <c r="W510" s="32"/>
      <c r="X510" s="32"/>
      <c r="Y510" s="32"/>
      <c r="Z510" s="32"/>
    </row>
    <row r="511" spans="1:26" ht="14.25" customHeight="1" x14ac:dyDescent="0.25">
      <c r="A511" s="32"/>
      <c r="B511" s="32"/>
      <c r="C511" s="32"/>
      <c r="D511" s="32"/>
      <c r="E511" s="32"/>
      <c r="F511" s="32"/>
      <c r="G511" s="32"/>
      <c r="H511" s="32"/>
      <c r="I511" s="32"/>
      <c r="J511" s="32"/>
      <c r="K511" s="32"/>
      <c r="L511" s="32"/>
      <c r="M511" s="32"/>
      <c r="N511" s="32"/>
      <c r="O511" s="32"/>
      <c r="P511" s="32"/>
      <c r="Q511" s="32"/>
      <c r="R511" s="32"/>
      <c r="S511" s="32"/>
      <c r="T511" s="32"/>
      <c r="U511" s="32"/>
      <c r="V511" s="32"/>
      <c r="W511" s="32"/>
      <c r="X511" s="32"/>
      <c r="Y511" s="32"/>
      <c r="Z511" s="32"/>
    </row>
    <row r="512" spans="1:26" ht="14.25" customHeight="1" x14ac:dyDescent="0.25">
      <c r="A512" s="32"/>
      <c r="B512" s="32"/>
      <c r="C512" s="32"/>
      <c r="D512" s="32"/>
      <c r="E512" s="32"/>
      <c r="F512" s="32"/>
      <c r="G512" s="32"/>
      <c r="H512" s="32"/>
      <c r="I512" s="32"/>
      <c r="J512" s="32"/>
      <c r="K512" s="32"/>
      <c r="L512" s="32"/>
      <c r="M512" s="32"/>
      <c r="N512" s="32"/>
      <c r="O512" s="32"/>
      <c r="P512" s="32"/>
      <c r="Q512" s="32"/>
      <c r="R512" s="32"/>
      <c r="S512" s="32"/>
      <c r="T512" s="32"/>
      <c r="U512" s="32"/>
      <c r="V512" s="32"/>
      <c r="W512" s="32"/>
      <c r="X512" s="32"/>
      <c r="Y512" s="32"/>
      <c r="Z512" s="32"/>
    </row>
    <row r="513" spans="1:26" ht="14.25" customHeight="1" x14ac:dyDescent="0.25">
      <c r="A513" s="32"/>
      <c r="B513" s="32"/>
      <c r="C513" s="32"/>
      <c r="D513" s="32"/>
      <c r="E513" s="32"/>
      <c r="F513" s="32"/>
      <c r="G513" s="32"/>
      <c r="H513" s="32"/>
      <c r="I513" s="32"/>
      <c r="J513" s="32"/>
      <c r="K513" s="32"/>
      <c r="L513" s="32"/>
      <c r="M513" s="32"/>
      <c r="N513" s="32"/>
      <c r="O513" s="32"/>
      <c r="P513" s="32"/>
      <c r="Q513" s="32"/>
      <c r="R513" s="32"/>
      <c r="S513" s="32"/>
      <c r="T513" s="32"/>
      <c r="U513" s="32"/>
      <c r="V513" s="32"/>
      <c r="W513" s="32"/>
      <c r="X513" s="32"/>
      <c r="Y513" s="32"/>
      <c r="Z513" s="32"/>
    </row>
    <row r="514" spans="1:26" ht="14.25" customHeight="1" x14ac:dyDescent="0.25">
      <c r="A514" s="32"/>
      <c r="B514" s="32"/>
      <c r="C514" s="32"/>
      <c r="D514" s="32"/>
      <c r="E514" s="32"/>
      <c r="F514" s="32"/>
      <c r="G514" s="32"/>
      <c r="H514" s="32"/>
      <c r="I514" s="32"/>
      <c r="J514" s="32"/>
      <c r="K514" s="32"/>
      <c r="L514" s="32"/>
      <c r="M514" s="32"/>
      <c r="N514" s="32"/>
      <c r="O514" s="32"/>
      <c r="P514" s="32"/>
      <c r="Q514" s="32"/>
      <c r="R514" s="32"/>
      <c r="S514" s="32"/>
      <c r="T514" s="32"/>
      <c r="U514" s="32"/>
      <c r="V514" s="32"/>
      <c r="W514" s="32"/>
      <c r="X514" s="32"/>
      <c r="Y514" s="32"/>
      <c r="Z514" s="32"/>
    </row>
    <row r="515" spans="1:26" ht="14.25" customHeight="1" x14ac:dyDescent="0.25">
      <c r="A515" s="32"/>
      <c r="B515" s="32"/>
      <c r="C515" s="32"/>
      <c r="D515" s="32"/>
      <c r="E515" s="32"/>
      <c r="F515" s="32"/>
      <c r="G515" s="32"/>
      <c r="H515" s="32"/>
      <c r="I515" s="32"/>
      <c r="J515" s="32"/>
      <c r="K515" s="32"/>
      <c r="L515" s="32"/>
      <c r="M515" s="32"/>
      <c r="N515" s="32"/>
      <c r="O515" s="32"/>
      <c r="P515" s="32"/>
      <c r="Q515" s="32"/>
      <c r="R515" s="32"/>
      <c r="S515" s="32"/>
      <c r="T515" s="32"/>
      <c r="U515" s="32"/>
      <c r="V515" s="32"/>
      <c r="W515" s="32"/>
      <c r="X515" s="32"/>
      <c r="Y515" s="32"/>
      <c r="Z515" s="32"/>
    </row>
    <row r="516" spans="1:26" ht="14.25" customHeight="1" x14ac:dyDescent="0.25">
      <c r="A516" s="32"/>
      <c r="B516" s="32"/>
      <c r="C516" s="32"/>
      <c r="D516" s="32"/>
      <c r="E516" s="32"/>
      <c r="F516" s="32"/>
      <c r="G516" s="32"/>
      <c r="H516" s="32"/>
      <c r="I516" s="32"/>
      <c r="J516" s="32"/>
      <c r="K516" s="32"/>
      <c r="L516" s="32"/>
      <c r="M516" s="32"/>
      <c r="N516" s="32"/>
      <c r="O516" s="32"/>
      <c r="P516" s="32"/>
      <c r="Q516" s="32"/>
      <c r="R516" s="32"/>
      <c r="S516" s="32"/>
      <c r="T516" s="32"/>
      <c r="U516" s="32"/>
      <c r="V516" s="32"/>
      <c r="W516" s="32"/>
      <c r="X516" s="32"/>
      <c r="Y516" s="32"/>
      <c r="Z516" s="32"/>
    </row>
    <row r="517" spans="1:26" ht="14.25" customHeight="1" x14ac:dyDescent="0.25">
      <c r="A517" s="32"/>
      <c r="B517" s="32"/>
      <c r="C517" s="32"/>
      <c r="D517" s="32"/>
      <c r="E517" s="32"/>
      <c r="F517" s="32"/>
      <c r="G517" s="32"/>
      <c r="H517" s="32"/>
      <c r="I517" s="32"/>
      <c r="J517" s="32"/>
      <c r="K517" s="32"/>
      <c r="L517" s="32"/>
      <c r="M517" s="32"/>
      <c r="N517" s="32"/>
      <c r="O517" s="32"/>
      <c r="P517" s="32"/>
      <c r="Q517" s="32"/>
      <c r="R517" s="32"/>
      <c r="S517" s="32"/>
      <c r="T517" s="32"/>
      <c r="U517" s="32"/>
      <c r="V517" s="32"/>
      <c r="W517" s="32"/>
      <c r="X517" s="32"/>
      <c r="Y517" s="32"/>
      <c r="Z517" s="32"/>
    </row>
    <row r="518" spans="1:26" ht="14.25" customHeight="1" x14ac:dyDescent="0.25">
      <c r="A518" s="32"/>
      <c r="B518" s="32"/>
      <c r="C518" s="32"/>
      <c r="D518" s="32"/>
      <c r="E518" s="32"/>
      <c r="F518" s="32"/>
      <c r="G518" s="32"/>
      <c r="H518" s="32"/>
      <c r="I518" s="32"/>
      <c r="J518" s="32"/>
      <c r="K518" s="32"/>
      <c r="L518" s="32"/>
      <c r="M518" s="32"/>
      <c r="N518" s="32"/>
      <c r="O518" s="32"/>
      <c r="P518" s="32"/>
      <c r="Q518" s="32"/>
      <c r="R518" s="32"/>
      <c r="S518" s="32"/>
      <c r="T518" s="32"/>
      <c r="U518" s="32"/>
      <c r="V518" s="32"/>
      <c r="W518" s="32"/>
      <c r="X518" s="32"/>
      <c r="Y518" s="32"/>
      <c r="Z518" s="32"/>
    </row>
    <row r="519" spans="1:26" ht="14.25" customHeight="1" x14ac:dyDescent="0.25">
      <c r="A519" s="32"/>
      <c r="B519" s="32"/>
      <c r="C519" s="32"/>
      <c r="D519" s="32"/>
      <c r="E519" s="32"/>
      <c r="F519" s="32"/>
      <c r="G519" s="32"/>
      <c r="H519" s="32"/>
      <c r="I519" s="32"/>
      <c r="J519" s="32"/>
      <c r="K519" s="32"/>
      <c r="L519" s="32"/>
      <c r="M519" s="32"/>
      <c r="N519" s="32"/>
      <c r="O519" s="32"/>
      <c r="P519" s="32"/>
      <c r="Q519" s="32"/>
      <c r="R519" s="32"/>
      <c r="S519" s="32"/>
      <c r="T519" s="32"/>
      <c r="U519" s="32"/>
      <c r="V519" s="32"/>
      <c r="W519" s="32"/>
      <c r="X519" s="32"/>
      <c r="Y519" s="32"/>
      <c r="Z519" s="32"/>
    </row>
    <row r="520" spans="1:26" ht="14.25" customHeight="1" x14ac:dyDescent="0.25">
      <c r="A520" s="32"/>
      <c r="B520" s="32"/>
      <c r="C520" s="32"/>
      <c r="D520" s="32"/>
      <c r="E520" s="32"/>
      <c r="F520" s="32"/>
      <c r="G520" s="32"/>
      <c r="H520" s="32"/>
      <c r="I520" s="32"/>
      <c r="J520" s="32"/>
      <c r="K520" s="32"/>
      <c r="L520" s="32"/>
      <c r="M520" s="32"/>
      <c r="N520" s="32"/>
      <c r="O520" s="32"/>
      <c r="P520" s="32"/>
      <c r="Q520" s="32"/>
      <c r="R520" s="32"/>
      <c r="S520" s="32"/>
      <c r="T520" s="32"/>
      <c r="U520" s="32"/>
      <c r="V520" s="32"/>
      <c r="W520" s="32"/>
      <c r="X520" s="32"/>
      <c r="Y520" s="32"/>
      <c r="Z520" s="32"/>
    </row>
    <row r="521" spans="1:26" ht="14.25" customHeight="1" x14ac:dyDescent="0.25">
      <c r="A521" s="32"/>
      <c r="B521" s="32"/>
      <c r="C521" s="32"/>
      <c r="D521" s="32"/>
      <c r="E521" s="32"/>
      <c r="F521" s="32"/>
      <c r="G521" s="32"/>
      <c r="H521" s="32"/>
      <c r="I521" s="32"/>
      <c r="J521" s="32"/>
      <c r="K521" s="32"/>
      <c r="L521" s="32"/>
      <c r="M521" s="32"/>
      <c r="N521" s="32"/>
      <c r="O521" s="32"/>
      <c r="P521" s="32"/>
      <c r="Q521" s="32"/>
      <c r="R521" s="32"/>
      <c r="S521" s="32"/>
      <c r="T521" s="32"/>
      <c r="U521" s="32"/>
      <c r="V521" s="32"/>
      <c r="W521" s="32"/>
      <c r="X521" s="32"/>
      <c r="Y521" s="32"/>
      <c r="Z521" s="32"/>
    </row>
    <row r="522" spans="1:26" ht="14.25" customHeight="1" x14ac:dyDescent="0.25">
      <c r="A522" s="32"/>
      <c r="B522" s="32"/>
      <c r="C522" s="32"/>
      <c r="D522" s="32"/>
      <c r="E522" s="32"/>
      <c r="F522" s="32"/>
      <c r="G522" s="32"/>
      <c r="H522" s="32"/>
      <c r="I522" s="32"/>
      <c r="J522" s="32"/>
      <c r="K522" s="32"/>
      <c r="L522" s="32"/>
      <c r="M522" s="32"/>
      <c r="N522" s="32"/>
      <c r="O522" s="32"/>
      <c r="P522" s="32"/>
      <c r="Q522" s="32"/>
      <c r="R522" s="32"/>
      <c r="S522" s="32"/>
      <c r="T522" s="32"/>
      <c r="U522" s="32"/>
      <c r="V522" s="32"/>
      <c r="W522" s="32"/>
      <c r="X522" s="32"/>
      <c r="Y522" s="32"/>
      <c r="Z522" s="32"/>
    </row>
    <row r="523" spans="1:26" ht="14.25" customHeight="1" x14ac:dyDescent="0.25">
      <c r="A523" s="32"/>
      <c r="B523" s="32"/>
      <c r="C523" s="32"/>
      <c r="D523" s="32"/>
      <c r="E523" s="32"/>
      <c r="F523" s="32"/>
      <c r="G523" s="32"/>
      <c r="H523" s="32"/>
      <c r="I523" s="32"/>
      <c r="J523" s="32"/>
      <c r="K523" s="32"/>
      <c r="L523" s="32"/>
      <c r="M523" s="32"/>
      <c r="N523" s="32"/>
      <c r="O523" s="32"/>
      <c r="P523" s="32"/>
      <c r="Q523" s="32"/>
      <c r="R523" s="32"/>
      <c r="S523" s="32"/>
      <c r="T523" s="32"/>
      <c r="U523" s="32"/>
      <c r="V523" s="32"/>
      <c r="W523" s="32"/>
      <c r="X523" s="32"/>
      <c r="Y523" s="32"/>
      <c r="Z523" s="32"/>
    </row>
    <row r="524" spans="1:26" ht="14.25" customHeight="1" x14ac:dyDescent="0.25">
      <c r="A524" s="32"/>
      <c r="B524" s="32"/>
      <c r="C524" s="32"/>
      <c r="D524" s="32"/>
      <c r="E524" s="32"/>
      <c r="F524" s="32"/>
      <c r="G524" s="32"/>
      <c r="H524" s="32"/>
      <c r="I524" s="32"/>
      <c r="J524" s="32"/>
      <c r="K524" s="32"/>
      <c r="L524" s="32"/>
      <c r="M524" s="32"/>
      <c r="N524" s="32"/>
      <c r="O524" s="32"/>
      <c r="P524" s="32"/>
      <c r="Q524" s="32"/>
      <c r="R524" s="32"/>
      <c r="S524" s="32"/>
      <c r="T524" s="32"/>
      <c r="U524" s="32"/>
      <c r="V524" s="32"/>
      <c r="W524" s="32"/>
      <c r="X524" s="32"/>
      <c r="Y524" s="32"/>
      <c r="Z524" s="32"/>
    </row>
    <row r="525" spans="1:26" ht="14.25" customHeight="1" x14ac:dyDescent="0.25">
      <c r="A525" s="32"/>
      <c r="B525" s="32"/>
      <c r="C525" s="32"/>
      <c r="D525" s="32"/>
      <c r="E525" s="32"/>
      <c r="F525" s="32"/>
      <c r="G525" s="32"/>
      <c r="H525" s="32"/>
      <c r="I525" s="32"/>
      <c r="J525" s="32"/>
      <c r="K525" s="32"/>
      <c r="L525" s="32"/>
      <c r="M525" s="32"/>
      <c r="N525" s="32"/>
      <c r="O525" s="32"/>
      <c r="P525" s="32"/>
      <c r="Q525" s="32"/>
      <c r="R525" s="32"/>
      <c r="S525" s="32"/>
      <c r="T525" s="32"/>
      <c r="U525" s="32"/>
      <c r="V525" s="32"/>
      <c r="W525" s="32"/>
      <c r="X525" s="32"/>
      <c r="Y525" s="32"/>
      <c r="Z525" s="32"/>
    </row>
    <row r="526" spans="1:26" ht="14.25" customHeight="1" x14ac:dyDescent="0.25">
      <c r="A526" s="32"/>
      <c r="B526" s="32"/>
      <c r="C526" s="32"/>
      <c r="D526" s="32"/>
      <c r="E526" s="32"/>
      <c r="F526" s="32"/>
      <c r="G526" s="32"/>
      <c r="H526" s="32"/>
      <c r="I526" s="32"/>
      <c r="J526" s="32"/>
      <c r="K526" s="32"/>
      <c r="L526" s="32"/>
      <c r="M526" s="32"/>
      <c r="N526" s="32"/>
      <c r="O526" s="32"/>
      <c r="P526" s="32"/>
      <c r="Q526" s="32"/>
      <c r="R526" s="32"/>
      <c r="S526" s="32"/>
      <c r="T526" s="32"/>
      <c r="U526" s="32"/>
      <c r="V526" s="32"/>
      <c r="W526" s="32"/>
      <c r="X526" s="32"/>
      <c r="Y526" s="32"/>
      <c r="Z526" s="32"/>
    </row>
    <row r="527" spans="1:26" ht="14.25" customHeight="1" x14ac:dyDescent="0.25">
      <c r="A527" s="32"/>
      <c r="B527" s="32"/>
      <c r="C527" s="32"/>
      <c r="D527" s="32"/>
      <c r="E527" s="32"/>
      <c r="F527" s="32"/>
      <c r="G527" s="32"/>
      <c r="H527" s="32"/>
      <c r="I527" s="32"/>
      <c r="J527" s="32"/>
      <c r="K527" s="32"/>
      <c r="L527" s="32"/>
      <c r="M527" s="32"/>
      <c r="N527" s="32"/>
      <c r="O527" s="32"/>
      <c r="P527" s="32"/>
      <c r="Q527" s="32"/>
      <c r="R527" s="32"/>
      <c r="S527" s="32"/>
      <c r="T527" s="32"/>
      <c r="U527" s="32"/>
      <c r="V527" s="32"/>
      <c r="W527" s="32"/>
      <c r="X527" s="32"/>
      <c r="Y527" s="32"/>
      <c r="Z527" s="32"/>
    </row>
    <row r="528" spans="1:26" ht="14.25" customHeight="1" x14ac:dyDescent="0.25">
      <c r="A528" s="32"/>
      <c r="B528" s="32"/>
      <c r="C528" s="32"/>
      <c r="D528" s="32"/>
      <c r="E528" s="32"/>
      <c r="F528" s="32"/>
      <c r="G528" s="32"/>
      <c r="H528" s="32"/>
      <c r="I528" s="32"/>
      <c r="J528" s="32"/>
      <c r="K528" s="32"/>
      <c r="L528" s="32"/>
      <c r="M528" s="32"/>
      <c r="N528" s="32"/>
      <c r="O528" s="32"/>
      <c r="P528" s="32"/>
      <c r="Q528" s="32"/>
      <c r="R528" s="32"/>
      <c r="S528" s="32"/>
      <c r="T528" s="32"/>
      <c r="U528" s="32"/>
      <c r="V528" s="32"/>
      <c r="W528" s="32"/>
      <c r="X528" s="32"/>
      <c r="Y528" s="32"/>
      <c r="Z528" s="32"/>
    </row>
    <row r="529" spans="1:26" ht="14.25" customHeight="1" x14ac:dyDescent="0.25">
      <c r="A529" s="32"/>
      <c r="B529" s="32"/>
      <c r="C529" s="32"/>
      <c r="D529" s="32"/>
      <c r="E529" s="32"/>
      <c r="F529" s="32"/>
      <c r="G529" s="32"/>
      <c r="H529" s="32"/>
      <c r="I529" s="32"/>
      <c r="J529" s="32"/>
      <c r="K529" s="32"/>
      <c r="L529" s="32"/>
      <c r="M529" s="32"/>
      <c r="N529" s="32"/>
      <c r="O529" s="32"/>
      <c r="P529" s="32"/>
      <c r="Q529" s="32"/>
      <c r="R529" s="32"/>
      <c r="S529" s="32"/>
      <c r="T529" s="32"/>
      <c r="U529" s="32"/>
      <c r="V529" s="32"/>
      <c r="W529" s="32"/>
      <c r="X529" s="32"/>
      <c r="Y529" s="32"/>
      <c r="Z529" s="32"/>
    </row>
    <row r="530" spans="1:26" ht="14.25" customHeight="1" x14ac:dyDescent="0.25">
      <c r="A530" s="32"/>
      <c r="B530" s="32"/>
      <c r="C530" s="32"/>
      <c r="D530" s="32"/>
      <c r="E530" s="32"/>
      <c r="F530" s="32"/>
      <c r="G530" s="32"/>
      <c r="H530" s="32"/>
      <c r="I530" s="32"/>
      <c r="J530" s="32"/>
      <c r="K530" s="32"/>
      <c r="L530" s="32"/>
      <c r="M530" s="32"/>
      <c r="N530" s="32"/>
      <c r="O530" s="32"/>
      <c r="P530" s="32"/>
      <c r="Q530" s="32"/>
      <c r="R530" s="32"/>
      <c r="S530" s="32"/>
      <c r="T530" s="32"/>
      <c r="U530" s="32"/>
      <c r="V530" s="32"/>
      <c r="W530" s="32"/>
      <c r="X530" s="32"/>
      <c r="Y530" s="32"/>
      <c r="Z530" s="32"/>
    </row>
    <row r="531" spans="1:26" ht="14.25" customHeight="1" x14ac:dyDescent="0.25">
      <c r="A531" s="32"/>
      <c r="B531" s="32"/>
      <c r="C531" s="32"/>
      <c r="D531" s="32"/>
      <c r="E531" s="32"/>
      <c r="F531" s="32"/>
      <c r="G531" s="32"/>
      <c r="H531" s="32"/>
      <c r="I531" s="32"/>
      <c r="J531" s="32"/>
      <c r="K531" s="32"/>
      <c r="L531" s="32"/>
      <c r="M531" s="32"/>
      <c r="N531" s="32"/>
      <c r="O531" s="32"/>
      <c r="P531" s="32"/>
      <c r="Q531" s="32"/>
      <c r="R531" s="32"/>
      <c r="S531" s="32"/>
      <c r="T531" s="32"/>
      <c r="U531" s="32"/>
      <c r="V531" s="32"/>
      <c r="W531" s="32"/>
      <c r="X531" s="32"/>
      <c r="Y531" s="32"/>
      <c r="Z531" s="32"/>
    </row>
    <row r="532" spans="1:26" ht="14.25" customHeight="1" x14ac:dyDescent="0.25">
      <c r="A532" s="32"/>
      <c r="B532" s="32"/>
      <c r="C532" s="32"/>
      <c r="D532" s="32"/>
      <c r="E532" s="32"/>
      <c r="F532" s="32"/>
      <c r="G532" s="32"/>
      <c r="H532" s="32"/>
      <c r="I532" s="32"/>
      <c r="J532" s="32"/>
      <c r="K532" s="32"/>
      <c r="L532" s="32"/>
      <c r="M532" s="32"/>
      <c r="N532" s="32"/>
      <c r="O532" s="32"/>
      <c r="P532" s="32"/>
      <c r="Q532" s="32"/>
      <c r="R532" s="32"/>
      <c r="S532" s="32"/>
      <c r="T532" s="32"/>
      <c r="U532" s="32"/>
      <c r="V532" s="32"/>
      <c r="W532" s="32"/>
      <c r="X532" s="32"/>
      <c r="Y532" s="32"/>
      <c r="Z532" s="32"/>
    </row>
    <row r="533" spans="1:26" ht="14.25" customHeight="1" x14ac:dyDescent="0.25">
      <c r="A533" s="32"/>
      <c r="B533" s="32"/>
      <c r="C533" s="32"/>
      <c r="D533" s="32"/>
      <c r="E533" s="32"/>
      <c r="F533" s="32"/>
      <c r="G533" s="32"/>
      <c r="H533" s="32"/>
      <c r="I533" s="32"/>
      <c r="J533" s="32"/>
      <c r="K533" s="32"/>
      <c r="L533" s="32"/>
      <c r="M533" s="32"/>
      <c r="N533" s="32"/>
      <c r="O533" s="32"/>
      <c r="P533" s="32"/>
      <c r="Q533" s="32"/>
      <c r="R533" s="32"/>
      <c r="S533" s="32"/>
      <c r="T533" s="32"/>
      <c r="U533" s="32"/>
      <c r="V533" s="32"/>
      <c r="W533" s="32"/>
      <c r="X533" s="32"/>
      <c r="Y533" s="32"/>
      <c r="Z533" s="32"/>
    </row>
    <row r="534" spans="1:26" ht="14.25" customHeight="1" x14ac:dyDescent="0.25">
      <c r="A534" s="32"/>
      <c r="B534" s="32"/>
      <c r="C534" s="32"/>
      <c r="D534" s="32"/>
      <c r="E534" s="32"/>
      <c r="F534" s="32"/>
      <c r="G534" s="32"/>
      <c r="H534" s="32"/>
      <c r="I534" s="32"/>
      <c r="J534" s="32"/>
      <c r="K534" s="32"/>
      <c r="L534" s="32"/>
      <c r="M534" s="32"/>
      <c r="N534" s="32"/>
      <c r="O534" s="32"/>
      <c r="P534" s="32"/>
      <c r="Q534" s="32"/>
      <c r="R534" s="32"/>
      <c r="S534" s="32"/>
      <c r="T534" s="32"/>
      <c r="U534" s="32"/>
      <c r="V534" s="32"/>
      <c r="W534" s="32"/>
      <c r="X534" s="32"/>
      <c r="Y534" s="32"/>
      <c r="Z534" s="32"/>
    </row>
    <row r="535" spans="1:26" ht="14.25" customHeight="1" x14ac:dyDescent="0.25">
      <c r="A535" s="32"/>
      <c r="B535" s="32"/>
      <c r="C535" s="32"/>
      <c r="D535" s="32"/>
      <c r="E535" s="32"/>
      <c r="F535" s="32"/>
      <c r="G535" s="32"/>
      <c r="H535" s="32"/>
      <c r="I535" s="32"/>
      <c r="J535" s="32"/>
      <c r="K535" s="32"/>
      <c r="L535" s="32"/>
      <c r="M535" s="32"/>
      <c r="N535" s="32"/>
      <c r="O535" s="32"/>
      <c r="P535" s="32"/>
      <c r="Q535" s="32"/>
      <c r="R535" s="32"/>
      <c r="S535" s="32"/>
      <c r="T535" s="32"/>
      <c r="U535" s="32"/>
      <c r="V535" s="32"/>
      <c r="W535" s="32"/>
      <c r="X535" s="32"/>
      <c r="Y535" s="32"/>
      <c r="Z535" s="32"/>
    </row>
    <row r="536" spans="1:26" ht="14.25" customHeight="1" x14ac:dyDescent="0.25">
      <c r="A536" s="32"/>
      <c r="B536" s="32"/>
      <c r="C536" s="32"/>
      <c r="D536" s="32"/>
      <c r="E536" s="32"/>
      <c r="F536" s="32"/>
      <c r="G536" s="32"/>
      <c r="H536" s="32"/>
      <c r="I536" s="32"/>
      <c r="J536" s="32"/>
      <c r="K536" s="32"/>
      <c r="L536" s="32"/>
      <c r="M536" s="32"/>
      <c r="N536" s="32"/>
      <c r="O536" s="32"/>
      <c r="P536" s="32"/>
      <c r="Q536" s="32"/>
      <c r="R536" s="32"/>
      <c r="S536" s="32"/>
      <c r="T536" s="32"/>
      <c r="U536" s="32"/>
      <c r="V536" s="32"/>
      <c r="W536" s="32"/>
      <c r="X536" s="32"/>
      <c r="Y536" s="32"/>
      <c r="Z536" s="32"/>
    </row>
    <row r="537" spans="1:26" ht="14.25" customHeight="1" x14ac:dyDescent="0.25">
      <c r="A537" s="32"/>
      <c r="B537" s="32"/>
      <c r="C537" s="32"/>
      <c r="D537" s="32"/>
      <c r="E537" s="32"/>
      <c r="F537" s="32"/>
      <c r="G537" s="32"/>
      <c r="H537" s="32"/>
      <c r="I537" s="32"/>
      <c r="J537" s="32"/>
      <c r="K537" s="32"/>
      <c r="L537" s="32"/>
      <c r="M537" s="32"/>
      <c r="N537" s="32"/>
      <c r="O537" s="32"/>
      <c r="P537" s="32"/>
      <c r="Q537" s="32"/>
      <c r="R537" s="32"/>
      <c r="S537" s="32"/>
      <c r="T537" s="32"/>
      <c r="U537" s="32"/>
      <c r="V537" s="32"/>
      <c r="W537" s="32"/>
      <c r="X537" s="32"/>
      <c r="Y537" s="32"/>
      <c r="Z537" s="32"/>
    </row>
    <row r="538" spans="1:26" ht="14.25" customHeight="1" x14ac:dyDescent="0.25">
      <c r="A538" s="32"/>
      <c r="B538" s="32"/>
      <c r="C538" s="32"/>
      <c r="D538" s="32"/>
      <c r="E538" s="32"/>
      <c r="F538" s="32"/>
      <c r="G538" s="32"/>
      <c r="H538" s="32"/>
      <c r="I538" s="32"/>
      <c r="J538" s="32"/>
      <c r="K538" s="32"/>
      <c r="L538" s="32"/>
      <c r="M538" s="32"/>
      <c r="N538" s="32"/>
      <c r="O538" s="32"/>
      <c r="P538" s="32"/>
      <c r="Q538" s="32"/>
      <c r="R538" s="32"/>
      <c r="S538" s="32"/>
      <c r="T538" s="32"/>
      <c r="U538" s="32"/>
      <c r="V538" s="32"/>
      <c r="W538" s="32"/>
      <c r="X538" s="32"/>
      <c r="Y538" s="32"/>
      <c r="Z538" s="32"/>
    </row>
    <row r="539" spans="1:26" ht="14.25" customHeight="1" x14ac:dyDescent="0.25">
      <c r="A539" s="32"/>
      <c r="B539" s="32"/>
      <c r="C539" s="32"/>
      <c r="D539" s="32"/>
      <c r="E539" s="32"/>
      <c r="F539" s="32"/>
      <c r="G539" s="32"/>
      <c r="H539" s="32"/>
      <c r="I539" s="32"/>
      <c r="J539" s="32"/>
      <c r="K539" s="32"/>
      <c r="L539" s="32"/>
      <c r="M539" s="32"/>
      <c r="N539" s="32"/>
      <c r="O539" s="32"/>
      <c r="P539" s="32"/>
      <c r="Q539" s="32"/>
      <c r="R539" s="32"/>
      <c r="S539" s="32"/>
      <c r="T539" s="32"/>
      <c r="U539" s="32"/>
      <c r="V539" s="32"/>
      <c r="W539" s="32"/>
      <c r="X539" s="32"/>
      <c r="Y539" s="32"/>
      <c r="Z539" s="32"/>
    </row>
    <row r="540" spans="1:26" ht="14.25" customHeight="1" x14ac:dyDescent="0.25">
      <c r="A540" s="32"/>
      <c r="B540" s="32"/>
      <c r="C540" s="32"/>
      <c r="D540" s="32"/>
      <c r="E540" s="32"/>
      <c r="F540" s="32"/>
      <c r="G540" s="32"/>
      <c r="H540" s="32"/>
      <c r="I540" s="32"/>
      <c r="J540" s="32"/>
      <c r="K540" s="32"/>
      <c r="L540" s="32"/>
      <c r="M540" s="32"/>
      <c r="N540" s="32"/>
      <c r="O540" s="32"/>
      <c r="P540" s="32"/>
      <c r="Q540" s="32"/>
      <c r="R540" s="32"/>
      <c r="S540" s="32"/>
      <c r="T540" s="32"/>
      <c r="U540" s="32"/>
      <c r="V540" s="32"/>
      <c r="W540" s="32"/>
      <c r="X540" s="32"/>
      <c r="Y540" s="32"/>
      <c r="Z540" s="32"/>
    </row>
    <row r="541" spans="1:26" ht="14.25" customHeight="1" x14ac:dyDescent="0.25">
      <c r="A541" s="32"/>
      <c r="B541" s="32"/>
      <c r="C541" s="32"/>
      <c r="D541" s="32"/>
      <c r="E541" s="32"/>
      <c r="F541" s="32"/>
      <c r="G541" s="32"/>
      <c r="H541" s="32"/>
      <c r="I541" s="32"/>
      <c r="J541" s="32"/>
      <c r="K541" s="32"/>
      <c r="L541" s="32"/>
      <c r="M541" s="32"/>
      <c r="N541" s="32"/>
      <c r="O541" s="32"/>
      <c r="P541" s="32"/>
      <c r="Q541" s="32"/>
      <c r="R541" s="32"/>
      <c r="S541" s="32"/>
      <c r="T541" s="32"/>
      <c r="U541" s="32"/>
      <c r="V541" s="32"/>
      <c r="W541" s="32"/>
      <c r="X541" s="32"/>
      <c r="Y541" s="32"/>
      <c r="Z541" s="32"/>
    </row>
    <row r="542" spans="1:26" ht="14.25" customHeight="1" x14ac:dyDescent="0.25">
      <c r="A542" s="32"/>
      <c r="B542" s="32"/>
      <c r="C542" s="32"/>
      <c r="D542" s="32"/>
      <c r="E542" s="32"/>
      <c r="F542" s="32"/>
      <c r="G542" s="32"/>
      <c r="H542" s="32"/>
      <c r="I542" s="32"/>
      <c r="J542" s="32"/>
      <c r="K542" s="32"/>
      <c r="L542" s="32"/>
      <c r="M542" s="32"/>
      <c r="N542" s="32"/>
      <c r="O542" s="32"/>
      <c r="P542" s="32"/>
      <c r="Q542" s="32"/>
      <c r="R542" s="32"/>
      <c r="S542" s="32"/>
      <c r="T542" s="32"/>
      <c r="U542" s="32"/>
      <c r="V542" s="32"/>
      <c r="W542" s="32"/>
      <c r="X542" s="32"/>
      <c r="Y542" s="32"/>
      <c r="Z542" s="32"/>
    </row>
    <row r="543" spans="1:26" ht="14.25" customHeight="1" x14ac:dyDescent="0.25">
      <c r="A543" s="32"/>
      <c r="B543" s="32"/>
      <c r="C543" s="32"/>
      <c r="D543" s="32"/>
      <c r="E543" s="32"/>
      <c r="F543" s="32"/>
      <c r="G543" s="32"/>
      <c r="H543" s="32"/>
      <c r="I543" s="32"/>
      <c r="J543" s="32"/>
      <c r="K543" s="32"/>
      <c r="L543" s="32"/>
      <c r="M543" s="32"/>
      <c r="N543" s="32"/>
      <c r="O543" s="32"/>
      <c r="P543" s="32"/>
      <c r="Q543" s="32"/>
      <c r="R543" s="32"/>
      <c r="S543" s="32"/>
      <c r="T543" s="32"/>
      <c r="U543" s="32"/>
      <c r="V543" s="32"/>
      <c r="W543" s="32"/>
      <c r="X543" s="32"/>
      <c r="Y543" s="32"/>
      <c r="Z543" s="32"/>
    </row>
    <row r="544" spans="1:26" ht="14.25" customHeight="1" x14ac:dyDescent="0.25">
      <c r="A544" s="32"/>
      <c r="B544" s="32"/>
      <c r="C544" s="32"/>
      <c r="D544" s="32"/>
      <c r="E544" s="32"/>
      <c r="F544" s="32"/>
      <c r="G544" s="32"/>
      <c r="H544" s="32"/>
      <c r="I544" s="32"/>
      <c r="J544" s="32"/>
      <c r="K544" s="32"/>
      <c r="L544" s="32"/>
      <c r="M544" s="32"/>
      <c r="N544" s="32"/>
      <c r="O544" s="32"/>
      <c r="P544" s="32"/>
      <c r="Q544" s="32"/>
      <c r="R544" s="32"/>
      <c r="S544" s="32"/>
      <c r="T544" s="32"/>
      <c r="U544" s="32"/>
      <c r="V544" s="32"/>
      <c r="W544" s="32"/>
      <c r="X544" s="32"/>
      <c r="Y544" s="32"/>
      <c r="Z544" s="32"/>
    </row>
    <row r="545" spans="1:26" ht="14.25" customHeight="1" x14ac:dyDescent="0.25">
      <c r="A545" s="32"/>
      <c r="B545" s="32"/>
      <c r="C545" s="32"/>
      <c r="D545" s="32"/>
      <c r="E545" s="32"/>
      <c r="F545" s="32"/>
      <c r="G545" s="32"/>
      <c r="H545" s="32"/>
      <c r="I545" s="32"/>
      <c r="J545" s="32"/>
      <c r="K545" s="32"/>
      <c r="L545" s="32"/>
      <c r="M545" s="32"/>
      <c r="N545" s="32"/>
      <c r="O545" s="32"/>
      <c r="P545" s="32"/>
      <c r="Q545" s="32"/>
      <c r="R545" s="32"/>
      <c r="S545" s="32"/>
      <c r="T545" s="32"/>
      <c r="U545" s="32"/>
      <c r="V545" s="32"/>
      <c r="W545" s="32"/>
      <c r="X545" s="32"/>
      <c r="Y545" s="32"/>
      <c r="Z545" s="32"/>
    </row>
    <row r="546" spans="1:26" ht="14.25" customHeight="1" x14ac:dyDescent="0.25">
      <c r="A546" s="32"/>
      <c r="B546" s="32"/>
      <c r="C546" s="32"/>
      <c r="D546" s="32"/>
      <c r="E546" s="32"/>
      <c r="F546" s="32"/>
      <c r="G546" s="32"/>
      <c r="H546" s="32"/>
      <c r="I546" s="32"/>
      <c r="J546" s="32"/>
      <c r="K546" s="32"/>
      <c r="L546" s="32"/>
      <c r="M546" s="32"/>
      <c r="N546" s="32"/>
      <c r="O546" s="32"/>
      <c r="P546" s="32"/>
      <c r="Q546" s="32"/>
      <c r="R546" s="32"/>
      <c r="S546" s="32"/>
      <c r="T546" s="32"/>
      <c r="U546" s="32"/>
      <c r="V546" s="32"/>
      <c r="W546" s="32"/>
      <c r="X546" s="32"/>
      <c r="Y546" s="32"/>
      <c r="Z546" s="32"/>
    </row>
    <row r="547" spans="1:26" ht="14.25" customHeight="1" x14ac:dyDescent="0.25">
      <c r="A547" s="32"/>
      <c r="B547" s="32"/>
      <c r="C547" s="32"/>
      <c r="D547" s="32"/>
      <c r="E547" s="32"/>
      <c r="F547" s="32"/>
      <c r="G547" s="32"/>
      <c r="H547" s="32"/>
      <c r="I547" s="32"/>
      <c r="J547" s="32"/>
      <c r="K547" s="32"/>
      <c r="L547" s="32"/>
      <c r="M547" s="32"/>
      <c r="N547" s="32"/>
      <c r="O547" s="32"/>
      <c r="P547" s="32"/>
      <c r="Q547" s="32"/>
      <c r="R547" s="32"/>
      <c r="S547" s="32"/>
      <c r="T547" s="32"/>
      <c r="U547" s="32"/>
      <c r="V547" s="32"/>
      <c r="W547" s="32"/>
      <c r="X547" s="32"/>
      <c r="Y547" s="32"/>
      <c r="Z547" s="32"/>
    </row>
    <row r="548" spans="1:26" ht="14.25" customHeight="1" x14ac:dyDescent="0.25">
      <c r="A548" s="32"/>
      <c r="B548" s="32"/>
      <c r="C548" s="32"/>
      <c r="D548" s="32"/>
      <c r="E548" s="32"/>
      <c r="F548" s="32"/>
      <c r="G548" s="32"/>
      <c r="H548" s="32"/>
      <c r="I548" s="32"/>
      <c r="J548" s="32"/>
      <c r="K548" s="32"/>
      <c r="L548" s="32"/>
      <c r="M548" s="32"/>
      <c r="N548" s="32"/>
      <c r="O548" s="32"/>
      <c r="P548" s="32"/>
      <c r="Q548" s="32"/>
      <c r="R548" s="32"/>
      <c r="S548" s="32"/>
      <c r="T548" s="32"/>
      <c r="U548" s="32"/>
      <c r="V548" s="32"/>
      <c r="W548" s="32"/>
      <c r="X548" s="32"/>
      <c r="Y548" s="32"/>
      <c r="Z548" s="32"/>
    </row>
    <row r="549" spans="1:26" ht="14.25" customHeight="1" x14ac:dyDescent="0.25">
      <c r="A549" s="32"/>
      <c r="B549" s="32"/>
      <c r="C549" s="32"/>
      <c r="D549" s="32"/>
      <c r="E549" s="32"/>
      <c r="F549" s="32"/>
      <c r="G549" s="32"/>
      <c r="H549" s="32"/>
      <c r="I549" s="32"/>
      <c r="J549" s="32"/>
      <c r="K549" s="32"/>
      <c r="L549" s="32"/>
      <c r="M549" s="32"/>
      <c r="N549" s="32"/>
      <c r="O549" s="32"/>
      <c r="P549" s="32"/>
      <c r="Q549" s="32"/>
      <c r="R549" s="32"/>
      <c r="S549" s="32"/>
      <c r="T549" s="32"/>
      <c r="U549" s="32"/>
      <c r="V549" s="32"/>
      <c r="W549" s="32"/>
      <c r="X549" s="32"/>
      <c r="Y549" s="32"/>
      <c r="Z549" s="32"/>
    </row>
    <row r="550" spans="1:26" ht="14.25" customHeight="1" x14ac:dyDescent="0.25">
      <c r="A550" s="32"/>
      <c r="B550" s="32"/>
      <c r="C550" s="32"/>
      <c r="D550" s="32"/>
      <c r="E550" s="32"/>
      <c r="F550" s="32"/>
      <c r="G550" s="32"/>
      <c r="H550" s="32"/>
      <c r="I550" s="32"/>
      <c r="J550" s="32"/>
      <c r="K550" s="32"/>
      <c r="L550" s="32"/>
      <c r="M550" s="32"/>
      <c r="N550" s="32"/>
      <c r="O550" s="32"/>
      <c r="P550" s="32"/>
      <c r="Q550" s="32"/>
      <c r="R550" s="32"/>
      <c r="S550" s="32"/>
      <c r="T550" s="32"/>
      <c r="U550" s="32"/>
      <c r="V550" s="32"/>
      <c r="W550" s="32"/>
      <c r="X550" s="32"/>
      <c r="Y550" s="32"/>
      <c r="Z550" s="32"/>
    </row>
    <row r="551" spans="1:26" ht="14.25" customHeight="1" x14ac:dyDescent="0.25">
      <c r="A551" s="32"/>
      <c r="B551" s="32"/>
      <c r="C551" s="32"/>
      <c r="D551" s="32"/>
      <c r="E551" s="32"/>
      <c r="F551" s="32"/>
      <c r="G551" s="32"/>
      <c r="H551" s="32"/>
      <c r="I551" s="32"/>
      <c r="J551" s="32"/>
      <c r="K551" s="32"/>
      <c r="L551" s="32"/>
      <c r="M551" s="32"/>
      <c r="N551" s="32"/>
      <c r="O551" s="32"/>
      <c r="P551" s="32"/>
      <c r="Q551" s="32"/>
      <c r="R551" s="32"/>
      <c r="S551" s="32"/>
      <c r="T551" s="32"/>
      <c r="U551" s="32"/>
      <c r="V551" s="32"/>
      <c r="W551" s="32"/>
      <c r="X551" s="32"/>
      <c r="Y551" s="32"/>
      <c r="Z551" s="32"/>
    </row>
    <row r="552" spans="1:26" ht="14.25" customHeight="1" x14ac:dyDescent="0.25">
      <c r="A552" s="32"/>
      <c r="B552" s="32"/>
      <c r="C552" s="32"/>
      <c r="D552" s="32"/>
      <c r="E552" s="32"/>
      <c r="F552" s="32"/>
      <c r="G552" s="32"/>
      <c r="H552" s="32"/>
      <c r="I552" s="32"/>
      <c r="J552" s="32"/>
      <c r="K552" s="32"/>
      <c r="L552" s="32"/>
      <c r="M552" s="32"/>
      <c r="N552" s="32"/>
      <c r="O552" s="32"/>
      <c r="P552" s="32"/>
      <c r="Q552" s="32"/>
      <c r="R552" s="32"/>
      <c r="S552" s="32"/>
      <c r="T552" s="32"/>
      <c r="U552" s="32"/>
      <c r="V552" s="32"/>
      <c r="W552" s="32"/>
      <c r="X552" s="32"/>
      <c r="Y552" s="32"/>
      <c r="Z552" s="32"/>
    </row>
    <row r="553" spans="1:26" ht="14.25" customHeight="1" x14ac:dyDescent="0.25">
      <c r="A553" s="32"/>
      <c r="B553" s="32"/>
      <c r="C553" s="32"/>
      <c r="D553" s="32"/>
      <c r="E553" s="32"/>
      <c r="F553" s="32"/>
      <c r="G553" s="32"/>
      <c r="H553" s="32"/>
      <c r="I553" s="32"/>
      <c r="J553" s="32"/>
      <c r="K553" s="32"/>
      <c r="L553" s="32"/>
      <c r="M553" s="32"/>
      <c r="N553" s="32"/>
      <c r="O553" s="32"/>
      <c r="P553" s="32"/>
      <c r="Q553" s="32"/>
      <c r="R553" s="32"/>
      <c r="S553" s="32"/>
      <c r="T553" s="32"/>
      <c r="U553" s="32"/>
      <c r="V553" s="32"/>
      <c r="W553" s="32"/>
      <c r="X553" s="32"/>
      <c r="Y553" s="32"/>
      <c r="Z553" s="32"/>
    </row>
    <row r="554" spans="1:26" ht="14.25" customHeight="1" x14ac:dyDescent="0.25">
      <c r="A554" s="32"/>
      <c r="B554" s="32"/>
      <c r="C554" s="32"/>
      <c r="D554" s="32"/>
      <c r="E554" s="32"/>
      <c r="F554" s="32"/>
      <c r="G554" s="32"/>
      <c r="H554" s="32"/>
      <c r="I554" s="32"/>
      <c r="J554" s="32"/>
      <c r="K554" s="32"/>
      <c r="L554" s="32"/>
      <c r="M554" s="32"/>
      <c r="N554" s="32"/>
      <c r="O554" s="32"/>
      <c r="P554" s="32"/>
      <c r="Q554" s="32"/>
      <c r="R554" s="32"/>
      <c r="S554" s="32"/>
      <c r="T554" s="32"/>
      <c r="U554" s="32"/>
      <c r="V554" s="32"/>
      <c r="W554" s="32"/>
      <c r="X554" s="32"/>
      <c r="Y554" s="32"/>
      <c r="Z554" s="32"/>
    </row>
    <row r="555" spans="1:26" ht="14.25" customHeight="1" x14ac:dyDescent="0.25">
      <c r="A555" s="32"/>
      <c r="B555" s="32"/>
      <c r="C555" s="32"/>
      <c r="D555" s="32"/>
      <c r="E555" s="32"/>
      <c r="F555" s="32"/>
      <c r="G555" s="32"/>
      <c r="H555" s="32"/>
      <c r="I555" s="32"/>
      <c r="J555" s="32"/>
      <c r="K555" s="32"/>
      <c r="L555" s="32"/>
      <c r="M555" s="32"/>
      <c r="N555" s="32"/>
      <c r="O555" s="32"/>
      <c r="P555" s="32"/>
      <c r="Q555" s="32"/>
      <c r="R555" s="32"/>
      <c r="S555" s="32"/>
      <c r="T555" s="32"/>
      <c r="U555" s="32"/>
      <c r="V555" s="32"/>
      <c r="W555" s="32"/>
      <c r="X555" s="32"/>
      <c r="Y555" s="32"/>
      <c r="Z555" s="32"/>
    </row>
    <row r="556" spans="1:26" ht="14.25" customHeight="1" x14ac:dyDescent="0.25">
      <c r="A556" s="32"/>
      <c r="B556" s="32"/>
      <c r="C556" s="32"/>
      <c r="D556" s="32"/>
      <c r="E556" s="32"/>
      <c r="F556" s="32"/>
      <c r="G556" s="32"/>
      <c r="H556" s="32"/>
      <c r="I556" s="32"/>
      <c r="J556" s="32"/>
      <c r="K556" s="32"/>
      <c r="L556" s="32"/>
      <c r="M556" s="32"/>
      <c r="N556" s="32"/>
      <c r="O556" s="32"/>
      <c r="P556" s="32"/>
      <c r="Q556" s="32"/>
      <c r="R556" s="32"/>
      <c r="S556" s="32"/>
      <c r="T556" s="32"/>
      <c r="U556" s="32"/>
      <c r="V556" s="32"/>
      <c r="W556" s="32"/>
      <c r="X556" s="32"/>
      <c r="Y556" s="32"/>
      <c r="Z556" s="32"/>
    </row>
    <row r="557" spans="1:26" ht="14.25" customHeight="1" x14ac:dyDescent="0.25">
      <c r="A557" s="32"/>
      <c r="B557" s="32"/>
      <c r="C557" s="32"/>
      <c r="D557" s="32"/>
      <c r="E557" s="32"/>
      <c r="F557" s="32"/>
      <c r="G557" s="32"/>
      <c r="H557" s="32"/>
      <c r="I557" s="32"/>
      <c r="J557" s="32"/>
      <c r="K557" s="32"/>
      <c r="L557" s="32"/>
      <c r="M557" s="32"/>
      <c r="N557" s="32"/>
      <c r="O557" s="32"/>
      <c r="P557" s="32"/>
      <c r="Q557" s="32"/>
      <c r="R557" s="32"/>
      <c r="S557" s="32"/>
      <c r="T557" s="32"/>
      <c r="U557" s="32"/>
      <c r="V557" s="32"/>
      <c r="W557" s="32"/>
      <c r="X557" s="32"/>
      <c r="Y557" s="32"/>
      <c r="Z557" s="32"/>
    </row>
    <row r="558" spans="1:26" ht="14.25" customHeight="1" x14ac:dyDescent="0.25">
      <c r="A558" s="32"/>
      <c r="B558" s="32"/>
      <c r="C558" s="32"/>
      <c r="D558" s="32"/>
      <c r="E558" s="32"/>
      <c r="F558" s="32"/>
      <c r="G558" s="32"/>
      <c r="H558" s="32"/>
      <c r="I558" s="32"/>
      <c r="J558" s="32"/>
      <c r="K558" s="32"/>
      <c r="L558" s="32"/>
      <c r="M558" s="32"/>
      <c r="N558" s="32"/>
      <c r="O558" s="32"/>
      <c r="P558" s="32"/>
      <c r="Q558" s="32"/>
      <c r="R558" s="32"/>
      <c r="S558" s="32"/>
      <c r="T558" s="32"/>
      <c r="U558" s="32"/>
      <c r="V558" s="32"/>
      <c r="W558" s="32"/>
      <c r="X558" s="32"/>
      <c r="Y558" s="32"/>
      <c r="Z558" s="32"/>
    </row>
    <row r="559" spans="1:26" ht="14.25" customHeight="1" x14ac:dyDescent="0.25">
      <c r="A559" s="32"/>
      <c r="B559" s="32"/>
      <c r="C559" s="32"/>
      <c r="D559" s="32"/>
      <c r="E559" s="32"/>
      <c r="F559" s="32"/>
      <c r="G559" s="32"/>
      <c r="H559" s="32"/>
      <c r="I559" s="32"/>
      <c r="J559" s="32"/>
      <c r="K559" s="32"/>
      <c r="L559" s="32"/>
      <c r="M559" s="32"/>
      <c r="N559" s="32"/>
      <c r="O559" s="32"/>
      <c r="P559" s="32"/>
      <c r="Q559" s="32"/>
      <c r="R559" s="32"/>
      <c r="S559" s="32"/>
      <c r="T559" s="32"/>
      <c r="U559" s="32"/>
      <c r="V559" s="32"/>
      <c r="W559" s="32"/>
      <c r="X559" s="32"/>
      <c r="Y559" s="32"/>
      <c r="Z559" s="32"/>
    </row>
    <row r="560" spans="1:26" ht="14.25" customHeight="1" x14ac:dyDescent="0.25">
      <c r="A560" s="32"/>
      <c r="B560" s="32"/>
      <c r="C560" s="32"/>
      <c r="D560" s="32"/>
      <c r="E560" s="32"/>
      <c r="F560" s="32"/>
      <c r="G560" s="32"/>
      <c r="H560" s="32"/>
      <c r="I560" s="32"/>
      <c r="J560" s="32"/>
      <c r="K560" s="32"/>
      <c r="L560" s="32"/>
      <c r="M560" s="32"/>
      <c r="N560" s="32"/>
      <c r="O560" s="32"/>
      <c r="P560" s="32"/>
      <c r="Q560" s="32"/>
      <c r="R560" s="32"/>
      <c r="S560" s="32"/>
      <c r="T560" s="32"/>
      <c r="U560" s="32"/>
      <c r="V560" s="32"/>
      <c r="W560" s="32"/>
      <c r="X560" s="32"/>
      <c r="Y560" s="32"/>
      <c r="Z560" s="32"/>
    </row>
    <row r="561" spans="1:26" ht="14.25" customHeight="1" x14ac:dyDescent="0.25">
      <c r="A561" s="32"/>
      <c r="B561" s="32"/>
      <c r="C561" s="32"/>
      <c r="D561" s="32"/>
      <c r="E561" s="32"/>
      <c r="F561" s="32"/>
      <c r="G561" s="32"/>
      <c r="H561" s="32"/>
      <c r="I561" s="32"/>
      <c r="J561" s="32"/>
      <c r="K561" s="32"/>
      <c r="L561" s="32"/>
      <c r="M561" s="32"/>
      <c r="N561" s="32"/>
      <c r="O561" s="32"/>
      <c r="P561" s="32"/>
      <c r="Q561" s="32"/>
      <c r="R561" s="32"/>
      <c r="S561" s="32"/>
      <c r="T561" s="32"/>
      <c r="U561" s="32"/>
      <c r="V561" s="32"/>
      <c r="W561" s="32"/>
      <c r="X561" s="32"/>
      <c r="Y561" s="32"/>
      <c r="Z561" s="32"/>
    </row>
    <row r="562" spans="1:26" ht="14.25" customHeight="1" x14ac:dyDescent="0.25">
      <c r="A562" s="32"/>
      <c r="B562" s="32"/>
      <c r="C562" s="32"/>
      <c r="D562" s="32"/>
      <c r="E562" s="32"/>
      <c r="F562" s="32"/>
      <c r="G562" s="32"/>
      <c r="H562" s="32"/>
      <c r="I562" s="32"/>
      <c r="J562" s="32"/>
      <c r="K562" s="32"/>
      <c r="L562" s="32"/>
      <c r="M562" s="32"/>
      <c r="N562" s="32"/>
      <c r="O562" s="32"/>
      <c r="P562" s="32"/>
      <c r="Q562" s="32"/>
      <c r="R562" s="32"/>
      <c r="S562" s="32"/>
      <c r="T562" s="32"/>
      <c r="U562" s="32"/>
      <c r="V562" s="32"/>
      <c r="W562" s="32"/>
      <c r="X562" s="32"/>
      <c r="Y562" s="32"/>
      <c r="Z562" s="32"/>
    </row>
    <row r="563" spans="1:26" ht="14.25" customHeight="1" x14ac:dyDescent="0.25">
      <c r="A563" s="32"/>
      <c r="B563" s="32"/>
      <c r="C563" s="32"/>
      <c r="D563" s="32"/>
      <c r="E563" s="32"/>
      <c r="F563" s="32"/>
      <c r="G563" s="32"/>
      <c r="H563" s="32"/>
      <c r="I563" s="32"/>
      <c r="J563" s="32"/>
      <c r="K563" s="32"/>
      <c r="L563" s="32"/>
      <c r="M563" s="32"/>
      <c r="N563" s="32"/>
      <c r="O563" s="32"/>
      <c r="P563" s="32"/>
      <c r="Q563" s="32"/>
      <c r="R563" s="32"/>
      <c r="S563" s="32"/>
      <c r="T563" s="32"/>
      <c r="U563" s="32"/>
      <c r="V563" s="32"/>
      <c r="W563" s="32"/>
      <c r="X563" s="32"/>
      <c r="Y563" s="32"/>
      <c r="Z563" s="32"/>
    </row>
    <row r="564" spans="1:26" ht="14.25" customHeight="1" x14ac:dyDescent="0.25">
      <c r="A564" s="32"/>
      <c r="B564" s="32"/>
      <c r="C564" s="32"/>
      <c r="D564" s="32"/>
      <c r="E564" s="32"/>
      <c r="F564" s="32"/>
      <c r="G564" s="32"/>
      <c r="H564" s="32"/>
      <c r="I564" s="32"/>
      <c r="J564" s="32"/>
      <c r="K564" s="32"/>
      <c r="L564" s="32"/>
      <c r="M564" s="32"/>
      <c r="N564" s="32"/>
      <c r="O564" s="32"/>
      <c r="P564" s="32"/>
      <c r="Q564" s="32"/>
      <c r="R564" s="32"/>
      <c r="S564" s="32"/>
      <c r="T564" s="32"/>
      <c r="U564" s="32"/>
      <c r="V564" s="32"/>
      <c r="W564" s="32"/>
      <c r="X564" s="32"/>
      <c r="Y564" s="32"/>
      <c r="Z564" s="32"/>
    </row>
    <row r="565" spans="1:26" ht="14.25" customHeight="1" x14ac:dyDescent="0.25">
      <c r="A565" s="32"/>
      <c r="B565" s="32"/>
      <c r="C565" s="32"/>
      <c r="D565" s="32"/>
      <c r="E565" s="32"/>
      <c r="F565" s="32"/>
      <c r="G565" s="32"/>
      <c r="H565" s="32"/>
      <c r="I565" s="32"/>
      <c r="J565" s="32"/>
      <c r="K565" s="32"/>
      <c r="L565" s="32"/>
      <c r="M565" s="32"/>
      <c r="N565" s="32"/>
      <c r="O565" s="32"/>
      <c r="P565" s="32"/>
      <c r="Q565" s="32"/>
      <c r="R565" s="32"/>
      <c r="S565" s="32"/>
      <c r="T565" s="32"/>
      <c r="U565" s="32"/>
      <c r="V565" s="32"/>
      <c r="W565" s="32"/>
      <c r="X565" s="32"/>
      <c r="Y565" s="32"/>
      <c r="Z565" s="32"/>
    </row>
    <row r="566" spans="1:26" ht="14.25" customHeight="1" x14ac:dyDescent="0.25">
      <c r="A566" s="32"/>
      <c r="B566" s="32"/>
      <c r="C566" s="32"/>
      <c r="D566" s="32"/>
      <c r="E566" s="32"/>
      <c r="F566" s="32"/>
      <c r="G566" s="32"/>
      <c r="H566" s="32"/>
      <c r="I566" s="32"/>
      <c r="J566" s="32"/>
      <c r="K566" s="32"/>
      <c r="L566" s="32"/>
      <c r="M566" s="32"/>
      <c r="N566" s="32"/>
      <c r="O566" s="32"/>
      <c r="P566" s="32"/>
      <c r="Q566" s="32"/>
      <c r="R566" s="32"/>
      <c r="S566" s="32"/>
      <c r="T566" s="32"/>
      <c r="U566" s="32"/>
      <c r="V566" s="32"/>
      <c r="W566" s="32"/>
      <c r="X566" s="32"/>
      <c r="Y566" s="32"/>
      <c r="Z566" s="32"/>
    </row>
    <row r="567" spans="1:26" ht="14.25" customHeight="1" x14ac:dyDescent="0.25">
      <c r="A567" s="32"/>
      <c r="B567" s="32"/>
      <c r="C567" s="32"/>
      <c r="D567" s="32"/>
      <c r="E567" s="32"/>
      <c r="F567" s="32"/>
      <c r="G567" s="32"/>
      <c r="H567" s="32"/>
      <c r="I567" s="32"/>
      <c r="J567" s="32"/>
      <c r="K567" s="32"/>
      <c r="L567" s="32"/>
      <c r="M567" s="32"/>
      <c r="N567" s="32"/>
      <c r="O567" s="32"/>
      <c r="P567" s="32"/>
      <c r="Q567" s="32"/>
      <c r="R567" s="32"/>
      <c r="S567" s="32"/>
      <c r="T567" s="32"/>
      <c r="U567" s="32"/>
      <c r="V567" s="32"/>
      <c r="W567" s="32"/>
      <c r="X567" s="32"/>
      <c r="Y567" s="32"/>
      <c r="Z567" s="32"/>
    </row>
    <row r="568" spans="1:26" ht="14.25" customHeight="1" x14ac:dyDescent="0.25">
      <c r="A568" s="32"/>
      <c r="B568" s="32"/>
      <c r="C568" s="32"/>
      <c r="D568" s="32"/>
      <c r="E568" s="32"/>
      <c r="F568" s="32"/>
      <c r="G568" s="32"/>
      <c r="H568" s="32"/>
      <c r="I568" s="32"/>
      <c r="J568" s="32"/>
      <c r="K568" s="32"/>
      <c r="L568" s="32"/>
      <c r="M568" s="32"/>
      <c r="N568" s="32"/>
      <c r="O568" s="32"/>
      <c r="P568" s="32"/>
      <c r="Q568" s="32"/>
      <c r="R568" s="32"/>
      <c r="S568" s="32"/>
      <c r="T568" s="32"/>
      <c r="U568" s="32"/>
      <c r="V568" s="32"/>
      <c r="W568" s="32"/>
      <c r="X568" s="32"/>
      <c r="Y568" s="32"/>
      <c r="Z568" s="32"/>
    </row>
    <row r="569" spans="1:26" ht="14.25" customHeight="1" x14ac:dyDescent="0.25">
      <c r="A569" s="32"/>
      <c r="B569" s="32"/>
      <c r="C569" s="32"/>
      <c r="D569" s="32"/>
      <c r="E569" s="32"/>
      <c r="F569" s="32"/>
      <c r="G569" s="32"/>
      <c r="H569" s="32"/>
      <c r="I569" s="32"/>
      <c r="J569" s="32"/>
      <c r="K569" s="32"/>
      <c r="L569" s="32"/>
      <c r="M569" s="32"/>
      <c r="N569" s="32"/>
      <c r="O569" s="32"/>
      <c r="P569" s="32"/>
      <c r="Q569" s="32"/>
      <c r="R569" s="32"/>
      <c r="S569" s="32"/>
      <c r="T569" s="32"/>
      <c r="U569" s="32"/>
      <c r="V569" s="32"/>
      <c r="W569" s="32"/>
      <c r="X569" s="32"/>
      <c r="Y569" s="32"/>
      <c r="Z569" s="32"/>
    </row>
    <row r="570" spans="1:26" ht="14.25" customHeight="1" x14ac:dyDescent="0.25">
      <c r="A570" s="32"/>
      <c r="B570" s="32"/>
      <c r="C570" s="32"/>
      <c r="D570" s="32"/>
      <c r="E570" s="32"/>
      <c r="F570" s="32"/>
      <c r="G570" s="32"/>
      <c r="H570" s="32"/>
      <c r="I570" s="32"/>
      <c r="J570" s="32"/>
      <c r="K570" s="32"/>
      <c r="L570" s="32"/>
      <c r="M570" s="32"/>
      <c r="N570" s="32"/>
      <c r="O570" s="32"/>
      <c r="P570" s="32"/>
      <c r="Q570" s="32"/>
      <c r="R570" s="32"/>
      <c r="S570" s="32"/>
      <c r="T570" s="32"/>
      <c r="U570" s="32"/>
      <c r="V570" s="32"/>
      <c r="W570" s="32"/>
      <c r="X570" s="32"/>
      <c r="Y570" s="32"/>
      <c r="Z570" s="32"/>
    </row>
    <row r="571" spans="1:26" ht="14.25" customHeight="1" x14ac:dyDescent="0.25">
      <c r="A571" s="32"/>
      <c r="B571" s="32"/>
      <c r="C571" s="32"/>
      <c r="D571" s="32"/>
      <c r="E571" s="32"/>
      <c r="F571" s="32"/>
      <c r="G571" s="32"/>
      <c r="H571" s="32"/>
      <c r="I571" s="32"/>
      <c r="J571" s="32"/>
      <c r="K571" s="32"/>
      <c r="L571" s="32"/>
      <c r="M571" s="32"/>
      <c r="N571" s="32"/>
      <c r="O571" s="32"/>
      <c r="P571" s="32"/>
      <c r="Q571" s="32"/>
      <c r="R571" s="32"/>
      <c r="S571" s="32"/>
      <c r="T571" s="32"/>
      <c r="U571" s="32"/>
      <c r="V571" s="32"/>
      <c r="W571" s="32"/>
      <c r="X571" s="32"/>
      <c r="Y571" s="32"/>
      <c r="Z571" s="32"/>
    </row>
    <row r="572" spans="1:26" ht="14.25" customHeight="1" x14ac:dyDescent="0.25">
      <c r="A572" s="32"/>
      <c r="B572" s="32"/>
      <c r="C572" s="32"/>
      <c r="D572" s="32"/>
      <c r="E572" s="32"/>
      <c r="F572" s="32"/>
      <c r="G572" s="32"/>
      <c r="H572" s="32"/>
      <c r="I572" s="32"/>
      <c r="J572" s="32"/>
      <c r="K572" s="32"/>
      <c r="L572" s="32"/>
      <c r="M572" s="32"/>
      <c r="N572" s="32"/>
      <c r="O572" s="32"/>
      <c r="P572" s="32"/>
      <c r="Q572" s="32"/>
      <c r="R572" s="32"/>
      <c r="S572" s="32"/>
      <c r="T572" s="32"/>
      <c r="U572" s="32"/>
      <c r="V572" s="32"/>
      <c r="W572" s="32"/>
      <c r="X572" s="32"/>
      <c r="Y572" s="32"/>
      <c r="Z572" s="32"/>
    </row>
    <row r="573" spans="1:26" ht="14.25" customHeight="1" x14ac:dyDescent="0.25">
      <c r="A573" s="32"/>
      <c r="B573" s="32"/>
      <c r="C573" s="32"/>
      <c r="D573" s="32"/>
      <c r="E573" s="32"/>
      <c r="F573" s="32"/>
      <c r="G573" s="32"/>
      <c r="H573" s="32"/>
      <c r="I573" s="32"/>
      <c r="J573" s="32"/>
      <c r="K573" s="32"/>
      <c r="L573" s="32"/>
      <c r="M573" s="32"/>
      <c r="N573" s="32"/>
      <c r="O573" s="32"/>
      <c r="P573" s="32"/>
      <c r="Q573" s="32"/>
      <c r="R573" s="32"/>
      <c r="S573" s="32"/>
      <c r="T573" s="32"/>
      <c r="U573" s="32"/>
      <c r="V573" s="32"/>
      <c r="W573" s="32"/>
      <c r="X573" s="32"/>
      <c r="Y573" s="32"/>
      <c r="Z573" s="32"/>
    </row>
    <row r="574" spans="1:26" ht="14.25" customHeight="1" x14ac:dyDescent="0.25">
      <c r="A574" s="32"/>
      <c r="B574" s="32"/>
      <c r="C574" s="32"/>
      <c r="D574" s="32"/>
      <c r="E574" s="32"/>
      <c r="F574" s="32"/>
      <c r="G574" s="32"/>
      <c r="H574" s="32"/>
      <c r="I574" s="32"/>
      <c r="J574" s="32"/>
      <c r="K574" s="32"/>
      <c r="L574" s="32"/>
      <c r="M574" s="32"/>
      <c r="N574" s="32"/>
      <c r="O574" s="32"/>
      <c r="P574" s="32"/>
      <c r="Q574" s="32"/>
      <c r="R574" s="32"/>
      <c r="S574" s="32"/>
      <c r="T574" s="32"/>
      <c r="U574" s="32"/>
      <c r="V574" s="32"/>
      <c r="W574" s="32"/>
      <c r="X574" s="32"/>
      <c r="Y574" s="32"/>
      <c r="Z574" s="32"/>
    </row>
    <row r="575" spans="1:26" ht="14.25" customHeight="1" x14ac:dyDescent="0.25">
      <c r="A575" s="32"/>
      <c r="B575" s="32"/>
      <c r="C575" s="32"/>
      <c r="D575" s="32"/>
      <c r="E575" s="32"/>
      <c r="F575" s="32"/>
      <c r="G575" s="32"/>
      <c r="H575" s="32"/>
      <c r="I575" s="32"/>
      <c r="J575" s="32"/>
      <c r="K575" s="32"/>
      <c r="L575" s="32"/>
      <c r="M575" s="32"/>
      <c r="N575" s="32"/>
      <c r="O575" s="32"/>
      <c r="P575" s="32"/>
      <c r="Q575" s="32"/>
      <c r="R575" s="32"/>
      <c r="S575" s="32"/>
      <c r="T575" s="32"/>
      <c r="U575" s="32"/>
      <c r="V575" s="32"/>
      <c r="W575" s="32"/>
      <c r="X575" s="32"/>
      <c r="Y575" s="32"/>
      <c r="Z575" s="32"/>
    </row>
    <row r="576" spans="1:26" ht="14.25" customHeight="1" x14ac:dyDescent="0.25">
      <c r="A576" s="32"/>
      <c r="B576" s="32"/>
      <c r="C576" s="32"/>
      <c r="D576" s="32"/>
      <c r="E576" s="32"/>
      <c r="F576" s="32"/>
      <c r="G576" s="32"/>
      <c r="H576" s="32"/>
      <c r="I576" s="32"/>
      <c r="J576" s="32"/>
      <c r="K576" s="32"/>
      <c r="L576" s="32"/>
      <c r="M576" s="32"/>
      <c r="N576" s="32"/>
      <c r="O576" s="32"/>
      <c r="P576" s="32"/>
      <c r="Q576" s="32"/>
      <c r="R576" s="32"/>
      <c r="S576" s="32"/>
      <c r="T576" s="32"/>
      <c r="U576" s="32"/>
      <c r="V576" s="32"/>
      <c r="W576" s="32"/>
      <c r="X576" s="32"/>
      <c r="Y576" s="32"/>
      <c r="Z576" s="32"/>
    </row>
    <row r="577" spans="1:26" ht="14.25" customHeight="1" x14ac:dyDescent="0.25">
      <c r="A577" s="32"/>
      <c r="B577" s="32"/>
      <c r="C577" s="32"/>
      <c r="D577" s="32"/>
      <c r="E577" s="32"/>
      <c r="F577" s="32"/>
      <c r="G577" s="32"/>
      <c r="H577" s="32"/>
      <c r="I577" s="32"/>
      <c r="J577" s="32"/>
      <c r="K577" s="32"/>
      <c r="L577" s="32"/>
      <c r="M577" s="32"/>
      <c r="N577" s="32"/>
      <c r="O577" s="32"/>
      <c r="P577" s="32"/>
      <c r="Q577" s="32"/>
      <c r="R577" s="32"/>
      <c r="S577" s="32"/>
      <c r="T577" s="32"/>
      <c r="U577" s="32"/>
      <c r="V577" s="32"/>
      <c r="W577" s="32"/>
      <c r="X577" s="32"/>
      <c r="Y577" s="32"/>
      <c r="Z577" s="32"/>
    </row>
    <row r="578" spans="1:26" ht="14.25" customHeight="1" x14ac:dyDescent="0.25">
      <c r="A578" s="32"/>
      <c r="B578" s="32"/>
      <c r="C578" s="32"/>
      <c r="D578" s="32"/>
      <c r="E578" s="32"/>
      <c r="F578" s="32"/>
      <c r="G578" s="32"/>
      <c r="H578" s="32"/>
      <c r="I578" s="32"/>
      <c r="J578" s="32"/>
      <c r="K578" s="32"/>
      <c r="L578" s="32"/>
      <c r="M578" s="32"/>
      <c r="N578" s="32"/>
      <c r="O578" s="32"/>
      <c r="P578" s="32"/>
      <c r="Q578" s="32"/>
      <c r="R578" s="32"/>
      <c r="S578" s="32"/>
      <c r="T578" s="32"/>
      <c r="U578" s="32"/>
      <c r="V578" s="32"/>
      <c r="W578" s="32"/>
      <c r="X578" s="32"/>
      <c r="Y578" s="32"/>
      <c r="Z578" s="32"/>
    </row>
    <row r="579" spans="1:26" ht="14.25" customHeight="1" x14ac:dyDescent="0.25">
      <c r="A579" s="32"/>
      <c r="B579" s="32"/>
      <c r="C579" s="32"/>
      <c r="D579" s="32"/>
      <c r="E579" s="32"/>
      <c r="F579" s="32"/>
      <c r="G579" s="32"/>
      <c r="H579" s="32"/>
      <c r="I579" s="32"/>
      <c r="J579" s="32"/>
      <c r="K579" s="32"/>
      <c r="L579" s="32"/>
      <c r="M579" s="32"/>
      <c r="N579" s="32"/>
      <c r="O579" s="32"/>
      <c r="P579" s="32"/>
      <c r="Q579" s="32"/>
      <c r="R579" s="32"/>
      <c r="S579" s="32"/>
      <c r="T579" s="32"/>
      <c r="U579" s="32"/>
      <c r="V579" s="32"/>
      <c r="W579" s="32"/>
      <c r="X579" s="32"/>
      <c r="Y579" s="32"/>
      <c r="Z579" s="32"/>
    </row>
    <row r="580" spans="1:26" ht="14.25" customHeight="1" x14ac:dyDescent="0.25">
      <c r="A580" s="32"/>
      <c r="B580" s="32"/>
      <c r="C580" s="32"/>
      <c r="D580" s="32"/>
      <c r="E580" s="32"/>
      <c r="F580" s="32"/>
      <c r="G580" s="32"/>
      <c r="H580" s="32"/>
      <c r="I580" s="32"/>
      <c r="J580" s="32"/>
      <c r="K580" s="32"/>
      <c r="L580" s="32"/>
      <c r="M580" s="32"/>
      <c r="N580" s="32"/>
      <c r="O580" s="32"/>
      <c r="P580" s="32"/>
      <c r="Q580" s="32"/>
      <c r="R580" s="32"/>
      <c r="S580" s="32"/>
      <c r="T580" s="32"/>
      <c r="U580" s="32"/>
      <c r="V580" s="32"/>
      <c r="W580" s="32"/>
      <c r="X580" s="32"/>
      <c r="Y580" s="32"/>
      <c r="Z580" s="32"/>
    </row>
    <row r="581" spans="1:26" ht="14.25" customHeight="1" x14ac:dyDescent="0.25">
      <c r="A581" s="32"/>
      <c r="B581" s="32"/>
      <c r="C581" s="32"/>
      <c r="D581" s="32"/>
      <c r="E581" s="32"/>
      <c r="F581" s="32"/>
      <c r="G581" s="32"/>
      <c r="H581" s="32"/>
      <c r="I581" s="32"/>
      <c r="J581" s="32"/>
      <c r="K581" s="32"/>
      <c r="L581" s="32"/>
      <c r="M581" s="32"/>
      <c r="N581" s="32"/>
      <c r="O581" s="32"/>
      <c r="P581" s="32"/>
      <c r="Q581" s="32"/>
      <c r="R581" s="32"/>
      <c r="S581" s="32"/>
      <c r="T581" s="32"/>
      <c r="U581" s="32"/>
      <c r="V581" s="32"/>
      <c r="W581" s="32"/>
      <c r="X581" s="32"/>
      <c r="Y581" s="32"/>
      <c r="Z581" s="32"/>
    </row>
    <row r="582" spans="1:26" ht="14.25" customHeight="1" x14ac:dyDescent="0.25">
      <c r="A582" s="32"/>
      <c r="B582" s="32"/>
      <c r="C582" s="32"/>
      <c r="D582" s="32"/>
      <c r="E582" s="32"/>
      <c r="F582" s="32"/>
      <c r="G582" s="32"/>
      <c r="H582" s="32"/>
      <c r="I582" s="32"/>
      <c r="J582" s="32"/>
      <c r="K582" s="32"/>
      <c r="L582" s="32"/>
      <c r="M582" s="32"/>
      <c r="N582" s="32"/>
      <c r="O582" s="32"/>
      <c r="P582" s="32"/>
      <c r="Q582" s="32"/>
      <c r="R582" s="32"/>
      <c r="S582" s="32"/>
      <c r="T582" s="32"/>
      <c r="U582" s="32"/>
      <c r="V582" s="32"/>
      <c r="W582" s="32"/>
      <c r="X582" s="32"/>
      <c r="Y582" s="32"/>
      <c r="Z582" s="32"/>
    </row>
    <row r="583" spans="1:26" ht="14.25" customHeight="1" x14ac:dyDescent="0.25">
      <c r="A583" s="32"/>
      <c r="B583" s="32"/>
      <c r="C583" s="32"/>
      <c r="D583" s="32"/>
      <c r="E583" s="32"/>
      <c r="F583" s="32"/>
      <c r="G583" s="32"/>
      <c r="H583" s="32"/>
      <c r="I583" s="32"/>
      <c r="J583" s="32"/>
      <c r="K583" s="32"/>
      <c r="L583" s="32"/>
      <c r="M583" s="32"/>
      <c r="N583" s="32"/>
      <c r="O583" s="32"/>
      <c r="P583" s="32"/>
      <c r="Q583" s="32"/>
      <c r="R583" s="32"/>
      <c r="S583" s="32"/>
      <c r="T583" s="32"/>
      <c r="U583" s="32"/>
      <c r="V583" s="32"/>
      <c r="W583" s="32"/>
      <c r="X583" s="32"/>
      <c r="Y583" s="32"/>
      <c r="Z583" s="32"/>
    </row>
    <row r="584" spans="1:26" ht="14.25" customHeight="1" x14ac:dyDescent="0.25">
      <c r="A584" s="32"/>
      <c r="B584" s="32"/>
      <c r="C584" s="32"/>
      <c r="D584" s="32"/>
      <c r="E584" s="32"/>
      <c r="F584" s="32"/>
      <c r="G584" s="32"/>
      <c r="H584" s="32"/>
      <c r="I584" s="32"/>
      <c r="J584" s="32"/>
      <c r="K584" s="32"/>
      <c r="L584" s="32"/>
      <c r="M584" s="32"/>
      <c r="N584" s="32"/>
      <c r="O584" s="32"/>
      <c r="P584" s="32"/>
      <c r="Q584" s="32"/>
      <c r="R584" s="32"/>
      <c r="S584" s="32"/>
      <c r="T584" s="32"/>
      <c r="U584" s="32"/>
      <c r="V584" s="32"/>
      <c r="W584" s="32"/>
      <c r="X584" s="32"/>
      <c r="Y584" s="32"/>
      <c r="Z584" s="32"/>
    </row>
    <row r="585" spans="1:26" ht="14.25" customHeight="1" x14ac:dyDescent="0.25">
      <c r="A585" s="32"/>
      <c r="B585" s="32"/>
      <c r="C585" s="32"/>
      <c r="D585" s="32"/>
      <c r="E585" s="32"/>
      <c r="F585" s="32"/>
      <c r="G585" s="32"/>
      <c r="H585" s="32"/>
      <c r="I585" s="32"/>
      <c r="J585" s="32"/>
      <c r="K585" s="32"/>
      <c r="L585" s="32"/>
      <c r="M585" s="32"/>
      <c r="N585" s="32"/>
      <c r="O585" s="32"/>
      <c r="P585" s="32"/>
      <c r="Q585" s="32"/>
      <c r="R585" s="32"/>
      <c r="S585" s="32"/>
      <c r="T585" s="32"/>
      <c r="U585" s="32"/>
      <c r="V585" s="32"/>
      <c r="W585" s="32"/>
      <c r="X585" s="32"/>
      <c r="Y585" s="32"/>
      <c r="Z585" s="32"/>
    </row>
    <row r="586" spans="1:26" ht="14.25" customHeight="1" x14ac:dyDescent="0.25">
      <c r="A586" s="32"/>
      <c r="B586" s="32"/>
      <c r="C586" s="32"/>
      <c r="D586" s="32"/>
      <c r="E586" s="32"/>
      <c r="F586" s="32"/>
      <c r="G586" s="32"/>
      <c r="H586" s="32"/>
      <c r="I586" s="32"/>
      <c r="J586" s="32"/>
      <c r="K586" s="32"/>
      <c r="L586" s="32"/>
      <c r="M586" s="32"/>
      <c r="N586" s="32"/>
      <c r="O586" s="32"/>
      <c r="P586" s="32"/>
      <c r="Q586" s="32"/>
      <c r="R586" s="32"/>
      <c r="S586" s="32"/>
      <c r="T586" s="32"/>
      <c r="U586" s="32"/>
      <c r="V586" s="32"/>
      <c r="W586" s="32"/>
      <c r="X586" s="32"/>
      <c r="Y586" s="32"/>
      <c r="Z586" s="32"/>
    </row>
    <row r="587" spans="1:26" ht="14.25" customHeight="1" x14ac:dyDescent="0.25">
      <c r="A587" s="32"/>
      <c r="B587" s="32"/>
      <c r="C587" s="32"/>
      <c r="D587" s="32"/>
      <c r="E587" s="32"/>
      <c r="F587" s="32"/>
      <c r="G587" s="32"/>
      <c r="H587" s="32"/>
      <c r="I587" s="32"/>
      <c r="J587" s="32"/>
      <c r="K587" s="32"/>
      <c r="L587" s="32"/>
      <c r="M587" s="32"/>
      <c r="N587" s="32"/>
      <c r="O587" s="32"/>
      <c r="P587" s="32"/>
      <c r="Q587" s="32"/>
      <c r="R587" s="32"/>
      <c r="S587" s="32"/>
      <c r="T587" s="32"/>
      <c r="U587" s="32"/>
      <c r="V587" s="32"/>
      <c r="W587" s="32"/>
      <c r="X587" s="32"/>
      <c r="Y587" s="32"/>
      <c r="Z587" s="32"/>
    </row>
    <row r="588" spans="1:26" ht="14.25" customHeight="1" x14ac:dyDescent="0.25">
      <c r="A588" s="32"/>
      <c r="B588" s="32"/>
      <c r="C588" s="32"/>
      <c r="D588" s="32"/>
      <c r="E588" s="32"/>
      <c r="F588" s="32"/>
      <c r="G588" s="32"/>
      <c r="H588" s="32"/>
      <c r="I588" s="32"/>
      <c r="J588" s="32"/>
      <c r="K588" s="32"/>
      <c r="L588" s="32"/>
      <c r="M588" s="32"/>
      <c r="N588" s="32"/>
      <c r="O588" s="32"/>
      <c r="P588" s="32"/>
      <c r="Q588" s="32"/>
      <c r="R588" s="32"/>
      <c r="S588" s="32"/>
      <c r="T588" s="32"/>
      <c r="U588" s="32"/>
      <c r="V588" s="32"/>
      <c r="W588" s="32"/>
      <c r="X588" s="32"/>
      <c r="Y588" s="32"/>
      <c r="Z588" s="32"/>
    </row>
    <row r="589" spans="1:26" ht="14.25" customHeight="1" x14ac:dyDescent="0.25">
      <c r="A589" s="32"/>
      <c r="B589" s="32"/>
      <c r="C589" s="32"/>
      <c r="D589" s="32"/>
      <c r="E589" s="32"/>
      <c r="F589" s="32"/>
      <c r="G589" s="32"/>
      <c r="H589" s="32"/>
      <c r="I589" s="32"/>
      <c r="J589" s="32"/>
      <c r="K589" s="32"/>
      <c r="L589" s="32"/>
      <c r="M589" s="32"/>
      <c r="N589" s="32"/>
      <c r="O589" s="32"/>
      <c r="P589" s="32"/>
      <c r="Q589" s="32"/>
      <c r="R589" s="32"/>
      <c r="S589" s="32"/>
      <c r="T589" s="32"/>
      <c r="U589" s="32"/>
      <c r="V589" s="32"/>
      <c r="W589" s="32"/>
      <c r="X589" s="32"/>
      <c r="Y589" s="32"/>
      <c r="Z589" s="32"/>
    </row>
    <row r="590" spans="1:26" ht="14.25" customHeight="1" x14ac:dyDescent="0.25">
      <c r="A590" s="32"/>
      <c r="B590" s="32"/>
      <c r="C590" s="32"/>
      <c r="D590" s="32"/>
      <c r="E590" s="32"/>
      <c r="F590" s="32"/>
      <c r="G590" s="32"/>
      <c r="H590" s="32"/>
      <c r="I590" s="32"/>
      <c r="J590" s="32"/>
      <c r="K590" s="32"/>
      <c r="L590" s="32"/>
      <c r="M590" s="32"/>
      <c r="N590" s="32"/>
      <c r="O590" s="32"/>
      <c r="P590" s="32"/>
      <c r="Q590" s="32"/>
      <c r="R590" s="32"/>
      <c r="S590" s="32"/>
      <c r="T590" s="32"/>
      <c r="U590" s="32"/>
      <c r="V590" s="32"/>
      <c r="W590" s="32"/>
      <c r="X590" s="32"/>
      <c r="Y590" s="32"/>
      <c r="Z590" s="32"/>
    </row>
    <row r="591" spans="1:26" ht="14.25" customHeight="1" x14ac:dyDescent="0.25">
      <c r="A591" s="32"/>
      <c r="B591" s="32"/>
      <c r="C591" s="32"/>
      <c r="D591" s="32"/>
      <c r="E591" s="32"/>
      <c r="F591" s="32"/>
      <c r="G591" s="32"/>
      <c r="H591" s="32"/>
      <c r="I591" s="32"/>
      <c r="J591" s="32"/>
      <c r="K591" s="32"/>
      <c r="L591" s="32"/>
      <c r="M591" s="32"/>
      <c r="N591" s="32"/>
      <c r="O591" s="32"/>
      <c r="P591" s="32"/>
      <c r="Q591" s="32"/>
      <c r="R591" s="32"/>
      <c r="S591" s="32"/>
      <c r="T591" s="32"/>
      <c r="U591" s="32"/>
      <c r="V591" s="32"/>
      <c r="W591" s="32"/>
      <c r="X591" s="32"/>
      <c r="Y591" s="32"/>
      <c r="Z591" s="32"/>
    </row>
    <row r="592" spans="1:26" ht="14.25" customHeight="1" x14ac:dyDescent="0.25">
      <c r="A592" s="32"/>
      <c r="B592" s="32"/>
      <c r="C592" s="32"/>
      <c r="D592" s="32"/>
      <c r="E592" s="32"/>
      <c r="F592" s="32"/>
      <c r="G592" s="32"/>
      <c r="H592" s="32"/>
      <c r="I592" s="32"/>
      <c r="J592" s="32"/>
      <c r="K592" s="32"/>
      <c r="L592" s="32"/>
      <c r="M592" s="32"/>
      <c r="N592" s="32"/>
      <c r="O592" s="32"/>
      <c r="P592" s="32"/>
      <c r="Q592" s="32"/>
      <c r="R592" s="32"/>
      <c r="S592" s="32"/>
      <c r="T592" s="32"/>
      <c r="U592" s="32"/>
      <c r="V592" s="32"/>
      <c r="W592" s="32"/>
      <c r="X592" s="32"/>
      <c r="Y592" s="32"/>
      <c r="Z592" s="32"/>
    </row>
    <row r="593" spans="1:26" ht="14.25" customHeight="1" x14ac:dyDescent="0.25">
      <c r="A593" s="32"/>
      <c r="B593" s="32"/>
      <c r="C593" s="32"/>
      <c r="D593" s="32"/>
      <c r="E593" s="32"/>
      <c r="F593" s="32"/>
      <c r="G593" s="32"/>
      <c r="H593" s="32"/>
      <c r="I593" s="32"/>
      <c r="J593" s="32"/>
      <c r="K593" s="32"/>
      <c r="L593" s="32"/>
      <c r="M593" s="32"/>
      <c r="N593" s="32"/>
      <c r="O593" s="32"/>
      <c r="P593" s="32"/>
      <c r="Q593" s="32"/>
      <c r="R593" s="32"/>
      <c r="S593" s="32"/>
      <c r="T593" s="32"/>
      <c r="U593" s="32"/>
      <c r="V593" s="32"/>
      <c r="W593" s="32"/>
      <c r="X593" s="32"/>
      <c r="Y593" s="32"/>
      <c r="Z593" s="32"/>
    </row>
    <row r="594" spans="1:26" ht="14.25" customHeight="1" x14ac:dyDescent="0.25">
      <c r="A594" s="32"/>
      <c r="B594" s="32"/>
      <c r="C594" s="32"/>
      <c r="D594" s="32"/>
      <c r="E594" s="32"/>
      <c r="F594" s="32"/>
      <c r="G594" s="32"/>
      <c r="H594" s="32"/>
      <c r="I594" s="32"/>
      <c r="J594" s="32"/>
      <c r="K594" s="32"/>
      <c r="L594" s="32"/>
      <c r="M594" s="32"/>
      <c r="N594" s="32"/>
      <c r="O594" s="32"/>
      <c r="P594" s="32"/>
      <c r="Q594" s="32"/>
      <c r="R594" s="32"/>
      <c r="S594" s="32"/>
      <c r="T594" s="32"/>
      <c r="U594" s="32"/>
      <c r="V594" s="32"/>
      <c r="W594" s="32"/>
      <c r="X594" s="32"/>
      <c r="Y594" s="32"/>
      <c r="Z594" s="32"/>
    </row>
    <row r="595" spans="1:26" ht="14.25" customHeight="1" x14ac:dyDescent="0.25">
      <c r="A595" s="32"/>
      <c r="B595" s="32"/>
      <c r="C595" s="32"/>
      <c r="D595" s="32"/>
      <c r="E595" s="32"/>
      <c r="F595" s="32"/>
      <c r="G595" s="32"/>
      <c r="H595" s="32"/>
      <c r="I595" s="32"/>
      <c r="J595" s="32"/>
      <c r="K595" s="32"/>
      <c r="L595" s="32"/>
      <c r="M595" s="32"/>
      <c r="N595" s="32"/>
      <c r="O595" s="32"/>
      <c r="P595" s="32"/>
      <c r="Q595" s="32"/>
      <c r="R595" s="32"/>
      <c r="S595" s="32"/>
      <c r="T595" s="32"/>
      <c r="U595" s="32"/>
      <c r="V595" s="32"/>
      <c r="W595" s="32"/>
      <c r="X595" s="32"/>
      <c r="Y595" s="32"/>
      <c r="Z595" s="32"/>
    </row>
    <row r="596" spans="1:26" ht="14.25" customHeight="1" x14ac:dyDescent="0.25">
      <c r="A596" s="32"/>
      <c r="B596" s="32"/>
      <c r="C596" s="32"/>
      <c r="D596" s="32"/>
      <c r="E596" s="32"/>
      <c r="F596" s="32"/>
      <c r="G596" s="32"/>
      <c r="H596" s="32"/>
      <c r="I596" s="32"/>
      <c r="J596" s="32"/>
      <c r="K596" s="32"/>
      <c r="L596" s="32"/>
      <c r="M596" s="32"/>
      <c r="N596" s="32"/>
      <c r="O596" s="32"/>
      <c r="P596" s="32"/>
      <c r="Q596" s="32"/>
      <c r="R596" s="32"/>
      <c r="S596" s="32"/>
      <c r="T596" s="32"/>
      <c r="U596" s="32"/>
      <c r="V596" s="32"/>
      <c r="W596" s="32"/>
      <c r="X596" s="32"/>
      <c r="Y596" s="32"/>
      <c r="Z596" s="32"/>
    </row>
    <row r="597" spans="1:26" ht="14.25" customHeight="1" x14ac:dyDescent="0.25">
      <c r="A597" s="32"/>
      <c r="B597" s="32"/>
      <c r="C597" s="32"/>
      <c r="D597" s="32"/>
      <c r="E597" s="32"/>
      <c r="F597" s="32"/>
      <c r="G597" s="32"/>
      <c r="H597" s="32"/>
      <c r="I597" s="32"/>
      <c r="J597" s="32"/>
      <c r="K597" s="32"/>
      <c r="L597" s="32"/>
      <c r="M597" s="32"/>
      <c r="N597" s="32"/>
      <c r="O597" s="32"/>
      <c r="P597" s="32"/>
      <c r="Q597" s="32"/>
      <c r="R597" s="32"/>
      <c r="S597" s="32"/>
      <c r="T597" s="32"/>
      <c r="U597" s="32"/>
      <c r="V597" s="32"/>
      <c r="W597" s="32"/>
      <c r="X597" s="32"/>
      <c r="Y597" s="32"/>
      <c r="Z597" s="32"/>
    </row>
    <row r="598" spans="1:26" ht="14.25" customHeight="1" x14ac:dyDescent="0.25">
      <c r="A598" s="32"/>
      <c r="B598" s="32"/>
      <c r="C598" s="32"/>
      <c r="D598" s="32"/>
      <c r="E598" s="32"/>
      <c r="F598" s="32"/>
      <c r="G598" s="32"/>
      <c r="H598" s="32"/>
      <c r="I598" s="32"/>
      <c r="J598" s="32"/>
      <c r="K598" s="32"/>
      <c r="L598" s="32"/>
      <c r="M598" s="32"/>
      <c r="N598" s="32"/>
      <c r="O598" s="32"/>
      <c r="P598" s="32"/>
      <c r="Q598" s="32"/>
      <c r="R598" s="32"/>
      <c r="S598" s="32"/>
      <c r="T598" s="32"/>
      <c r="U598" s="32"/>
      <c r="V598" s="32"/>
      <c r="W598" s="32"/>
      <c r="X598" s="32"/>
      <c r="Y598" s="32"/>
      <c r="Z598" s="32"/>
    </row>
    <row r="599" spans="1:26" ht="14.25" customHeight="1" x14ac:dyDescent="0.25">
      <c r="A599" s="32"/>
      <c r="B599" s="32"/>
      <c r="C599" s="32"/>
      <c r="D599" s="32"/>
      <c r="E599" s="32"/>
      <c r="F599" s="32"/>
      <c r="G599" s="32"/>
      <c r="H599" s="32"/>
      <c r="I599" s="32"/>
      <c r="J599" s="32"/>
      <c r="K599" s="32"/>
      <c r="L599" s="32"/>
      <c r="M599" s="32"/>
      <c r="N599" s="32"/>
      <c r="O599" s="32"/>
      <c r="P599" s="32"/>
      <c r="Q599" s="32"/>
      <c r="R599" s="32"/>
      <c r="S599" s="32"/>
      <c r="T599" s="32"/>
      <c r="U599" s="32"/>
      <c r="V599" s="32"/>
      <c r="W599" s="32"/>
      <c r="X599" s="32"/>
      <c r="Y599" s="32"/>
      <c r="Z599" s="32"/>
    </row>
    <row r="600" spans="1:26" ht="14.25" customHeight="1" x14ac:dyDescent="0.25">
      <c r="A600" s="32"/>
      <c r="B600" s="32"/>
      <c r="C600" s="32"/>
      <c r="D600" s="32"/>
      <c r="E600" s="32"/>
      <c r="F600" s="32"/>
      <c r="G600" s="32"/>
      <c r="H600" s="32"/>
      <c r="I600" s="32"/>
      <c r="J600" s="32"/>
      <c r="K600" s="32"/>
      <c r="L600" s="32"/>
      <c r="M600" s="32"/>
      <c r="N600" s="32"/>
      <c r="O600" s="32"/>
      <c r="P600" s="32"/>
      <c r="Q600" s="32"/>
      <c r="R600" s="32"/>
      <c r="S600" s="32"/>
      <c r="T600" s="32"/>
      <c r="U600" s="32"/>
      <c r="V600" s="32"/>
      <c r="W600" s="32"/>
      <c r="X600" s="32"/>
      <c r="Y600" s="32"/>
      <c r="Z600" s="32"/>
    </row>
    <row r="601" spans="1:26" ht="14.25" customHeight="1" x14ac:dyDescent="0.25">
      <c r="A601" s="32"/>
      <c r="B601" s="32"/>
      <c r="C601" s="32"/>
      <c r="D601" s="32"/>
      <c r="E601" s="32"/>
      <c r="F601" s="32"/>
      <c r="G601" s="32"/>
      <c r="H601" s="32"/>
      <c r="I601" s="32"/>
      <c r="J601" s="32"/>
      <c r="K601" s="32"/>
      <c r="L601" s="32"/>
      <c r="M601" s="32"/>
      <c r="N601" s="32"/>
      <c r="O601" s="32"/>
      <c r="P601" s="32"/>
      <c r="Q601" s="32"/>
      <c r="R601" s="32"/>
      <c r="S601" s="32"/>
      <c r="T601" s="32"/>
      <c r="U601" s="32"/>
      <c r="V601" s="32"/>
      <c r="W601" s="32"/>
      <c r="X601" s="32"/>
      <c r="Y601" s="32"/>
      <c r="Z601" s="32"/>
    </row>
    <row r="602" spans="1:26" ht="14.25" customHeight="1" x14ac:dyDescent="0.25">
      <c r="A602" s="32"/>
      <c r="B602" s="32"/>
      <c r="C602" s="32"/>
      <c r="D602" s="32"/>
      <c r="E602" s="32"/>
      <c r="F602" s="32"/>
      <c r="G602" s="32"/>
      <c r="H602" s="32"/>
      <c r="I602" s="32"/>
      <c r="J602" s="32"/>
      <c r="K602" s="32"/>
      <c r="L602" s="32"/>
      <c r="M602" s="32"/>
      <c r="N602" s="32"/>
      <c r="O602" s="32"/>
      <c r="P602" s="32"/>
      <c r="Q602" s="32"/>
      <c r="R602" s="32"/>
      <c r="S602" s="32"/>
      <c r="T602" s="32"/>
      <c r="U602" s="32"/>
      <c r="V602" s="32"/>
      <c r="W602" s="32"/>
      <c r="X602" s="32"/>
      <c r="Y602" s="32"/>
      <c r="Z602" s="32"/>
    </row>
    <row r="603" spans="1:26" ht="14.25" customHeight="1" x14ac:dyDescent="0.25">
      <c r="A603" s="32"/>
      <c r="B603" s="32"/>
      <c r="C603" s="32"/>
      <c r="D603" s="32"/>
      <c r="E603" s="32"/>
      <c r="F603" s="32"/>
      <c r="G603" s="32"/>
      <c r="H603" s="32"/>
      <c r="I603" s="32"/>
      <c r="J603" s="32"/>
      <c r="K603" s="32"/>
      <c r="L603" s="32"/>
      <c r="M603" s="32"/>
      <c r="N603" s="32"/>
      <c r="O603" s="32"/>
      <c r="P603" s="32"/>
      <c r="Q603" s="32"/>
      <c r="R603" s="32"/>
      <c r="S603" s="32"/>
      <c r="T603" s="32"/>
      <c r="U603" s="32"/>
      <c r="V603" s="32"/>
      <c r="W603" s="32"/>
      <c r="X603" s="32"/>
      <c r="Y603" s="32"/>
      <c r="Z603" s="32"/>
    </row>
    <row r="604" spans="1:26" ht="14.25" customHeight="1" x14ac:dyDescent="0.25">
      <c r="A604" s="32"/>
      <c r="B604" s="32"/>
      <c r="C604" s="32"/>
      <c r="D604" s="32"/>
      <c r="E604" s="32"/>
      <c r="F604" s="32"/>
      <c r="G604" s="32"/>
      <c r="H604" s="32"/>
      <c r="I604" s="32"/>
      <c r="J604" s="32"/>
      <c r="K604" s="32"/>
      <c r="L604" s="32"/>
      <c r="M604" s="32"/>
      <c r="N604" s="32"/>
      <c r="O604" s="32"/>
      <c r="P604" s="32"/>
      <c r="Q604" s="32"/>
      <c r="R604" s="32"/>
      <c r="S604" s="32"/>
      <c r="T604" s="32"/>
      <c r="U604" s="32"/>
      <c r="V604" s="32"/>
      <c r="W604" s="32"/>
      <c r="X604" s="32"/>
      <c r="Y604" s="32"/>
      <c r="Z604" s="32"/>
    </row>
    <row r="605" spans="1:26" ht="14.25" customHeight="1" x14ac:dyDescent="0.25">
      <c r="A605" s="32"/>
      <c r="B605" s="32"/>
      <c r="C605" s="32"/>
      <c r="D605" s="32"/>
      <c r="E605" s="32"/>
      <c r="F605" s="32"/>
      <c r="G605" s="32"/>
      <c r="H605" s="32"/>
      <c r="I605" s="32"/>
      <c r="J605" s="32"/>
      <c r="K605" s="32"/>
      <c r="L605" s="32"/>
      <c r="M605" s="32"/>
      <c r="N605" s="32"/>
      <c r="O605" s="32"/>
      <c r="P605" s="32"/>
      <c r="Q605" s="32"/>
      <c r="R605" s="32"/>
      <c r="S605" s="32"/>
      <c r="T605" s="32"/>
      <c r="U605" s="32"/>
      <c r="V605" s="32"/>
      <c r="W605" s="32"/>
      <c r="X605" s="32"/>
      <c r="Y605" s="32"/>
      <c r="Z605" s="32"/>
    </row>
    <row r="606" spans="1:26" ht="14.25" customHeight="1" x14ac:dyDescent="0.25">
      <c r="A606" s="32"/>
      <c r="B606" s="32"/>
      <c r="C606" s="32"/>
      <c r="D606" s="32"/>
      <c r="E606" s="32"/>
      <c r="F606" s="32"/>
      <c r="G606" s="32"/>
      <c r="H606" s="32"/>
      <c r="I606" s="32"/>
      <c r="J606" s="32"/>
      <c r="K606" s="32"/>
      <c r="L606" s="32"/>
      <c r="M606" s="32"/>
      <c r="N606" s="32"/>
      <c r="O606" s="32"/>
      <c r="P606" s="32"/>
      <c r="Q606" s="32"/>
      <c r="R606" s="32"/>
      <c r="S606" s="32"/>
      <c r="T606" s="32"/>
      <c r="U606" s="32"/>
      <c r="V606" s="32"/>
      <c r="W606" s="32"/>
      <c r="X606" s="32"/>
      <c r="Y606" s="32"/>
      <c r="Z606" s="32"/>
    </row>
    <row r="607" spans="1:26" ht="14.25" customHeight="1" x14ac:dyDescent="0.25">
      <c r="A607" s="32"/>
      <c r="B607" s="32"/>
      <c r="C607" s="32"/>
      <c r="D607" s="32"/>
      <c r="E607" s="32"/>
      <c r="F607" s="32"/>
      <c r="G607" s="32"/>
      <c r="H607" s="32"/>
      <c r="I607" s="32"/>
      <c r="J607" s="32"/>
      <c r="K607" s="32"/>
      <c r="L607" s="32"/>
      <c r="M607" s="32"/>
      <c r="N607" s="32"/>
      <c r="O607" s="32"/>
      <c r="P607" s="32"/>
      <c r="Q607" s="32"/>
      <c r="R607" s="32"/>
      <c r="S607" s="32"/>
      <c r="T607" s="32"/>
      <c r="U607" s="32"/>
      <c r="V607" s="32"/>
      <c r="W607" s="32"/>
      <c r="X607" s="32"/>
      <c r="Y607" s="32"/>
      <c r="Z607" s="32"/>
    </row>
    <row r="608" spans="1:26" ht="14.25" customHeight="1" x14ac:dyDescent="0.25">
      <c r="A608" s="32"/>
      <c r="B608" s="32"/>
      <c r="C608" s="32"/>
      <c r="D608" s="32"/>
      <c r="E608" s="32"/>
      <c r="F608" s="32"/>
      <c r="G608" s="32"/>
      <c r="H608" s="32"/>
      <c r="I608" s="32"/>
      <c r="J608" s="32"/>
      <c r="K608" s="32"/>
      <c r="L608" s="32"/>
      <c r="M608" s="32"/>
      <c r="N608" s="32"/>
      <c r="O608" s="32"/>
      <c r="P608" s="32"/>
      <c r="Q608" s="32"/>
      <c r="R608" s="32"/>
      <c r="S608" s="32"/>
      <c r="T608" s="32"/>
      <c r="U608" s="32"/>
      <c r="V608" s="32"/>
      <c r="W608" s="32"/>
      <c r="X608" s="32"/>
      <c r="Y608" s="32"/>
      <c r="Z608" s="32"/>
    </row>
    <row r="609" spans="1:26" ht="14.25" customHeight="1" x14ac:dyDescent="0.25">
      <c r="A609" s="32"/>
      <c r="B609" s="32"/>
      <c r="C609" s="32"/>
      <c r="D609" s="32"/>
      <c r="E609" s="32"/>
      <c r="F609" s="32"/>
      <c r="G609" s="32"/>
      <c r="H609" s="32"/>
      <c r="I609" s="32"/>
      <c r="J609" s="32"/>
      <c r="K609" s="32"/>
      <c r="L609" s="32"/>
      <c r="M609" s="32"/>
      <c r="N609" s="32"/>
      <c r="O609" s="32"/>
      <c r="P609" s="32"/>
      <c r="Q609" s="32"/>
      <c r="R609" s="32"/>
      <c r="S609" s="32"/>
      <c r="T609" s="32"/>
      <c r="U609" s="32"/>
      <c r="V609" s="32"/>
      <c r="W609" s="32"/>
      <c r="X609" s="32"/>
      <c r="Y609" s="32"/>
      <c r="Z609" s="32"/>
    </row>
    <row r="610" spans="1:26" ht="14.25" customHeight="1" x14ac:dyDescent="0.25">
      <c r="A610" s="32"/>
      <c r="B610" s="32"/>
      <c r="C610" s="32"/>
      <c r="D610" s="32"/>
      <c r="E610" s="32"/>
      <c r="F610" s="32"/>
      <c r="G610" s="32"/>
      <c r="H610" s="32"/>
      <c r="I610" s="32"/>
      <c r="J610" s="32"/>
      <c r="K610" s="32"/>
      <c r="L610" s="32"/>
      <c r="M610" s="32"/>
      <c r="N610" s="32"/>
      <c r="O610" s="32"/>
      <c r="P610" s="32"/>
      <c r="Q610" s="32"/>
      <c r="R610" s="32"/>
      <c r="S610" s="32"/>
      <c r="T610" s="32"/>
      <c r="U610" s="32"/>
      <c r="V610" s="32"/>
      <c r="W610" s="32"/>
      <c r="X610" s="32"/>
      <c r="Y610" s="32"/>
      <c r="Z610" s="32"/>
    </row>
    <row r="611" spans="1:26" ht="14.25" customHeight="1" x14ac:dyDescent="0.25">
      <c r="A611" s="32"/>
      <c r="B611" s="32"/>
      <c r="C611" s="32"/>
      <c r="D611" s="32"/>
      <c r="E611" s="32"/>
      <c r="F611" s="32"/>
      <c r="G611" s="32"/>
      <c r="H611" s="32"/>
      <c r="I611" s="32"/>
      <c r="J611" s="32"/>
      <c r="K611" s="32"/>
      <c r="L611" s="32"/>
      <c r="M611" s="32"/>
      <c r="N611" s="32"/>
      <c r="O611" s="32"/>
      <c r="P611" s="32"/>
      <c r="Q611" s="32"/>
      <c r="R611" s="32"/>
      <c r="S611" s="32"/>
      <c r="T611" s="32"/>
      <c r="U611" s="32"/>
      <c r="V611" s="32"/>
      <c r="W611" s="32"/>
      <c r="X611" s="32"/>
      <c r="Y611" s="32"/>
      <c r="Z611" s="32"/>
    </row>
    <row r="612" spans="1:26" ht="14.25" customHeight="1" x14ac:dyDescent="0.25">
      <c r="A612" s="32"/>
      <c r="B612" s="32"/>
      <c r="C612" s="32"/>
      <c r="D612" s="32"/>
      <c r="E612" s="32"/>
      <c r="F612" s="32"/>
      <c r="G612" s="32"/>
      <c r="H612" s="32"/>
      <c r="I612" s="32"/>
      <c r="J612" s="32"/>
      <c r="K612" s="32"/>
      <c r="L612" s="32"/>
      <c r="M612" s="32"/>
      <c r="N612" s="32"/>
      <c r="O612" s="32"/>
      <c r="P612" s="32"/>
      <c r="Q612" s="32"/>
      <c r="R612" s="32"/>
      <c r="S612" s="32"/>
      <c r="T612" s="32"/>
      <c r="U612" s="32"/>
      <c r="V612" s="32"/>
      <c r="W612" s="32"/>
      <c r="X612" s="32"/>
      <c r="Y612" s="32"/>
      <c r="Z612" s="32"/>
    </row>
    <row r="613" spans="1:26" ht="14.25" customHeight="1" x14ac:dyDescent="0.25">
      <c r="A613" s="32"/>
      <c r="B613" s="32"/>
      <c r="C613" s="32"/>
      <c r="D613" s="32"/>
      <c r="E613" s="32"/>
      <c r="F613" s="32"/>
      <c r="G613" s="32"/>
      <c r="H613" s="32"/>
      <c r="I613" s="32"/>
      <c r="J613" s="32"/>
      <c r="K613" s="32"/>
      <c r="L613" s="32"/>
      <c r="M613" s="32"/>
      <c r="N613" s="32"/>
      <c r="O613" s="32"/>
      <c r="P613" s="32"/>
      <c r="Q613" s="32"/>
      <c r="R613" s="32"/>
      <c r="S613" s="32"/>
      <c r="T613" s="32"/>
      <c r="U613" s="32"/>
      <c r="V613" s="32"/>
      <c r="W613" s="32"/>
      <c r="X613" s="32"/>
      <c r="Y613" s="32"/>
      <c r="Z613" s="32"/>
    </row>
    <row r="614" spans="1:26" ht="14.25" customHeight="1" x14ac:dyDescent="0.25">
      <c r="A614" s="32"/>
      <c r="B614" s="32"/>
      <c r="C614" s="32"/>
      <c r="D614" s="32"/>
      <c r="E614" s="32"/>
      <c r="F614" s="32"/>
      <c r="G614" s="32"/>
      <c r="H614" s="32"/>
      <c r="I614" s="32"/>
      <c r="J614" s="32"/>
      <c r="K614" s="32"/>
      <c r="L614" s="32"/>
      <c r="M614" s="32"/>
      <c r="N614" s="32"/>
      <c r="O614" s="32"/>
      <c r="P614" s="32"/>
      <c r="Q614" s="32"/>
      <c r="R614" s="32"/>
      <c r="S614" s="32"/>
      <c r="T614" s="32"/>
      <c r="U614" s="32"/>
      <c r="V614" s="32"/>
      <c r="W614" s="32"/>
      <c r="X614" s="32"/>
      <c r="Y614" s="32"/>
      <c r="Z614" s="32"/>
    </row>
    <row r="615" spans="1:26" ht="14.25" customHeight="1" x14ac:dyDescent="0.25">
      <c r="A615" s="32"/>
      <c r="B615" s="32"/>
      <c r="C615" s="32"/>
      <c r="D615" s="32"/>
      <c r="E615" s="32"/>
      <c r="F615" s="32"/>
      <c r="G615" s="32"/>
      <c r="H615" s="32"/>
      <c r="I615" s="32"/>
      <c r="J615" s="32"/>
      <c r="K615" s="32"/>
      <c r="L615" s="32"/>
      <c r="M615" s="32"/>
      <c r="N615" s="32"/>
      <c r="O615" s="32"/>
      <c r="P615" s="32"/>
      <c r="Q615" s="32"/>
      <c r="R615" s="32"/>
      <c r="S615" s="32"/>
      <c r="T615" s="32"/>
      <c r="U615" s="32"/>
      <c r="V615" s="32"/>
      <c r="W615" s="32"/>
      <c r="X615" s="32"/>
      <c r="Y615" s="32"/>
      <c r="Z615" s="32"/>
    </row>
    <row r="616" spans="1:26" ht="14.25" customHeight="1" x14ac:dyDescent="0.25">
      <c r="A616" s="32"/>
      <c r="B616" s="32"/>
      <c r="C616" s="32"/>
      <c r="D616" s="32"/>
      <c r="E616" s="32"/>
      <c r="F616" s="32"/>
      <c r="G616" s="32"/>
      <c r="H616" s="32"/>
      <c r="I616" s="32"/>
      <c r="J616" s="32"/>
      <c r="K616" s="32"/>
      <c r="L616" s="32"/>
      <c r="M616" s="32"/>
      <c r="N616" s="32"/>
      <c r="O616" s="32"/>
      <c r="P616" s="32"/>
      <c r="Q616" s="32"/>
      <c r="R616" s="32"/>
      <c r="S616" s="32"/>
      <c r="T616" s="32"/>
      <c r="U616" s="32"/>
      <c r="V616" s="32"/>
      <c r="W616" s="32"/>
      <c r="X616" s="32"/>
      <c r="Y616" s="32"/>
      <c r="Z616" s="32"/>
    </row>
    <row r="617" spans="1:26" ht="14.25" customHeight="1" x14ac:dyDescent="0.25">
      <c r="A617" s="32"/>
      <c r="B617" s="32"/>
      <c r="C617" s="32"/>
      <c r="D617" s="32"/>
      <c r="E617" s="32"/>
      <c r="F617" s="32"/>
      <c r="G617" s="32"/>
      <c r="H617" s="32"/>
      <c r="I617" s="32"/>
      <c r="J617" s="32"/>
      <c r="K617" s="32"/>
      <c r="L617" s="32"/>
      <c r="M617" s="32"/>
      <c r="N617" s="32"/>
      <c r="O617" s="32"/>
      <c r="P617" s="32"/>
      <c r="Q617" s="32"/>
      <c r="R617" s="32"/>
      <c r="S617" s="32"/>
      <c r="T617" s="32"/>
      <c r="U617" s="32"/>
      <c r="V617" s="32"/>
      <c r="W617" s="32"/>
      <c r="X617" s="32"/>
      <c r="Y617" s="32"/>
      <c r="Z617" s="32"/>
    </row>
    <row r="618" spans="1:26" ht="14.25" customHeight="1" x14ac:dyDescent="0.25">
      <c r="A618" s="32"/>
      <c r="B618" s="32"/>
      <c r="C618" s="32"/>
      <c r="D618" s="32"/>
      <c r="E618" s="32"/>
      <c r="F618" s="32"/>
      <c r="G618" s="32"/>
      <c r="H618" s="32"/>
      <c r="I618" s="32"/>
      <c r="J618" s="32"/>
      <c r="K618" s="32"/>
      <c r="L618" s="32"/>
      <c r="M618" s="32"/>
      <c r="N618" s="32"/>
      <c r="O618" s="32"/>
      <c r="P618" s="32"/>
      <c r="Q618" s="32"/>
      <c r="R618" s="32"/>
      <c r="S618" s="32"/>
      <c r="T618" s="32"/>
      <c r="U618" s="32"/>
      <c r="V618" s="32"/>
      <c r="W618" s="32"/>
      <c r="X618" s="32"/>
      <c r="Y618" s="32"/>
      <c r="Z618" s="32"/>
    </row>
    <row r="619" spans="1:26" ht="14.25" customHeight="1" x14ac:dyDescent="0.25">
      <c r="A619" s="32"/>
      <c r="B619" s="32"/>
      <c r="C619" s="32"/>
      <c r="D619" s="32"/>
      <c r="E619" s="32"/>
      <c r="F619" s="32"/>
      <c r="G619" s="32"/>
      <c r="H619" s="32"/>
      <c r="I619" s="32"/>
      <c r="J619" s="32"/>
      <c r="K619" s="32"/>
      <c r="L619" s="32"/>
      <c r="M619" s="32"/>
      <c r="N619" s="32"/>
      <c r="O619" s="32"/>
      <c r="P619" s="32"/>
      <c r="Q619" s="32"/>
      <c r="R619" s="32"/>
      <c r="S619" s="32"/>
      <c r="T619" s="32"/>
      <c r="U619" s="32"/>
      <c r="V619" s="32"/>
      <c r="W619" s="32"/>
      <c r="X619" s="32"/>
      <c r="Y619" s="32"/>
      <c r="Z619" s="32"/>
    </row>
    <row r="620" spans="1:26" ht="14.25" customHeight="1" x14ac:dyDescent="0.25">
      <c r="A620" s="32"/>
      <c r="B620" s="32"/>
      <c r="C620" s="32"/>
      <c r="D620" s="32"/>
      <c r="E620" s="32"/>
      <c r="F620" s="32"/>
      <c r="G620" s="32"/>
      <c r="H620" s="32"/>
      <c r="I620" s="32"/>
      <c r="J620" s="32"/>
      <c r="K620" s="32"/>
      <c r="L620" s="32"/>
      <c r="M620" s="32"/>
      <c r="N620" s="32"/>
      <c r="O620" s="32"/>
      <c r="P620" s="32"/>
      <c r="Q620" s="32"/>
      <c r="R620" s="32"/>
      <c r="S620" s="32"/>
      <c r="T620" s="32"/>
      <c r="U620" s="32"/>
      <c r="V620" s="32"/>
      <c r="W620" s="32"/>
      <c r="X620" s="32"/>
      <c r="Y620" s="32"/>
      <c r="Z620" s="32"/>
    </row>
    <row r="621" spans="1:26" ht="14.25" customHeight="1" x14ac:dyDescent="0.25">
      <c r="A621" s="32"/>
      <c r="B621" s="32"/>
      <c r="C621" s="32"/>
      <c r="D621" s="32"/>
      <c r="E621" s="32"/>
      <c r="F621" s="32"/>
      <c r="G621" s="32"/>
      <c r="H621" s="32"/>
      <c r="I621" s="32"/>
      <c r="J621" s="32"/>
      <c r="K621" s="32"/>
      <c r="L621" s="32"/>
      <c r="M621" s="32"/>
      <c r="N621" s="32"/>
      <c r="O621" s="32"/>
      <c r="P621" s="32"/>
      <c r="Q621" s="32"/>
      <c r="R621" s="32"/>
      <c r="S621" s="32"/>
      <c r="T621" s="32"/>
      <c r="U621" s="32"/>
      <c r="V621" s="32"/>
      <c r="W621" s="32"/>
      <c r="X621" s="32"/>
      <c r="Y621" s="32"/>
      <c r="Z621" s="32"/>
    </row>
    <row r="622" spans="1:26" ht="14.25" customHeight="1" x14ac:dyDescent="0.25">
      <c r="A622" s="32"/>
      <c r="B622" s="32"/>
      <c r="C622" s="32"/>
      <c r="D622" s="32"/>
      <c r="E622" s="32"/>
      <c r="F622" s="32"/>
      <c r="G622" s="32"/>
      <c r="H622" s="32"/>
      <c r="I622" s="32"/>
      <c r="J622" s="32"/>
      <c r="K622" s="32"/>
      <c r="L622" s="32"/>
      <c r="M622" s="32"/>
      <c r="N622" s="32"/>
      <c r="O622" s="32"/>
      <c r="P622" s="32"/>
      <c r="Q622" s="32"/>
      <c r="R622" s="32"/>
      <c r="S622" s="32"/>
      <c r="T622" s="32"/>
      <c r="U622" s="32"/>
      <c r="V622" s="32"/>
      <c r="W622" s="32"/>
      <c r="X622" s="32"/>
      <c r="Y622" s="32"/>
      <c r="Z622" s="32"/>
    </row>
    <row r="623" spans="1:26" ht="14.25" customHeight="1" x14ac:dyDescent="0.25">
      <c r="A623" s="32"/>
      <c r="B623" s="32"/>
      <c r="C623" s="32"/>
      <c r="D623" s="32"/>
      <c r="E623" s="32"/>
      <c r="F623" s="32"/>
      <c r="G623" s="32"/>
      <c r="H623" s="32"/>
      <c r="I623" s="32"/>
      <c r="J623" s="32"/>
      <c r="K623" s="32"/>
      <c r="L623" s="32"/>
      <c r="M623" s="32"/>
      <c r="N623" s="32"/>
      <c r="O623" s="32"/>
      <c r="P623" s="32"/>
      <c r="Q623" s="32"/>
      <c r="R623" s="32"/>
      <c r="S623" s="32"/>
      <c r="T623" s="32"/>
      <c r="U623" s="32"/>
      <c r="V623" s="32"/>
      <c r="W623" s="32"/>
      <c r="X623" s="32"/>
      <c r="Y623" s="32"/>
      <c r="Z623" s="32"/>
    </row>
    <row r="624" spans="1:26" ht="14.25" customHeight="1" x14ac:dyDescent="0.25">
      <c r="A624" s="32"/>
      <c r="B624" s="32"/>
      <c r="C624" s="32"/>
      <c r="D624" s="32"/>
      <c r="E624" s="32"/>
      <c r="F624" s="32"/>
      <c r="G624" s="32"/>
      <c r="H624" s="32"/>
      <c r="I624" s="32"/>
      <c r="J624" s="32"/>
      <c r="K624" s="32"/>
      <c r="L624" s="32"/>
      <c r="M624" s="32"/>
      <c r="N624" s="32"/>
      <c r="O624" s="32"/>
      <c r="P624" s="32"/>
      <c r="Q624" s="32"/>
      <c r="R624" s="32"/>
      <c r="S624" s="32"/>
      <c r="T624" s="32"/>
      <c r="U624" s="32"/>
      <c r="V624" s="32"/>
      <c r="W624" s="32"/>
      <c r="X624" s="32"/>
      <c r="Y624" s="32"/>
      <c r="Z624" s="32"/>
    </row>
    <row r="625" spans="1:26" ht="14.25" customHeight="1" x14ac:dyDescent="0.25">
      <c r="A625" s="32"/>
      <c r="B625" s="32"/>
      <c r="C625" s="32"/>
      <c r="D625" s="32"/>
      <c r="E625" s="32"/>
      <c r="F625" s="32"/>
      <c r="G625" s="32"/>
      <c r="H625" s="32"/>
      <c r="I625" s="32"/>
      <c r="J625" s="32"/>
      <c r="K625" s="32"/>
      <c r="L625" s="32"/>
      <c r="M625" s="32"/>
      <c r="N625" s="32"/>
      <c r="O625" s="32"/>
      <c r="P625" s="32"/>
      <c r="Q625" s="32"/>
      <c r="R625" s="32"/>
      <c r="S625" s="32"/>
      <c r="T625" s="32"/>
      <c r="U625" s="32"/>
      <c r="V625" s="32"/>
      <c r="W625" s="32"/>
      <c r="X625" s="32"/>
      <c r="Y625" s="32"/>
      <c r="Z625" s="32"/>
    </row>
    <row r="626" spans="1:26" ht="14.25" customHeight="1" x14ac:dyDescent="0.25">
      <c r="A626" s="32"/>
      <c r="B626" s="32"/>
      <c r="C626" s="32"/>
      <c r="D626" s="32"/>
      <c r="E626" s="32"/>
      <c r="F626" s="32"/>
      <c r="G626" s="32"/>
      <c r="H626" s="32"/>
      <c r="I626" s="32"/>
      <c r="J626" s="32"/>
      <c r="K626" s="32"/>
      <c r="L626" s="32"/>
      <c r="M626" s="32"/>
      <c r="N626" s="32"/>
      <c r="O626" s="32"/>
      <c r="P626" s="32"/>
      <c r="Q626" s="32"/>
      <c r="R626" s="32"/>
      <c r="S626" s="32"/>
      <c r="T626" s="32"/>
      <c r="U626" s="32"/>
      <c r="V626" s="32"/>
      <c r="W626" s="32"/>
      <c r="X626" s="32"/>
      <c r="Y626" s="32"/>
      <c r="Z626" s="32"/>
    </row>
    <row r="627" spans="1:26" ht="14.25" customHeight="1" x14ac:dyDescent="0.25">
      <c r="A627" s="32"/>
      <c r="B627" s="32"/>
      <c r="C627" s="32"/>
      <c r="D627" s="32"/>
      <c r="E627" s="32"/>
      <c r="F627" s="32"/>
      <c r="G627" s="32"/>
      <c r="H627" s="32"/>
      <c r="I627" s="32"/>
      <c r="J627" s="32"/>
      <c r="K627" s="32"/>
      <c r="L627" s="32"/>
      <c r="M627" s="32"/>
      <c r="N627" s="32"/>
      <c r="O627" s="32"/>
      <c r="P627" s="32"/>
      <c r="Q627" s="32"/>
      <c r="R627" s="32"/>
      <c r="S627" s="32"/>
      <c r="T627" s="32"/>
      <c r="U627" s="32"/>
      <c r="V627" s="32"/>
      <c r="W627" s="32"/>
      <c r="X627" s="32"/>
      <c r="Y627" s="32"/>
      <c r="Z627" s="32"/>
    </row>
    <row r="628" spans="1:26" ht="14.25" customHeight="1" x14ac:dyDescent="0.25">
      <c r="A628" s="32"/>
      <c r="B628" s="32"/>
      <c r="C628" s="32"/>
      <c r="D628" s="32"/>
      <c r="E628" s="32"/>
      <c r="F628" s="32"/>
      <c r="G628" s="32"/>
      <c r="H628" s="32"/>
      <c r="I628" s="32"/>
      <c r="J628" s="32"/>
      <c r="K628" s="32"/>
      <c r="L628" s="32"/>
      <c r="M628" s="32"/>
      <c r="N628" s="32"/>
      <c r="O628" s="32"/>
      <c r="P628" s="32"/>
      <c r="Q628" s="32"/>
      <c r="R628" s="32"/>
      <c r="S628" s="32"/>
      <c r="T628" s="32"/>
      <c r="U628" s="32"/>
      <c r="V628" s="32"/>
      <c r="W628" s="32"/>
      <c r="X628" s="32"/>
      <c r="Y628" s="32"/>
      <c r="Z628" s="32"/>
    </row>
    <row r="629" spans="1:26" ht="14.25" customHeight="1" x14ac:dyDescent="0.25">
      <c r="A629" s="32"/>
      <c r="B629" s="32"/>
      <c r="C629" s="32"/>
      <c r="D629" s="32"/>
      <c r="E629" s="32"/>
      <c r="F629" s="32"/>
      <c r="G629" s="32"/>
      <c r="H629" s="32"/>
      <c r="I629" s="32"/>
      <c r="J629" s="32"/>
      <c r="K629" s="32"/>
      <c r="L629" s="32"/>
      <c r="M629" s="32"/>
      <c r="N629" s="32"/>
      <c r="O629" s="32"/>
      <c r="P629" s="32"/>
      <c r="Q629" s="32"/>
      <c r="R629" s="32"/>
      <c r="S629" s="32"/>
      <c r="T629" s="32"/>
      <c r="U629" s="32"/>
      <c r="V629" s="32"/>
      <c r="W629" s="32"/>
      <c r="X629" s="32"/>
      <c r="Y629" s="32"/>
      <c r="Z629" s="32"/>
    </row>
    <row r="630" spans="1:26" ht="14.25" customHeight="1" x14ac:dyDescent="0.25">
      <c r="A630" s="32"/>
      <c r="B630" s="32"/>
      <c r="C630" s="32"/>
      <c r="D630" s="32"/>
      <c r="E630" s="32"/>
      <c r="F630" s="32"/>
      <c r="G630" s="32"/>
      <c r="H630" s="32"/>
      <c r="I630" s="32"/>
      <c r="J630" s="32"/>
      <c r="K630" s="32"/>
      <c r="L630" s="32"/>
      <c r="M630" s="32"/>
      <c r="N630" s="32"/>
      <c r="O630" s="32"/>
      <c r="P630" s="32"/>
      <c r="Q630" s="32"/>
      <c r="R630" s="32"/>
      <c r="S630" s="32"/>
      <c r="T630" s="32"/>
      <c r="U630" s="32"/>
      <c r="V630" s="32"/>
      <c r="W630" s="32"/>
      <c r="X630" s="32"/>
      <c r="Y630" s="32"/>
      <c r="Z630" s="32"/>
    </row>
    <row r="631" spans="1:26" ht="14.25" customHeight="1" x14ac:dyDescent="0.25">
      <c r="A631" s="32"/>
      <c r="B631" s="32"/>
      <c r="C631" s="32"/>
      <c r="D631" s="32"/>
      <c r="E631" s="32"/>
      <c r="F631" s="32"/>
      <c r="G631" s="32"/>
      <c r="H631" s="32"/>
      <c r="I631" s="32"/>
      <c r="J631" s="32"/>
      <c r="K631" s="32"/>
      <c r="L631" s="32"/>
      <c r="M631" s="32"/>
      <c r="N631" s="32"/>
      <c r="O631" s="32"/>
      <c r="P631" s="32"/>
      <c r="Q631" s="32"/>
      <c r="R631" s="32"/>
      <c r="S631" s="32"/>
      <c r="T631" s="32"/>
      <c r="U631" s="32"/>
      <c r="V631" s="32"/>
      <c r="W631" s="32"/>
      <c r="X631" s="32"/>
      <c r="Y631" s="32"/>
      <c r="Z631" s="32"/>
    </row>
    <row r="632" spans="1:26" ht="14.25" customHeight="1" x14ac:dyDescent="0.25">
      <c r="A632" s="32"/>
      <c r="B632" s="32"/>
      <c r="C632" s="32"/>
      <c r="D632" s="32"/>
      <c r="E632" s="32"/>
      <c r="F632" s="32"/>
      <c r="G632" s="32"/>
      <c r="H632" s="32"/>
      <c r="I632" s="32"/>
      <c r="J632" s="32"/>
      <c r="K632" s="32"/>
      <c r="L632" s="32"/>
      <c r="M632" s="32"/>
      <c r="N632" s="32"/>
      <c r="O632" s="32"/>
      <c r="P632" s="32"/>
      <c r="Q632" s="32"/>
      <c r="R632" s="32"/>
      <c r="S632" s="32"/>
      <c r="T632" s="32"/>
      <c r="U632" s="32"/>
      <c r="V632" s="32"/>
      <c r="W632" s="32"/>
      <c r="X632" s="32"/>
      <c r="Y632" s="32"/>
      <c r="Z632" s="32"/>
    </row>
    <row r="633" spans="1:26" ht="14.25" customHeight="1" x14ac:dyDescent="0.25">
      <c r="A633" s="32"/>
      <c r="B633" s="32"/>
      <c r="C633" s="32"/>
      <c r="D633" s="32"/>
      <c r="E633" s="32"/>
      <c r="F633" s="32"/>
      <c r="G633" s="32"/>
      <c r="H633" s="32"/>
      <c r="I633" s="32"/>
      <c r="J633" s="32"/>
      <c r="K633" s="32"/>
      <c r="L633" s="32"/>
      <c r="M633" s="32"/>
      <c r="N633" s="32"/>
      <c r="O633" s="32"/>
      <c r="P633" s="32"/>
      <c r="Q633" s="32"/>
      <c r="R633" s="32"/>
      <c r="S633" s="32"/>
      <c r="T633" s="32"/>
      <c r="U633" s="32"/>
      <c r="V633" s="32"/>
      <c r="W633" s="32"/>
      <c r="X633" s="32"/>
      <c r="Y633" s="32"/>
      <c r="Z633" s="32"/>
    </row>
    <row r="634" spans="1:26" ht="14.25" customHeight="1" x14ac:dyDescent="0.25">
      <c r="A634" s="32"/>
      <c r="B634" s="32"/>
      <c r="C634" s="32"/>
      <c r="D634" s="32"/>
      <c r="E634" s="32"/>
      <c r="F634" s="32"/>
      <c r="G634" s="32"/>
      <c r="H634" s="32"/>
      <c r="I634" s="32"/>
      <c r="J634" s="32"/>
      <c r="K634" s="32"/>
      <c r="L634" s="32"/>
      <c r="M634" s="32"/>
      <c r="N634" s="32"/>
      <c r="O634" s="32"/>
      <c r="P634" s="32"/>
      <c r="Q634" s="32"/>
      <c r="R634" s="32"/>
      <c r="S634" s="32"/>
      <c r="T634" s="32"/>
      <c r="U634" s="32"/>
      <c r="V634" s="32"/>
      <c r="W634" s="32"/>
      <c r="X634" s="32"/>
      <c r="Y634" s="32"/>
      <c r="Z634" s="32"/>
    </row>
    <row r="635" spans="1:26" ht="14.25" customHeight="1" x14ac:dyDescent="0.25">
      <c r="A635" s="32"/>
      <c r="B635" s="32"/>
      <c r="C635" s="32"/>
      <c r="D635" s="32"/>
      <c r="E635" s="32"/>
      <c r="F635" s="32"/>
      <c r="G635" s="32"/>
      <c r="H635" s="32"/>
      <c r="I635" s="32"/>
      <c r="J635" s="32"/>
      <c r="K635" s="32"/>
      <c r="L635" s="32"/>
      <c r="M635" s="32"/>
      <c r="N635" s="32"/>
      <c r="O635" s="32"/>
      <c r="P635" s="32"/>
      <c r="Q635" s="32"/>
      <c r="R635" s="32"/>
      <c r="S635" s="32"/>
      <c r="T635" s="32"/>
      <c r="U635" s="32"/>
      <c r="V635" s="32"/>
      <c r="W635" s="32"/>
      <c r="X635" s="32"/>
      <c r="Y635" s="32"/>
      <c r="Z635" s="32"/>
    </row>
    <row r="636" spans="1:26" ht="14.25" customHeight="1" x14ac:dyDescent="0.25">
      <c r="A636" s="32"/>
      <c r="B636" s="32"/>
      <c r="C636" s="32"/>
      <c r="D636" s="32"/>
      <c r="E636" s="32"/>
      <c r="F636" s="32"/>
      <c r="G636" s="32"/>
      <c r="H636" s="32"/>
      <c r="I636" s="32"/>
      <c r="J636" s="32"/>
      <c r="K636" s="32"/>
      <c r="L636" s="32"/>
      <c r="M636" s="32"/>
      <c r="N636" s="32"/>
      <c r="O636" s="32"/>
      <c r="P636" s="32"/>
      <c r="Q636" s="32"/>
      <c r="R636" s="32"/>
      <c r="S636" s="32"/>
      <c r="T636" s="32"/>
      <c r="U636" s="32"/>
      <c r="V636" s="32"/>
      <c r="W636" s="32"/>
      <c r="X636" s="32"/>
      <c r="Y636" s="32"/>
      <c r="Z636" s="32"/>
    </row>
    <row r="637" spans="1:26" ht="14.25" customHeight="1" x14ac:dyDescent="0.25">
      <c r="A637" s="32"/>
      <c r="B637" s="32"/>
      <c r="C637" s="32"/>
      <c r="D637" s="32"/>
      <c r="E637" s="32"/>
      <c r="F637" s="32"/>
      <c r="G637" s="32"/>
      <c r="H637" s="32"/>
      <c r="I637" s="32"/>
      <c r="J637" s="32"/>
      <c r="K637" s="32"/>
      <c r="L637" s="32"/>
      <c r="M637" s="32"/>
      <c r="N637" s="32"/>
      <c r="O637" s="32"/>
      <c r="P637" s="32"/>
      <c r="Q637" s="32"/>
      <c r="R637" s="32"/>
      <c r="S637" s="32"/>
      <c r="T637" s="32"/>
      <c r="U637" s="32"/>
      <c r="V637" s="32"/>
      <c r="W637" s="32"/>
      <c r="X637" s="32"/>
      <c r="Y637" s="32"/>
      <c r="Z637" s="32"/>
    </row>
    <row r="638" spans="1:26" ht="14.25" customHeight="1" x14ac:dyDescent="0.25">
      <c r="A638" s="32"/>
      <c r="B638" s="32"/>
      <c r="C638" s="32"/>
      <c r="D638" s="32"/>
      <c r="E638" s="32"/>
      <c r="F638" s="32"/>
      <c r="G638" s="32"/>
      <c r="H638" s="32"/>
      <c r="I638" s="32"/>
      <c r="J638" s="32"/>
      <c r="K638" s="32"/>
      <c r="L638" s="32"/>
      <c r="M638" s="32"/>
      <c r="N638" s="32"/>
      <c r="O638" s="32"/>
      <c r="P638" s="32"/>
      <c r="Q638" s="32"/>
      <c r="R638" s="32"/>
      <c r="S638" s="32"/>
      <c r="T638" s="32"/>
      <c r="U638" s="32"/>
      <c r="V638" s="32"/>
      <c r="W638" s="32"/>
      <c r="X638" s="32"/>
      <c r="Y638" s="32"/>
      <c r="Z638" s="32"/>
    </row>
    <row r="639" spans="1:26" ht="14.25" customHeight="1" x14ac:dyDescent="0.25">
      <c r="A639" s="32"/>
      <c r="B639" s="32"/>
      <c r="C639" s="32"/>
      <c r="D639" s="32"/>
      <c r="E639" s="32"/>
      <c r="F639" s="32"/>
      <c r="G639" s="32"/>
      <c r="H639" s="32"/>
      <c r="I639" s="32"/>
      <c r="J639" s="32"/>
      <c r="K639" s="32"/>
      <c r="L639" s="32"/>
      <c r="M639" s="32"/>
      <c r="N639" s="32"/>
      <c r="O639" s="32"/>
      <c r="P639" s="32"/>
      <c r="Q639" s="32"/>
      <c r="R639" s="32"/>
      <c r="S639" s="32"/>
      <c r="T639" s="32"/>
      <c r="U639" s="32"/>
      <c r="V639" s="32"/>
      <c r="W639" s="32"/>
      <c r="X639" s="32"/>
      <c r="Y639" s="32"/>
      <c r="Z639" s="32"/>
    </row>
    <row r="640" spans="1:26" ht="14.25" customHeight="1" x14ac:dyDescent="0.25">
      <c r="A640" s="32"/>
      <c r="B640" s="32"/>
      <c r="C640" s="32"/>
      <c r="D640" s="32"/>
      <c r="E640" s="32"/>
      <c r="F640" s="32"/>
      <c r="G640" s="32"/>
      <c r="H640" s="32"/>
      <c r="I640" s="32"/>
      <c r="J640" s="32"/>
      <c r="K640" s="32"/>
      <c r="L640" s="32"/>
      <c r="M640" s="32"/>
      <c r="N640" s="32"/>
      <c r="O640" s="32"/>
      <c r="P640" s="32"/>
      <c r="Q640" s="32"/>
      <c r="R640" s="32"/>
      <c r="S640" s="32"/>
      <c r="T640" s="32"/>
      <c r="U640" s="32"/>
      <c r="V640" s="32"/>
      <c r="W640" s="32"/>
      <c r="X640" s="32"/>
      <c r="Y640" s="32"/>
      <c r="Z640" s="32"/>
    </row>
    <row r="641" spans="1:26" ht="14.25" customHeight="1" x14ac:dyDescent="0.25">
      <c r="A641" s="32"/>
      <c r="B641" s="32"/>
      <c r="C641" s="32"/>
      <c r="D641" s="32"/>
      <c r="E641" s="32"/>
      <c r="F641" s="32"/>
      <c r="G641" s="32"/>
      <c r="H641" s="32"/>
      <c r="I641" s="32"/>
      <c r="J641" s="32"/>
      <c r="K641" s="32"/>
      <c r="L641" s="32"/>
      <c r="M641" s="32"/>
      <c r="N641" s="32"/>
      <c r="O641" s="32"/>
      <c r="P641" s="32"/>
      <c r="Q641" s="32"/>
      <c r="R641" s="32"/>
      <c r="S641" s="32"/>
      <c r="T641" s="32"/>
      <c r="U641" s="32"/>
      <c r="V641" s="32"/>
      <c r="W641" s="32"/>
      <c r="X641" s="32"/>
      <c r="Y641" s="32"/>
      <c r="Z641" s="32"/>
    </row>
    <row r="642" spans="1:26" ht="14.25" customHeight="1" x14ac:dyDescent="0.25">
      <c r="A642" s="32"/>
      <c r="B642" s="32"/>
      <c r="C642" s="32"/>
      <c r="D642" s="32"/>
      <c r="E642" s="32"/>
      <c r="F642" s="32"/>
      <c r="G642" s="32"/>
      <c r="H642" s="32"/>
      <c r="I642" s="32"/>
      <c r="J642" s="32"/>
      <c r="K642" s="32"/>
      <c r="L642" s="32"/>
      <c r="M642" s="32"/>
      <c r="N642" s="32"/>
      <c r="O642" s="32"/>
      <c r="P642" s="32"/>
      <c r="Q642" s="32"/>
      <c r="R642" s="32"/>
      <c r="S642" s="32"/>
      <c r="T642" s="32"/>
      <c r="U642" s="32"/>
      <c r="V642" s="32"/>
      <c r="W642" s="32"/>
      <c r="X642" s="32"/>
      <c r="Y642" s="32"/>
      <c r="Z642" s="32"/>
    </row>
    <row r="643" spans="1:26" ht="14.25" customHeight="1" x14ac:dyDescent="0.25">
      <c r="A643" s="32"/>
      <c r="B643" s="32"/>
      <c r="C643" s="32"/>
      <c r="D643" s="32"/>
      <c r="E643" s="32"/>
      <c r="F643" s="32"/>
      <c r="G643" s="32"/>
      <c r="H643" s="32"/>
      <c r="I643" s="32"/>
      <c r="J643" s="32"/>
      <c r="K643" s="32"/>
      <c r="L643" s="32"/>
      <c r="M643" s="32"/>
      <c r="N643" s="32"/>
      <c r="O643" s="32"/>
      <c r="P643" s="32"/>
      <c r="Q643" s="32"/>
      <c r="R643" s="32"/>
      <c r="S643" s="32"/>
      <c r="T643" s="32"/>
      <c r="U643" s="32"/>
      <c r="V643" s="32"/>
      <c r="W643" s="32"/>
      <c r="X643" s="32"/>
      <c r="Y643" s="32"/>
      <c r="Z643" s="32"/>
    </row>
    <row r="644" spans="1:26" ht="14.25" customHeight="1" x14ac:dyDescent="0.25">
      <c r="A644" s="32"/>
      <c r="B644" s="32"/>
      <c r="C644" s="32"/>
      <c r="D644" s="32"/>
      <c r="E644" s="32"/>
      <c r="F644" s="32"/>
      <c r="G644" s="32"/>
      <c r="H644" s="32"/>
      <c r="I644" s="32"/>
      <c r="J644" s="32"/>
      <c r="K644" s="32"/>
      <c r="L644" s="32"/>
      <c r="M644" s="32"/>
      <c r="N644" s="32"/>
      <c r="O644" s="32"/>
      <c r="P644" s="32"/>
      <c r="Q644" s="32"/>
      <c r="R644" s="32"/>
      <c r="S644" s="32"/>
      <c r="T644" s="32"/>
      <c r="U644" s="32"/>
      <c r="V644" s="32"/>
      <c r="W644" s="32"/>
      <c r="X644" s="32"/>
      <c r="Y644" s="32"/>
      <c r="Z644" s="32"/>
    </row>
    <row r="645" spans="1:26" ht="14.25" customHeight="1" x14ac:dyDescent="0.25">
      <c r="A645" s="32"/>
      <c r="B645" s="32"/>
      <c r="C645" s="32"/>
      <c r="D645" s="32"/>
      <c r="E645" s="32"/>
      <c r="F645" s="32"/>
      <c r="G645" s="32"/>
      <c r="H645" s="32"/>
      <c r="I645" s="32"/>
      <c r="J645" s="32"/>
      <c r="K645" s="32"/>
      <c r="L645" s="32"/>
      <c r="M645" s="32"/>
      <c r="N645" s="32"/>
      <c r="O645" s="32"/>
      <c r="P645" s="32"/>
      <c r="Q645" s="32"/>
      <c r="R645" s="32"/>
      <c r="S645" s="32"/>
      <c r="T645" s="32"/>
      <c r="U645" s="32"/>
      <c r="V645" s="32"/>
      <c r="W645" s="32"/>
      <c r="X645" s="32"/>
      <c r="Y645" s="32"/>
      <c r="Z645" s="32"/>
    </row>
    <row r="646" spans="1:26" ht="14.25" customHeight="1" x14ac:dyDescent="0.25">
      <c r="A646" s="32"/>
      <c r="B646" s="32"/>
      <c r="C646" s="32"/>
      <c r="D646" s="32"/>
      <c r="E646" s="32"/>
      <c r="F646" s="32"/>
      <c r="G646" s="32"/>
      <c r="H646" s="32"/>
      <c r="I646" s="32"/>
      <c r="J646" s="32"/>
      <c r="K646" s="32"/>
      <c r="L646" s="32"/>
      <c r="M646" s="32"/>
      <c r="N646" s="32"/>
      <c r="O646" s="32"/>
      <c r="P646" s="32"/>
      <c r="Q646" s="32"/>
      <c r="R646" s="32"/>
      <c r="S646" s="32"/>
      <c r="T646" s="32"/>
      <c r="U646" s="32"/>
      <c r="V646" s="32"/>
      <c r="W646" s="32"/>
      <c r="X646" s="32"/>
      <c r="Y646" s="32"/>
      <c r="Z646" s="32"/>
    </row>
    <row r="647" spans="1:26" ht="14.25" customHeight="1" x14ac:dyDescent="0.25">
      <c r="A647" s="32"/>
      <c r="B647" s="32"/>
      <c r="C647" s="32"/>
      <c r="D647" s="32"/>
      <c r="E647" s="32"/>
      <c r="F647" s="32"/>
      <c r="G647" s="32"/>
      <c r="H647" s="32"/>
      <c r="I647" s="32"/>
      <c r="J647" s="32"/>
      <c r="K647" s="32"/>
      <c r="L647" s="32"/>
      <c r="M647" s="32"/>
      <c r="N647" s="32"/>
      <c r="O647" s="32"/>
      <c r="P647" s="32"/>
      <c r="Q647" s="32"/>
      <c r="R647" s="32"/>
      <c r="S647" s="32"/>
      <c r="T647" s="32"/>
      <c r="U647" s="32"/>
      <c r="V647" s="32"/>
      <c r="W647" s="32"/>
      <c r="X647" s="32"/>
      <c r="Y647" s="32"/>
      <c r="Z647" s="32"/>
    </row>
    <row r="648" spans="1:26" ht="14.25" customHeight="1" x14ac:dyDescent="0.25">
      <c r="A648" s="32"/>
      <c r="B648" s="32"/>
      <c r="C648" s="32"/>
      <c r="D648" s="32"/>
      <c r="E648" s="32"/>
      <c r="F648" s="32"/>
      <c r="G648" s="32"/>
      <c r="H648" s="32"/>
      <c r="I648" s="32"/>
      <c r="J648" s="32"/>
      <c r="K648" s="32"/>
      <c r="L648" s="32"/>
      <c r="M648" s="32"/>
      <c r="N648" s="32"/>
      <c r="O648" s="32"/>
      <c r="P648" s="32"/>
      <c r="Q648" s="32"/>
      <c r="R648" s="32"/>
      <c r="S648" s="32"/>
      <c r="T648" s="32"/>
      <c r="U648" s="32"/>
      <c r="V648" s="32"/>
      <c r="W648" s="32"/>
      <c r="X648" s="32"/>
      <c r="Y648" s="32"/>
      <c r="Z648" s="32"/>
    </row>
    <row r="649" spans="1:26" ht="14.25" customHeight="1" x14ac:dyDescent="0.25">
      <c r="A649" s="32"/>
      <c r="B649" s="32"/>
      <c r="C649" s="32"/>
      <c r="D649" s="32"/>
      <c r="E649" s="32"/>
      <c r="F649" s="32"/>
      <c r="G649" s="32"/>
      <c r="H649" s="32"/>
      <c r="I649" s="32"/>
      <c r="J649" s="32"/>
      <c r="K649" s="32"/>
      <c r="L649" s="32"/>
      <c r="M649" s="32"/>
      <c r="N649" s="32"/>
      <c r="O649" s="32"/>
      <c r="P649" s="32"/>
      <c r="Q649" s="32"/>
      <c r="R649" s="32"/>
      <c r="S649" s="32"/>
      <c r="T649" s="32"/>
      <c r="U649" s="32"/>
      <c r="V649" s="32"/>
      <c r="W649" s="32"/>
      <c r="X649" s="32"/>
      <c r="Y649" s="32"/>
      <c r="Z649" s="32"/>
    </row>
    <row r="650" spans="1:26" ht="14.25" customHeight="1" x14ac:dyDescent="0.25">
      <c r="A650" s="32"/>
      <c r="B650" s="32"/>
      <c r="C650" s="32"/>
      <c r="D650" s="32"/>
      <c r="E650" s="32"/>
      <c r="F650" s="32"/>
      <c r="G650" s="32"/>
      <c r="H650" s="32"/>
      <c r="I650" s="32"/>
      <c r="J650" s="32"/>
      <c r="K650" s="32"/>
      <c r="L650" s="32"/>
      <c r="M650" s="32"/>
      <c r="N650" s="32"/>
      <c r="O650" s="32"/>
      <c r="P650" s="32"/>
      <c r="Q650" s="32"/>
      <c r="R650" s="32"/>
      <c r="S650" s="32"/>
      <c r="T650" s="32"/>
      <c r="U650" s="32"/>
      <c r="V650" s="32"/>
      <c r="W650" s="32"/>
      <c r="X650" s="32"/>
      <c r="Y650" s="32"/>
      <c r="Z650" s="32"/>
    </row>
    <row r="651" spans="1:26" ht="14.25" customHeight="1" x14ac:dyDescent="0.25">
      <c r="A651" s="32"/>
      <c r="B651" s="32"/>
      <c r="C651" s="32"/>
      <c r="D651" s="32"/>
      <c r="E651" s="32"/>
      <c r="F651" s="32"/>
      <c r="G651" s="32"/>
      <c r="H651" s="32"/>
      <c r="I651" s="32"/>
      <c r="J651" s="32"/>
      <c r="K651" s="32"/>
      <c r="L651" s="32"/>
      <c r="M651" s="32"/>
      <c r="N651" s="32"/>
      <c r="O651" s="32"/>
      <c r="P651" s="32"/>
      <c r="Q651" s="32"/>
      <c r="R651" s="32"/>
      <c r="S651" s="32"/>
      <c r="T651" s="32"/>
      <c r="U651" s="32"/>
      <c r="V651" s="32"/>
      <c r="W651" s="32"/>
      <c r="X651" s="32"/>
      <c r="Y651" s="32"/>
      <c r="Z651" s="32"/>
    </row>
    <row r="652" spans="1:26" ht="14.25" customHeight="1" x14ac:dyDescent="0.25">
      <c r="A652" s="32"/>
      <c r="B652" s="32"/>
      <c r="C652" s="32"/>
      <c r="D652" s="32"/>
      <c r="E652" s="32"/>
      <c r="F652" s="32"/>
      <c r="G652" s="32"/>
      <c r="H652" s="32"/>
      <c r="I652" s="32"/>
      <c r="J652" s="32"/>
      <c r="K652" s="32"/>
      <c r="L652" s="32"/>
      <c r="M652" s="32"/>
      <c r="N652" s="32"/>
      <c r="O652" s="32"/>
      <c r="P652" s="32"/>
      <c r="Q652" s="32"/>
      <c r="R652" s="32"/>
      <c r="S652" s="32"/>
      <c r="T652" s="32"/>
      <c r="U652" s="32"/>
      <c r="V652" s="32"/>
      <c r="W652" s="32"/>
      <c r="X652" s="32"/>
      <c r="Y652" s="32"/>
      <c r="Z652" s="32"/>
    </row>
    <row r="653" spans="1:26" ht="14.25" customHeight="1" x14ac:dyDescent="0.25">
      <c r="A653" s="32"/>
      <c r="B653" s="32"/>
      <c r="C653" s="32"/>
      <c r="D653" s="32"/>
      <c r="E653" s="32"/>
      <c r="F653" s="32"/>
      <c r="G653" s="32"/>
      <c r="H653" s="32"/>
      <c r="I653" s="32"/>
      <c r="J653" s="32"/>
      <c r="K653" s="32"/>
      <c r="L653" s="32"/>
      <c r="M653" s="32"/>
      <c r="N653" s="32"/>
      <c r="O653" s="32"/>
      <c r="P653" s="32"/>
      <c r="Q653" s="32"/>
      <c r="R653" s="32"/>
      <c r="S653" s="32"/>
      <c r="T653" s="32"/>
      <c r="U653" s="32"/>
      <c r="V653" s="32"/>
      <c r="W653" s="32"/>
      <c r="X653" s="32"/>
      <c r="Y653" s="32"/>
      <c r="Z653" s="32"/>
    </row>
    <row r="654" spans="1:26" ht="14.25" customHeight="1" x14ac:dyDescent="0.25">
      <c r="A654" s="32"/>
      <c r="B654" s="32"/>
      <c r="C654" s="32"/>
      <c r="D654" s="32"/>
      <c r="E654" s="32"/>
      <c r="F654" s="32"/>
      <c r="G654" s="32"/>
      <c r="H654" s="32"/>
      <c r="I654" s="32"/>
      <c r="J654" s="32"/>
      <c r="K654" s="32"/>
      <c r="L654" s="32"/>
      <c r="M654" s="32"/>
      <c r="N654" s="32"/>
      <c r="O654" s="32"/>
      <c r="P654" s="32"/>
      <c r="Q654" s="32"/>
      <c r="R654" s="32"/>
      <c r="S654" s="32"/>
      <c r="T654" s="32"/>
      <c r="U654" s="32"/>
      <c r="V654" s="32"/>
      <c r="W654" s="32"/>
      <c r="X654" s="32"/>
      <c r="Y654" s="32"/>
      <c r="Z654" s="32"/>
    </row>
    <row r="655" spans="1:26" ht="14.25" customHeight="1" x14ac:dyDescent="0.25">
      <c r="A655" s="32"/>
      <c r="B655" s="32"/>
      <c r="C655" s="32"/>
      <c r="D655" s="32"/>
      <c r="E655" s="32"/>
      <c r="F655" s="32"/>
      <c r="G655" s="32"/>
      <c r="H655" s="32"/>
      <c r="I655" s="32"/>
      <c r="J655" s="32"/>
      <c r="K655" s="32"/>
      <c r="L655" s="32"/>
      <c r="M655" s="32"/>
      <c r="N655" s="32"/>
      <c r="O655" s="32"/>
      <c r="P655" s="32"/>
      <c r="Q655" s="32"/>
      <c r="R655" s="32"/>
      <c r="S655" s="32"/>
      <c r="T655" s="32"/>
      <c r="U655" s="32"/>
      <c r="V655" s="32"/>
      <c r="W655" s="32"/>
      <c r="X655" s="32"/>
      <c r="Y655" s="32"/>
      <c r="Z655" s="32"/>
    </row>
    <row r="656" spans="1:26" ht="14.25" customHeight="1" x14ac:dyDescent="0.25">
      <c r="A656" s="32"/>
      <c r="B656" s="32"/>
      <c r="C656" s="32"/>
      <c r="D656" s="32"/>
      <c r="E656" s="32"/>
      <c r="F656" s="32"/>
      <c r="G656" s="32"/>
      <c r="H656" s="32"/>
      <c r="I656" s="32"/>
      <c r="J656" s="32"/>
      <c r="K656" s="32"/>
      <c r="L656" s="32"/>
      <c r="M656" s="32"/>
      <c r="N656" s="32"/>
      <c r="O656" s="32"/>
      <c r="P656" s="32"/>
      <c r="Q656" s="32"/>
      <c r="R656" s="32"/>
      <c r="S656" s="32"/>
      <c r="T656" s="32"/>
      <c r="U656" s="32"/>
      <c r="V656" s="32"/>
      <c r="W656" s="32"/>
      <c r="X656" s="32"/>
      <c r="Y656" s="32"/>
      <c r="Z656" s="32"/>
    </row>
    <row r="657" spans="1:26" ht="14.25" customHeight="1" x14ac:dyDescent="0.25">
      <c r="A657" s="32"/>
      <c r="B657" s="32"/>
      <c r="C657" s="32"/>
      <c r="D657" s="32"/>
      <c r="E657" s="32"/>
      <c r="F657" s="32"/>
      <c r="G657" s="32"/>
      <c r="H657" s="32"/>
      <c r="I657" s="32"/>
      <c r="J657" s="32"/>
      <c r="K657" s="32"/>
      <c r="L657" s="32"/>
      <c r="M657" s="32"/>
      <c r="N657" s="32"/>
      <c r="O657" s="32"/>
      <c r="P657" s="32"/>
      <c r="Q657" s="32"/>
      <c r="R657" s="32"/>
      <c r="S657" s="32"/>
      <c r="T657" s="32"/>
      <c r="U657" s="32"/>
      <c r="V657" s="32"/>
      <c r="W657" s="32"/>
      <c r="X657" s="32"/>
      <c r="Y657" s="32"/>
      <c r="Z657" s="32"/>
    </row>
    <row r="658" spans="1:26" ht="14.25" customHeight="1" x14ac:dyDescent="0.25">
      <c r="A658" s="32"/>
      <c r="B658" s="32"/>
      <c r="C658" s="32"/>
      <c r="D658" s="32"/>
      <c r="E658" s="32"/>
      <c r="F658" s="32"/>
      <c r="G658" s="32"/>
      <c r="H658" s="32"/>
      <c r="I658" s="32"/>
      <c r="J658" s="32"/>
      <c r="K658" s="32"/>
      <c r="L658" s="32"/>
      <c r="M658" s="32"/>
      <c r="N658" s="32"/>
      <c r="O658" s="32"/>
      <c r="P658" s="32"/>
      <c r="Q658" s="32"/>
      <c r="R658" s="32"/>
      <c r="S658" s="32"/>
      <c r="T658" s="32"/>
      <c r="U658" s="32"/>
      <c r="V658" s="32"/>
      <c r="W658" s="32"/>
      <c r="X658" s="32"/>
      <c r="Y658" s="32"/>
      <c r="Z658" s="32"/>
    </row>
    <row r="659" spans="1:26" ht="14.25" customHeight="1" x14ac:dyDescent="0.25">
      <c r="A659" s="32"/>
      <c r="B659" s="32"/>
      <c r="C659" s="32"/>
      <c r="D659" s="32"/>
      <c r="E659" s="32"/>
      <c r="F659" s="32"/>
      <c r="G659" s="32"/>
      <c r="H659" s="32"/>
      <c r="I659" s="32"/>
      <c r="J659" s="32"/>
      <c r="K659" s="32"/>
      <c r="L659" s="32"/>
      <c r="M659" s="32"/>
      <c r="N659" s="32"/>
      <c r="O659" s="32"/>
      <c r="P659" s="32"/>
      <c r="Q659" s="32"/>
      <c r="R659" s="32"/>
      <c r="S659" s="32"/>
      <c r="T659" s="32"/>
      <c r="U659" s="32"/>
      <c r="V659" s="32"/>
      <c r="W659" s="32"/>
      <c r="X659" s="32"/>
      <c r="Y659" s="32"/>
      <c r="Z659" s="32"/>
    </row>
    <row r="660" spans="1:26" ht="14.25" customHeight="1" x14ac:dyDescent="0.25">
      <c r="A660" s="32"/>
      <c r="B660" s="32"/>
      <c r="C660" s="32"/>
      <c r="D660" s="32"/>
      <c r="E660" s="32"/>
      <c r="F660" s="32"/>
      <c r="G660" s="32"/>
      <c r="H660" s="32"/>
      <c r="I660" s="32"/>
      <c r="J660" s="32"/>
      <c r="K660" s="32"/>
      <c r="L660" s="32"/>
      <c r="M660" s="32"/>
      <c r="N660" s="32"/>
      <c r="O660" s="32"/>
      <c r="P660" s="32"/>
      <c r="Q660" s="32"/>
      <c r="R660" s="32"/>
      <c r="S660" s="32"/>
      <c r="T660" s="32"/>
      <c r="U660" s="32"/>
      <c r="V660" s="32"/>
      <c r="W660" s="32"/>
      <c r="X660" s="32"/>
      <c r="Y660" s="32"/>
      <c r="Z660" s="32"/>
    </row>
    <row r="661" spans="1:26" ht="14.25" customHeight="1" x14ac:dyDescent="0.25">
      <c r="A661" s="32"/>
      <c r="B661" s="32"/>
      <c r="C661" s="32"/>
      <c r="D661" s="32"/>
      <c r="E661" s="32"/>
      <c r="F661" s="32"/>
      <c r="G661" s="32"/>
      <c r="H661" s="32"/>
      <c r="I661" s="32"/>
      <c r="J661" s="32"/>
      <c r="K661" s="32"/>
      <c r="L661" s="32"/>
      <c r="M661" s="32"/>
      <c r="N661" s="32"/>
      <c r="O661" s="32"/>
      <c r="P661" s="32"/>
      <c r="Q661" s="32"/>
      <c r="R661" s="32"/>
      <c r="S661" s="32"/>
      <c r="T661" s="32"/>
      <c r="U661" s="32"/>
      <c r="V661" s="32"/>
      <c r="W661" s="32"/>
      <c r="X661" s="32"/>
      <c r="Y661" s="32"/>
      <c r="Z661" s="32"/>
    </row>
    <row r="662" spans="1:26" ht="14.25" customHeight="1" x14ac:dyDescent="0.25">
      <c r="A662" s="32"/>
      <c r="B662" s="32"/>
      <c r="C662" s="32"/>
      <c r="D662" s="32"/>
      <c r="E662" s="32"/>
      <c r="F662" s="32"/>
      <c r="G662" s="32"/>
      <c r="H662" s="32"/>
      <c r="I662" s="32"/>
      <c r="J662" s="32"/>
      <c r="K662" s="32"/>
      <c r="L662" s="32"/>
      <c r="M662" s="32"/>
      <c r="N662" s="32"/>
      <c r="O662" s="32"/>
      <c r="P662" s="32"/>
      <c r="Q662" s="32"/>
      <c r="R662" s="32"/>
      <c r="S662" s="32"/>
      <c r="T662" s="32"/>
      <c r="U662" s="32"/>
      <c r="V662" s="32"/>
      <c r="W662" s="32"/>
      <c r="X662" s="32"/>
      <c r="Y662" s="32"/>
      <c r="Z662" s="32"/>
    </row>
    <row r="663" spans="1:26" ht="14.25" customHeight="1" x14ac:dyDescent="0.25">
      <c r="A663" s="32"/>
      <c r="B663" s="32"/>
      <c r="C663" s="32"/>
      <c r="D663" s="32"/>
      <c r="E663" s="32"/>
      <c r="F663" s="32"/>
      <c r="G663" s="32"/>
      <c r="H663" s="32"/>
      <c r="I663" s="32"/>
      <c r="J663" s="32"/>
      <c r="K663" s="32"/>
      <c r="L663" s="32"/>
      <c r="M663" s="32"/>
      <c r="N663" s="32"/>
      <c r="O663" s="32"/>
      <c r="P663" s="32"/>
      <c r="Q663" s="32"/>
      <c r="R663" s="32"/>
      <c r="S663" s="32"/>
      <c r="T663" s="32"/>
      <c r="U663" s="32"/>
      <c r="V663" s="32"/>
      <c r="W663" s="32"/>
      <c r="X663" s="32"/>
      <c r="Y663" s="32"/>
      <c r="Z663" s="32"/>
    </row>
    <row r="664" spans="1:26" ht="14.25" customHeight="1" x14ac:dyDescent="0.25">
      <c r="A664" s="32"/>
      <c r="B664" s="32"/>
      <c r="C664" s="32"/>
      <c r="D664" s="32"/>
      <c r="E664" s="32"/>
      <c r="F664" s="32"/>
      <c r="G664" s="32"/>
      <c r="H664" s="32"/>
      <c r="I664" s="32"/>
      <c r="J664" s="32"/>
      <c r="K664" s="32"/>
      <c r="L664" s="32"/>
      <c r="M664" s="32"/>
      <c r="N664" s="32"/>
      <c r="O664" s="32"/>
      <c r="P664" s="32"/>
      <c r="Q664" s="32"/>
      <c r="R664" s="32"/>
      <c r="S664" s="32"/>
      <c r="T664" s="32"/>
      <c r="U664" s="32"/>
      <c r="V664" s="32"/>
      <c r="W664" s="32"/>
      <c r="X664" s="32"/>
      <c r="Y664" s="32"/>
      <c r="Z664" s="32"/>
    </row>
    <row r="665" spans="1:26" ht="14.25" customHeight="1" x14ac:dyDescent="0.25">
      <c r="A665" s="32"/>
      <c r="B665" s="32"/>
      <c r="C665" s="32"/>
      <c r="D665" s="32"/>
      <c r="E665" s="32"/>
      <c r="F665" s="32"/>
      <c r="G665" s="32"/>
      <c r="H665" s="32"/>
      <c r="I665" s="32"/>
      <c r="J665" s="32"/>
      <c r="K665" s="32"/>
      <c r="L665" s="32"/>
      <c r="M665" s="32"/>
      <c r="N665" s="32"/>
      <c r="O665" s="32"/>
      <c r="P665" s="32"/>
      <c r="Q665" s="32"/>
      <c r="R665" s="32"/>
      <c r="S665" s="32"/>
      <c r="T665" s="32"/>
      <c r="U665" s="32"/>
      <c r="V665" s="32"/>
      <c r="W665" s="32"/>
      <c r="X665" s="32"/>
      <c r="Y665" s="32"/>
      <c r="Z665" s="32"/>
    </row>
    <row r="666" spans="1:26" ht="14.25" customHeight="1" x14ac:dyDescent="0.25">
      <c r="A666" s="32"/>
      <c r="B666" s="32"/>
      <c r="C666" s="32"/>
      <c r="D666" s="32"/>
      <c r="E666" s="32"/>
      <c r="F666" s="32"/>
      <c r="G666" s="32"/>
      <c r="H666" s="32"/>
      <c r="I666" s="32"/>
      <c r="J666" s="32"/>
      <c r="K666" s="32"/>
      <c r="L666" s="32"/>
      <c r="M666" s="32"/>
      <c r="N666" s="32"/>
      <c r="O666" s="32"/>
      <c r="P666" s="32"/>
      <c r="Q666" s="32"/>
      <c r="R666" s="32"/>
      <c r="S666" s="32"/>
      <c r="T666" s="32"/>
      <c r="U666" s="32"/>
      <c r="V666" s="32"/>
      <c r="W666" s="32"/>
      <c r="X666" s="32"/>
      <c r="Y666" s="32"/>
      <c r="Z666" s="32"/>
    </row>
    <row r="667" spans="1:26" ht="14.25" customHeight="1" x14ac:dyDescent="0.25">
      <c r="A667" s="32"/>
      <c r="B667" s="32"/>
      <c r="C667" s="32"/>
      <c r="D667" s="32"/>
      <c r="E667" s="32"/>
      <c r="F667" s="32"/>
      <c r="G667" s="32"/>
      <c r="H667" s="32"/>
      <c r="I667" s="32"/>
      <c r="J667" s="32"/>
      <c r="K667" s="32"/>
      <c r="L667" s="32"/>
      <c r="M667" s="32"/>
      <c r="N667" s="32"/>
      <c r="O667" s="32"/>
      <c r="P667" s="32"/>
      <c r="Q667" s="32"/>
      <c r="R667" s="32"/>
      <c r="S667" s="32"/>
      <c r="T667" s="32"/>
      <c r="U667" s="32"/>
      <c r="V667" s="32"/>
      <c r="W667" s="32"/>
      <c r="X667" s="32"/>
      <c r="Y667" s="32"/>
      <c r="Z667" s="32"/>
    </row>
    <row r="668" spans="1:26" ht="14.25" customHeight="1" x14ac:dyDescent="0.25">
      <c r="A668" s="32"/>
      <c r="B668" s="32"/>
      <c r="C668" s="32"/>
      <c r="D668" s="32"/>
      <c r="E668" s="32"/>
      <c r="F668" s="32"/>
      <c r="G668" s="32"/>
      <c r="H668" s="32"/>
      <c r="I668" s="32"/>
      <c r="J668" s="32"/>
      <c r="K668" s="32"/>
      <c r="L668" s="32"/>
      <c r="M668" s="32"/>
      <c r="N668" s="32"/>
      <c r="O668" s="32"/>
      <c r="P668" s="32"/>
      <c r="Q668" s="32"/>
      <c r="R668" s="32"/>
      <c r="S668" s="32"/>
      <c r="T668" s="32"/>
      <c r="U668" s="32"/>
      <c r="V668" s="32"/>
      <c r="W668" s="32"/>
      <c r="X668" s="32"/>
      <c r="Y668" s="32"/>
      <c r="Z668" s="32"/>
    </row>
    <row r="669" spans="1:26" ht="14.25" customHeight="1" x14ac:dyDescent="0.25">
      <c r="A669" s="32"/>
      <c r="B669" s="32"/>
      <c r="C669" s="32"/>
      <c r="D669" s="32"/>
      <c r="E669" s="32"/>
      <c r="F669" s="32"/>
      <c r="G669" s="32"/>
      <c r="H669" s="32"/>
      <c r="I669" s="32"/>
      <c r="J669" s="32"/>
      <c r="K669" s="32"/>
      <c r="L669" s="32"/>
      <c r="M669" s="32"/>
      <c r="N669" s="32"/>
      <c r="O669" s="32"/>
      <c r="P669" s="32"/>
      <c r="Q669" s="32"/>
      <c r="R669" s="32"/>
      <c r="S669" s="32"/>
      <c r="T669" s="32"/>
      <c r="U669" s="32"/>
      <c r="V669" s="32"/>
      <c r="W669" s="32"/>
      <c r="X669" s="32"/>
      <c r="Y669" s="32"/>
      <c r="Z669" s="32"/>
    </row>
    <row r="670" spans="1:26" ht="14.25" customHeight="1" x14ac:dyDescent="0.25">
      <c r="A670" s="32"/>
      <c r="B670" s="32"/>
      <c r="C670" s="32"/>
      <c r="D670" s="32"/>
      <c r="E670" s="32"/>
      <c r="F670" s="32"/>
      <c r="G670" s="32"/>
      <c r="H670" s="32"/>
      <c r="I670" s="32"/>
      <c r="J670" s="32"/>
      <c r="K670" s="32"/>
      <c r="L670" s="32"/>
      <c r="M670" s="32"/>
      <c r="N670" s="32"/>
      <c r="O670" s="32"/>
      <c r="P670" s="32"/>
      <c r="Q670" s="32"/>
      <c r="R670" s="32"/>
      <c r="S670" s="32"/>
      <c r="T670" s="32"/>
      <c r="U670" s="32"/>
      <c r="V670" s="32"/>
      <c r="W670" s="32"/>
      <c r="X670" s="32"/>
      <c r="Y670" s="32"/>
      <c r="Z670" s="32"/>
    </row>
    <row r="671" spans="1:26" ht="14.25" customHeight="1" x14ac:dyDescent="0.25">
      <c r="A671" s="32"/>
      <c r="B671" s="32"/>
      <c r="C671" s="32"/>
      <c r="D671" s="32"/>
      <c r="E671" s="32"/>
      <c r="F671" s="32"/>
      <c r="G671" s="32"/>
      <c r="H671" s="32"/>
      <c r="I671" s="32"/>
      <c r="J671" s="32"/>
      <c r="K671" s="32"/>
      <c r="L671" s="32"/>
      <c r="M671" s="32"/>
      <c r="N671" s="32"/>
      <c r="O671" s="32"/>
      <c r="P671" s="32"/>
      <c r="Q671" s="32"/>
      <c r="R671" s="32"/>
      <c r="S671" s="32"/>
      <c r="T671" s="32"/>
      <c r="U671" s="32"/>
      <c r="V671" s="32"/>
      <c r="W671" s="32"/>
      <c r="X671" s="32"/>
      <c r="Y671" s="32"/>
      <c r="Z671" s="32"/>
    </row>
    <row r="672" spans="1:26" ht="14.25" customHeight="1" x14ac:dyDescent="0.25">
      <c r="A672" s="32"/>
      <c r="B672" s="32"/>
      <c r="C672" s="32"/>
      <c r="D672" s="32"/>
      <c r="E672" s="32"/>
      <c r="F672" s="32"/>
      <c r="G672" s="32"/>
      <c r="H672" s="32"/>
      <c r="I672" s="32"/>
      <c r="J672" s="32"/>
      <c r="K672" s="32"/>
      <c r="L672" s="32"/>
      <c r="M672" s="32"/>
      <c r="N672" s="32"/>
      <c r="O672" s="32"/>
      <c r="P672" s="32"/>
      <c r="Q672" s="32"/>
      <c r="R672" s="32"/>
      <c r="S672" s="32"/>
      <c r="T672" s="32"/>
      <c r="U672" s="32"/>
      <c r="V672" s="32"/>
      <c r="W672" s="32"/>
      <c r="X672" s="32"/>
      <c r="Y672" s="32"/>
      <c r="Z672" s="32"/>
    </row>
    <row r="673" spans="1:26" ht="14.25" customHeight="1" x14ac:dyDescent="0.25">
      <c r="A673" s="32"/>
      <c r="B673" s="32"/>
      <c r="C673" s="32"/>
      <c r="D673" s="32"/>
      <c r="E673" s="32"/>
      <c r="F673" s="32"/>
      <c r="G673" s="32"/>
      <c r="H673" s="32"/>
      <c r="I673" s="32"/>
      <c r="J673" s="32"/>
      <c r="K673" s="32"/>
      <c r="L673" s="32"/>
      <c r="M673" s="32"/>
      <c r="N673" s="32"/>
      <c r="O673" s="32"/>
      <c r="P673" s="32"/>
      <c r="Q673" s="32"/>
      <c r="R673" s="32"/>
      <c r="S673" s="32"/>
      <c r="T673" s="32"/>
      <c r="U673" s="32"/>
      <c r="V673" s="32"/>
      <c r="W673" s="32"/>
      <c r="X673" s="32"/>
      <c r="Y673" s="32"/>
      <c r="Z673" s="32"/>
    </row>
    <row r="674" spans="1:26" ht="14.25" customHeight="1" x14ac:dyDescent="0.25">
      <c r="A674" s="32"/>
      <c r="B674" s="32"/>
      <c r="C674" s="32"/>
      <c r="D674" s="32"/>
      <c r="E674" s="32"/>
      <c r="F674" s="32"/>
      <c r="G674" s="32"/>
      <c r="H674" s="32"/>
      <c r="I674" s="32"/>
      <c r="J674" s="32"/>
      <c r="K674" s="32"/>
      <c r="L674" s="32"/>
      <c r="M674" s="32"/>
      <c r="N674" s="32"/>
      <c r="O674" s="32"/>
      <c r="P674" s="32"/>
      <c r="Q674" s="32"/>
      <c r="R674" s="32"/>
      <c r="S674" s="32"/>
      <c r="T674" s="32"/>
      <c r="U674" s="32"/>
      <c r="V674" s="32"/>
      <c r="W674" s="32"/>
      <c r="X674" s="32"/>
      <c r="Y674" s="32"/>
      <c r="Z674" s="32"/>
    </row>
    <row r="675" spans="1:26" ht="14.25" customHeight="1" x14ac:dyDescent="0.25">
      <c r="A675" s="32"/>
      <c r="B675" s="32"/>
      <c r="C675" s="32"/>
      <c r="D675" s="32"/>
      <c r="E675" s="32"/>
      <c r="F675" s="32"/>
      <c r="G675" s="32"/>
      <c r="H675" s="32"/>
      <c r="I675" s="32"/>
      <c r="J675" s="32"/>
      <c r="K675" s="32"/>
      <c r="L675" s="32"/>
      <c r="M675" s="32"/>
      <c r="N675" s="32"/>
      <c r="O675" s="32"/>
      <c r="P675" s="32"/>
      <c r="Q675" s="32"/>
      <c r="R675" s="32"/>
      <c r="S675" s="32"/>
      <c r="T675" s="32"/>
      <c r="U675" s="32"/>
      <c r="V675" s="32"/>
      <c r="W675" s="32"/>
      <c r="X675" s="32"/>
      <c r="Y675" s="32"/>
      <c r="Z675" s="32"/>
    </row>
    <row r="676" spans="1:26" ht="14.25" customHeight="1" x14ac:dyDescent="0.25">
      <c r="A676" s="32"/>
      <c r="B676" s="32"/>
      <c r="C676" s="32"/>
      <c r="D676" s="32"/>
      <c r="E676" s="32"/>
      <c r="F676" s="32"/>
      <c r="G676" s="32"/>
      <c r="H676" s="32"/>
      <c r="I676" s="32"/>
      <c r="J676" s="32"/>
      <c r="K676" s="32"/>
      <c r="L676" s="32"/>
      <c r="M676" s="32"/>
      <c r="N676" s="32"/>
      <c r="O676" s="32"/>
      <c r="P676" s="32"/>
      <c r="Q676" s="32"/>
      <c r="R676" s="32"/>
      <c r="S676" s="32"/>
      <c r="T676" s="32"/>
      <c r="U676" s="32"/>
      <c r="V676" s="32"/>
      <c r="W676" s="32"/>
      <c r="X676" s="32"/>
      <c r="Y676" s="32"/>
      <c r="Z676" s="32"/>
    </row>
    <row r="677" spans="1:26" ht="14.25" customHeight="1" x14ac:dyDescent="0.25">
      <c r="A677" s="32"/>
      <c r="B677" s="32"/>
      <c r="C677" s="32"/>
      <c r="D677" s="32"/>
      <c r="E677" s="32"/>
      <c r="F677" s="32"/>
      <c r="G677" s="32"/>
      <c r="H677" s="32"/>
      <c r="I677" s="32"/>
      <c r="J677" s="32"/>
      <c r="K677" s="32"/>
      <c r="L677" s="32"/>
      <c r="M677" s="32"/>
      <c r="N677" s="32"/>
      <c r="O677" s="32"/>
      <c r="P677" s="32"/>
      <c r="Q677" s="32"/>
      <c r="R677" s="32"/>
      <c r="S677" s="32"/>
      <c r="T677" s="32"/>
      <c r="U677" s="32"/>
      <c r="V677" s="32"/>
      <c r="W677" s="32"/>
      <c r="X677" s="32"/>
      <c r="Y677" s="32"/>
      <c r="Z677" s="32"/>
    </row>
    <row r="678" spans="1:26" ht="14.25" customHeight="1" x14ac:dyDescent="0.25">
      <c r="A678" s="32"/>
      <c r="B678" s="32"/>
      <c r="C678" s="32"/>
      <c r="D678" s="32"/>
      <c r="E678" s="32"/>
      <c r="F678" s="32"/>
      <c r="G678" s="32"/>
      <c r="H678" s="32"/>
      <c r="I678" s="32"/>
      <c r="J678" s="32"/>
      <c r="K678" s="32"/>
      <c r="L678" s="32"/>
      <c r="M678" s="32"/>
      <c r="N678" s="32"/>
      <c r="O678" s="32"/>
      <c r="P678" s="32"/>
      <c r="Q678" s="32"/>
      <c r="R678" s="32"/>
      <c r="S678" s="32"/>
      <c r="T678" s="32"/>
      <c r="U678" s="32"/>
      <c r="V678" s="32"/>
      <c r="W678" s="32"/>
      <c r="X678" s="32"/>
      <c r="Y678" s="32"/>
      <c r="Z678" s="32"/>
    </row>
    <row r="679" spans="1:26" ht="14.25" customHeight="1" x14ac:dyDescent="0.25">
      <c r="A679" s="32"/>
      <c r="B679" s="32"/>
      <c r="C679" s="32"/>
      <c r="D679" s="32"/>
      <c r="E679" s="32"/>
      <c r="F679" s="32"/>
      <c r="G679" s="32"/>
      <c r="H679" s="32"/>
      <c r="I679" s="32"/>
      <c r="J679" s="32"/>
      <c r="K679" s="32"/>
      <c r="L679" s="32"/>
      <c r="M679" s="32"/>
      <c r="N679" s="32"/>
      <c r="O679" s="32"/>
      <c r="P679" s="32"/>
      <c r="Q679" s="32"/>
      <c r="R679" s="32"/>
      <c r="S679" s="32"/>
      <c r="T679" s="32"/>
      <c r="U679" s="32"/>
      <c r="V679" s="32"/>
      <c r="W679" s="32"/>
      <c r="X679" s="32"/>
      <c r="Y679" s="32"/>
      <c r="Z679" s="32"/>
    </row>
    <row r="680" spans="1:26" ht="14.25" customHeight="1" x14ac:dyDescent="0.25">
      <c r="A680" s="32"/>
      <c r="B680" s="32"/>
      <c r="C680" s="32"/>
      <c r="D680" s="32"/>
      <c r="E680" s="32"/>
      <c r="F680" s="32"/>
      <c r="G680" s="32"/>
      <c r="H680" s="32"/>
      <c r="I680" s="32"/>
      <c r="J680" s="32"/>
      <c r="K680" s="32"/>
      <c r="L680" s="32"/>
      <c r="M680" s="32"/>
      <c r="N680" s="32"/>
      <c r="O680" s="32"/>
      <c r="P680" s="32"/>
      <c r="Q680" s="32"/>
      <c r="R680" s="32"/>
      <c r="S680" s="32"/>
      <c r="T680" s="32"/>
      <c r="U680" s="32"/>
      <c r="V680" s="32"/>
      <c r="W680" s="32"/>
      <c r="X680" s="32"/>
      <c r="Y680" s="32"/>
      <c r="Z680" s="32"/>
    </row>
    <row r="681" spans="1:26" ht="14.25" customHeight="1" x14ac:dyDescent="0.25">
      <c r="A681" s="32"/>
      <c r="B681" s="32"/>
      <c r="C681" s="32"/>
      <c r="D681" s="32"/>
      <c r="E681" s="32"/>
      <c r="F681" s="32"/>
      <c r="G681" s="32"/>
      <c r="H681" s="32"/>
      <c r="I681" s="32"/>
      <c r="J681" s="32"/>
      <c r="K681" s="32"/>
      <c r="L681" s="32"/>
      <c r="M681" s="32"/>
      <c r="N681" s="32"/>
      <c r="O681" s="32"/>
      <c r="P681" s="32"/>
      <c r="Q681" s="32"/>
      <c r="R681" s="32"/>
      <c r="S681" s="32"/>
      <c r="T681" s="32"/>
      <c r="U681" s="32"/>
      <c r="V681" s="32"/>
      <c r="W681" s="32"/>
      <c r="X681" s="32"/>
      <c r="Y681" s="32"/>
      <c r="Z681" s="32"/>
    </row>
    <row r="682" spans="1:26" ht="14.25" customHeight="1" x14ac:dyDescent="0.25">
      <c r="A682" s="32"/>
      <c r="B682" s="32"/>
      <c r="C682" s="32"/>
      <c r="D682" s="32"/>
      <c r="E682" s="32"/>
      <c r="F682" s="32"/>
      <c r="G682" s="32"/>
      <c r="H682" s="32"/>
      <c r="I682" s="32"/>
      <c r="J682" s="32"/>
      <c r="K682" s="32"/>
      <c r="L682" s="32"/>
      <c r="M682" s="32"/>
      <c r="N682" s="32"/>
      <c r="O682" s="32"/>
      <c r="P682" s="32"/>
      <c r="Q682" s="32"/>
      <c r="R682" s="32"/>
      <c r="S682" s="32"/>
      <c r="T682" s="32"/>
      <c r="U682" s="32"/>
      <c r="V682" s="32"/>
      <c r="W682" s="32"/>
      <c r="X682" s="32"/>
      <c r="Y682" s="32"/>
      <c r="Z682" s="32"/>
    </row>
    <row r="683" spans="1:26" ht="14.25" customHeight="1" x14ac:dyDescent="0.25">
      <c r="A683" s="32"/>
      <c r="B683" s="32"/>
      <c r="C683" s="32"/>
      <c r="D683" s="32"/>
      <c r="E683" s="32"/>
      <c r="F683" s="32"/>
      <c r="G683" s="32"/>
      <c r="H683" s="32"/>
      <c r="I683" s="32"/>
      <c r="J683" s="32"/>
      <c r="K683" s="32"/>
      <c r="L683" s="32"/>
      <c r="M683" s="32"/>
      <c r="N683" s="32"/>
      <c r="O683" s="32"/>
      <c r="P683" s="32"/>
      <c r="Q683" s="32"/>
      <c r="R683" s="32"/>
      <c r="S683" s="32"/>
      <c r="T683" s="32"/>
      <c r="U683" s="32"/>
      <c r="V683" s="32"/>
      <c r="W683" s="32"/>
      <c r="X683" s="32"/>
      <c r="Y683" s="32"/>
      <c r="Z683" s="32"/>
    </row>
    <row r="684" spans="1:26" ht="14.25" customHeight="1" x14ac:dyDescent="0.25">
      <c r="A684" s="32"/>
      <c r="B684" s="32"/>
      <c r="C684" s="32"/>
      <c r="D684" s="32"/>
      <c r="E684" s="32"/>
      <c r="F684" s="32"/>
      <c r="G684" s="32"/>
      <c r="H684" s="32"/>
      <c r="I684" s="32"/>
      <c r="J684" s="32"/>
      <c r="K684" s="32"/>
      <c r="L684" s="32"/>
      <c r="M684" s="32"/>
      <c r="N684" s="32"/>
      <c r="O684" s="32"/>
      <c r="P684" s="32"/>
      <c r="Q684" s="32"/>
      <c r="R684" s="32"/>
      <c r="S684" s="32"/>
      <c r="T684" s="32"/>
      <c r="U684" s="32"/>
      <c r="V684" s="32"/>
      <c r="W684" s="32"/>
      <c r="X684" s="32"/>
      <c r="Y684" s="32"/>
      <c r="Z684" s="32"/>
    </row>
    <row r="685" spans="1:26" ht="14.25" customHeight="1" x14ac:dyDescent="0.25">
      <c r="A685" s="32"/>
      <c r="B685" s="32"/>
      <c r="C685" s="32"/>
      <c r="D685" s="32"/>
      <c r="E685" s="32"/>
      <c r="F685" s="32"/>
      <c r="G685" s="32"/>
      <c r="H685" s="32"/>
      <c r="I685" s="32"/>
      <c r="J685" s="32"/>
      <c r="K685" s="32"/>
      <c r="L685" s="32"/>
      <c r="M685" s="32"/>
      <c r="N685" s="32"/>
      <c r="O685" s="32"/>
      <c r="P685" s="32"/>
      <c r="Q685" s="32"/>
      <c r="R685" s="32"/>
      <c r="S685" s="32"/>
      <c r="T685" s="32"/>
      <c r="U685" s="32"/>
      <c r="V685" s="32"/>
      <c r="W685" s="32"/>
      <c r="X685" s="32"/>
      <c r="Y685" s="32"/>
      <c r="Z685" s="32"/>
    </row>
    <row r="686" spans="1:26" ht="14.25" customHeight="1" x14ac:dyDescent="0.25">
      <c r="A686" s="32"/>
      <c r="B686" s="32"/>
      <c r="C686" s="32"/>
      <c r="D686" s="32"/>
      <c r="E686" s="32"/>
      <c r="F686" s="32"/>
      <c r="G686" s="32"/>
      <c r="H686" s="32"/>
      <c r="I686" s="32"/>
      <c r="J686" s="32"/>
      <c r="K686" s="32"/>
      <c r="L686" s="32"/>
      <c r="M686" s="32"/>
      <c r="N686" s="32"/>
      <c r="O686" s="32"/>
      <c r="P686" s="32"/>
      <c r="Q686" s="32"/>
      <c r="R686" s="32"/>
      <c r="S686" s="32"/>
      <c r="T686" s="32"/>
      <c r="U686" s="32"/>
      <c r="V686" s="32"/>
      <c r="W686" s="32"/>
      <c r="X686" s="32"/>
      <c r="Y686" s="32"/>
      <c r="Z686" s="32"/>
    </row>
    <row r="687" spans="1:26" ht="14.25" customHeight="1" x14ac:dyDescent="0.25">
      <c r="A687" s="32"/>
      <c r="B687" s="32"/>
      <c r="C687" s="32"/>
      <c r="D687" s="32"/>
      <c r="E687" s="32"/>
      <c r="F687" s="32"/>
      <c r="G687" s="32"/>
      <c r="H687" s="32"/>
      <c r="I687" s="32"/>
      <c r="J687" s="32"/>
      <c r="K687" s="32"/>
      <c r="L687" s="32"/>
      <c r="M687" s="32"/>
      <c r="N687" s="32"/>
      <c r="O687" s="32"/>
      <c r="P687" s="32"/>
      <c r="Q687" s="32"/>
      <c r="R687" s="32"/>
      <c r="S687" s="32"/>
      <c r="T687" s="32"/>
      <c r="U687" s="32"/>
      <c r="V687" s="32"/>
      <c r="W687" s="32"/>
      <c r="X687" s="32"/>
      <c r="Y687" s="32"/>
      <c r="Z687" s="32"/>
    </row>
    <row r="688" spans="1:26" ht="14.25" customHeight="1" x14ac:dyDescent="0.25">
      <c r="A688" s="32"/>
      <c r="B688" s="32"/>
      <c r="C688" s="32"/>
      <c r="D688" s="32"/>
      <c r="E688" s="32"/>
      <c r="F688" s="32"/>
      <c r="G688" s="32"/>
      <c r="H688" s="32"/>
      <c r="I688" s="32"/>
      <c r="J688" s="32"/>
      <c r="K688" s="32"/>
      <c r="L688" s="32"/>
      <c r="M688" s="32"/>
      <c r="N688" s="32"/>
      <c r="O688" s="32"/>
      <c r="P688" s="32"/>
      <c r="Q688" s="32"/>
      <c r="R688" s="32"/>
      <c r="S688" s="32"/>
      <c r="T688" s="32"/>
      <c r="U688" s="32"/>
      <c r="V688" s="32"/>
      <c r="W688" s="32"/>
      <c r="X688" s="32"/>
      <c r="Y688" s="32"/>
      <c r="Z688" s="32"/>
    </row>
    <row r="689" spans="1:26" ht="14.25" customHeight="1" x14ac:dyDescent="0.25">
      <c r="A689" s="32"/>
      <c r="B689" s="32"/>
      <c r="C689" s="32"/>
      <c r="D689" s="32"/>
      <c r="E689" s="32"/>
      <c r="F689" s="32"/>
      <c r="G689" s="32"/>
      <c r="H689" s="32"/>
      <c r="I689" s="32"/>
      <c r="J689" s="32"/>
      <c r="K689" s="32"/>
      <c r="L689" s="32"/>
      <c r="M689" s="32"/>
      <c r="N689" s="32"/>
      <c r="O689" s="32"/>
      <c r="P689" s="32"/>
      <c r="Q689" s="32"/>
      <c r="R689" s="32"/>
      <c r="S689" s="32"/>
      <c r="T689" s="32"/>
      <c r="U689" s="32"/>
      <c r="V689" s="32"/>
      <c r="W689" s="32"/>
      <c r="X689" s="32"/>
      <c r="Y689" s="32"/>
      <c r="Z689" s="32"/>
    </row>
    <row r="690" spans="1:26" ht="14.25" customHeight="1" x14ac:dyDescent="0.25">
      <c r="A690" s="32"/>
      <c r="B690" s="32"/>
      <c r="C690" s="32"/>
      <c r="D690" s="32"/>
      <c r="E690" s="32"/>
      <c r="F690" s="32"/>
      <c r="G690" s="32"/>
      <c r="H690" s="32"/>
      <c r="I690" s="32"/>
      <c r="J690" s="32"/>
      <c r="K690" s="32"/>
      <c r="L690" s="32"/>
      <c r="M690" s="32"/>
      <c r="N690" s="32"/>
      <c r="O690" s="32"/>
      <c r="P690" s="32"/>
      <c r="Q690" s="32"/>
      <c r="R690" s="32"/>
      <c r="S690" s="32"/>
      <c r="T690" s="32"/>
      <c r="U690" s="32"/>
      <c r="V690" s="32"/>
      <c r="W690" s="32"/>
      <c r="X690" s="32"/>
      <c r="Y690" s="32"/>
      <c r="Z690" s="32"/>
    </row>
    <row r="691" spans="1:26" ht="14.25" customHeight="1" x14ac:dyDescent="0.25">
      <c r="A691" s="32"/>
      <c r="B691" s="32"/>
      <c r="C691" s="32"/>
      <c r="D691" s="32"/>
      <c r="E691" s="32"/>
      <c r="F691" s="32"/>
      <c r="G691" s="32"/>
      <c r="H691" s="32"/>
      <c r="I691" s="32"/>
      <c r="J691" s="32"/>
      <c r="K691" s="32"/>
      <c r="L691" s="32"/>
      <c r="M691" s="32"/>
      <c r="N691" s="32"/>
      <c r="O691" s="32"/>
      <c r="P691" s="32"/>
      <c r="Q691" s="32"/>
      <c r="R691" s="32"/>
      <c r="S691" s="32"/>
      <c r="T691" s="32"/>
      <c r="U691" s="32"/>
      <c r="V691" s="32"/>
      <c r="W691" s="32"/>
      <c r="X691" s="32"/>
      <c r="Y691" s="32"/>
      <c r="Z691" s="32"/>
    </row>
    <row r="692" spans="1:26" ht="14.25" customHeight="1" x14ac:dyDescent="0.25">
      <c r="A692" s="32"/>
      <c r="B692" s="32"/>
      <c r="C692" s="32"/>
      <c r="D692" s="32"/>
      <c r="E692" s="32"/>
      <c r="F692" s="32"/>
      <c r="G692" s="32"/>
      <c r="H692" s="32"/>
      <c r="I692" s="32"/>
      <c r="J692" s="32"/>
      <c r="K692" s="32"/>
      <c r="L692" s="32"/>
      <c r="M692" s="32"/>
      <c r="N692" s="32"/>
      <c r="O692" s="32"/>
      <c r="P692" s="32"/>
      <c r="Q692" s="32"/>
      <c r="R692" s="32"/>
      <c r="S692" s="32"/>
      <c r="T692" s="32"/>
      <c r="U692" s="32"/>
      <c r="V692" s="32"/>
      <c r="W692" s="32"/>
      <c r="X692" s="32"/>
      <c r="Y692" s="32"/>
      <c r="Z692" s="32"/>
    </row>
    <row r="693" spans="1:26" ht="14.25" customHeight="1" x14ac:dyDescent="0.25">
      <c r="A693" s="32"/>
      <c r="B693" s="32"/>
      <c r="C693" s="32"/>
      <c r="D693" s="32"/>
      <c r="E693" s="32"/>
      <c r="F693" s="32"/>
      <c r="G693" s="32"/>
      <c r="H693" s="32"/>
      <c r="I693" s="32"/>
      <c r="J693" s="32"/>
      <c r="K693" s="32"/>
      <c r="L693" s="32"/>
      <c r="M693" s="32"/>
      <c r="N693" s="32"/>
      <c r="O693" s="32"/>
      <c r="P693" s="32"/>
      <c r="Q693" s="32"/>
      <c r="R693" s="32"/>
      <c r="S693" s="32"/>
      <c r="T693" s="32"/>
      <c r="U693" s="32"/>
      <c r="V693" s="32"/>
      <c r="W693" s="32"/>
      <c r="X693" s="32"/>
      <c r="Y693" s="32"/>
      <c r="Z693" s="32"/>
    </row>
    <row r="694" spans="1:26" ht="14.25" customHeight="1" x14ac:dyDescent="0.25">
      <c r="A694" s="32"/>
      <c r="B694" s="32"/>
      <c r="C694" s="32"/>
      <c r="D694" s="32"/>
      <c r="E694" s="32"/>
      <c r="F694" s="32"/>
      <c r="G694" s="32"/>
      <c r="H694" s="32"/>
      <c r="I694" s="32"/>
      <c r="J694" s="32"/>
      <c r="K694" s="32"/>
      <c r="L694" s="32"/>
      <c r="M694" s="32"/>
      <c r="N694" s="32"/>
      <c r="O694" s="32"/>
      <c r="P694" s="32"/>
      <c r="Q694" s="32"/>
      <c r="R694" s="32"/>
      <c r="S694" s="32"/>
      <c r="T694" s="32"/>
      <c r="U694" s="32"/>
      <c r="V694" s="32"/>
      <c r="W694" s="32"/>
      <c r="X694" s="32"/>
      <c r="Y694" s="32"/>
      <c r="Z694" s="32"/>
    </row>
    <row r="695" spans="1:26" ht="14.25" customHeight="1" x14ac:dyDescent="0.25">
      <c r="A695" s="32"/>
      <c r="B695" s="32"/>
      <c r="C695" s="32"/>
      <c r="D695" s="32"/>
      <c r="E695" s="32"/>
      <c r="F695" s="32"/>
      <c r="G695" s="32"/>
      <c r="H695" s="32"/>
      <c r="I695" s="32"/>
      <c r="J695" s="32"/>
      <c r="K695" s="32"/>
      <c r="L695" s="32"/>
      <c r="M695" s="32"/>
      <c r="N695" s="32"/>
      <c r="O695" s="32"/>
      <c r="P695" s="32"/>
      <c r="Q695" s="32"/>
      <c r="R695" s="32"/>
      <c r="S695" s="32"/>
      <c r="T695" s="32"/>
      <c r="U695" s="32"/>
      <c r="V695" s="32"/>
      <c r="W695" s="32"/>
      <c r="X695" s="32"/>
      <c r="Y695" s="32"/>
      <c r="Z695" s="32"/>
    </row>
    <row r="696" spans="1:26" ht="14.25" customHeight="1" x14ac:dyDescent="0.25">
      <c r="A696" s="32"/>
      <c r="B696" s="32"/>
      <c r="C696" s="32"/>
      <c r="D696" s="32"/>
      <c r="E696" s="32"/>
      <c r="F696" s="32"/>
      <c r="G696" s="32"/>
      <c r="H696" s="32"/>
      <c r="I696" s="32"/>
      <c r="J696" s="32"/>
      <c r="K696" s="32"/>
      <c r="L696" s="32"/>
      <c r="M696" s="32"/>
      <c r="N696" s="32"/>
      <c r="O696" s="32"/>
      <c r="P696" s="32"/>
      <c r="Q696" s="32"/>
      <c r="R696" s="32"/>
      <c r="S696" s="32"/>
      <c r="T696" s="32"/>
      <c r="U696" s="32"/>
      <c r="V696" s="32"/>
      <c r="W696" s="32"/>
      <c r="X696" s="32"/>
      <c r="Y696" s="32"/>
      <c r="Z696" s="32"/>
    </row>
    <row r="697" spans="1:26" ht="14.25" customHeight="1" x14ac:dyDescent="0.25">
      <c r="A697" s="32"/>
      <c r="B697" s="32"/>
      <c r="C697" s="32"/>
      <c r="D697" s="32"/>
      <c r="E697" s="32"/>
      <c r="F697" s="32"/>
      <c r="G697" s="32"/>
      <c r="H697" s="32"/>
      <c r="I697" s="32"/>
      <c r="J697" s="32"/>
      <c r="K697" s="32"/>
      <c r="L697" s="32"/>
      <c r="M697" s="32"/>
      <c r="N697" s="32"/>
      <c r="O697" s="32"/>
      <c r="P697" s="32"/>
      <c r="Q697" s="32"/>
      <c r="R697" s="32"/>
      <c r="S697" s="32"/>
      <c r="T697" s="32"/>
      <c r="U697" s="32"/>
      <c r="V697" s="32"/>
      <c r="W697" s="32"/>
      <c r="X697" s="32"/>
      <c r="Y697" s="32"/>
      <c r="Z697" s="32"/>
    </row>
    <row r="698" spans="1:26" ht="14.25" customHeight="1" x14ac:dyDescent="0.25">
      <c r="A698" s="32"/>
      <c r="B698" s="32"/>
      <c r="C698" s="32"/>
      <c r="D698" s="32"/>
      <c r="E698" s="32"/>
      <c r="F698" s="32"/>
      <c r="G698" s="32"/>
      <c r="H698" s="32"/>
      <c r="I698" s="32"/>
      <c r="J698" s="32"/>
      <c r="K698" s="32"/>
      <c r="L698" s="32"/>
      <c r="M698" s="32"/>
      <c r="N698" s="32"/>
      <c r="O698" s="32"/>
      <c r="P698" s="32"/>
      <c r="Q698" s="32"/>
      <c r="R698" s="32"/>
      <c r="S698" s="32"/>
      <c r="T698" s="32"/>
      <c r="U698" s="32"/>
      <c r="V698" s="32"/>
      <c r="W698" s="32"/>
      <c r="X698" s="32"/>
      <c r="Y698" s="32"/>
      <c r="Z698" s="32"/>
    </row>
    <row r="699" spans="1:26" ht="14.25" customHeight="1" x14ac:dyDescent="0.25">
      <c r="A699" s="32"/>
      <c r="B699" s="32"/>
      <c r="C699" s="32"/>
      <c r="D699" s="32"/>
      <c r="E699" s="32"/>
      <c r="F699" s="32"/>
      <c r="G699" s="32"/>
      <c r="H699" s="32"/>
      <c r="I699" s="32"/>
      <c r="J699" s="32"/>
      <c r="K699" s="32"/>
      <c r="L699" s="32"/>
      <c r="M699" s="32"/>
      <c r="N699" s="32"/>
      <c r="O699" s="32"/>
      <c r="P699" s="32"/>
      <c r="Q699" s="32"/>
      <c r="R699" s="32"/>
      <c r="S699" s="32"/>
      <c r="T699" s="32"/>
      <c r="U699" s="32"/>
      <c r="V699" s="32"/>
      <c r="W699" s="32"/>
      <c r="X699" s="32"/>
      <c r="Y699" s="32"/>
      <c r="Z699" s="32"/>
    </row>
    <row r="700" spans="1:26" ht="14.25" customHeight="1" x14ac:dyDescent="0.25">
      <c r="A700" s="32"/>
      <c r="B700" s="32"/>
      <c r="C700" s="32"/>
      <c r="D700" s="32"/>
      <c r="E700" s="32"/>
      <c r="F700" s="32"/>
      <c r="G700" s="32"/>
      <c r="H700" s="32"/>
      <c r="I700" s="32"/>
      <c r="J700" s="32"/>
      <c r="K700" s="32"/>
      <c r="L700" s="32"/>
      <c r="M700" s="32"/>
      <c r="N700" s="32"/>
      <c r="O700" s="32"/>
      <c r="P700" s="32"/>
      <c r="Q700" s="32"/>
      <c r="R700" s="32"/>
      <c r="S700" s="32"/>
      <c r="T700" s="32"/>
      <c r="U700" s="32"/>
      <c r="V700" s="32"/>
      <c r="W700" s="32"/>
      <c r="X700" s="32"/>
      <c r="Y700" s="32"/>
      <c r="Z700" s="32"/>
    </row>
    <row r="701" spans="1:26" ht="14.25" customHeight="1" x14ac:dyDescent="0.25">
      <c r="A701" s="32"/>
      <c r="B701" s="32"/>
      <c r="C701" s="32"/>
      <c r="D701" s="32"/>
      <c r="E701" s="32"/>
      <c r="F701" s="32"/>
      <c r="G701" s="32"/>
      <c r="H701" s="32"/>
      <c r="I701" s="32"/>
      <c r="J701" s="32"/>
      <c r="K701" s="32"/>
      <c r="L701" s="32"/>
      <c r="M701" s="32"/>
      <c r="N701" s="32"/>
      <c r="O701" s="32"/>
      <c r="P701" s="32"/>
      <c r="Q701" s="32"/>
      <c r="R701" s="32"/>
      <c r="S701" s="32"/>
      <c r="T701" s="32"/>
      <c r="U701" s="32"/>
      <c r="V701" s="32"/>
      <c r="W701" s="32"/>
      <c r="X701" s="32"/>
      <c r="Y701" s="32"/>
      <c r="Z701" s="32"/>
    </row>
    <row r="702" spans="1:26" ht="14.25" customHeight="1" x14ac:dyDescent="0.25">
      <c r="A702" s="32"/>
      <c r="B702" s="32"/>
      <c r="C702" s="32"/>
      <c r="D702" s="32"/>
      <c r="E702" s="32"/>
      <c r="F702" s="32"/>
      <c r="G702" s="32"/>
      <c r="H702" s="32"/>
      <c r="I702" s="32"/>
      <c r="J702" s="32"/>
      <c r="K702" s="32"/>
      <c r="L702" s="32"/>
      <c r="M702" s="32"/>
      <c r="N702" s="32"/>
      <c r="O702" s="32"/>
      <c r="P702" s="32"/>
      <c r="Q702" s="32"/>
      <c r="R702" s="32"/>
      <c r="S702" s="32"/>
      <c r="T702" s="32"/>
      <c r="U702" s="32"/>
      <c r="V702" s="32"/>
      <c r="W702" s="32"/>
      <c r="X702" s="32"/>
      <c r="Y702" s="32"/>
      <c r="Z702" s="32"/>
    </row>
    <row r="703" spans="1:26" ht="14.25" customHeight="1" x14ac:dyDescent="0.25">
      <c r="A703" s="32"/>
      <c r="B703" s="32"/>
      <c r="C703" s="32"/>
      <c r="D703" s="32"/>
      <c r="E703" s="32"/>
      <c r="F703" s="32"/>
      <c r="G703" s="32"/>
      <c r="H703" s="32"/>
      <c r="I703" s="32"/>
      <c r="J703" s="32"/>
      <c r="K703" s="32"/>
      <c r="L703" s="32"/>
      <c r="M703" s="32"/>
      <c r="N703" s="32"/>
      <c r="O703" s="32"/>
      <c r="P703" s="32"/>
      <c r="Q703" s="32"/>
      <c r="R703" s="32"/>
      <c r="S703" s="32"/>
      <c r="T703" s="32"/>
      <c r="U703" s="32"/>
      <c r="V703" s="32"/>
      <c r="W703" s="32"/>
      <c r="X703" s="32"/>
      <c r="Y703" s="32"/>
      <c r="Z703" s="32"/>
    </row>
    <row r="704" spans="1:26" ht="14.25" customHeight="1" x14ac:dyDescent="0.25">
      <c r="A704" s="32"/>
      <c r="B704" s="32"/>
      <c r="C704" s="32"/>
      <c r="D704" s="32"/>
      <c r="E704" s="32"/>
      <c r="F704" s="32"/>
      <c r="G704" s="32"/>
      <c r="H704" s="32"/>
      <c r="I704" s="32"/>
      <c r="J704" s="32"/>
      <c r="K704" s="32"/>
      <c r="L704" s="32"/>
      <c r="M704" s="32"/>
      <c r="N704" s="32"/>
      <c r="O704" s="32"/>
      <c r="P704" s="32"/>
      <c r="Q704" s="32"/>
      <c r="R704" s="32"/>
      <c r="S704" s="32"/>
      <c r="T704" s="32"/>
      <c r="U704" s="32"/>
      <c r="V704" s="32"/>
      <c r="W704" s="32"/>
      <c r="X704" s="32"/>
      <c r="Y704" s="32"/>
      <c r="Z704" s="32"/>
    </row>
    <row r="705" spans="1:26" ht="14.25" customHeight="1" x14ac:dyDescent="0.25">
      <c r="A705" s="32"/>
      <c r="B705" s="32"/>
      <c r="C705" s="32"/>
      <c r="D705" s="32"/>
      <c r="E705" s="32"/>
      <c r="F705" s="32"/>
      <c r="G705" s="32"/>
      <c r="H705" s="32"/>
      <c r="I705" s="32"/>
      <c r="J705" s="32"/>
      <c r="K705" s="32"/>
      <c r="L705" s="32"/>
      <c r="M705" s="32"/>
      <c r="N705" s="32"/>
      <c r="O705" s="32"/>
      <c r="P705" s="32"/>
      <c r="Q705" s="32"/>
      <c r="R705" s="32"/>
      <c r="S705" s="32"/>
      <c r="T705" s="32"/>
      <c r="U705" s="32"/>
      <c r="V705" s="32"/>
      <c r="W705" s="32"/>
      <c r="X705" s="32"/>
      <c r="Y705" s="32"/>
      <c r="Z705" s="32"/>
    </row>
    <row r="706" spans="1:26" ht="14.25" customHeight="1" x14ac:dyDescent="0.25">
      <c r="A706" s="32"/>
      <c r="B706" s="32"/>
      <c r="C706" s="32"/>
      <c r="D706" s="32"/>
      <c r="E706" s="32"/>
      <c r="F706" s="32"/>
      <c r="G706" s="32"/>
      <c r="H706" s="32"/>
      <c r="I706" s="32"/>
      <c r="J706" s="32"/>
      <c r="K706" s="32"/>
      <c r="L706" s="32"/>
      <c r="M706" s="32"/>
      <c r="N706" s="32"/>
      <c r="O706" s="32"/>
      <c r="P706" s="32"/>
      <c r="Q706" s="32"/>
      <c r="R706" s="32"/>
      <c r="S706" s="32"/>
      <c r="T706" s="32"/>
      <c r="U706" s="32"/>
      <c r="V706" s="32"/>
      <c r="W706" s="32"/>
      <c r="X706" s="32"/>
      <c r="Y706" s="32"/>
      <c r="Z706" s="32"/>
    </row>
    <row r="707" spans="1:26" ht="14.25" customHeight="1" x14ac:dyDescent="0.25">
      <c r="A707" s="32"/>
      <c r="B707" s="32"/>
      <c r="C707" s="32"/>
      <c r="D707" s="32"/>
      <c r="E707" s="32"/>
      <c r="F707" s="32"/>
      <c r="G707" s="32"/>
      <c r="H707" s="32"/>
      <c r="I707" s="32"/>
      <c r="J707" s="32"/>
      <c r="K707" s="32"/>
      <c r="L707" s="32"/>
      <c r="M707" s="32"/>
      <c r="N707" s="32"/>
      <c r="O707" s="32"/>
      <c r="P707" s="32"/>
      <c r="Q707" s="32"/>
      <c r="R707" s="32"/>
      <c r="S707" s="32"/>
      <c r="T707" s="32"/>
      <c r="U707" s="32"/>
      <c r="V707" s="32"/>
      <c r="W707" s="32"/>
      <c r="X707" s="32"/>
      <c r="Y707" s="32"/>
      <c r="Z707" s="32"/>
    </row>
    <row r="708" spans="1:26" ht="14.25" customHeight="1" x14ac:dyDescent="0.25">
      <c r="A708" s="32"/>
      <c r="B708" s="32"/>
      <c r="C708" s="32"/>
      <c r="D708" s="32"/>
      <c r="E708" s="32"/>
      <c r="F708" s="32"/>
      <c r="G708" s="32"/>
      <c r="H708" s="32"/>
      <c r="I708" s="32"/>
      <c r="J708" s="32"/>
      <c r="K708" s="32"/>
      <c r="L708" s="32"/>
      <c r="M708" s="32"/>
      <c r="N708" s="32"/>
      <c r="O708" s="32"/>
      <c r="P708" s="32"/>
      <c r="Q708" s="32"/>
      <c r="R708" s="32"/>
      <c r="S708" s="32"/>
      <c r="T708" s="32"/>
      <c r="U708" s="32"/>
      <c r="V708" s="32"/>
      <c r="W708" s="32"/>
      <c r="X708" s="32"/>
      <c r="Y708" s="32"/>
      <c r="Z708" s="32"/>
    </row>
    <row r="709" spans="1:26" ht="14.25" customHeight="1" x14ac:dyDescent="0.25">
      <c r="A709" s="32"/>
      <c r="B709" s="32"/>
      <c r="C709" s="32"/>
      <c r="D709" s="32"/>
      <c r="E709" s="32"/>
      <c r="F709" s="32"/>
      <c r="G709" s="32"/>
      <c r="H709" s="32"/>
      <c r="I709" s="32"/>
      <c r="J709" s="32"/>
      <c r="K709" s="32"/>
      <c r="L709" s="32"/>
      <c r="M709" s="32"/>
      <c r="N709" s="32"/>
      <c r="O709" s="32"/>
      <c r="P709" s="32"/>
      <c r="Q709" s="32"/>
      <c r="R709" s="32"/>
      <c r="S709" s="32"/>
      <c r="T709" s="32"/>
      <c r="U709" s="32"/>
      <c r="V709" s="32"/>
      <c r="W709" s="32"/>
      <c r="X709" s="32"/>
      <c r="Y709" s="32"/>
      <c r="Z709" s="32"/>
    </row>
    <row r="710" spans="1:26" ht="14.25" customHeight="1" x14ac:dyDescent="0.25">
      <c r="A710" s="32"/>
      <c r="B710" s="32"/>
      <c r="C710" s="32"/>
      <c r="D710" s="32"/>
      <c r="E710" s="32"/>
      <c r="F710" s="32"/>
      <c r="G710" s="32"/>
      <c r="H710" s="32"/>
      <c r="I710" s="32"/>
      <c r="J710" s="32"/>
      <c r="K710" s="32"/>
      <c r="L710" s="32"/>
      <c r="M710" s="32"/>
      <c r="N710" s="32"/>
      <c r="O710" s="32"/>
      <c r="P710" s="32"/>
      <c r="Q710" s="32"/>
      <c r="R710" s="32"/>
      <c r="S710" s="32"/>
      <c r="T710" s="32"/>
      <c r="U710" s="32"/>
      <c r="V710" s="32"/>
      <c r="W710" s="32"/>
      <c r="X710" s="32"/>
      <c r="Y710" s="32"/>
      <c r="Z710" s="32"/>
    </row>
    <row r="711" spans="1:26" ht="14.25" customHeight="1" x14ac:dyDescent="0.25">
      <c r="A711" s="32"/>
      <c r="B711" s="32"/>
      <c r="C711" s="32"/>
      <c r="D711" s="32"/>
      <c r="E711" s="32"/>
      <c r="F711" s="32"/>
      <c r="G711" s="32"/>
      <c r="H711" s="32"/>
      <c r="I711" s="32"/>
      <c r="J711" s="32"/>
      <c r="K711" s="32"/>
      <c r="L711" s="32"/>
      <c r="M711" s="32"/>
      <c r="N711" s="32"/>
      <c r="O711" s="32"/>
      <c r="P711" s="32"/>
      <c r="Q711" s="32"/>
      <c r="R711" s="32"/>
      <c r="S711" s="32"/>
      <c r="T711" s="32"/>
      <c r="U711" s="32"/>
      <c r="V711" s="32"/>
      <c r="W711" s="32"/>
      <c r="X711" s="32"/>
      <c r="Y711" s="32"/>
      <c r="Z711" s="32"/>
    </row>
    <row r="712" spans="1:26" ht="14.25" customHeight="1" x14ac:dyDescent="0.25">
      <c r="A712" s="32"/>
      <c r="B712" s="32"/>
      <c r="C712" s="32"/>
      <c r="D712" s="32"/>
      <c r="E712" s="32"/>
      <c r="F712" s="32"/>
      <c r="G712" s="32"/>
      <c r="H712" s="32"/>
      <c r="I712" s="32"/>
      <c r="J712" s="32"/>
      <c r="K712" s="32"/>
      <c r="L712" s="32"/>
      <c r="M712" s="32"/>
      <c r="N712" s="32"/>
      <c r="O712" s="32"/>
      <c r="P712" s="32"/>
      <c r="Q712" s="32"/>
      <c r="R712" s="32"/>
      <c r="S712" s="32"/>
      <c r="T712" s="32"/>
      <c r="U712" s="32"/>
      <c r="V712" s="32"/>
      <c r="W712" s="32"/>
      <c r="X712" s="32"/>
      <c r="Y712" s="32"/>
      <c r="Z712" s="32"/>
    </row>
    <row r="713" spans="1:26" ht="14.25" customHeight="1" x14ac:dyDescent="0.25">
      <c r="A713" s="32"/>
      <c r="B713" s="32"/>
      <c r="C713" s="32"/>
      <c r="D713" s="32"/>
      <c r="E713" s="32"/>
      <c r="F713" s="32"/>
      <c r="G713" s="32"/>
      <c r="H713" s="32"/>
      <c r="I713" s="32"/>
      <c r="J713" s="32"/>
      <c r="K713" s="32"/>
      <c r="L713" s="32"/>
      <c r="M713" s="32"/>
      <c r="N713" s="32"/>
      <c r="O713" s="32"/>
      <c r="P713" s="32"/>
      <c r="Q713" s="32"/>
      <c r="R713" s="32"/>
      <c r="S713" s="32"/>
      <c r="T713" s="32"/>
      <c r="U713" s="32"/>
      <c r="V713" s="32"/>
      <c r="W713" s="32"/>
      <c r="X713" s="32"/>
      <c r="Y713" s="32"/>
      <c r="Z713" s="32"/>
    </row>
    <row r="714" spans="1:26" ht="14.25" customHeight="1" x14ac:dyDescent="0.25">
      <c r="A714" s="32"/>
      <c r="B714" s="32"/>
      <c r="C714" s="32"/>
      <c r="D714" s="32"/>
      <c r="E714" s="32"/>
      <c r="F714" s="32"/>
      <c r="G714" s="32"/>
      <c r="H714" s="32"/>
      <c r="I714" s="32"/>
      <c r="J714" s="32"/>
      <c r="K714" s="32"/>
      <c r="L714" s="32"/>
      <c r="M714" s="32"/>
      <c r="N714" s="32"/>
      <c r="O714" s="32"/>
      <c r="P714" s="32"/>
      <c r="Q714" s="32"/>
      <c r="R714" s="32"/>
      <c r="S714" s="32"/>
      <c r="T714" s="32"/>
      <c r="U714" s="32"/>
      <c r="V714" s="32"/>
      <c r="W714" s="32"/>
      <c r="X714" s="32"/>
      <c r="Y714" s="32"/>
      <c r="Z714" s="32"/>
    </row>
    <row r="715" spans="1:26" ht="14.25" customHeight="1" x14ac:dyDescent="0.25">
      <c r="A715" s="32"/>
      <c r="B715" s="32"/>
      <c r="C715" s="32"/>
      <c r="D715" s="32"/>
      <c r="E715" s="32"/>
      <c r="F715" s="32"/>
      <c r="G715" s="32"/>
      <c r="H715" s="32"/>
      <c r="I715" s="32"/>
      <c r="J715" s="32"/>
      <c r="K715" s="32"/>
      <c r="L715" s="32"/>
      <c r="M715" s="32"/>
      <c r="N715" s="32"/>
      <c r="O715" s="32"/>
      <c r="P715" s="32"/>
      <c r="Q715" s="32"/>
      <c r="R715" s="32"/>
      <c r="S715" s="32"/>
      <c r="T715" s="32"/>
      <c r="U715" s="32"/>
      <c r="V715" s="32"/>
      <c r="W715" s="32"/>
      <c r="X715" s="32"/>
      <c r="Y715" s="32"/>
      <c r="Z715" s="32"/>
    </row>
    <row r="716" spans="1:26" ht="14.25" customHeight="1" x14ac:dyDescent="0.25">
      <c r="A716" s="32"/>
      <c r="B716" s="32"/>
      <c r="C716" s="32"/>
      <c r="D716" s="32"/>
      <c r="E716" s="32"/>
      <c r="F716" s="32"/>
      <c r="G716" s="32"/>
      <c r="H716" s="32"/>
      <c r="I716" s="32"/>
      <c r="J716" s="32"/>
      <c r="K716" s="32"/>
      <c r="L716" s="32"/>
      <c r="M716" s="32"/>
      <c r="N716" s="32"/>
      <c r="O716" s="32"/>
      <c r="P716" s="32"/>
      <c r="Q716" s="32"/>
      <c r="R716" s="32"/>
      <c r="S716" s="32"/>
      <c r="T716" s="32"/>
      <c r="U716" s="32"/>
      <c r="V716" s="32"/>
      <c r="W716" s="32"/>
      <c r="X716" s="32"/>
      <c r="Y716" s="32"/>
      <c r="Z716" s="32"/>
    </row>
    <row r="717" spans="1:26" ht="14.25" customHeight="1" x14ac:dyDescent="0.25">
      <c r="A717" s="32"/>
      <c r="B717" s="32"/>
      <c r="C717" s="32"/>
      <c r="D717" s="32"/>
      <c r="E717" s="32"/>
      <c r="F717" s="32"/>
      <c r="G717" s="32"/>
      <c r="H717" s="32"/>
      <c r="I717" s="32"/>
      <c r="J717" s="32"/>
      <c r="K717" s="32"/>
      <c r="L717" s="32"/>
      <c r="M717" s="32"/>
      <c r="N717" s="32"/>
      <c r="O717" s="32"/>
      <c r="P717" s="32"/>
      <c r="Q717" s="32"/>
      <c r="R717" s="32"/>
      <c r="S717" s="32"/>
      <c r="T717" s="32"/>
      <c r="U717" s="32"/>
      <c r="V717" s="32"/>
      <c r="W717" s="32"/>
      <c r="X717" s="32"/>
      <c r="Y717" s="32"/>
      <c r="Z717" s="32"/>
    </row>
    <row r="718" spans="1:26" ht="14.25" customHeight="1" x14ac:dyDescent="0.25">
      <c r="A718" s="32"/>
      <c r="B718" s="32"/>
      <c r="C718" s="32"/>
      <c r="D718" s="32"/>
      <c r="E718" s="32"/>
      <c r="F718" s="32"/>
      <c r="G718" s="32"/>
      <c r="H718" s="32"/>
      <c r="I718" s="32"/>
      <c r="J718" s="32"/>
      <c r="K718" s="32"/>
      <c r="L718" s="32"/>
      <c r="M718" s="32"/>
      <c r="N718" s="32"/>
      <c r="O718" s="32"/>
      <c r="P718" s="32"/>
      <c r="Q718" s="32"/>
      <c r="R718" s="32"/>
      <c r="S718" s="32"/>
      <c r="T718" s="32"/>
      <c r="U718" s="32"/>
      <c r="V718" s="32"/>
      <c r="W718" s="32"/>
      <c r="X718" s="32"/>
      <c r="Y718" s="32"/>
      <c r="Z718" s="32"/>
    </row>
    <row r="719" spans="1:26" ht="14.25" customHeight="1" x14ac:dyDescent="0.25">
      <c r="A719" s="32"/>
      <c r="B719" s="32"/>
      <c r="C719" s="32"/>
      <c r="D719" s="32"/>
      <c r="E719" s="32"/>
      <c r="F719" s="32"/>
      <c r="G719" s="32"/>
      <c r="H719" s="32"/>
      <c r="I719" s="32"/>
      <c r="J719" s="32"/>
      <c r="K719" s="32"/>
      <c r="L719" s="32"/>
      <c r="M719" s="32"/>
      <c r="N719" s="32"/>
      <c r="O719" s="32"/>
      <c r="P719" s="32"/>
      <c r="Q719" s="32"/>
      <c r="R719" s="32"/>
      <c r="S719" s="32"/>
      <c r="T719" s="32"/>
      <c r="U719" s="32"/>
      <c r="V719" s="32"/>
      <c r="W719" s="32"/>
      <c r="X719" s="32"/>
      <c r="Y719" s="32"/>
      <c r="Z719" s="32"/>
    </row>
    <row r="720" spans="1:26" ht="14.25" customHeight="1" x14ac:dyDescent="0.25">
      <c r="A720" s="32"/>
      <c r="B720" s="32"/>
      <c r="C720" s="32"/>
      <c r="D720" s="32"/>
      <c r="E720" s="32"/>
      <c r="F720" s="32"/>
      <c r="G720" s="32"/>
      <c r="H720" s="32"/>
      <c r="I720" s="32"/>
      <c r="J720" s="32"/>
      <c r="K720" s="32"/>
      <c r="L720" s="32"/>
      <c r="M720" s="32"/>
      <c r="N720" s="32"/>
      <c r="O720" s="32"/>
      <c r="P720" s="32"/>
      <c r="Q720" s="32"/>
      <c r="R720" s="32"/>
      <c r="S720" s="32"/>
      <c r="T720" s="32"/>
      <c r="U720" s="32"/>
      <c r="V720" s="32"/>
      <c r="W720" s="32"/>
      <c r="X720" s="32"/>
      <c r="Y720" s="32"/>
      <c r="Z720" s="32"/>
    </row>
    <row r="721" spans="1:26" ht="14.25" customHeight="1" x14ac:dyDescent="0.25">
      <c r="A721" s="32"/>
      <c r="B721" s="32"/>
      <c r="C721" s="32"/>
      <c r="D721" s="32"/>
      <c r="E721" s="32"/>
      <c r="F721" s="32"/>
      <c r="G721" s="32"/>
      <c r="H721" s="32"/>
      <c r="I721" s="32"/>
      <c r="J721" s="32"/>
      <c r="K721" s="32"/>
      <c r="L721" s="32"/>
      <c r="M721" s="32"/>
      <c r="N721" s="32"/>
      <c r="O721" s="32"/>
      <c r="P721" s="32"/>
      <c r="Q721" s="32"/>
      <c r="R721" s="32"/>
      <c r="S721" s="32"/>
      <c r="T721" s="32"/>
      <c r="U721" s="32"/>
      <c r="V721" s="32"/>
      <c r="W721" s="32"/>
      <c r="X721" s="32"/>
      <c r="Y721" s="32"/>
      <c r="Z721" s="32"/>
    </row>
    <row r="722" spans="1:26" ht="14.25" customHeight="1" x14ac:dyDescent="0.25">
      <c r="A722" s="32"/>
      <c r="B722" s="32"/>
      <c r="C722" s="32"/>
      <c r="D722" s="32"/>
      <c r="E722" s="32"/>
      <c r="F722" s="32"/>
      <c r="G722" s="32"/>
      <c r="H722" s="32"/>
      <c r="I722" s="32"/>
      <c r="J722" s="32"/>
      <c r="K722" s="32"/>
      <c r="L722" s="32"/>
      <c r="M722" s="32"/>
      <c r="N722" s="32"/>
      <c r="O722" s="32"/>
      <c r="P722" s="32"/>
      <c r="Q722" s="32"/>
      <c r="R722" s="32"/>
      <c r="S722" s="32"/>
      <c r="T722" s="32"/>
      <c r="U722" s="32"/>
      <c r="V722" s="32"/>
      <c r="W722" s="32"/>
      <c r="X722" s="32"/>
      <c r="Y722" s="32"/>
      <c r="Z722" s="32"/>
    </row>
    <row r="723" spans="1:26" ht="14.25" customHeight="1" x14ac:dyDescent="0.25">
      <c r="A723" s="32"/>
      <c r="B723" s="32"/>
      <c r="C723" s="32"/>
      <c r="D723" s="32"/>
      <c r="E723" s="32"/>
      <c r="F723" s="32"/>
      <c r="G723" s="32"/>
      <c r="H723" s="32"/>
      <c r="I723" s="32"/>
      <c r="J723" s="32"/>
      <c r="K723" s="32"/>
      <c r="L723" s="32"/>
      <c r="M723" s="32"/>
      <c r="N723" s="32"/>
      <c r="O723" s="32"/>
      <c r="P723" s="32"/>
      <c r="Q723" s="32"/>
      <c r="R723" s="32"/>
      <c r="S723" s="32"/>
      <c r="T723" s="32"/>
      <c r="U723" s="32"/>
      <c r="V723" s="32"/>
      <c r="W723" s="32"/>
      <c r="X723" s="32"/>
      <c r="Y723" s="32"/>
      <c r="Z723" s="32"/>
    </row>
    <row r="724" spans="1:26" ht="14.25" customHeight="1" x14ac:dyDescent="0.25">
      <c r="A724" s="32"/>
      <c r="B724" s="32"/>
      <c r="C724" s="32"/>
      <c r="D724" s="32"/>
      <c r="E724" s="32"/>
      <c r="F724" s="32"/>
      <c r="G724" s="32"/>
      <c r="H724" s="32"/>
      <c r="I724" s="32"/>
      <c r="J724" s="32"/>
      <c r="K724" s="32"/>
      <c r="L724" s="32"/>
      <c r="M724" s="32"/>
      <c r="N724" s="32"/>
      <c r="O724" s="32"/>
      <c r="P724" s="32"/>
      <c r="Q724" s="32"/>
      <c r="R724" s="32"/>
      <c r="S724" s="32"/>
      <c r="T724" s="32"/>
      <c r="U724" s="32"/>
      <c r="V724" s="32"/>
      <c r="W724" s="32"/>
      <c r="X724" s="32"/>
      <c r="Y724" s="32"/>
      <c r="Z724" s="32"/>
    </row>
    <row r="725" spans="1:26" ht="14.25" customHeight="1" x14ac:dyDescent="0.25">
      <c r="A725" s="32"/>
      <c r="B725" s="32"/>
      <c r="C725" s="32"/>
      <c r="D725" s="32"/>
      <c r="E725" s="32"/>
      <c r="F725" s="32"/>
      <c r="G725" s="32"/>
      <c r="H725" s="32"/>
      <c r="I725" s="32"/>
      <c r="J725" s="32"/>
      <c r="K725" s="32"/>
      <c r="L725" s="32"/>
      <c r="M725" s="32"/>
      <c r="N725" s="32"/>
      <c r="O725" s="32"/>
      <c r="P725" s="32"/>
      <c r="Q725" s="32"/>
      <c r="R725" s="32"/>
      <c r="S725" s="32"/>
      <c r="T725" s="32"/>
      <c r="U725" s="32"/>
      <c r="V725" s="32"/>
      <c r="W725" s="32"/>
      <c r="X725" s="32"/>
      <c r="Y725" s="32"/>
      <c r="Z725" s="32"/>
    </row>
    <row r="726" spans="1:26" ht="14.25" customHeight="1" x14ac:dyDescent="0.25">
      <c r="A726" s="32"/>
      <c r="B726" s="32"/>
      <c r="C726" s="32"/>
      <c r="D726" s="32"/>
      <c r="E726" s="32"/>
      <c r="F726" s="32"/>
      <c r="G726" s="32"/>
      <c r="H726" s="32"/>
      <c r="I726" s="32"/>
      <c r="J726" s="32"/>
      <c r="K726" s="32"/>
      <c r="L726" s="32"/>
      <c r="M726" s="32"/>
      <c r="N726" s="32"/>
      <c r="O726" s="32"/>
      <c r="P726" s="32"/>
      <c r="Q726" s="32"/>
      <c r="R726" s="32"/>
      <c r="S726" s="32"/>
      <c r="T726" s="32"/>
      <c r="U726" s="32"/>
      <c r="V726" s="32"/>
      <c r="W726" s="32"/>
      <c r="X726" s="32"/>
      <c r="Y726" s="32"/>
      <c r="Z726" s="32"/>
    </row>
    <row r="727" spans="1:26" ht="14.25" customHeight="1" x14ac:dyDescent="0.25">
      <c r="A727" s="32"/>
      <c r="B727" s="32"/>
      <c r="C727" s="32"/>
      <c r="D727" s="32"/>
      <c r="E727" s="32"/>
      <c r="F727" s="32"/>
      <c r="G727" s="32"/>
      <c r="H727" s="32"/>
      <c r="I727" s="32"/>
      <c r="J727" s="32"/>
      <c r="K727" s="32"/>
      <c r="L727" s="32"/>
      <c r="M727" s="32"/>
      <c r="N727" s="32"/>
      <c r="O727" s="32"/>
      <c r="P727" s="32"/>
      <c r="Q727" s="32"/>
      <c r="R727" s="32"/>
      <c r="S727" s="32"/>
      <c r="T727" s="32"/>
      <c r="U727" s="32"/>
      <c r="V727" s="32"/>
      <c r="W727" s="32"/>
      <c r="X727" s="32"/>
      <c r="Y727" s="32"/>
      <c r="Z727" s="32"/>
    </row>
    <row r="728" spans="1:26" ht="14.25" customHeight="1" x14ac:dyDescent="0.25">
      <c r="A728" s="32"/>
      <c r="B728" s="32"/>
      <c r="C728" s="32"/>
      <c r="D728" s="32"/>
      <c r="E728" s="32"/>
      <c r="F728" s="32"/>
      <c r="G728" s="32"/>
      <c r="H728" s="32"/>
      <c r="I728" s="32"/>
      <c r="J728" s="32"/>
      <c r="K728" s="32"/>
      <c r="L728" s="32"/>
      <c r="M728" s="32"/>
      <c r="N728" s="32"/>
      <c r="O728" s="32"/>
      <c r="P728" s="32"/>
      <c r="Q728" s="32"/>
      <c r="R728" s="32"/>
      <c r="S728" s="32"/>
      <c r="T728" s="32"/>
      <c r="U728" s="32"/>
      <c r="V728" s="32"/>
      <c r="W728" s="32"/>
      <c r="X728" s="32"/>
      <c r="Y728" s="32"/>
      <c r="Z728" s="32"/>
    </row>
    <row r="729" spans="1:26" ht="14.25" customHeight="1" x14ac:dyDescent="0.25">
      <c r="A729" s="32"/>
      <c r="B729" s="32"/>
      <c r="C729" s="32"/>
      <c r="D729" s="32"/>
      <c r="E729" s="32"/>
      <c r="F729" s="32"/>
      <c r="G729" s="32"/>
      <c r="H729" s="32"/>
      <c r="I729" s="32"/>
      <c r="J729" s="32"/>
      <c r="K729" s="32"/>
      <c r="L729" s="32"/>
      <c r="M729" s="32"/>
      <c r="N729" s="32"/>
      <c r="O729" s="32"/>
      <c r="P729" s="32"/>
      <c r="Q729" s="32"/>
      <c r="R729" s="32"/>
      <c r="S729" s="32"/>
      <c r="T729" s="32"/>
      <c r="U729" s="32"/>
      <c r="V729" s="32"/>
      <c r="W729" s="32"/>
      <c r="X729" s="32"/>
      <c r="Y729" s="32"/>
      <c r="Z729" s="32"/>
    </row>
    <row r="730" spans="1:26" ht="14.25" customHeight="1" x14ac:dyDescent="0.25">
      <c r="A730" s="32"/>
      <c r="B730" s="32"/>
      <c r="C730" s="32"/>
      <c r="D730" s="32"/>
      <c r="E730" s="32"/>
      <c r="F730" s="32"/>
      <c r="G730" s="32"/>
      <c r="H730" s="32"/>
      <c r="I730" s="32"/>
      <c r="J730" s="32"/>
      <c r="K730" s="32"/>
      <c r="L730" s="32"/>
      <c r="M730" s="32"/>
      <c r="N730" s="32"/>
      <c r="O730" s="32"/>
      <c r="P730" s="32"/>
      <c r="Q730" s="32"/>
      <c r="R730" s="32"/>
      <c r="S730" s="32"/>
      <c r="T730" s="32"/>
      <c r="U730" s="32"/>
      <c r="V730" s="32"/>
      <c r="W730" s="32"/>
      <c r="X730" s="32"/>
      <c r="Y730" s="32"/>
      <c r="Z730" s="32"/>
    </row>
    <row r="731" spans="1:26" ht="14.25" customHeight="1" x14ac:dyDescent="0.25">
      <c r="A731" s="32"/>
      <c r="B731" s="32"/>
      <c r="C731" s="32"/>
      <c r="D731" s="32"/>
      <c r="E731" s="32"/>
      <c r="F731" s="32"/>
      <c r="G731" s="32"/>
      <c r="H731" s="32"/>
      <c r="I731" s="32"/>
      <c r="J731" s="32"/>
      <c r="K731" s="32"/>
      <c r="L731" s="32"/>
      <c r="M731" s="32"/>
      <c r="N731" s="32"/>
      <c r="O731" s="32"/>
      <c r="P731" s="32"/>
      <c r="Q731" s="32"/>
      <c r="R731" s="32"/>
      <c r="S731" s="32"/>
      <c r="T731" s="32"/>
      <c r="U731" s="32"/>
      <c r="V731" s="32"/>
      <c r="W731" s="32"/>
      <c r="X731" s="32"/>
      <c r="Y731" s="32"/>
      <c r="Z731" s="32"/>
    </row>
    <row r="732" spans="1:26" ht="14.25" customHeight="1" x14ac:dyDescent="0.25">
      <c r="A732" s="32"/>
      <c r="B732" s="32"/>
      <c r="C732" s="32"/>
      <c r="D732" s="32"/>
      <c r="E732" s="32"/>
      <c r="F732" s="32"/>
      <c r="G732" s="32"/>
      <c r="H732" s="32"/>
      <c r="I732" s="32"/>
      <c r="J732" s="32"/>
      <c r="K732" s="32"/>
      <c r="L732" s="32"/>
      <c r="M732" s="32"/>
      <c r="N732" s="32"/>
      <c r="O732" s="32"/>
      <c r="P732" s="32"/>
      <c r="Q732" s="32"/>
      <c r="R732" s="32"/>
      <c r="S732" s="32"/>
      <c r="T732" s="32"/>
      <c r="U732" s="32"/>
      <c r="V732" s="32"/>
      <c r="W732" s="32"/>
      <c r="X732" s="32"/>
      <c r="Y732" s="32"/>
      <c r="Z732" s="32"/>
    </row>
    <row r="733" spans="1:26" ht="14.25" customHeight="1" x14ac:dyDescent="0.25">
      <c r="A733" s="32"/>
      <c r="B733" s="32"/>
      <c r="C733" s="32"/>
      <c r="D733" s="32"/>
      <c r="E733" s="32"/>
      <c r="F733" s="32"/>
      <c r="G733" s="32"/>
      <c r="H733" s="32"/>
      <c r="I733" s="32"/>
      <c r="J733" s="32"/>
      <c r="K733" s="32"/>
      <c r="L733" s="32"/>
      <c r="M733" s="32"/>
      <c r="N733" s="32"/>
      <c r="O733" s="32"/>
      <c r="P733" s="32"/>
      <c r="Q733" s="32"/>
      <c r="R733" s="32"/>
      <c r="S733" s="32"/>
      <c r="T733" s="32"/>
      <c r="U733" s="32"/>
      <c r="V733" s="32"/>
      <c r="W733" s="32"/>
      <c r="X733" s="32"/>
      <c r="Y733" s="32"/>
      <c r="Z733" s="32"/>
    </row>
    <row r="734" spans="1:26" ht="14.25" customHeight="1" x14ac:dyDescent="0.25">
      <c r="A734" s="32"/>
      <c r="B734" s="32"/>
      <c r="C734" s="32"/>
      <c r="D734" s="32"/>
      <c r="E734" s="32"/>
      <c r="F734" s="32"/>
      <c r="G734" s="32"/>
      <c r="H734" s="32"/>
      <c r="I734" s="32"/>
      <c r="J734" s="32"/>
      <c r="K734" s="32"/>
      <c r="L734" s="32"/>
      <c r="M734" s="32"/>
      <c r="N734" s="32"/>
      <c r="O734" s="32"/>
      <c r="P734" s="32"/>
      <c r="Q734" s="32"/>
      <c r="R734" s="32"/>
      <c r="S734" s="32"/>
      <c r="T734" s="32"/>
      <c r="U734" s="32"/>
      <c r="V734" s="32"/>
      <c r="W734" s="32"/>
      <c r="X734" s="32"/>
      <c r="Y734" s="32"/>
      <c r="Z734" s="32"/>
    </row>
    <row r="735" spans="1:26" ht="14.25" customHeight="1" x14ac:dyDescent="0.25">
      <c r="A735" s="32"/>
      <c r="B735" s="32"/>
      <c r="C735" s="32"/>
      <c r="D735" s="32"/>
      <c r="E735" s="32"/>
      <c r="F735" s="32"/>
      <c r="G735" s="32"/>
      <c r="H735" s="32"/>
      <c r="I735" s="32"/>
      <c r="J735" s="32"/>
      <c r="K735" s="32"/>
      <c r="L735" s="32"/>
      <c r="M735" s="32"/>
      <c r="N735" s="32"/>
      <c r="O735" s="32"/>
      <c r="P735" s="32"/>
      <c r="Q735" s="32"/>
      <c r="R735" s="32"/>
      <c r="S735" s="32"/>
      <c r="T735" s="32"/>
      <c r="U735" s="32"/>
      <c r="V735" s="32"/>
      <c r="W735" s="32"/>
      <c r="X735" s="32"/>
      <c r="Y735" s="32"/>
      <c r="Z735" s="32"/>
    </row>
    <row r="736" spans="1:26" ht="14.25" customHeight="1" x14ac:dyDescent="0.25">
      <c r="A736" s="32"/>
      <c r="B736" s="32"/>
      <c r="C736" s="32"/>
      <c r="D736" s="32"/>
      <c r="E736" s="32"/>
      <c r="F736" s="32"/>
      <c r="G736" s="32"/>
      <c r="H736" s="32"/>
      <c r="I736" s="32"/>
      <c r="J736" s="32"/>
      <c r="K736" s="32"/>
      <c r="L736" s="32"/>
      <c r="M736" s="32"/>
      <c r="N736" s="32"/>
      <c r="O736" s="32"/>
      <c r="P736" s="32"/>
      <c r="Q736" s="32"/>
      <c r="R736" s="32"/>
      <c r="S736" s="32"/>
      <c r="T736" s="32"/>
      <c r="U736" s="32"/>
      <c r="V736" s="32"/>
      <c r="W736" s="32"/>
      <c r="X736" s="32"/>
      <c r="Y736" s="32"/>
      <c r="Z736" s="32"/>
    </row>
    <row r="737" spans="1:26" ht="14.25" customHeight="1" x14ac:dyDescent="0.25">
      <c r="A737" s="32"/>
      <c r="B737" s="32"/>
      <c r="C737" s="32"/>
      <c r="D737" s="32"/>
      <c r="E737" s="32"/>
      <c r="F737" s="32"/>
      <c r="G737" s="32"/>
      <c r="H737" s="32"/>
      <c r="I737" s="32"/>
      <c r="J737" s="32"/>
      <c r="K737" s="32"/>
      <c r="L737" s="32"/>
      <c r="M737" s="32"/>
      <c r="N737" s="32"/>
      <c r="O737" s="32"/>
      <c r="P737" s="32"/>
      <c r="Q737" s="32"/>
      <c r="R737" s="32"/>
      <c r="S737" s="32"/>
      <c r="T737" s="32"/>
      <c r="U737" s="32"/>
      <c r="V737" s="32"/>
      <c r="W737" s="32"/>
      <c r="X737" s="32"/>
      <c r="Y737" s="32"/>
      <c r="Z737" s="32"/>
    </row>
    <row r="738" spans="1:26" ht="14.25" customHeight="1" x14ac:dyDescent="0.25">
      <c r="A738" s="32"/>
      <c r="B738" s="32"/>
      <c r="C738" s="32"/>
      <c r="D738" s="32"/>
      <c r="E738" s="32"/>
      <c r="F738" s="32"/>
      <c r="G738" s="32"/>
      <c r="H738" s="32"/>
      <c r="I738" s="32"/>
      <c r="J738" s="32"/>
      <c r="K738" s="32"/>
      <c r="L738" s="32"/>
      <c r="M738" s="32"/>
      <c r="N738" s="32"/>
      <c r="O738" s="32"/>
      <c r="P738" s="32"/>
      <c r="Q738" s="32"/>
      <c r="R738" s="32"/>
      <c r="S738" s="32"/>
      <c r="T738" s="32"/>
      <c r="U738" s="32"/>
      <c r="V738" s="32"/>
      <c r="W738" s="32"/>
      <c r="X738" s="32"/>
      <c r="Y738" s="32"/>
      <c r="Z738" s="32"/>
    </row>
    <row r="739" spans="1:26" ht="14.25" customHeight="1" x14ac:dyDescent="0.25">
      <c r="A739" s="32"/>
      <c r="B739" s="32"/>
      <c r="C739" s="32"/>
      <c r="D739" s="32"/>
      <c r="E739" s="32"/>
      <c r="F739" s="32"/>
      <c r="G739" s="32"/>
      <c r="H739" s="32"/>
      <c r="I739" s="32"/>
      <c r="J739" s="32"/>
      <c r="K739" s="32"/>
      <c r="L739" s="32"/>
      <c r="M739" s="32"/>
      <c r="N739" s="32"/>
      <c r="O739" s="32"/>
      <c r="P739" s="32"/>
      <c r="Q739" s="32"/>
      <c r="R739" s="32"/>
      <c r="S739" s="32"/>
      <c r="T739" s="32"/>
      <c r="U739" s="32"/>
      <c r="V739" s="32"/>
      <c r="W739" s="32"/>
      <c r="X739" s="32"/>
      <c r="Y739" s="32"/>
      <c r="Z739" s="32"/>
    </row>
    <row r="740" spans="1:26" ht="14.25" customHeight="1" x14ac:dyDescent="0.25">
      <c r="A740" s="32"/>
      <c r="B740" s="32"/>
      <c r="C740" s="32"/>
      <c r="D740" s="32"/>
      <c r="E740" s="32"/>
      <c r="F740" s="32"/>
      <c r="G740" s="32"/>
      <c r="H740" s="32"/>
      <c r="I740" s="32"/>
      <c r="J740" s="32"/>
      <c r="K740" s="32"/>
      <c r="L740" s="32"/>
      <c r="M740" s="32"/>
      <c r="N740" s="32"/>
      <c r="O740" s="32"/>
      <c r="P740" s="32"/>
      <c r="Q740" s="32"/>
      <c r="R740" s="32"/>
      <c r="S740" s="32"/>
      <c r="T740" s="32"/>
      <c r="U740" s="32"/>
      <c r="V740" s="32"/>
      <c r="W740" s="32"/>
      <c r="X740" s="32"/>
      <c r="Y740" s="32"/>
      <c r="Z740" s="32"/>
    </row>
    <row r="741" spans="1:26" ht="14.25" customHeight="1" x14ac:dyDescent="0.25">
      <c r="A741" s="32"/>
      <c r="B741" s="32"/>
      <c r="C741" s="32"/>
      <c r="D741" s="32"/>
      <c r="E741" s="32"/>
      <c r="F741" s="32"/>
      <c r="G741" s="32"/>
      <c r="H741" s="32"/>
      <c r="I741" s="32"/>
      <c r="J741" s="32"/>
      <c r="K741" s="32"/>
      <c r="L741" s="32"/>
      <c r="M741" s="32"/>
      <c r="N741" s="32"/>
      <c r="O741" s="32"/>
      <c r="P741" s="32"/>
      <c r="Q741" s="32"/>
      <c r="R741" s="32"/>
      <c r="S741" s="32"/>
      <c r="T741" s="32"/>
      <c r="U741" s="32"/>
      <c r="V741" s="32"/>
      <c r="W741" s="32"/>
      <c r="X741" s="32"/>
      <c r="Y741" s="32"/>
      <c r="Z741" s="32"/>
    </row>
    <row r="742" spans="1:26" ht="14.25" customHeight="1" x14ac:dyDescent="0.25">
      <c r="A742" s="32"/>
      <c r="B742" s="32"/>
      <c r="C742" s="32"/>
      <c r="D742" s="32"/>
      <c r="E742" s="32"/>
      <c r="F742" s="32"/>
      <c r="G742" s="32"/>
      <c r="H742" s="32"/>
      <c r="I742" s="32"/>
      <c r="J742" s="32"/>
      <c r="K742" s="32"/>
      <c r="L742" s="32"/>
      <c r="M742" s="32"/>
      <c r="N742" s="32"/>
      <c r="O742" s="32"/>
      <c r="P742" s="32"/>
      <c r="Q742" s="32"/>
      <c r="R742" s="32"/>
      <c r="S742" s="32"/>
      <c r="T742" s="32"/>
      <c r="U742" s="32"/>
      <c r="V742" s="32"/>
      <c r="W742" s="32"/>
      <c r="X742" s="32"/>
      <c r="Y742" s="32"/>
      <c r="Z742" s="32"/>
    </row>
    <row r="743" spans="1:26" ht="14.25" customHeight="1" x14ac:dyDescent="0.25">
      <c r="A743" s="32"/>
      <c r="B743" s="32"/>
      <c r="C743" s="32"/>
      <c r="D743" s="32"/>
      <c r="E743" s="32"/>
      <c r="F743" s="32"/>
      <c r="G743" s="32"/>
      <c r="H743" s="32"/>
      <c r="I743" s="32"/>
      <c r="J743" s="32"/>
      <c r="K743" s="32"/>
      <c r="L743" s="32"/>
      <c r="M743" s="32"/>
      <c r="N743" s="32"/>
      <c r="O743" s="32"/>
      <c r="P743" s="32"/>
      <c r="Q743" s="32"/>
      <c r="R743" s="32"/>
      <c r="S743" s="32"/>
      <c r="T743" s="32"/>
      <c r="U743" s="32"/>
      <c r="V743" s="32"/>
      <c r="W743" s="32"/>
      <c r="X743" s="32"/>
      <c r="Y743" s="32"/>
      <c r="Z743" s="32"/>
    </row>
    <row r="744" spans="1:26" ht="14.25" customHeight="1" x14ac:dyDescent="0.25">
      <c r="A744" s="32"/>
      <c r="B744" s="32"/>
      <c r="C744" s="32"/>
      <c r="D744" s="32"/>
      <c r="E744" s="32"/>
      <c r="F744" s="32"/>
      <c r="G744" s="32"/>
      <c r="H744" s="32"/>
      <c r="I744" s="32"/>
      <c r="J744" s="32"/>
      <c r="K744" s="32"/>
      <c r="L744" s="32"/>
      <c r="M744" s="32"/>
      <c r="N744" s="32"/>
      <c r="O744" s="32"/>
      <c r="P744" s="32"/>
      <c r="Q744" s="32"/>
      <c r="R744" s="32"/>
      <c r="S744" s="32"/>
      <c r="T744" s="32"/>
      <c r="U744" s="32"/>
      <c r="V744" s="32"/>
      <c r="W744" s="32"/>
      <c r="X744" s="32"/>
      <c r="Y744" s="32"/>
      <c r="Z744" s="32"/>
    </row>
    <row r="745" spans="1:26" ht="14.25" customHeight="1" x14ac:dyDescent="0.25">
      <c r="A745" s="32"/>
      <c r="B745" s="32"/>
      <c r="C745" s="32"/>
      <c r="D745" s="32"/>
      <c r="E745" s="32"/>
      <c r="F745" s="32"/>
      <c r="G745" s="32"/>
      <c r="H745" s="32"/>
      <c r="I745" s="32"/>
      <c r="J745" s="32"/>
      <c r="K745" s="32"/>
      <c r="L745" s="32"/>
      <c r="M745" s="32"/>
      <c r="N745" s="32"/>
      <c r="O745" s="32"/>
      <c r="P745" s="32"/>
      <c r="Q745" s="32"/>
      <c r="R745" s="32"/>
      <c r="S745" s="32"/>
      <c r="T745" s="32"/>
      <c r="U745" s="32"/>
      <c r="V745" s="32"/>
      <c r="W745" s="32"/>
      <c r="X745" s="32"/>
      <c r="Y745" s="32"/>
      <c r="Z745" s="32"/>
    </row>
    <row r="746" spans="1:26" ht="14.25" customHeight="1" x14ac:dyDescent="0.25">
      <c r="A746" s="32"/>
      <c r="B746" s="32"/>
      <c r="C746" s="32"/>
      <c r="D746" s="32"/>
      <c r="E746" s="32"/>
      <c r="F746" s="32"/>
      <c r="G746" s="32"/>
      <c r="H746" s="32"/>
      <c r="I746" s="32"/>
      <c r="J746" s="32"/>
      <c r="K746" s="32"/>
      <c r="L746" s="32"/>
      <c r="M746" s="32"/>
      <c r="N746" s="32"/>
      <c r="O746" s="32"/>
      <c r="P746" s="32"/>
      <c r="Q746" s="32"/>
      <c r="R746" s="32"/>
      <c r="S746" s="32"/>
      <c r="T746" s="32"/>
      <c r="U746" s="32"/>
      <c r="V746" s="32"/>
      <c r="W746" s="32"/>
      <c r="X746" s="32"/>
      <c r="Y746" s="32"/>
      <c r="Z746" s="32"/>
    </row>
    <row r="747" spans="1:26" ht="14.25" customHeight="1" x14ac:dyDescent="0.25">
      <c r="A747" s="32"/>
      <c r="B747" s="32"/>
      <c r="C747" s="32"/>
      <c r="D747" s="32"/>
      <c r="E747" s="32"/>
      <c r="F747" s="32"/>
      <c r="G747" s="32"/>
      <c r="H747" s="32"/>
      <c r="I747" s="32"/>
      <c r="J747" s="32"/>
      <c r="K747" s="32"/>
      <c r="L747" s="32"/>
      <c r="M747" s="32"/>
      <c r="N747" s="32"/>
      <c r="O747" s="32"/>
      <c r="P747" s="32"/>
      <c r="Q747" s="32"/>
      <c r="R747" s="32"/>
      <c r="S747" s="32"/>
      <c r="T747" s="32"/>
      <c r="U747" s="32"/>
      <c r="V747" s="32"/>
      <c r="W747" s="32"/>
      <c r="X747" s="32"/>
      <c r="Y747" s="32"/>
      <c r="Z747" s="32"/>
    </row>
    <row r="748" spans="1:26" ht="14.25" customHeight="1" x14ac:dyDescent="0.25">
      <c r="A748" s="32"/>
      <c r="B748" s="32"/>
      <c r="C748" s="32"/>
      <c r="D748" s="32"/>
      <c r="E748" s="32"/>
      <c r="F748" s="32"/>
      <c r="G748" s="32"/>
      <c r="H748" s="32"/>
      <c r="I748" s="32"/>
      <c r="J748" s="32"/>
      <c r="K748" s="32"/>
      <c r="L748" s="32"/>
      <c r="M748" s="32"/>
      <c r="N748" s="32"/>
      <c r="O748" s="32"/>
      <c r="P748" s="32"/>
      <c r="Q748" s="32"/>
      <c r="R748" s="32"/>
      <c r="S748" s="32"/>
      <c r="T748" s="32"/>
      <c r="U748" s="32"/>
      <c r="V748" s="32"/>
      <c r="W748" s="32"/>
      <c r="X748" s="32"/>
      <c r="Y748" s="32"/>
      <c r="Z748" s="32"/>
    </row>
    <row r="749" spans="1:26" ht="14.25" customHeight="1" x14ac:dyDescent="0.25">
      <c r="A749" s="32"/>
      <c r="B749" s="32"/>
      <c r="C749" s="32"/>
      <c r="D749" s="32"/>
      <c r="E749" s="32"/>
      <c r="F749" s="32"/>
      <c r="G749" s="32"/>
      <c r="H749" s="32"/>
      <c r="I749" s="32"/>
      <c r="J749" s="32"/>
      <c r="K749" s="32"/>
      <c r="L749" s="32"/>
      <c r="M749" s="32"/>
      <c r="N749" s="32"/>
      <c r="O749" s="32"/>
      <c r="P749" s="32"/>
      <c r="Q749" s="32"/>
      <c r="R749" s="32"/>
      <c r="S749" s="32"/>
      <c r="T749" s="32"/>
      <c r="U749" s="32"/>
      <c r="V749" s="32"/>
      <c r="W749" s="32"/>
      <c r="X749" s="32"/>
      <c r="Y749" s="32"/>
      <c r="Z749" s="32"/>
    </row>
    <row r="750" spans="1:26" ht="14.25" customHeight="1" x14ac:dyDescent="0.25">
      <c r="A750" s="32"/>
      <c r="B750" s="32"/>
      <c r="C750" s="32"/>
      <c r="D750" s="32"/>
      <c r="E750" s="32"/>
      <c r="F750" s="32"/>
      <c r="G750" s="32"/>
      <c r="H750" s="32"/>
      <c r="I750" s="32"/>
      <c r="J750" s="32"/>
      <c r="K750" s="32"/>
      <c r="L750" s="32"/>
      <c r="M750" s="32"/>
      <c r="N750" s="32"/>
      <c r="O750" s="32"/>
      <c r="P750" s="32"/>
      <c r="Q750" s="32"/>
      <c r="R750" s="32"/>
      <c r="S750" s="32"/>
      <c r="T750" s="32"/>
      <c r="U750" s="32"/>
      <c r="V750" s="32"/>
      <c r="W750" s="32"/>
      <c r="X750" s="32"/>
      <c r="Y750" s="32"/>
      <c r="Z750" s="32"/>
    </row>
    <row r="751" spans="1:26" ht="14.25" customHeight="1" x14ac:dyDescent="0.25">
      <c r="A751" s="32"/>
      <c r="B751" s="32"/>
      <c r="C751" s="32"/>
      <c r="D751" s="32"/>
      <c r="E751" s="32"/>
      <c r="F751" s="32"/>
      <c r="G751" s="32"/>
      <c r="H751" s="32"/>
      <c r="I751" s="32"/>
      <c r="J751" s="32"/>
      <c r="K751" s="32"/>
      <c r="L751" s="32"/>
      <c r="M751" s="32"/>
      <c r="N751" s="32"/>
      <c r="O751" s="32"/>
      <c r="P751" s="32"/>
      <c r="Q751" s="32"/>
      <c r="R751" s="32"/>
      <c r="S751" s="32"/>
      <c r="T751" s="32"/>
      <c r="U751" s="32"/>
      <c r="V751" s="32"/>
      <c r="W751" s="32"/>
      <c r="X751" s="32"/>
      <c r="Y751" s="32"/>
      <c r="Z751" s="32"/>
    </row>
    <row r="752" spans="1:26" ht="14.25" customHeight="1" x14ac:dyDescent="0.25">
      <c r="A752" s="32"/>
      <c r="B752" s="32"/>
      <c r="C752" s="32"/>
      <c r="D752" s="32"/>
      <c r="E752" s="32"/>
      <c r="F752" s="32"/>
      <c r="G752" s="32"/>
      <c r="H752" s="32"/>
      <c r="I752" s="32"/>
      <c r="J752" s="32"/>
      <c r="K752" s="32"/>
      <c r="L752" s="32"/>
      <c r="M752" s="32"/>
      <c r="N752" s="32"/>
      <c r="O752" s="32"/>
      <c r="P752" s="32"/>
      <c r="Q752" s="32"/>
      <c r="R752" s="32"/>
      <c r="S752" s="32"/>
      <c r="T752" s="32"/>
      <c r="U752" s="32"/>
      <c r="V752" s="32"/>
      <c r="W752" s="32"/>
      <c r="X752" s="32"/>
      <c r="Y752" s="32"/>
      <c r="Z752" s="32"/>
    </row>
    <row r="753" spans="1:26" ht="14.25" customHeight="1" x14ac:dyDescent="0.25">
      <c r="A753" s="32"/>
      <c r="B753" s="32"/>
      <c r="C753" s="32"/>
      <c r="D753" s="32"/>
      <c r="E753" s="32"/>
      <c r="F753" s="32"/>
      <c r="G753" s="32"/>
      <c r="H753" s="32"/>
      <c r="I753" s="32"/>
      <c r="J753" s="32"/>
      <c r="K753" s="32"/>
      <c r="L753" s="32"/>
      <c r="M753" s="32"/>
      <c r="N753" s="32"/>
      <c r="O753" s="32"/>
      <c r="P753" s="32"/>
      <c r="Q753" s="32"/>
      <c r="R753" s="32"/>
      <c r="S753" s="32"/>
      <c r="T753" s="32"/>
      <c r="U753" s="32"/>
      <c r="V753" s="32"/>
      <c r="W753" s="32"/>
      <c r="X753" s="32"/>
      <c r="Y753" s="32"/>
      <c r="Z753" s="32"/>
    </row>
    <row r="754" spans="1:26" ht="14.25" customHeight="1" x14ac:dyDescent="0.25">
      <c r="A754" s="32"/>
      <c r="B754" s="32"/>
      <c r="C754" s="32"/>
      <c r="D754" s="32"/>
      <c r="E754" s="32"/>
      <c r="F754" s="32"/>
      <c r="G754" s="32"/>
      <c r="H754" s="32"/>
      <c r="I754" s="32"/>
      <c r="J754" s="32"/>
      <c r="K754" s="32"/>
      <c r="L754" s="32"/>
      <c r="M754" s="32"/>
      <c r="N754" s="32"/>
      <c r="O754" s="32"/>
      <c r="P754" s="32"/>
      <c r="Q754" s="32"/>
      <c r="R754" s="32"/>
      <c r="S754" s="32"/>
      <c r="T754" s="32"/>
      <c r="U754" s="32"/>
      <c r="V754" s="32"/>
      <c r="W754" s="32"/>
      <c r="X754" s="32"/>
      <c r="Y754" s="32"/>
      <c r="Z754" s="32"/>
    </row>
    <row r="755" spans="1:26" ht="14.25" customHeight="1" x14ac:dyDescent="0.25">
      <c r="A755" s="32"/>
      <c r="B755" s="32"/>
      <c r="C755" s="32"/>
      <c r="D755" s="32"/>
      <c r="E755" s="32"/>
      <c r="F755" s="32"/>
      <c r="G755" s="32"/>
      <c r="H755" s="32"/>
      <c r="I755" s="32"/>
      <c r="J755" s="32"/>
      <c r="K755" s="32"/>
      <c r="L755" s="32"/>
      <c r="M755" s="32"/>
      <c r="N755" s="32"/>
      <c r="O755" s="32"/>
      <c r="P755" s="32"/>
      <c r="Q755" s="32"/>
      <c r="R755" s="32"/>
      <c r="S755" s="32"/>
      <c r="T755" s="32"/>
      <c r="U755" s="32"/>
      <c r="V755" s="32"/>
      <c r="W755" s="32"/>
      <c r="X755" s="32"/>
      <c r="Y755" s="32"/>
      <c r="Z755" s="32"/>
    </row>
    <row r="756" spans="1:26" ht="14.25" customHeight="1" x14ac:dyDescent="0.25">
      <c r="A756" s="32"/>
      <c r="B756" s="32"/>
      <c r="C756" s="32"/>
      <c r="D756" s="32"/>
      <c r="E756" s="32"/>
      <c r="F756" s="32"/>
      <c r="G756" s="32"/>
      <c r="H756" s="32"/>
      <c r="I756" s="32"/>
      <c r="J756" s="32"/>
      <c r="K756" s="32"/>
      <c r="L756" s="32"/>
      <c r="M756" s="32"/>
      <c r="N756" s="32"/>
      <c r="O756" s="32"/>
      <c r="P756" s="32"/>
      <c r="Q756" s="32"/>
      <c r="R756" s="32"/>
      <c r="S756" s="32"/>
      <c r="T756" s="32"/>
      <c r="U756" s="32"/>
      <c r="V756" s="32"/>
      <c r="W756" s="32"/>
      <c r="X756" s="32"/>
      <c r="Y756" s="32"/>
      <c r="Z756" s="32"/>
    </row>
    <row r="757" spans="1:26" ht="14.25" customHeight="1" x14ac:dyDescent="0.25">
      <c r="A757" s="32"/>
      <c r="B757" s="32"/>
      <c r="C757" s="32"/>
      <c r="D757" s="32"/>
      <c r="E757" s="32"/>
      <c r="F757" s="32"/>
      <c r="G757" s="32"/>
      <c r="H757" s="32"/>
      <c r="I757" s="32"/>
      <c r="J757" s="32"/>
      <c r="K757" s="32"/>
      <c r="L757" s="32"/>
      <c r="M757" s="32"/>
      <c r="N757" s="32"/>
      <c r="O757" s="32"/>
      <c r="P757" s="32"/>
      <c r="Q757" s="32"/>
      <c r="R757" s="32"/>
      <c r="S757" s="32"/>
      <c r="T757" s="32"/>
      <c r="U757" s="32"/>
      <c r="V757" s="32"/>
      <c r="W757" s="32"/>
      <c r="X757" s="32"/>
      <c r="Y757" s="32"/>
      <c r="Z757" s="32"/>
    </row>
    <row r="758" spans="1:26" ht="14.25" customHeight="1" x14ac:dyDescent="0.25">
      <c r="A758" s="32"/>
      <c r="B758" s="32"/>
      <c r="C758" s="32"/>
      <c r="D758" s="32"/>
      <c r="E758" s="32"/>
      <c r="F758" s="32"/>
      <c r="G758" s="32"/>
      <c r="H758" s="32"/>
      <c r="I758" s="32"/>
      <c r="J758" s="32"/>
      <c r="K758" s="32"/>
      <c r="L758" s="32"/>
      <c r="M758" s="32"/>
      <c r="N758" s="32"/>
      <c r="O758" s="32"/>
      <c r="P758" s="32"/>
      <c r="Q758" s="32"/>
      <c r="R758" s="32"/>
      <c r="S758" s="32"/>
      <c r="T758" s="32"/>
      <c r="U758" s="32"/>
      <c r="V758" s="32"/>
      <c r="W758" s="32"/>
      <c r="X758" s="32"/>
      <c r="Y758" s="32"/>
      <c r="Z758" s="32"/>
    </row>
    <row r="759" spans="1:26" ht="14.25" customHeight="1" x14ac:dyDescent="0.25">
      <c r="A759" s="32"/>
      <c r="B759" s="32"/>
      <c r="C759" s="32"/>
      <c r="D759" s="32"/>
      <c r="E759" s="32"/>
      <c r="F759" s="32"/>
      <c r="G759" s="32"/>
      <c r="H759" s="32"/>
      <c r="I759" s="32"/>
      <c r="J759" s="32"/>
      <c r="K759" s="32"/>
      <c r="L759" s="32"/>
      <c r="M759" s="32"/>
      <c r="N759" s="32"/>
      <c r="O759" s="32"/>
      <c r="P759" s="32"/>
      <c r="Q759" s="32"/>
      <c r="R759" s="32"/>
      <c r="S759" s="32"/>
      <c r="T759" s="32"/>
      <c r="U759" s="32"/>
      <c r="V759" s="32"/>
      <c r="W759" s="32"/>
      <c r="X759" s="32"/>
      <c r="Y759" s="32"/>
      <c r="Z759" s="32"/>
    </row>
    <row r="760" spans="1:26" ht="14.25" customHeight="1" x14ac:dyDescent="0.25">
      <c r="A760" s="32"/>
      <c r="B760" s="32"/>
      <c r="C760" s="32"/>
      <c r="D760" s="32"/>
      <c r="E760" s="32"/>
      <c r="F760" s="32"/>
      <c r="G760" s="32"/>
      <c r="H760" s="32"/>
      <c r="I760" s="32"/>
      <c r="J760" s="32"/>
      <c r="K760" s="32"/>
      <c r="L760" s="32"/>
      <c r="M760" s="32"/>
      <c r="N760" s="32"/>
      <c r="O760" s="32"/>
      <c r="P760" s="32"/>
      <c r="Q760" s="32"/>
      <c r="R760" s="32"/>
      <c r="S760" s="32"/>
      <c r="T760" s="32"/>
      <c r="U760" s="32"/>
      <c r="V760" s="32"/>
      <c r="W760" s="32"/>
      <c r="X760" s="32"/>
      <c r="Y760" s="32"/>
      <c r="Z760" s="32"/>
    </row>
    <row r="761" spans="1:26" ht="14.25" customHeight="1" x14ac:dyDescent="0.25">
      <c r="A761" s="32"/>
      <c r="B761" s="32"/>
      <c r="C761" s="32"/>
      <c r="D761" s="32"/>
      <c r="E761" s="32"/>
      <c r="F761" s="32"/>
      <c r="G761" s="32"/>
      <c r="H761" s="32"/>
      <c r="I761" s="32"/>
      <c r="J761" s="32"/>
      <c r="K761" s="32"/>
      <c r="L761" s="32"/>
      <c r="M761" s="32"/>
      <c r="N761" s="32"/>
      <c r="O761" s="32"/>
      <c r="P761" s="32"/>
      <c r="Q761" s="32"/>
      <c r="R761" s="32"/>
      <c r="S761" s="32"/>
      <c r="T761" s="32"/>
      <c r="U761" s="32"/>
      <c r="V761" s="32"/>
      <c r="W761" s="32"/>
      <c r="X761" s="32"/>
      <c r="Y761" s="32"/>
      <c r="Z761" s="32"/>
    </row>
    <row r="762" spans="1:26" ht="14.25" customHeight="1" x14ac:dyDescent="0.25">
      <c r="A762" s="32"/>
      <c r="B762" s="32"/>
      <c r="C762" s="32"/>
      <c r="D762" s="32"/>
      <c r="E762" s="32"/>
      <c r="F762" s="32"/>
      <c r="G762" s="32"/>
      <c r="H762" s="32"/>
      <c r="I762" s="32"/>
      <c r="J762" s="32"/>
      <c r="K762" s="32"/>
      <c r="L762" s="32"/>
      <c r="M762" s="32"/>
      <c r="N762" s="32"/>
      <c r="O762" s="32"/>
      <c r="P762" s="32"/>
      <c r="Q762" s="32"/>
      <c r="R762" s="32"/>
      <c r="S762" s="32"/>
      <c r="T762" s="32"/>
      <c r="U762" s="32"/>
      <c r="V762" s="32"/>
      <c r="W762" s="32"/>
      <c r="X762" s="32"/>
      <c r="Y762" s="32"/>
      <c r="Z762" s="32"/>
    </row>
    <row r="763" spans="1:26" ht="14.25" customHeight="1" x14ac:dyDescent="0.25">
      <c r="A763" s="32"/>
      <c r="B763" s="32"/>
      <c r="C763" s="32"/>
      <c r="D763" s="32"/>
      <c r="E763" s="32"/>
      <c r="F763" s="32"/>
      <c r="G763" s="32"/>
      <c r="H763" s="32"/>
      <c r="I763" s="32"/>
      <c r="J763" s="32"/>
      <c r="K763" s="32"/>
      <c r="L763" s="32"/>
      <c r="M763" s="32"/>
      <c r="N763" s="32"/>
      <c r="O763" s="32"/>
      <c r="P763" s="32"/>
      <c r="Q763" s="32"/>
      <c r="R763" s="32"/>
      <c r="S763" s="32"/>
      <c r="T763" s="32"/>
      <c r="U763" s="32"/>
      <c r="V763" s="32"/>
      <c r="W763" s="32"/>
      <c r="X763" s="32"/>
      <c r="Y763" s="32"/>
      <c r="Z763" s="32"/>
    </row>
    <row r="764" spans="1:26" ht="14.25" customHeight="1" x14ac:dyDescent="0.25">
      <c r="A764" s="32"/>
      <c r="B764" s="32"/>
      <c r="C764" s="32"/>
      <c r="D764" s="32"/>
      <c r="E764" s="32"/>
      <c r="F764" s="32"/>
      <c r="G764" s="32"/>
      <c r="H764" s="32"/>
      <c r="I764" s="32"/>
      <c r="J764" s="32"/>
      <c r="K764" s="32"/>
      <c r="L764" s="32"/>
      <c r="M764" s="32"/>
      <c r="N764" s="32"/>
      <c r="O764" s="32"/>
      <c r="P764" s="32"/>
      <c r="Q764" s="32"/>
      <c r="R764" s="32"/>
      <c r="S764" s="32"/>
      <c r="T764" s="32"/>
      <c r="U764" s="32"/>
      <c r="V764" s="32"/>
      <c r="W764" s="32"/>
      <c r="X764" s="32"/>
      <c r="Y764" s="32"/>
      <c r="Z764" s="32"/>
    </row>
    <row r="765" spans="1:26" ht="14.25" customHeight="1" x14ac:dyDescent="0.25">
      <c r="A765" s="32"/>
      <c r="B765" s="32"/>
      <c r="C765" s="32"/>
      <c r="D765" s="32"/>
      <c r="E765" s="32"/>
      <c r="F765" s="32"/>
      <c r="G765" s="32"/>
      <c r="H765" s="32"/>
      <c r="I765" s="32"/>
      <c r="J765" s="32"/>
      <c r="K765" s="32"/>
      <c r="L765" s="32"/>
      <c r="M765" s="32"/>
      <c r="N765" s="32"/>
      <c r="O765" s="32"/>
      <c r="P765" s="32"/>
      <c r="Q765" s="32"/>
      <c r="R765" s="32"/>
      <c r="S765" s="32"/>
      <c r="T765" s="32"/>
      <c r="U765" s="32"/>
      <c r="V765" s="32"/>
      <c r="W765" s="32"/>
      <c r="X765" s="32"/>
      <c r="Y765" s="32"/>
      <c r="Z765" s="32"/>
    </row>
    <row r="766" spans="1:26" ht="14.25" customHeight="1" x14ac:dyDescent="0.25">
      <c r="A766" s="32"/>
      <c r="B766" s="32"/>
      <c r="C766" s="32"/>
      <c r="D766" s="32"/>
      <c r="E766" s="32"/>
      <c r="F766" s="32"/>
      <c r="G766" s="32"/>
      <c r="H766" s="32"/>
      <c r="I766" s="32"/>
      <c r="J766" s="32"/>
      <c r="K766" s="32"/>
      <c r="L766" s="32"/>
      <c r="M766" s="32"/>
      <c r="N766" s="32"/>
      <c r="O766" s="32"/>
      <c r="P766" s="32"/>
      <c r="Q766" s="32"/>
      <c r="R766" s="32"/>
      <c r="S766" s="32"/>
      <c r="T766" s="32"/>
      <c r="U766" s="32"/>
      <c r="V766" s="32"/>
      <c r="W766" s="32"/>
      <c r="X766" s="32"/>
      <c r="Y766" s="32"/>
      <c r="Z766" s="32"/>
    </row>
    <row r="767" spans="1:26" ht="14.25" customHeight="1" x14ac:dyDescent="0.25">
      <c r="A767" s="32"/>
      <c r="B767" s="32"/>
      <c r="C767" s="32"/>
      <c r="D767" s="32"/>
      <c r="E767" s="32"/>
      <c r="F767" s="32"/>
      <c r="G767" s="32"/>
      <c r="H767" s="32"/>
      <c r="I767" s="32"/>
      <c r="J767" s="32"/>
      <c r="K767" s="32"/>
      <c r="L767" s="32"/>
      <c r="M767" s="32"/>
      <c r="N767" s="32"/>
      <c r="O767" s="32"/>
      <c r="P767" s="32"/>
      <c r="Q767" s="32"/>
      <c r="R767" s="32"/>
      <c r="S767" s="32"/>
      <c r="T767" s="32"/>
      <c r="U767" s="32"/>
      <c r="V767" s="32"/>
      <c r="W767" s="32"/>
      <c r="X767" s="32"/>
      <c r="Y767" s="32"/>
      <c r="Z767" s="32"/>
    </row>
    <row r="768" spans="1:26" ht="14.25" customHeight="1" x14ac:dyDescent="0.25">
      <c r="A768" s="32"/>
      <c r="B768" s="32"/>
      <c r="C768" s="32"/>
      <c r="D768" s="32"/>
      <c r="E768" s="32"/>
      <c r="F768" s="32"/>
      <c r="G768" s="32"/>
      <c r="H768" s="32"/>
      <c r="I768" s="32"/>
      <c r="J768" s="32"/>
      <c r="K768" s="32"/>
      <c r="L768" s="32"/>
      <c r="M768" s="32"/>
      <c r="N768" s="32"/>
      <c r="O768" s="32"/>
      <c r="P768" s="32"/>
      <c r="Q768" s="32"/>
      <c r="R768" s="32"/>
      <c r="S768" s="32"/>
      <c r="T768" s="32"/>
      <c r="U768" s="32"/>
      <c r="V768" s="32"/>
      <c r="W768" s="32"/>
      <c r="X768" s="32"/>
      <c r="Y768" s="32"/>
      <c r="Z768" s="32"/>
    </row>
    <row r="769" spans="1:26" ht="14.25" customHeight="1" x14ac:dyDescent="0.25">
      <c r="A769" s="32"/>
      <c r="B769" s="32"/>
      <c r="C769" s="32"/>
      <c r="D769" s="32"/>
      <c r="E769" s="32"/>
      <c r="F769" s="32"/>
      <c r="G769" s="32"/>
      <c r="H769" s="32"/>
      <c r="I769" s="32"/>
      <c r="J769" s="32"/>
      <c r="K769" s="32"/>
      <c r="L769" s="32"/>
      <c r="M769" s="32"/>
      <c r="N769" s="32"/>
      <c r="O769" s="32"/>
      <c r="P769" s="32"/>
      <c r="Q769" s="32"/>
      <c r="R769" s="32"/>
      <c r="S769" s="32"/>
      <c r="T769" s="32"/>
      <c r="U769" s="32"/>
      <c r="V769" s="32"/>
      <c r="W769" s="32"/>
      <c r="X769" s="32"/>
      <c r="Y769" s="32"/>
      <c r="Z769" s="32"/>
    </row>
    <row r="770" spans="1:26" ht="14.25" customHeight="1" x14ac:dyDescent="0.25">
      <c r="A770" s="32"/>
      <c r="B770" s="32"/>
      <c r="C770" s="32"/>
      <c r="D770" s="32"/>
      <c r="E770" s="32"/>
      <c r="F770" s="32"/>
      <c r="G770" s="32"/>
      <c r="H770" s="32"/>
      <c r="I770" s="32"/>
      <c r="J770" s="32"/>
      <c r="K770" s="32"/>
      <c r="L770" s="32"/>
      <c r="M770" s="32"/>
      <c r="N770" s="32"/>
      <c r="O770" s="32"/>
      <c r="P770" s="32"/>
      <c r="Q770" s="32"/>
      <c r="R770" s="32"/>
      <c r="S770" s="32"/>
      <c r="T770" s="32"/>
      <c r="U770" s="32"/>
      <c r="V770" s="32"/>
      <c r="W770" s="32"/>
      <c r="X770" s="32"/>
      <c r="Y770" s="32"/>
      <c r="Z770" s="32"/>
    </row>
    <row r="771" spans="1:26" ht="14.25" customHeight="1" x14ac:dyDescent="0.25">
      <c r="A771" s="32"/>
      <c r="B771" s="32"/>
      <c r="C771" s="32"/>
      <c r="D771" s="32"/>
      <c r="E771" s="32"/>
      <c r="F771" s="32"/>
      <c r="G771" s="32"/>
      <c r="H771" s="32"/>
      <c r="I771" s="32"/>
      <c r="J771" s="32"/>
      <c r="K771" s="32"/>
      <c r="L771" s="32"/>
      <c r="M771" s="32"/>
      <c r="N771" s="32"/>
      <c r="O771" s="32"/>
      <c r="P771" s="32"/>
      <c r="Q771" s="32"/>
      <c r="R771" s="32"/>
      <c r="S771" s="32"/>
      <c r="T771" s="32"/>
      <c r="U771" s="32"/>
      <c r="V771" s="32"/>
      <c r="W771" s="32"/>
      <c r="X771" s="32"/>
      <c r="Y771" s="32"/>
      <c r="Z771" s="32"/>
    </row>
    <row r="772" spans="1:26" ht="14.25" customHeight="1" x14ac:dyDescent="0.25">
      <c r="A772" s="32"/>
      <c r="B772" s="32"/>
      <c r="C772" s="32"/>
      <c r="D772" s="32"/>
      <c r="E772" s="32"/>
      <c r="F772" s="32"/>
      <c r="G772" s="32"/>
      <c r="H772" s="32"/>
      <c r="I772" s="32"/>
      <c r="J772" s="32"/>
      <c r="K772" s="32"/>
      <c r="L772" s="32"/>
      <c r="M772" s="32"/>
      <c r="N772" s="32"/>
      <c r="O772" s="32"/>
      <c r="P772" s="32"/>
      <c r="Q772" s="32"/>
      <c r="R772" s="32"/>
      <c r="S772" s="32"/>
      <c r="T772" s="32"/>
      <c r="U772" s="32"/>
      <c r="V772" s="32"/>
      <c r="W772" s="32"/>
      <c r="X772" s="32"/>
      <c r="Y772" s="32"/>
      <c r="Z772" s="32"/>
    </row>
    <row r="773" spans="1:26" ht="14.25" customHeight="1" x14ac:dyDescent="0.25">
      <c r="A773" s="32"/>
      <c r="B773" s="32"/>
      <c r="C773" s="32"/>
      <c r="D773" s="32"/>
      <c r="E773" s="32"/>
      <c r="F773" s="32"/>
      <c r="G773" s="32"/>
      <c r="H773" s="32"/>
      <c r="I773" s="32"/>
      <c r="J773" s="32"/>
      <c r="K773" s="32"/>
      <c r="L773" s="32"/>
      <c r="M773" s="32"/>
      <c r="N773" s="32"/>
      <c r="O773" s="32"/>
      <c r="P773" s="32"/>
      <c r="Q773" s="32"/>
      <c r="R773" s="32"/>
      <c r="S773" s="32"/>
      <c r="T773" s="32"/>
      <c r="U773" s="32"/>
      <c r="V773" s="32"/>
      <c r="W773" s="32"/>
      <c r="X773" s="32"/>
      <c r="Y773" s="32"/>
      <c r="Z773" s="32"/>
    </row>
    <row r="774" spans="1:26" ht="14.25" customHeight="1" x14ac:dyDescent="0.25">
      <c r="A774" s="32"/>
      <c r="B774" s="32"/>
      <c r="C774" s="32"/>
      <c r="D774" s="32"/>
      <c r="E774" s="32"/>
      <c r="F774" s="32"/>
      <c r="G774" s="32"/>
      <c r="H774" s="32"/>
      <c r="I774" s="32"/>
      <c r="J774" s="32"/>
      <c r="K774" s="32"/>
      <c r="L774" s="32"/>
      <c r="M774" s="32"/>
      <c r="N774" s="32"/>
      <c r="O774" s="32"/>
      <c r="P774" s="32"/>
      <c r="Q774" s="32"/>
      <c r="R774" s="32"/>
      <c r="S774" s="32"/>
      <c r="T774" s="32"/>
      <c r="U774" s="32"/>
      <c r="V774" s="32"/>
      <c r="W774" s="32"/>
      <c r="X774" s="32"/>
      <c r="Y774" s="32"/>
      <c r="Z774" s="32"/>
    </row>
    <row r="775" spans="1:26" ht="14.25" customHeight="1" x14ac:dyDescent="0.25">
      <c r="A775" s="32"/>
      <c r="B775" s="32"/>
      <c r="C775" s="32"/>
      <c r="D775" s="32"/>
      <c r="E775" s="32"/>
      <c r="F775" s="32"/>
      <c r="G775" s="32"/>
      <c r="H775" s="32"/>
      <c r="I775" s="32"/>
      <c r="J775" s="32"/>
      <c r="K775" s="32"/>
      <c r="L775" s="32"/>
      <c r="M775" s="32"/>
      <c r="N775" s="32"/>
      <c r="O775" s="32"/>
      <c r="P775" s="32"/>
      <c r="Q775" s="32"/>
      <c r="R775" s="32"/>
      <c r="S775" s="32"/>
      <c r="T775" s="32"/>
      <c r="U775" s="32"/>
      <c r="V775" s="32"/>
      <c r="W775" s="32"/>
      <c r="X775" s="32"/>
      <c r="Y775" s="32"/>
      <c r="Z775" s="32"/>
    </row>
    <row r="776" spans="1:26" ht="14.25" customHeight="1" x14ac:dyDescent="0.25">
      <c r="A776" s="32"/>
      <c r="B776" s="32"/>
      <c r="C776" s="32"/>
      <c r="D776" s="32"/>
      <c r="E776" s="32"/>
      <c r="F776" s="32"/>
      <c r="G776" s="32"/>
      <c r="H776" s="32"/>
      <c r="I776" s="32"/>
      <c r="J776" s="32"/>
      <c r="K776" s="32"/>
      <c r="L776" s="32"/>
      <c r="M776" s="32"/>
      <c r="N776" s="32"/>
      <c r="O776" s="32"/>
      <c r="P776" s="32"/>
      <c r="Q776" s="32"/>
      <c r="R776" s="32"/>
      <c r="S776" s="32"/>
      <c r="T776" s="32"/>
      <c r="U776" s="32"/>
      <c r="V776" s="32"/>
      <c r="W776" s="32"/>
      <c r="X776" s="32"/>
      <c r="Y776" s="32"/>
      <c r="Z776" s="32"/>
    </row>
    <row r="777" spans="1:26" ht="14.25" customHeight="1" x14ac:dyDescent="0.25">
      <c r="A777" s="32"/>
      <c r="B777" s="32"/>
      <c r="C777" s="32"/>
      <c r="D777" s="32"/>
      <c r="E777" s="32"/>
      <c r="F777" s="32"/>
      <c r="G777" s="32"/>
      <c r="H777" s="32"/>
      <c r="I777" s="32"/>
      <c r="J777" s="32"/>
      <c r="K777" s="32"/>
      <c r="L777" s="32"/>
      <c r="M777" s="32"/>
      <c r="N777" s="32"/>
      <c r="O777" s="32"/>
      <c r="P777" s="32"/>
      <c r="Q777" s="32"/>
      <c r="R777" s="32"/>
      <c r="S777" s="32"/>
      <c r="T777" s="32"/>
      <c r="U777" s="32"/>
      <c r="V777" s="32"/>
      <c r="W777" s="32"/>
      <c r="X777" s="32"/>
      <c r="Y777" s="32"/>
      <c r="Z777" s="32"/>
    </row>
    <row r="778" spans="1:26" ht="14.25" customHeight="1" x14ac:dyDescent="0.25">
      <c r="A778" s="32"/>
      <c r="B778" s="32"/>
      <c r="C778" s="32"/>
      <c r="D778" s="32"/>
      <c r="E778" s="32"/>
      <c r="F778" s="32"/>
      <c r="G778" s="32"/>
      <c r="H778" s="32"/>
      <c r="I778" s="32"/>
      <c r="J778" s="32"/>
      <c r="K778" s="32"/>
      <c r="L778" s="32"/>
      <c r="M778" s="32"/>
      <c r="N778" s="32"/>
      <c r="O778" s="32"/>
      <c r="P778" s="32"/>
      <c r="Q778" s="32"/>
      <c r="R778" s="32"/>
      <c r="S778" s="32"/>
      <c r="T778" s="32"/>
      <c r="U778" s="32"/>
      <c r="V778" s="32"/>
      <c r="W778" s="32"/>
      <c r="X778" s="32"/>
      <c r="Y778" s="32"/>
      <c r="Z778" s="32"/>
    </row>
    <row r="779" spans="1:26" ht="14.25" customHeight="1" x14ac:dyDescent="0.25">
      <c r="A779" s="32"/>
      <c r="B779" s="32"/>
      <c r="C779" s="32"/>
      <c r="D779" s="32"/>
      <c r="E779" s="32"/>
      <c r="F779" s="32"/>
      <c r="G779" s="32"/>
      <c r="H779" s="32"/>
      <c r="I779" s="32"/>
      <c r="J779" s="32"/>
      <c r="K779" s="32"/>
      <c r="L779" s="32"/>
      <c r="M779" s="32"/>
      <c r="N779" s="32"/>
      <c r="O779" s="32"/>
      <c r="P779" s="32"/>
      <c r="Q779" s="32"/>
      <c r="R779" s="32"/>
      <c r="S779" s="32"/>
      <c r="T779" s="32"/>
      <c r="U779" s="32"/>
      <c r="V779" s="32"/>
      <c r="W779" s="32"/>
      <c r="X779" s="32"/>
      <c r="Y779" s="32"/>
      <c r="Z779" s="32"/>
    </row>
    <row r="780" spans="1:26" ht="14.25" customHeight="1" x14ac:dyDescent="0.25">
      <c r="A780" s="32"/>
      <c r="B780" s="32"/>
      <c r="C780" s="32"/>
      <c r="D780" s="32"/>
      <c r="E780" s="32"/>
      <c r="F780" s="32"/>
      <c r="G780" s="32"/>
      <c r="H780" s="32"/>
      <c r="I780" s="32"/>
      <c r="J780" s="32"/>
      <c r="K780" s="32"/>
      <c r="L780" s="32"/>
      <c r="M780" s="32"/>
      <c r="N780" s="32"/>
      <c r="O780" s="32"/>
      <c r="P780" s="32"/>
      <c r="Q780" s="32"/>
      <c r="R780" s="32"/>
      <c r="S780" s="32"/>
      <c r="T780" s="32"/>
      <c r="U780" s="32"/>
      <c r="V780" s="32"/>
      <c r="W780" s="32"/>
      <c r="X780" s="32"/>
      <c r="Y780" s="32"/>
      <c r="Z780" s="32"/>
    </row>
    <row r="781" spans="1:26" ht="14.25" customHeight="1" x14ac:dyDescent="0.25">
      <c r="A781" s="32"/>
      <c r="B781" s="32"/>
      <c r="C781" s="32"/>
      <c r="D781" s="32"/>
      <c r="E781" s="32"/>
      <c r="F781" s="32"/>
      <c r="G781" s="32"/>
      <c r="H781" s="32"/>
      <c r="I781" s="32"/>
      <c r="J781" s="32"/>
      <c r="K781" s="32"/>
      <c r="L781" s="32"/>
      <c r="M781" s="32"/>
      <c r="N781" s="32"/>
      <c r="O781" s="32"/>
      <c r="P781" s="32"/>
      <c r="Q781" s="32"/>
      <c r="R781" s="32"/>
      <c r="S781" s="32"/>
      <c r="T781" s="32"/>
      <c r="U781" s="32"/>
      <c r="V781" s="32"/>
      <c r="W781" s="32"/>
      <c r="X781" s="32"/>
      <c r="Y781" s="32"/>
      <c r="Z781" s="32"/>
    </row>
    <row r="782" spans="1:26" ht="14.25" customHeight="1" x14ac:dyDescent="0.25">
      <c r="A782" s="32"/>
      <c r="B782" s="32"/>
      <c r="C782" s="32"/>
      <c r="D782" s="32"/>
      <c r="E782" s="32"/>
      <c r="F782" s="32"/>
      <c r="G782" s="32"/>
      <c r="H782" s="32"/>
      <c r="I782" s="32"/>
      <c r="J782" s="32"/>
      <c r="K782" s="32"/>
      <c r="L782" s="32"/>
      <c r="M782" s="32"/>
      <c r="N782" s="32"/>
      <c r="O782" s="32"/>
      <c r="P782" s="32"/>
      <c r="Q782" s="32"/>
      <c r="R782" s="32"/>
      <c r="S782" s="32"/>
      <c r="T782" s="32"/>
      <c r="U782" s="32"/>
      <c r="V782" s="32"/>
      <c r="W782" s="32"/>
      <c r="X782" s="32"/>
      <c r="Y782" s="32"/>
      <c r="Z782" s="32"/>
    </row>
    <row r="783" spans="1:26" ht="14.25" customHeight="1" x14ac:dyDescent="0.25">
      <c r="A783" s="32"/>
      <c r="B783" s="32"/>
      <c r="C783" s="32"/>
      <c r="D783" s="32"/>
      <c r="E783" s="32"/>
      <c r="F783" s="32"/>
      <c r="G783" s="32"/>
      <c r="H783" s="32"/>
      <c r="I783" s="32"/>
      <c r="J783" s="32"/>
      <c r="K783" s="32"/>
      <c r="L783" s="32"/>
      <c r="M783" s="32"/>
      <c r="N783" s="32"/>
      <c r="O783" s="32"/>
      <c r="P783" s="32"/>
      <c r="Q783" s="32"/>
      <c r="R783" s="32"/>
      <c r="S783" s="32"/>
      <c r="T783" s="32"/>
      <c r="U783" s="32"/>
      <c r="V783" s="32"/>
      <c r="W783" s="32"/>
      <c r="X783" s="32"/>
      <c r="Y783" s="32"/>
      <c r="Z783" s="32"/>
    </row>
    <row r="784" spans="1:26" ht="14.25" customHeight="1" x14ac:dyDescent="0.25">
      <c r="A784" s="32"/>
      <c r="B784" s="32"/>
      <c r="C784" s="32"/>
      <c r="D784" s="32"/>
      <c r="E784" s="32"/>
      <c r="F784" s="32"/>
      <c r="G784" s="32"/>
      <c r="H784" s="32"/>
      <c r="I784" s="32"/>
      <c r="J784" s="32"/>
      <c r="K784" s="32"/>
      <c r="L784" s="32"/>
      <c r="M784" s="32"/>
      <c r="N784" s="32"/>
      <c r="O784" s="32"/>
      <c r="P784" s="32"/>
      <c r="Q784" s="32"/>
      <c r="R784" s="32"/>
      <c r="S784" s="32"/>
      <c r="T784" s="32"/>
      <c r="U784" s="32"/>
      <c r="V784" s="32"/>
      <c r="W784" s="32"/>
      <c r="X784" s="32"/>
      <c r="Y784" s="32"/>
      <c r="Z784" s="32"/>
    </row>
    <row r="785" spans="1:26" ht="14.25" customHeight="1" x14ac:dyDescent="0.25">
      <c r="A785" s="32"/>
      <c r="B785" s="32"/>
      <c r="C785" s="32"/>
      <c r="D785" s="32"/>
      <c r="E785" s="32"/>
      <c r="F785" s="32"/>
      <c r="G785" s="32"/>
      <c r="H785" s="32"/>
      <c r="I785" s="32"/>
      <c r="J785" s="32"/>
      <c r="K785" s="32"/>
      <c r="L785" s="32"/>
      <c r="M785" s="32"/>
      <c r="N785" s="32"/>
      <c r="O785" s="32"/>
      <c r="P785" s="32"/>
      <c r="Q785" s="32"/>
      <c r="R785" s="32"/>
      <c r="S785" s="32"/>
      <c r="T785" s="32"/>
      <c r="U785" s="32"/>
      <c r="V785" s="32"/>
      <c r="W785" s="32"/>
      <c r="X785" s="32"/>
      <c r="Y785" s="32"/>
      <c r="Z785" s="32"/>
    </row>
    <row r="786" spans="1:26" ht="14.25" customHeight="1" x14ac:dyDescent="0.25">
      <c r="A786" s="32"/>
      <c r="B786" s="32"/>
      <c r="C786" s="32"/>
      <c r="D786" s="32"/>
      <c r="E786" s="32"/>
      <c r="F786" s="32"/>
      <c r="G786" s="32"/>
      <c r="H786" s="32"/>
      <c r="I786" s="32"/>
      <c r="J786" s="32"/>
      <c r="K786" s="32"/>
      <c r="L786" s="32"/>
      <c r="M786" s="32"/>
      <c r="N786" s="32"/>
      <c r="O786" s="32"/>
      <c r="P786" s="32"/>
      <c r="Q786" s="32"/>
      <c r="R786" s="32"/>
      <c r="S786" s="32"/>
      <c r="T786" s="32"/>
      <c r="U786" s="32"/>
      <c r="V786" s="32"/>
      <c r="W786" s="32"/>
      <c r="X786" s="32"/>
      <c r="Y786" s="32"/>
      <c r="Z786" s="32"/>
    </row>
    <row r="787" spans="1:26" ht="14.25" customHeight="1" x14ac:dyDescent="0.25">
      <c r="A787" s="32"/>
      <c r="B787" s="32"/>
      <c r="C787" s="32"/>
      <c r="D787" s="32"/>
      <c r="E787" s="32"/>
      <c r="F787" s="32"/>
      <c r="G787" s="32"/>
      <c r="H787" s="32"/>
      <c r="I787" s="32"/>
      <c r="J787" s="32"/>
      <c r="K787" s="32"/>
      <c r="L787" s="32"/>
      <c r="M787" s="32"/>
      <c r="N787" s="32"/>
      <c r="O787" s="32"/>
      <c r="P787" s="32"/>
      <c r="Q787" s="32"/>
      <c r="R787" s="32"/>
      <c r="S787" s="32"/>
      <c r="T787" s="32"/>
      <c r="U787" s="32"/>
      <c r="V787" s="32"/>
      <c r="W787" s="32"/>
      <c r="X787" s="32"/>
      <c r="Y787" s="32"/>
      <c r="Z787" s="32"/>
    </row>
    <row r="788" spans="1:26" ht="14.25" customHeight="1" x14ac:dyDescent="0.25">
      <c r="A788" s="32"/>
      <c r="B788" s="32"/>
      <c r="C788" s="32"/>
      <c r="D788" s="32"/>
      <c r="E788" s="32"/>
      <c r="F788" s="32"/>
      <c r="G788" s="32"/>
      <c r="H788" s="32"/>
      <c r="I788" s="32"/>
      <c r="J788" s="32"/>
      <c r="K788" s="32"/>
      <c r="L788" s="32"/>
      <c r="M788" s="32"/>
      <c r="N788" s="32"/>
      <c r="O788" s="32"/>
      <c r="P788" s="32"/>
      <c r="Q788" s="32"/>
      <c r="R788" s="32"/>
      <c r="S788" s="32"/>
      <c r="T788" s="32"/>
      <c r="U788" s="32"/>
      <c r="V788" s="32"/>
      <c r="W788" s="32"/>
      <c r="X788" s="32"/>
      <c r="Y788" s="32"/>
      <c r="Z788" s="32"/>
    </row>
    <row r="789" spans="1:26" ht="14.25" customHeight="1" x14ac:dyDescent="0.25">
      <c r="A789" s="32"/>
      <c r="B789" s="32"/>
      <c r="C789" s="32"/>
      <c r="D789" s="32"/>
      <c r="E789" s="32"/>
      <c r="F789" s="32"/>
      <c r="G789" s="32"/>
      <c r="H789" s="32"/>
      <c r="I789" s="32"/>
      <c r="J789" s="32"/>
      <c r="K789" s="32"/>
      <c r="L789" s="32"/>
      <c r="M789" s="32"/>
      <c r="N789" s="32"/>
      <c r="O789" s="32"/>
      <c r="P789" s="32"/>
      <c r="Q789" s="32"/>
      <c r="R789" s="32"/>
      <c r="S789" s="32"/>
      <c r="T789" s="32"/>
      <c r="U789" s="32"/>
      <c r="V789" s="32"/>
      <c r="W789" s="32"/>
      <c r="X789" s="32"/>
      <c r="Y789" s="32"/>
      <c r="Z789" s="32"/>
    </row>
    <row r="790" spans="1:26" ht="14.25" customHeight="1" x14ac:dyDescent="0.25">
      <c r="A790" s="32"/>
      <c r="B790" s="32"/>
      <c r="C790" s="32"/>
      <c r="D790" s="32"/>
      <c r="E790" s="32"/>
      <c r="F790" s="32"/>
      <c r="G790" s="32"/>
      <c r="H790" s="32"/>
      <c r="I790" s="32"/>
      <c r="J790" s="32"/>
      <c r="K790" s="32"/>
      <c r="L790" s="32"/>
      <c r="M790" s="32"/>
      <c r="N790" s="32"/>
      <c r="O790" s="32"/>
      <c r="P790" s="32"/>
      <c r="Q790" s="32"/>
      <c r="R790" s="32"/>
      <c r="S790" s="32"/>
      <c r="T790" s="32"/>
      <c r="U790" s="32"/>
      <c r="V790" s="32"/>
      <c r="W790" s="32"/>
      <c r="X790" s="32"/>
      <c r="Y790" s="32"/>
      <c r="Z790" s="32"/>
    </row>
    <row r="791" spans="1:26" ht="14.25" customHeight="1" x14ac:dyDescent="0.25">
      <c r="A791" s="32"/>
      <c r="B791" s="32"/>
      <c r="C791" s="32"/>
      <c r="D791" s="32"/>
      <c r="E791" s="32"/>
      <c r="F791" s="32"/>
      <c r="G791" s="32"/>
      <c r="H791" s="32"/>
      <c r="I791" s="32"/>
      <c r="J791" s="32"/>
      <c r="K791" s="32"/>
      <c r="L791" s="32"/>
      <c r="M791" s="32"/>
      <c r="N791" s="32"/>
      <c r="O791" s="32"/>
      <c r="P791" s="32"/>
      <c r="Q791" s="32"/>
      <c r="R791" s="32"/>
      <c r="S791" s="32"/>
      <c r="T791" s="32"/>
      <c r="U791" s="32"/>
      <c r="V791" s="32"/>
      <c r="W791" s="32"/>
      <c r="X791" s="32"/>
      <c r="Y791" s="32"/>
      <c r="Z791" s="32"/>
    </row>
    <row r="792" spans="1:26" ht="14.25" customHeight="1" x14ac:dyDescent="0.25">
      <c r="A792" s="32"/>
      <c r="B792" s="32"/>
      <c r="C792" s="32"/>
      <c r="D792" s="32"/>
      <c r="E792" s="32"/>
      <c r="F792" s="32"/>
      <c r="G792" s="32"/>
      <c r="H792" s="32"/>
      <c r="I792" s="32"/>
      <c r="J792" s="32"/>
      <c r="K792" s="32"/>
      <c r="L792" s="32"/>
      <c r="M792" s="32"/>
      <c r="N792" s="32"/>
      <c r="O792" s="32"/>
      <c r="P792" s="32"/>
      <c r="Q792" s="32"/>
      <c r="R792" s="32"/>
      <c r="S792" s="32"/>
      <c r="T792" s="32"/>
      <c r="U792" s="32"/>
      <c r="V792" s="32"/>
      <c r="W792" s="32"/>
      <c r="X792" s="32"/>
      <c r="Y792" s="32"/>
      <c r="Z792" s="32"/>
    </row>
    <row r="793" spans="1:26" ht="14.25" customHeight="1" x14ac:dyDescent="0.25">
      <c r="A793" s="32"/>
      <c r="B793" s="32"/>
      <c r="C793" s="32"/>
      <c r="D793" s="32"/>
      <c r="E793" s="32"/>
      <c r="F793" s="32"/>
      <c r="G793" s="32"/>
      <c r="H793" s="32"/>
      <c r="I793" s="32"/>
      <c r="J793" s="32"/>
      <c r="K793" s="32"/>
      <c r="L793" s="32"/>
      <c r="M793" s="32"/>
      <c r="N793" s="32"/>
      <c r="O793" s="32"/>
      <c r="P793" s="32"/>
      <c r="Q793" s="32"/>
      <c r="R793" s="32"/>
      <c r="S793" s="32"/>
      <c r="T793" s="32"/>
      <c r="U793" s="32"/>
      <c r="V793" s="32"/>
      <c r="W793" s="32"/>
      <c r="X793" s="32"/>
      <c r="Y793" s="32"/>
      <c r="Z793" s="32"/>
    </row>
    <row r="794" spans="1:26" ht="14.25" customHeight="1" x14ac:dyDescent="0.25">
      <c r="A794" s="32"/>
      <c r="B794" s="32"/>
      <c r="C794" s="32"/>
      <c r="D794" s="32"/>
      <c r="E794" s="32"/>
      <c r="F794" s="32"/>
      <c r="G794" s="32"/>
      <c r="H794" s="32"/>
      <c r="I794" s="32"/>
      <c r="J794" s="32"/>
      <c r="K794" s="32"/>
      <c r="L794" s="32"/>
      <c r="M794" s="32"/>
      <c r="N794" s="32"/>
      <c r="O794" s="32"/>
      <c r="P794" s="32"/>
      <c r="Q794" s="32"/>
      <c r="R794" s="32"/>
      <c r="S794" s="32"/>
      <c r="T794" s="32"/>
      <c r="U794" s="32"/>
      <c r="V794" s="32"/>
      <c r="W794" s="32"/>
      <c r="X794" s="32"/>
      <c r="Y794" s="32"/>
      <c r="Z794" s="32"/>
    </row>
    <row r="795" spans="1:26" ht="14.25" customHeight="1" x14ac:dyDescent="0.25">
      <c r="A795" s="32"/>
      <c r="B795" s="32"/>
      <c r="C795" s="32"/>
      <c r="D795" s="32"/>
      <c r="E795" s="32"/>
      <c r="F795" s="32"/>
      <c r="G795" s="32"/>
      <c r="H795" s="32"/>
      <c r="I795" s="32"/>
      <c r="J795" s="32"/>
      <c r="K795" s="32"/>
      <c r="L795" s="32"/>
      <c r="M795" s="32"/>
      <c r="N795" s="32"/>
      <c r="O795" s="32"/>
      <c r="P795" s="32"/>
      <c r="Q795" s="32"/>
      <c r="R795" s="32"/>
      <c r="S795" s="32"/>
      <c r="T795" s="32"/>
      <c r="U795" s="32"/>
      <c r="V795" s="32"/>
      <c r="W795" s="32"/>
      <c r="X795" s="32"/>
      <c r="Y795" s="32"/>
      <c r="Z795" s="32"/>
    </row>
    <row r="796" spans="1:26" ht="14.25" customHeight="1" x14ac:dyDescent="0.25">
      <c r="A796" s="32"/>
      <c r="B796" s="32"/>
      <c r="C796" s="32"/>
      <c r="D796" s="32"/>
      <c r="E796" s="32"/>
      <c r="F796" s="32"/>
      <c r="G796" s="32"/>
      <c r="H796" s="32"/>
      <c r="I796" s="32"/>
      <c r="J796" s="32"/>
      <c r="K796" s="32"/>
      <c r="L796" s="32"/>
      <c r="M796" s="32"/>
      <c r="N796" s="32"/>
      <c r="O796" s="32"/>
      <c r="P796" s="32"/>
      <c r="Q796" s="32"/>
      <c r="R796" s="32"/>
      <c r="S796" s="32"/>
      <c r="T796" s="32"/>
      <c r="U796" s="32"/>
      <c r="V796" s="32"/>
      <c r="W796" s="32"/>
      <c r="X796" s="32"/>
      <c r="Y796" s="32"/>
      <c r="Z796" s="32"/>
    </row>
    <row r="797" spans="1:26" ht="14.25" customHeight="1" x14ac:dyDescent="0.25">
      <c r="A797" s="32"/>
      <c r="B797" s="32"/>
      <c r="C797" s="32"/>
      <c r="D797" s="32"/>
      <c r="E797" s="32"/>
      <c r="F797" s="32"/>
      <c r="G797" s="32"/>
      <c r="H797" s="32"/>
      <c r="I797" s="32"/>
      <c r="J797" s="32"/>
      <c r="K797" s="32"/>
      <c r="L797" s="32"/>
      <c r="M797" s="32"/>
      <c r="N797" s="32"/>
      <c r="O797" s="32"/>
      <c r="P797" s="32"/>
      <c r="Q797" s="32"/>
      <c r="R797" s="32"/>
      <c r="S797" s="32"/>
      <c r="T797" s="32"/>
      <c r="U797" s="32"/>
      <c r="V797" s="32"/>
      <c r="W797" s="32"/>
      <c r="X797" s="32"/>
      <c r="Y797" s="32"/>
      <c r="Z797" s="32"/>
    </row>
    <row r="798" spans="1:26" ht="14.25" customHeight="1" x14ac:dyDescent="0.25">
      <c r="A798" s="32"/>
      <c r="B798" s="32"/>
      <c r="C798" s="32"/>
      <c r="D798" s="32"/>
      <c r="E798" s="32"/>
      <c r="F798" s="32"/>
      <c r="G798" s="32"/>
      <c r="H798" s="32"/>
      <c r="I798" s="32"/>
      <c r="J798" s="32"/>
      <c r="K798" s="32"/>
      <c r="L798" s="32"/>
      <c r="M798" s="32"/>
      <c r="N798" s="32"/>
      <c r="O798" s="32"/>
      <c r="P798" s="32"/>
      <c r="Q798" s="32"/>
      <c r="R798" s="32"/>
      <c r="S798" s="32"/>
      <c r="T798" s="32"/>
      <c r="U798" s="32"/>
      <c r="V798" s="32"/>
      <c r="W798" s="32"/>
      <c r="X798" s="32"/>
      <c r="Y798" s="32"/>
      <c r="Z798" s="32"/>
    </row>
    <row r="799" spans="1:26" ht="14.25" customHeight="1" x14ac:dyDescent="0.25">
      <c r="A799" s="32"/>
      <c r="B799" s="32"/>
      <c r="C799" s="32"/>
      <c r="D799" s="32"/>
      <c r="E799" s="32"/>
      <c r="F799" s="32"/>
      <c r="G799" s="32"/>
      <c r="H799" s="32"/>
      <c r="I799" s="32"/>
      <c r="J799" s="32"/>
      <c r="K799" s="32"/>
      <c r="L799" s="32"/>
      <c r="M799" s="32"/>
      <c r="N799" s="32"/>
      <c r="O799" s="32"/>
      <c r="P799" s="32"/>
      <c r="Q799" s="32"/>
      <c r="R799" s="32"/>
      <c r="S799" s="32"/>
      <c r="T799" s="32"/>
      <c r="U799" s="32"/>
      <c r="V799" s="32"/>
      <c r="W799" s="32"/>
      <c r="X799" s="32"/>
      <c r="Y799" s="32"/>
      <c r="Z799" s="32"/>
    </row>
    <row r="800" spans="1:26" ht="14.25" customHeight="1" x14ac:dyDescent="0.25">
      <c r="A800" s="32"/>
      <c r="B800" s="32"/>
      <c r="C800" s="32"/>
      <c r="D800" s="32"/>
      <c r="E800" s="32"/>
      <c r="F800" s="32"/>
      <c r="G800" s="32"/>
      <c r="H800" s="32"/>
      <c r="I800" s="32"/>
      <c r="J800" s="32"/>
      <c r="K800" s="32"/>
      <c r="L800" s="32"/>
      <c r="M800" s="32"/>
      <c r="N800" s="32"/>
      <c r="O800" s="32"/>
      <c r="P800" s="32"/>
      <c r="Q800" s="32"/>
      <c r="R800" s="32"/>
      <c r="S800" s="32"/>
      <c r="T800" s="32"/>
      <c r="U800" s="32"/>
      <c r="V800" s="32"/>
      <c r="W800" s="32"/>
      <c r="X800" s="32"/>
      <c r="Y800" s="32"/>
      <c r="Z800" s="32"/>
    </row>
    <row r="801" spans="1:26" ht="14.25" customHeight="1" x14ac:dyDescent="0.25">
      <c r="A801" s="32"/>
      <c r="B801" s="32"/>
      <c r="C801" s="32"/>
      <c r="D801" s="32"/>
      <c r="E801" s="32"/>
      <c r="F801" s="32"/>
      <c r="G801" s="32"/>
      <c r="H801" s="32"/>
      <c r="I801" s="32"/>
      <c r="J801" s="32"/>
      <c r="K801" s="32"/>
      <c r="L801" s="32"/>
      <c r="M801" s="32"/>
      <c r="N801" s="32"/>
      <c r="O801" s="32"/>
      <c r="P801" s="32"/>
      <c r="Q801" s="32"/>
      <c r="R801" s="32"/>
      <c r="S801" s="32"/>
      <c r="T801" s="32"/>
      <c r="U801" s="32"/>
      <c r="V801" s="32"/>
      <c r="W801" s="32"/>
      <c r="X801" s="32"/>
      <c r="Y801" s="32"/>
      <c r="Z801" s="32"/>
    </row>
    <row r="802" spans="1:26" ht="14.25" customHeight="1" x14ac:dyDescent="0.25">
      <c r="A802" s="32"/>
      <c r="B802" s="32"/>
      <c r="C802" s="32"/>
      <c r="D802" s="32"/>
      <c r="E802" s="32"/>
      <c r="F802" s="32"/>
      <c r="G802" s="32"/>
      <c r="H802" s="32"/>
      <c r="I802" s="32"/>
      <c r="J802" s="32"/>
      <c r="K802" s="32"/>
      <c r="L802" s="32"/>
      <c r="M802" s="32"/>
      <c r="N802" s="32"/>
      <c r="O802" s="32"/>
      <c r="P802" s="32"/>
      <c r="Q802" s="32"/>
      <c r="R802" s="32"/>
      <c r="S802" s="32"/>
      <c r="T802" s="32"/>
      <c r="U802" s="32"/>
      <c r="V802" s="32"/>
      <c r="W802" s="32"/>
      <c r="X802" s="32"/>
      <c r="Y802" s="32"/>
      <c r="Z802" s="32"/>
    </row>
    <row r="803" spans="1:26" ht="14.25" customHeight="1" x14ac:dyDescent="0.25">
      <c r="A803" s="32"/>
      <c r="B803" s="32"/>
      <c r="C803" s="32"/>
      <c r="D803" s="32"/>
      <c r="E803" s="32"/>
      <c r="F803" s="32"/>
      <c r="G803" s="32"/>
      <c r="H803" s="32"/>
      <c r="I803" s="32"/>
      <c r="J803" s="32"/>
      <c r="K803" s="32"/>
      <c r="L803" s="32"/>
      <c r="M803" s="32"/>
      <c r="N803" s="32"/>
      <c r="O803" s="32"/>
      <c r="P803" s="32"/>
      <c r="Q803" s="32"/>
      <c r="R803" s="32"/>
      <c r="S803" s="32"/>
      <c r="T803" s="32"/>
      <c r="U803" s="32"/>
      <c r="V803" s="32"/>
      <c r="W803" s="32"/>
      <c r="X803" s="32"/>
      <c r="Y803" s="32"/>
      <c r="Z803" s="32"/>
    </row>
    <row r="804" spans="1:26" ht="14.25" customHeight="1" x14ac:dyDescent="0.25">
      <c r="A804" s="32"/>
      <c r="B804" s="32"/>
      <c r="C804" s="32"/>
      <c r="D804" s="32"/>
      <c r="E804" s="32"/>
      <c r="F804" s="32"/>
      <c r="G804" s="32"/>
      <c r="H804" s="32"/>
      <c r="I804" s="32"/>
      <c r="J804" s="32"/>
      <c r="K804" s="32"/>
      <c r="L804" s="32"/>
      <c r="M804" s="32"/>
      <c r="N804" s="32"/>
      <c r="O804" s="32"/>
      <c r="P804" s="32"/>
      <c r="Q804" s="32"/>
      <c r="R804" s="32"/>
      <c r="S804" s="32"/>
      <c r="T804" s="32"/>
      <c r="U804" s="32"/>
      <c r="V804" s="32"/>
      <c r="W804" s="32"/>
      <c r="X804" s="32"/>
      <c r="Y804" s="32"/>
      <c r="Z804" s="32"/>
    </row>
    <row r="805" spans="1:26" ht="14.25" customHeight="1" x14ac:dyDescent="0.25">
      <c r="A805" s="32"/>
      <c r="B805" s="32"/>
      <c r="C805" s="32"/>
      <c r="D805" s="32"/>
      <c r="E805" s="32"/>
      <c r="F805" s="32"/>
      <c r="G805" s="32"/>
      <c r="H805" s="32"/>
      <c r="I805" s="32"/>
      <c r="J805" s="32"/>
      <c r="K805" s="32"/>
      <c r="L805" s="32"/>
      <c r="M805" s="32"/>
      <c r="N805" s="32"/>
      <c r="O805" s="32"/>
      <c r="P805" s="32"/>
      <c r="Q805" s="32"/>
      <c r="R805" s="32"/>
      <c r="S805" s="32"/>
      <c r="T805" s="32"/>
      <c r="U805" s="32"/>
      <c r="V805" s="32"/>
      <c r="W805" s="32"/>
      <c r="X805" s="32"/>
      <c r="Y805" s="32"/>
      <c r="Z805" s="32"/>
    </row>
    <row r="806" spans="1:26" ht="14.25" customHeight="1" x14ac:dyDescent="0.25">
      <c r="A806" s="32"/>
      <c r="B806" s="32"/>
      <c r="C806" s="32"/>
      <c r="D806" s="32"/>
      <c r="E806" s="32"/>
      <c r="F806" s="32"/>
      <c r="G806" s="32"/>
      <c r="H806" s="32"/>
      <c r="I806" s="32"/>
      <c r="J806" s="32"/>
      <c r="K806" s="32"/>
      <c r="L806" s="32"/>
      <c r="M806" s="32"/>
      <c r="N806" s="32"/>
      <c r="O806" s="32"/>
      <c r="P806" s="32"/>
      <c r="Q806" s="32"/>
      <c r="R806" s="32"/>
      <c r="S806" s="32"/>
      <c r="T806" s="32"/>
      <c r="U806" s="32"/>
      <c r="V806" s="32"/>
      <c r="W806" s="32"/>
      <c r="X806" s="32"/>
      <c r="Y806" s="32"/>
      <c r="Z806" s="32"/>
    </row>
    <row r="807" spans="1:26" ht="14.25" customHeight="1" x14ac:dyDescent="0.25">
      <c r="A807" s="32"/>
      <c r="B807" s="32"/>
      <c r="C807" s="32"/>
      <c r="D807" s="32"/>
      <c r="E807" s="32"/>
      <c r="F807" s="32"/>
      <c r="G807" s="32"/>
      <c r="H807" s="32"/>
      <c r="I807" s="32"/>
      <c r="J807" s="32"/>
      <c r="K807" s="32"/>
      <c r="L807" s="32"/>
      <c r="M807" s="32"/>
      <c r="N807" s="32"/>
      <c r="O807" s="32"/>
      <c r="P807" s="32"/>
      <c r="Q807" s="32"/>
      <c r="R807" s="32"/>
      <c r="S807" s="32"/>
      <c r="T807" s="32"/>
      <c r="U807" s="32"/>
      <c r="V807" s="32"/>
      <c r="W807" s="32"/>
      <c r="X807" s="32"/>
      <c r="Y807" s="32"/>
      <c r="Z807" s="32"/>
    </row>
    <row r="808" spans="1:26" ht="14.25" customHeight="1" x14ac:dyDescent="0.25">
      <c r="A808" s="32"/>
      <c r="B808" s="32"/>
      <c r="C808" s="32"/>
      <c r="D808" s="32"/>
      <c r="E808" s="32"/>
      <c r="F808" s="32"/>
      <c r="G808" s="32"/>
      <c r="H808" s="32"/>
      <c r="I808" s="32"/>
      <c r="J808" s="32"/>
      <c r="K808" s="32"/>
      <c r="L808" s="32"/>
      <c r="M808" s="32"/>
      <c r="N808" s="32"/>
      <c r="O808" s="32"/>
      <c r="P808" s="32"/>
      <c r="Q808" s="32"/>
      <c r="R808" s="32"/>
      <c r="S808" s="32"/>
      <c r="T808" s="32"/>
      <c r="U808" s="32"/>
      <c r="V808" s="32"/>
      <c r="W808" s="32"/>
      <c r="X808" s="32"/>
      <c r="Y808" s="32"/>
      <c r="Z808" s="32"/>
    </row>
    <row r="809" spans="1:26" ht="14.25" customHeight="1" x14ac:dyDescent="0.25">
      <c r="A809" s="32"/>
      <c r="B809" s="32"/>
      <c r="C809" s="32"/>
      <c r="D809" s="32"/>
      <c r="E809" s="32"/>
      <c r="F809" s="32"/>
      <c r="G809" s="32"/>
      <c r="H809" s="32"/>
      <c r="I809" s="32"/>
      <c r="J809" s="32"/>
      <c r="K809" s="32"/>
      <c r="L809" s="32"/>
      <c r="M809" s="32"/>
      <c r="N809" s="32"/>
      <c r="O809" s="32"/>
      <c r="P809" s="32"/>
      <c r="Q809" s="32"/>
      <c r="R809" s="32"/>
      <c r="S809" s="32"/>
      <c r="T809" s="32"/>
      <c r="U809" s="32"/>
      <c r="V809" s="32"/>
      <c r="W809" s="32"/>
      <c r="X809" s="32"/>
      <c r="Y809" s="32"/>
      <c r="Z809" s="32"/>
    </row>
    <row r="810" spans="1:26" ht="14.25" customHeight="1" x14ac:dyDescent="0.25">
      <c r="A810" s="32"/>
      <c r="B810" s="32"/>
      <c r="C810" s="32"/>
      <c r="D810" s="32"/>
      <c r="E810" s="32"/>
      <c r="F810" s="32"/>
      <c r="G810" s="32"/>
      <c r="H810" s="32"/>
      <c r="I810" s="32"/>
      <c r="J810" s="32"/>
      <c r="K810" s="32"/>
      <c r="L810" s="32"/>
      <c r="M810" s="32"/>
      <c r="N810" s="32"/>
      <c r="O810" s="32"/>
      <c r="P810" s="32"/>
      <c r="Q810" s="32"/>
      <c r="R810" s="32"/>
      <c r="S810" s="32"/>
      <c r="T810" s="32"/>
      <c r="U810" s="32"/>
      <c r="V810" s="32"/>
      <c r="W810" s="32"/>
      <c r="X810" s="32"/>
      <c r="Y810" s="32"/>
      <c r="Z810" s="32"/>
    </row>
    <row r="811" spans="1:26" ht="14.25" customHeight="1" x14ac:dyDescent="0.25">
      <c r="A811" s="32"/>
      <c r="B811" s="32"/>
      <c r="C811" s="32"/>
      <c r="D811" s="32"/>
      <c r="E811" s="32"/>
      <c r="F811" s="32"/>
      <c r="G811" s="32"/>
      <c r="H811" s="32"/>
      <c r="I811" s="32"/>
      <c r="J811" s="32"/>
      <c r="K811" s="32"/>
      <c r="L811" s="32"/>
      <c r="M811" s="32"/>
      <c r="N811" s="32"/>
      <c r="O811" s="32"/>
      <c r="P811" s="32"/>
      <c r="Q811" s="32"/>
      <c r="R811" s="32"/>
      <c r="S811" s="32"/>
      <c r="T811" s="32"/>
      <c r="U811" s="32"/>
      <c r="V811" s="32"/>
      <c r="W811" s="32"/>
      <c r="X811" s="32"/>
      <c r="Y811" s="32"/>
      <c r="Z811" s="32"/>
    </row>
    <row r="812" spans="1:26" ht="14.25" customHeight="1" x14ac:dyDescent="0.25">
      <c r="A812" s="32"/>
      <c r="B812" s="32"/>
      <c r="C812" s="32"/>
      <c r="D812" s="32"/>
      <c r="E812" s="32"/>
      <c r="F812" s="32"/>
      <c r="G812" s="32"/>
      <c r="H812" s="32"/>
      <c r="I812" s="32"/>
      <c r="J812" s="32"/>
      <c r="K812" s="32"/>
      <c r="L812" s="32"/>
      <c r="M812" s="32"/>
      <c r="N812" s="32"/>
      <c r="O812" s="32"/>
      <c r="P812" s="32"/>
      <c r="Q812" s="32"/>
      <c r="R812" s="32"/>
      <c r="S812" s="32"/>
      <c r="T812" s="32"/>
      <c r="U812" s="32"/>
      <c r="V812" s="32"/>
      <c r="W812" s="32"/>
      <c r="X812" s="32"/>
      <c r="Y812" s="32"/>
      <c r="Z812" s="32"/>
    </row>
    <row r="813" spans="1:26" ht="14.25" customHeight="1" x14ac:dyDescent="0.25">
      <c r="A813" s="32"/>
      <c r="B813" s="32"/>
      <c r="C813" s="32"/>
      <c r="D813" s="32"/>
      <c r="E813" s="32"/>
      <c r="F813" s="32"/>
      <c r="G813" s="32"/>
      <c r="H813" s="32"/>
      <c r="I813" s="32"/>
      <c r="J813" s="32"/>
      <c r="K813" s="32"/>
      <c r="L813" s="32"/>
      <c r="M813" s="32"/>
      <c r="N813" s="32"/>
      <c r="O813" s="32"/>
      <c r="P813" s="32"/>
      <c r="Q813" s="32"/>
      <c r="R813" s="32"/>
      <c r="S813" s="32"/>
      <c r="T813" s="32"/>
      <c r="U813" s="32"/>
      <c r="V813" s="32"/>
      <c r="W813" s="32"/>
      <c r="X813" s="32"/>
      <c r="Y813" s="32"/>
      <c r="Z813" s="32"/>
    </row>
    <row r="814" spans="1:26" ht="14.25" customHeight="1" x14ac:dyDescent="0.25">
      <c r="A814" s="32"/>
      <c r="B814" s="32"/>
      <c r="C814" s="32"/>
      <c r="D814" s="32"/>
      <c r="E814" s="32"/>
      <c r="F814" s="32"/>
      <c r="G814" s="32"/>
      <c r="H814" s="32"/>
      <c r="I814" s="32"/>
      <c r="J814" s="32"/>
      <c r="K814" s="32"/>
      <c r="L814" s="32"/>
      <c r="M814" s="32"/>
      <c r="N814" s="32"/>
      <c r="O814" s="32"/>
      <c r="P814" s="32"/>
      <c r="Q814" s="32"/>
      <c r="R814" s="32"/>
      <c r="S814" s="32"/>
      <c r="T814" s="32"/>
      <c r="U814" s="32"/>
      <c r="V814" s="32"/>
      <c r="W814" s="32"/>
      <c r="X814" s="32"/>
      <c r="Y814" s="32"/>
      <c r="Z814" s="32"/>
    </row>
    <row r="815" spans="1:26" ht="14.25" customHeight="1" x14ac:dyDescent="0.25">
      <c r="A815" s="32"/>
      <c r="B815" s="32"/>
      <c r="C815" s="32"/>
      <c r="D815" s="32"/>
      <c r="E815" s="32"/>
      <c r="F815" s="32"/>
      <c r="G815" s="32"/>
      <c r="H815" s="32"/>
      <c r="I815" s="32"/>
      <c r="J815" s="32"/>
      <c r="K815" s="32"/>
      <c r="L815" s="32"/>
      <c r="M815" s="32"/>
      <c r="N815" s="32"/>
      <c r="O815" s="32"/>
      <c r="P815" s="32"/>
      <c r="Q815" s="32"/>
      <c r="R815" s="32"/>
      <c r="S815" s="32"/>
      <c r="T815" s="32"/>
      <c r="U815" s="32"/>
      <c r="V815" s="32"/>
      <c r="W815" s="32"/>
      <c r="X815" s="32"/>
      <c r="Y815" s="32"/>
      <c r="Z815" s="32"/>
    </row>
    <row r="816" spans="1:26" ht="14.25" customHeight="1" x14ac:dyDescent="0.25">
      <c r="A816" s="32"/>
      <c r="B816" s="32"/>
      <c r="C816" s="32"/>
      <c r="D816" s="32"/>
      <c r="E816" s="32"/>
      <c r="F816" s="32"/>
      <c r="G816" s="32"/>
      <c r="H816" s="32"/>
      <c r="I816" s="32"/>
      <c r="J816" s="32"/>
      <c r="K816" s="32"/>
      <c r="L816" s="32"/>
      <c r="M816" s="32"/>
      <c r="N816" s="32"/>
      <c r="O816" s="32"/>
      <c r="P816" s="32"/>
      <c r="Q816" s="32"/>
      <c r="R816" s="32"/>
      <c r="S816" s="32"/>
      <c r="T816" s="32"/>
      <c r="U816" s="32"/>
      <c r="V816" s="32"/>
      <c r="W816" s="32"/>
      <c r="X816" s="32"/>
      <c r="Y816" s="32"/>
      <c r="Z816" s="32"/>
    </row>
    <row r="817" spans="1:26" ht="14.25" customHeight="1" x14ac:dyDescent="0.25">
      <c r="A817" s="32"/>
      <c r="B817" s="32"/>
      <c r="C817" s="32"/>
      <c r="D817" s="32"/>
      <c r="E817" s="32"/>
      <c r="F817" s="32"/>
      <c r="G817" s="32"/>
      <c r="H817" s="32"/>
      <c r="I817" s="32"/>
      <c r="J817" s="32"/>
      <c r="K817" s="32"/>
      <c r="L817" s="32"/>
      <c r="M817" s="32"/>
      <c r="N817" s="32"/>
      <c r="O817" s="32"/>
      <c r="P817" s="32"/>
      <c r="Q817" s="32"/>
      <c r="R817" s="32"/>
      <c r="S817" s="32"/>
      <c r="T817" s="32"/>
      <c r="U817" s="32"/>
      <c r="V817" s="32"/>
      <c r="W817" s="32"/>
      <c r="X817" s="32"/>
      <c r="Y817" s="32"/>
      <c r="Z817" s="32"/>
    </row>
    <row r="818" spans="1:26" ht="14.25" customHeight="1" x14ac:dyDescent="0.25">
      <c r="A818" s="32"/>
      <c r="B818" s="32"/>
      <c r="C818" s="32"/>
      <c r="D818" s="32"/>
      <c r="E818" s="32"/>
      <c r="F818" s="32"/>
      <c r="G818" s="32"/>
      <c r="H818" s="32"/>
      <c r="I818" s="32"/>
      <c r="J818" s="32"/>
      <c r="K818" s="32"/>
      <c r="L818" s="32"/>
      <c r="M818" s="32"/>
      <c r="N818" s="32"/>
      <c r="O818" s="32"/>
      <c r="P818" s="32"/>
      <c r="Q818" s="32"/>
      <c r="R818" s="32"/>
      <c r="S818" s="32"/>
      <c r="T818" s="32"/>
      <c r="U818" s="32"/>
      <c r="V818" s="32"/>
      <c r="W818" s="32"/>
      <c r="X818" s="32"/>
      <c r="Y818" s="32"/>
      <c r="Z818" s="32"/>
    </row>
    <row r="819" spans="1:26" ht="14.25" customHeight="1" x14ac:dyDescent="0.25">
      <c r="A819" s="32"/>
      <c r="B819" s="32"/>
      <c r="C819" s="32"/>
      <c r="D819" s="32"/>
      <c r="E819" s="32"/>
      <c r="F819" s="32"/>
      <c r="G819" s="32"/>
      <c r="H819" s="32"/>
      <c r="I819" s="32"/>
      <c r="J819" s="32"/>
      <c r="K819" s="32"/>
      <c r="L819" s="32"/>
      <c r="M819" s="32"/>
      <c r="N819" s="32"/>
      <c r="O819" s="32"/>
      <c r="P819" s="32"/>
      <c r="Q819" s="32"/>
      <c r="R819" s="32"/>
      <c r="S819" s="32"/>
      <c r="T819" s="32"/>
      <c r="U819" s="32"/>
      <c r="V819" s="32"/>
      <c r="W819" s="32"/>
      <c r="X819" s="32"/>
      <c r="Y819" s="32"/>
      <c r="Z819" s="32"/>
    </row>
    <row r="820" spans="1:26" ht="14.25" customHeight="1" x14ac:dyDescent="0.25">
      <c r="A820" s="32"/>
      <c r="B820" s="32"/>
      <c r="C820" s="32"/>
      <c r="D820" s="32"/>
      <c r="E820" s="32"/>
      <c r="F820" s="32"/>
      <c r="G820" s="32"/>
      <c r="H820" s="32"/>
      <c r="I820" s="32"/>
      <c r="J820" s="32"/>
      <c r="K820" s="32"/>
      <c r="L820" s="32"/>
      <c r="M820" s="32"/>
      <c r="N820" s="32"/>
      <c r="O820" s="32"/>
      <c r="P820" s="32"/>
      <c r="Q820" s="32"/>
      <c r="R820" s="32"/>
      <c r="S820" s="32"/>
      <c r="T820" s="32"/>
      <c r="U820" s="32"/>
      <c r="V820" s="32"/>
      <c r="W820" s="32"/>
      <c r="X820" s="32"/>
      <c r="Y820" s="32"/>
      <c r="Z820" s="32"/>
    </row>
    <row r="821" spans="1:26" ht="14.25" customHeight="1" x14ac:dyDescent="0.25">
      <c r="A821" s="32"/>
      <c r="B821" s="32"/>
      <c r="C821" s="32"/>
      <c r="D821" s="32"/>
      <c r="E821" s="32"/>
      <c r="F821" s="32"/>
      <c r="G821" s="32"/>
      <c r="H821" s="32"/>
      <c r="I821" s="32"/>
      <c r="J821" s="32"/>
      <c r="K821" s="32"/>
      <c r="L821" s="32"/>
      <c r="M821" s="32"/>
      <c r="N821" s="32"/>
      <c r="O821" s="32"/>
      <c r="P821" s="32"/>
      <c r="Q821" s="32"/>
      <c r="R821" s="32"/>
      <c r="S821" s="32"/>
      <c r="T821" s="32"/>
      <c r="U821" s="32"/>
      <c r="V821" s="32"/>
      <c r="W821" s="32"/>
      <c r="X821" s="32"/>
      <c r="Y821" s="32"/>
      <c r="Z821" s="32"/>
    </row>
    <row r="822" spans="1:26" ht="14.25" customHeight="1" x14ac:dyDescent="0.25">
      <c r="A822" s="32"/>
      <c r="B822" s="32"/>
      <c r="C822" s="32"/>
      <c r="D822" s="32"/>
      <c r="E822" s="32"/>
      <c r="F822" s="32"/>
      <c r="G822" s="32"/>
      <c r="H822" s="32"/>
      <c r="I822" s="32"/>
      <c r="J822" s="32"/>
      <c r="K822" s="32"/>
      <c r="L822" s="32"/>
      <c r="M822" s="32"/>
      <c r="N822" s="32"/>
      <c r="O822" s="32"/>
      <c r="P822" s="32"/>
      <c r="Q822" s="32"/>
      <c r="R822" s="32"/>
      <c r="S822" s="32"/>
      <c r="T822" s="32"/>
      <c r="U822" s="32"/>
      <c r="V822" s="32"/>
      <c r="W822" s="32"/>
      <c r="X822" s="32"/>
      <c r="Y822" s="32"/>
      <c r="Z822" s="32"/>
    </row>
    <row r="823" spans="1:26" ht="14.25" customHeight="1" x14ac:dyDescent="0.25">
      <c r="A823" s="32"/>
      <c r="B823" s="32"/>
      <c r="C823" s="32"/>
      <c r="D823" s="32"/>
      <c r="E823" s="32"/>
      <c r="F823" s="32"/>
      <c r="G823" s="32"/>
      <c r="H823" s="32"/>
      <c r="I823" s="32"/>
      <c r="J823" s="32"/>
      <c r="K823" s="32"/>
      <c r="L823" s="32"/>
      <c r="M823" s="32"/>
      <c r="N823" s="32"/>
      <c r="O823" s="32"/>
      <c r="P823" s="32"/>
      <c r="Q823" s="32"/>
      <c r="R823" s="32"/>
      <c r="S823" s="32"/>
      <c r="T823" s="32"/>
      <c r="U823" s="32"/>
      <c r="V823" s="32"/>
      <c r="W823" s="32"/>
      <c r="X823" s="32"/>
      <c r="Y823" s="32"/>
      <c r="Z823" s="32"/>
    </row>
    <row r="824" spans="1:26" ht="14.25" customHeight="1" x14ac:dyDescent="0.25">
      <c r="A824" s="32"/>
      <c r="B824" s="32"/>
      <c r="C824" s="32"/>
      <c r="D824" s="32"/>
      <c r="E824" s="32"/>
      <c r="F824" s="32"/>
      <c r="G824" s="32"/>
      <c r="H824" s="32"/>
      <c r="I824" s="32"/>
      <c r="J824" s="32"/>
      <c r="K824" s="32"/>
      <c r="L824" s="32"/>
      <c r="M824" s="32"/>
      <c r="N824" s="32"/>
      <c r="O824" s="32"/>
      <c r="P824" s="32"/>
      <c r="Q824" s="32"/>
      <c r="R824" s="32"/>
      <c r="S824" s="32"/>
      <c r="T824" s="32"/>
      <c r="U824" s="32"/>
      <c r="V824" s="32"/>
      <c r="W824" s="32"/>
      <c r="X824" s="32"/>
      <c r="Y824" s="32"/>
      <c r="Z824" s="32"/>
    </row>
    <row r="825" spans="1:26" ht="14.25" customHeight="1" x14ac:dyDescent="0.25">
      <c r="A825" s="32"/>
      <c r="B825" s="32"/>
      <c r="C825" s="32"/>
      <c r="D825" s="32"/>
      <c r="E825" s="32"/>
      <c r="F825" s="32"/>
      <c r="G825" s="32"/>
      <c r="H825" s="32"/>
      <c r="I825" s="32"/>
      <c r="J825" s="32"/>
      <c r="K825" s="32"/>
      <c r="L825" s="32"/>
      <c r="M825" s="32"/>
      <c r="N825" s="32"/>
      <c r="O825" s="32"/>
      <c r="P825" s="32"/>
      <c r="Q825" s="32"/>
      <c r="R825" s="32"/>
      <c r="S825" s="32"/>
      <c r="T825" s="32"/>
      <c r="U825" s="32"/>
      <c r="V825" s="32"/>
      <c r="W825" s="32"/>
      <c r="X825" s="32"/>
      <c r="Y825" s="32"/>
      <c r="Z825" s="32"/>
    </row>
    <row r="826" spans="1:26" ht="14.25" customHeight="1" x14ac:dyDescent="0.25">
      <c r="A826" s="32"/>
      <c r="B826" s="32"/>
      <c r="C826" s="32"/>
      <c r="D826" s="32"/>
      <c r="E826" s="32"/>
      <c r="F826" s="32"/>
      <c r="G826" s="32"/>
      <c r="H826" s="32"/>
      <c r="I826" s="32"/>
      <c r="J826" s="32"/>
      <c r="K826" s="32"/>
      <c r="L826" s="32"/>
      <c r="M826" s="32"/>
      <c r="N826" s="32"/>
      <c r="O826" s="32"/>
      <c r="P826" s="32"/>
      <c r="Q826" s="32"/>
      <c r="R826" s="32"/>
      <c r="S826" s="32"/>
      <c r="T826" s="32"/>
      <c r="U826" s="32"/>
      <c r="V826" s="32"/>
      <c r="W826" s="32"/>
      <c r="X826" s="32"/>
      <c r="Y826" s="32"/>
      <c r="Z826" s="32"/>
    </row>
    <row r="827" spans="1:26" ht="14.25" customHeight="1" x14ac:dyDescent="0.25">
      <c r="A827" s="32"/>
      <c r="B827" s="32"/>
      <c r="C827" s="32"/>
      <c r="D827" s="32"/>
      <c r="E827" s="32"/>
      <c r="F827" s="32"/>
      <c r="G827" s="32"/>
      <c r="H827" s="32"/>
      <c r="I827" s="32"/>
      <c r="J827" s="32"/>
      <c r="K827" s="32"/>
      <c r="L827" s="32"/>
      <c r="M827" s="32"/>
      <c r="N827" s="32"/>
      <c r="O827" s="32"/>
      <c r="P827" s="32"/>
      <c r="Q827" s="32"/>
      <c r="R827" s="32"/>
      <c r="S827" s="32"/>
      <c r="T827" s="32"/>
      <c r="U827" s="32"/>
      <c r="V827" s="32"/>
      <c r="W827" s="32"/>
      <c r="X827" s="32"/>
      <c r="Y827" s="32"/>
      <c r="Z827" s="32"/>
    </row>
    <row r="828" spans="1:26" ht="14.25" customHeight="1" x14ac:dyDescent="0.25">
      <c r="A828" s="32"/>
      <c r="B828" s="32"/>
      <c r="C828" s="32"/>
      <c r="D828" s="32"/>
      <c r="E828" s="32"/>
      <c r="F828" s="32"/>
      <c r="G828" s="32"/>
      <c r="H828" s="32"/>
      <c r="I828" s="32"/>
      <c r="J828" s="32"/>
      <c r="K828" s="32"/>
      <c r="L828" s="32"/>
      <c r="M828" s="32"/>
      <c r="N828" s="32"/>
      <c r="O828" s="32"/>
      <c r="P828" s="32"/>
      <c r="Q828" s="32"/>
      <c r="R828" s="32"/>
      <c r="S828" s="32"/>
      <c r="T828" s="32"/>
      <c r="U828" s="32"/>
      <c r="V828" s="32"/>
      <c r="W828" s="32"/>
      <c r="X828" s="32"/>
      <c r="Y828" s="32"/>
      <c r="Z828" s="32"/>
    </row>
    <row r="829" spans="1:26" ht="14.25" customHeight="1" x14ac:dyDescent="0.25">
      <c r="A829" s="32"/>
      <c r="B829" s="32"/>
      <c r="C829" s="32"/>
      <c r="D829" s="32"/>
      <c r="E829" s="32"/>
      <c r="F829" s="32"/>
      <c r="G829" s="32"/>
      <c r="H829" s="32"/>
      <c r="I829" s="32"/>
      <c r="J829" s="32"/>
      <c r="K829" s="32"/>
      <c r="L829" s="32"/>
      <c r="M829" s="32"/>
      <c r="N829" s="32"/>
      <c r="O829" s="32"/>
      <c r="P829" s="32"/>
      <c r="Q829" s="32"/>
      <c r="R829" s="32"/>
      <c r="S829" s="32"/>
      <c r="T829" s="32"/>
      <c r="U829" s="32"/>
      <c r="V829" s="32"/>
      <c r="W829" s="32"/>
      <c r="X829" s="32"/>
      <c r="Y829" s="32"/>
      <c r="Z829" s="32"/>
    </row>
    <row r="830" spans="1:26" ht="14.25" customHeight="1" x14ac:dyDescent="0.25">
      <c r="A830" s="32"/>
      <c r="B830" s="32"/>
      <c r="C830" s="32"/>
      <c r="D830" s="32"/>
      <c r="E830" s="32"/>
      <c r="F830" s="32"/>
      <c r="G830" s="32"/>
      <c r="H830" s="32"/>
      <c r="I830" s="32"/>
      <c r="J830" s="32"/>
      <c r="K830" s="32"/>
      <c r="L830" s="32"/>
      <c r="M830" s="32"/>
      <c r="N830" s="32"/>
      <c r="O830" s="32"/>
      <c r="P830" s="32"/>
      <c r="Q830" s="32"/>
      <c r="R830" s="32"/>
      <c r="S830" s="32"/>
      <c r="T830" s="32"/>
      <c r="U830" s="32"/>
      <c r="V830" s="32"/>
      <c r="W830" s="32"/>
      <c r="X830" s="32"/>
      <c r="Y830" s="32"/>
      <c r="Z830" s="32"/>
    </row>
    <row r="831" spans="1:26" ht="14.25" customHeight="1" x14ac:dyDescent="0.25">
      <c r="A831" s="32"/>
      <c r="B831" s="32"/>
      <c r="C831" s="32"/>
      <c r="D831" s="32"/>
      <c r="E831" s="32"/>
      <c r="F831" s="32"/>
      <c r="G831" s="32"/>
      <c r="H831" s="32"/>
      <c r="I831" s="32"/>
      <c r="J831" s="32"/>
      <c r="K831" s="32"/>
      <c r="L831" s="32"/>
      <c r="M831" s="32"/>
      <c r="N831" s="32"/>
      <c r="O831" s="32"/>
      <c r="P831" s="32"/>
      <c r="Q831" s="32"/>
      <c r="R831" s="32"/>
      <c r="S831" s="32"/>
      <c r="T831" s="32"/>
      <c r="U831" s="32"/>
      <c r="V831" s="32"/>
      <c r="W831" s="32"/>
      <c r="X831" s="32"/>
      <c r="Y831" s="32"/>
      <c r="Z831" s="32"/>
    </row>
    <row r="832" spans="1:26" ht="14.25" customHeight="1" x14ac:dyDescent="0.25">
      <c r="A832" s="32"/>
      <c r="B832" s="32"/>
      <c r="C832" s="32"/>
      <c r="D832" s="32"/>
      <c r="E832" s="32"/>
      <c r="F832" s="32"/>
      <c r="G832" s="32"/>
      <c r="H832" s="32"/>
      <c r="I832" s="32"/>
      <c r="J832" s="32"/>
      <c r="K832" s="32"/>
      <c r="L832" s="32"/>
      <c r="M832" s="32"/>
      <c r="N832" s="32"/>
      <c r="O832" s="32"/>
      <c r="P832" s="32"/>
      <c r="Q832" s="32"/>
      <c r="R832" s="32"/>
      <c r="S832" s="32"/>
      <c r="T832" s="32"/>
      <c r="U832" s="32"/>
      <c r="V832" s="32"/>
      <c r="W832" s="32"/>
      <c r="X832" s="32"/>
      <c r="Y832" s="32"/>
      <c r="Z832" s="32"/>
    </row>
    <row r="833" spans="1:26" ht="14.25" customHeight="1" x14ac:dyDescent="0.25">
      <c r="A833" s="32"/>
      <c r="B833" s="32"/>
      <c r="C833" s="32"/>
      <c r="D833" s="32"/>
      <c r="E833" s="32"/>
      <c r="F833" s="32"/>
      <c r="G833" s="32"/>
      <c r="H833" s="32"/>
      <c r="I833" s="32"/>
      <c r="J833" s="32"/>
      <c r="K833" s="32"/>
      <c r="L833" s="32"/>
      <c r="M833" s="32"/>
      <c r="N833" s="32"/>
      <c r="O833" s="32"/>
      <c r="P833" s="32"/>
      <c r="Q833" s="32"/>
      <c r="R833" s="32"/>
      <c r="S833" s="32"/>
      <c r="T833" s="32"/>
      <c r="U833" s="32"/>
      <c r="V833" s="32"/>
      <c r="W833" s="32"/>
      <c r="X833" s="32"/>
      <c r="Y833" s="32"/>
      <c r="Z833" s="32"/>
    </row>
    <row r="834" spans="1:26" ht="14.25" customHeight="1" x14ac:dyDescent="0.25">
      <c r="A834" s="32"/>
      <c r="B834" s="32"/>
      <c r="C834" s="32"/>
      <c r="D834" s="32"/>
      <c r="E834" s="32"/>
      <c r="F834" s="32"/>
      <c r="G834" s="32"/>
      <c r="H834" s="32"/>
      <c r="I834" s="32"/>
      <c r="J834" s="32"/>
      <c r="K834" s="32"/>
      <c r="L834" s="32"/>
      <c r="M834" s="32"/>
      <c r="N834" s="32"/>
      <c r="O834" s="32"/>
      <c r="P834" s="32"/>
      <c r="Q834" s="32"/>
      <c r="R834" s="32"/>
      <c r="S834" s="32"/>
      <c r="T834" s="32"/>
      <c r="U834" s="32"/>
      <c r="V834" s="32"/>
      <c r="W834" s="32"/>
      <c r="X834" s="32"/>
      <c r="Y834" s="32"/>
      <c r="Z834" s="32"/>
    </row>
    <row r="835" spans="1:26" ht="14.25" customHeight="1" x14ac:dyDescent="0.25">
      <c r="A835" s="32"/>
      <c r="B835" s="32"/>
      <c r="C835" s="32"/>
      <c r="D835" s="32"/>
      <c r="E835" s="32"/>
      <c r="F835" s="32"/>
      <c r="G835" s="32"/>
      <c r="H835" s="32"/>
      <c r="I835" s="32"/>
      <c r="J835" s="32"/>
      <c r="K835" s="32"/>
      <c r="L835" s="32"/>
      <c r="M835" s="32"/>
      <c r="N835" s="32"/>
      <c r="O835" s="32"/>
      <c r="P835" s="32"/>
      <c r="Q835" s="32"/>
      <c r="R835" s="32"/>
      <c r="S835" s="32"/>
      <c r="T835" s="32"/>
      <c r="U835" s="32"/>
      <c r="V835" s="32"/>
      <c r="W835" s="32"/>
      <c r="X835" s="32"/>
      <c r="Y835" s="32"/>
      <c r="Z835" s="32"/>
    </row>
    <row r="836" spans="1:26" ht="14.25" customHeight="1" x14ac:dyDescent="0.25">
      <c r="A836" s="32"/>
      <c r="B836" s="32"/>
      <c r="C836" s="32"/>
      <c r="D836" s="32"/>
      <c r="E836" s="32"/>
      <c r="F836" s="32"/>
      <c r="G836" s="32"/>
      <c r="H836" s="32"/>
      <c r="I836" s="32"/>
      <c r="J836" s="32"/>
      <c r="K836" s="32"/>
      <c r="L836" s="32"/>
      <c r="M836" s="32"/>
      <c r="N836" s="32"/>
      <c r="O836" s="32"/>
      <c r="P836" s="32"/>
      <c r="Q836" s="32"/>
      <c r="R836" s="32"/>
      <c r="S836" s="32"/>
      <c r="T836" s="32"/>
      <c r="U836" s="32"/>
      <c r="V836" s="32"/>
      <c r="W836" s="32"/>
      <c r="X836" s="32"/>
      <c r="Y836" s="32"/>
      <c r="Z836" s="32"/>
    </row>
    <row r="837" spans="1:26" ht="14.25" customHeight="1" x14ac:dyDescent="0.25">
      <c r="A837" s="32"/>
      <c r="B837" s="32"/>
      <c r="C837" s="32"/>
      <c r="D837" s="32"/>
      <c r="E837" s="32"/>
      <c r="F837" s="32"/>
      <c r="G837" s="32"/>
      <c r="H837" s="32"/>
      <c r="I837" s="32"/>
      <c r="J837" s="32"/>
      <c r="K837" s="32"/>
      <c r="L837" s="32"/>
      <c r="M837" s="32"/>
      <c r="N837" s="32"/>
      <c r="O837" s="32"/>
      <c r="P837" s="32"/>
      <c r="Q837" s="32"/>
      <c r="R837" s="32"/>
      <c r="S837" s="32"/>
      <c r="T837" s="32"/>
      <c r="U837" s="32"/>
      <c r="V837" s="32"/>
      <c r="W837" s="32"/>
      <c r="X837" s="32"/>
      <c r="Y837" s="32"/>
      <c r="Z837" s="32"/>
    </row>
    <row r="838" spans="1:26" ht="14.25" customHeight="1" x14ac:dyDescent="0.25">
      <c r="A838" s="32"/>
      <c r="B838" s="32"/>
      <c r="C838" s="32"/>
      <c r="D838" s="32"/>
      <c r="E838" s="32"/>
      <c r="F838" s="32"/>
      <c r="G838" s="32"/>
      <c r="H838" s="32"/>
      <c r="I838" s="32"/>
      <c r="J838" s="32"/>
      <c r="K838" s="32"/>
      <c r="L838" s="32"/>
      <c r="M838" s="32"/>
      <c r="N838" s="32"/>
      <c r="O838" s="32"/>
      <c r="P838" s="32"/>
      <c r="Q838" s="32"/>
      <c r="R838" s="32"/>
      <c r="S838" s="32"/>
      <c r="T838" s="32"/>
      <c r="U838" s="32"/>
      <c r="V838" s="32"/>
      <c r="W838" s="32"/>
      <c r="X838" s="32"/>
      <c r="Y838" s="32"/>
      <c r="Z838" s="32"/>
    </row>
    <row r="839" spans="1:26" ht="14.25" customHeight="1" x14ac:dyDescent="0.25">
      <c r="A839" s="32"/>
      <c r="B839" s="32"/>
      <c r="C839" s="32"/>
      <c r="D839" s="32"/>
      <c r="E839" s="32"/>
      <c r="F839" s="32"/>
      <c r="G839" s="32"/>
      <c r="H839" s="32"/>
      <c r="I839" s="32"/>
      <c r="J839" s="32"/>
      <c r="K839" s="32"/>
      <c r="L839" s="32"/>
      <c r="M839" s="32"/>
      <c r="N839" s="32"/>
      <c r="O839" s="32"/>
      <c r="P839" s="32"/>
      <c r="Q839" s="32"/>
      <c r="R839" s="32"/>
      <c r="S839" s="32"/>
      <c r="T839" s="32"/>
      <c r="U839" s="32"/>
      <c r="V839" s="32"/>
      <c r="W839" s="32"/>
      <c r="X839" s="32"/>
      <c r="Y839" s="32"/>
      <c r="Z839" s="32"/>
    </row>
    <row r="840" spans="1:26" ht="14.25" customHeight="1" x14ac:dyDescent="0.25">
      <c r="A840" s="32"/>
      <c r="B840" s="32"/>
      <c r="C840" s="32"/>
      <c r="D840" s="32"/>
      <c r="E840" s="32"/>
      <c r="F840" s="32"/>
      <c r="G840" s="32"/>
      <c r="H840" s="32"/>
      <c r="I840" s="32"/>
      <c r="J840" s="32"/>
      <c r="K840" s="32"/>
      <c r="L840" s="32"/>
      <c r="M840" s="32"/>
      <c r="N840" s="32"/>
      <c r="O840" s="32"/>
      <c r="P840" s="32"/>
      <c r="Q840" s="32"/>
      <c r="R840" s="32"/>
      <c r="S840" s="32"/>
      <c r="T840" s="32"/>
      <c r="U840" s="32"/>
      <c r="V840" s="32"/>
      <c r="W840" s="32"/>
      <c r="X840" s="32"/>
      <c r="Y840" s="32"/>
      <c r="Z840" s="32"/>
    </row>
    <row r="841" spans="1:26" ht="14.25" customHeight="1" x14ac:dyDescent="0.25">
      <c r="A841" s="32"/>
      <c r="B841" s="32"/>
      <c r="C841" s="32"/>
      <c r="D841" s="32"/>
      <c r="E841" s="32"/>
      <c r="F841" s="32"/>
      <c r="G841" s="32"/>
      <c r="H841" s="32"/>
      <c r="I841" s="32"/>
      <c r="J841" s="32"/>
      <c r="K841" s="32"/>
      <c r="L841" s="32"/>
      <c r="M841" s="32"/>
      <c r="N841" s="32"/>
      <c r="O841" s="32"/>
      <c r="P841" s="32"/>
      <c r="Q841" s="32"/>
      <c r="R841" s="32"/>
      <c r="S841" s="32"/>
      <c r="T841" s="32"/>
      <c r="U841" s="32"/>
      <c r="V841" s="32"/>
      <c r="W841" s="32"/>
      <c r="X841" s="32"/>
      <c r="Y841" s="32"/>
      <c r="Z841" s="32"/>
    </row>
    <row r="842" spans="1:26" ht="14.25" customHeight="1" x14ac:dyDescent="0.25">
      <c r="A842" s="32"/>
      <c r="B842" s="32"/>
      <c r="C842" s="32"/>
      <c r="D842" s="32"/>
      <c r="E842" s="32"/>
      <c r="F842" s="32"/>
      <c r="G842" s="32"/>
      <c r="H842" s="32"/>
      <c r="I842" s="32"/>
      <c r="J842" s="32"/>
      <c r="K842" s="32"/>
      <c r="L842" s="32"/>
      <c r="M842" s="32"/>
      <c r="N842" s="32"/>
      <c r="O842" s="32"/>
      <c r="P842" s="32"/>
      <c r="Q842" s="32"/>
      <c r="R842" s="32"/>
      <c r="S842" s="32"/>
      <c r="T842" s="32"/>
      <c r="U842" s="32"/>
      <c r="V842" s="32"/>
      <c r="W842" s="32"/>
      <c r="X842" s="32"/>
      <c r="Y842" s="32"/>
      <c r="Z842" s="32"/>
    </row>
    <row r="843" spans="1:26" ht="14.25" customHeight="1" x14ac:dyDescent="0.25">
      <c r="A843" s="32"/>
      <c r="B843" s="32"/>
      <c r="C843" s="32"/>
      <c r="D843" s="32"/>
      <c r="E843" s="32"/>
      <c r="F843" s="32"/>
      <c r="G843" s="32"/>
      <c r="H843" s="32"/>
      <c r="I843" s="32"/>
      <c r="J843" s="32"/>
      <c r="K843" s="32"/>
      <c r="L843" s="32"/>
      <c r="M843" s="32"/>
      <c r="N843" s="32"/>
      <c r="O843" s="32"/>
      <c r="P843" s="32"/>
      <c r="Q843" s="32"/>
      <c r="R843" s="32"/>
      <c r="S843" s="32"/>
      <c r="T843" s="32"/>
      <c r="U843" s="32"/>
      <c r="V843" s="32"/>
      <c r="W843" s="32"/>
      <c r="X843" s="32"/>
      <c r="Y843" s="32"/>
      <c r="Z843" s="32"/>
    </row>
    <row r="844" spans="1:26" ht="14.25" customHeight="1" x14ac:dyDescent="0.25">
      <c r="A844" s="32"/>
      <c r="B844" s="32"/>
      <c r="C844" s="32"/>
      <c r="D844" s="32"/>
      <c r="E844" s="32"/>
      <c r="F844" s="32"/>
      <c r="G844" s="32"/>
      <c r="H844" s="32"/>
      <c r="I844" s="32"/>
      <c r="J844" s="32"/>
      <c r="K844" s="32"/>
      <c r="L844" s="32"/>
      <c r="M844" s="32"/>
      <c r="N844" s="32"/>
      <c r="O844" s="32"/>
      <c r="P844" s="32"/>
      <c r="Q844" s="32"/>
      <c r="R844" s="32"/>
      <c r="S844" s="32"/>
      <c r="T844" s="32"/>
      <c r="U844" s="32"/>
      <c r="V844" s="32"/>
      <c r="W844" s="32"/>
      <c r="X844" s="32"/>
      <c r="Y844" s="32"/>
      <c r="Z844" s="32"/>
    </row>
    <row r="845" spans="1:26" ht="14.25" customHeight="1" x14ac:dyDescent="0.25">
      <c r="A845" s="32"/>
      <c r="B845" s="32"/>
      <c r="C845" s="32"/>
      <c r="D845" s="32"/>
      <c r="E845" s="32"/>
      <c r="F845" s="32"/>
      <c r="G845" s="32"/>
      <c r="H845" s="32"/>
      <c r="I845" s="32"/>
      <c r="J845" s="32"/>
      <c r="K845" s="32"/>
      <c r="L845" s="32"/>
      <c r="M845" s="32"/>
      <c r="N845" s="32"/>
      <c r="O845" s="32"/>
      <c r="P845" s="32"/>
      <c r="Q845" s="32"/>
      <c r="R845" s="32"/>
      <c r="S845" s="32"/>
      <c r="T845" s="32"/>
      <c r="U845" s="32"/>
      <c r="V845" s="32"/>
      <c r="W845" s="32"/>
      <c r="X845" s="32"/>
      <c r="Y845" s="32"/>
      <c r="Z845" s="32"/>
    </row>
    <row r="846" spans="1:26" ht="14.25" customHeight="1" x14ac:dyDescent="0.25">
      <c r="A846" s="32"/>
      <c r="B846" s="32"/>
      <c r="C846" s="32"/>
      <c r="D846" s="32"/>
      <c r="E846" s="32"/>
      <c r="F846" s="32"/>
      <c r="G846" s="32"/>
      <c r="H846" s="32"/>
      <c r="I846" s="32"/>
      <c r="J846" s="32"/>
      <c r="K846" s="32"/>
      <c r="L846" s="32"/>
      <c r="M846" s="32"/>
      <c r="N846" s="32"/>
      <c r="O846" s="32"/>
      <c r="P846" s="32"/>
      <c r="Q846" s="32"/>
      <c r="R846" s="32"/>
      <c r="S846" s="32"/>
      <c r="T846" s="32"/>
      <c r="U846" s="32"/>
      <c r="V846" s="32"/>
      <c r="W846" s="32"/>
      <c r="X846" s="32"/>
      <c r="Y846" s="32"/>
      <c r="Z846" s="32"/>
    </row>
    <row r="847" spans="1:26" ht="14.25" customHeight="1" x14ac:dyDescent="0.25">
      <c r="A847" s="32"/>
      <c r="B847" s="32"/>
      <c r="C847" s="32"/>
      <c r="D847" s="32"/>
      <c r="E847" s="32"/>
      <c r="F847" s="32"/>
      <c r="G847" s="32"/>
      <c r="H847" s="32"/>
      <c r="I847" s="32"/>
      <c r="J847" s="32"/>
      <c r="K847" s="32"/>
      <c r="L847" s="32"/>
      <c r="M847" s="32"/>
      <c r="N847" s="32"/>
      <c r="O847" s="32"/>
      <c r="P847" s="32"/>
      <c r="Q847" s="32"/>
      <c r="R847" s="32"/>
      <c r="S847" s="32"/>
      <c r="T847" s="32"/>
      <c r="U847" s="32"/>
      <c r="V847" s="32"/>
      <c r="W847" s="32"/>
      <c r="X847" s="32"/>
      <c r="Y847" s="32"/>
      <c r="Z847" s="32"/>
    </row>
    <row r="848" spans="1:26" ht="14.25" customHeight="1" x14ac:dyDescent="0.25">
      <c r="A848" s="32"/>
      <c r="B848" s="32"/>
      <c r="C848" s="32"/>
      <c r="D848" s="32"/>
      <c r="E848" s="32"/>
      <c r="F848" s="32"/>
      <c r="G848" s="32"/>
      <c r="H848" s="32"/>
      <c r="I848" s="32"/>
      <c r="J848" s="32"/>
      <c r="K848" s="32"/>
      <c r="L848" s="32"/>
      <c r="M848" s="32"/>
      <c r="N848" s="32"/>
      <c r="O848" s="32"/>
      <c r="P848" s="32"/>
      <c r="Q848" s="32"/>
      <c r="R848" s="32"/>
      <c r="S848" s="32"/>
      <c r="T848" s="32"/>
      <c r="U848" s="32"/>
      <c r="V848" s="32"/>
      <c r="W848" s="32"/>
      <c r="X848" s="32"/>
      <c r="Y848" s="32"/>
      <c r="Z848" s="32"/>
    </row>
    <row r="849" spans="1:26" ht="14.25" customHeight="1" x14ac:dyDescent="0.25">
      <c r="A849" s="32"/>
      <c r="B849" s="32"/>
      <c r="C849" s="32"/>
      <c r="D849" s="32"/>
      <c r="E849" s="32"/>
      <c r="F849" s="32"/>
      <c r="G849" s="32"/>
      <c r="H849" s="32"/>
      <c r="I849" s="32"/>
      <c r="J849" s="32"/>
      <c r="K849" s="32"/>
      <c r="L849" s="32"/>
      <c r="M849" s="32"/>
      <c r="N849" s="32"/>
      <c r="O849" s="32"/>
      <c r="P849" s="32"/>
      <c r="Q849" s="32"/>
      <c r="R849" s="32"/>
      <c r="S849" s="32"/>
      <c r="T849" s="32"/>
      <c r="U849" s="32"/>
      <c r="V849" s="32"/>
      <c r="W849" s="32"/>
      <c r="X849" s="32"/>
      <c r="Y849" s="32"/>
      <c r="Z849" s="32"/>
    </row>
    <row r="850" spans="1:26" ht="14.25" customHeight="1" x14ac:dyDescent="0.25">
      <c r="A850" s="32"/>
      <c r="B850" s="32"/>
      <c r="C850" s="32"/>
      <c r="D850" s="32"/>
      <c r="E850" s="32"/>
      <c r="F850" s="32"/>
      <c r="G850" s="32"/>
      <c r="H850" s="32"/>
      <c r="I850" s="32"/>
      <c r="J850" s="32"/>
      <c r="K850" s="32"/>
      <c r="L850" s="32"/>
      <c r="M850" s="32"/>
      <c r="N850" s="32"/>
      <c r="O850" s="32"/>
      <c r="P850" s="32"/>
      <c r="Q850" s="32"/>
      <c r="R850" s="32"/>
      <c r="S850" s="32"/>
      <c r="T850" s="32"/>
      <c r="U850" s="32"/>
      <c r="V850" s="32"/>
      <c r="W850" s="32"/>
      <c r="X850" s="32"/>
      <c r="Y850" s="32"/>
      <c r="Z850" s="32"/>
    </row>
    <row r="851" spans="1:26" ht="14.25" customHeight="1" x14ac:dyDescent="0.25">
      <c r="A851" s="32"/>
      <c r="B851" s="32"/>
      <c r="C851" s="32"/>
      <c r="D851" s="32"/>
      <c r="E851" s="32"/>
      <c r="F851" s="32"/>
      <c r="G851" s="32"/>
      <c r="H851" s="32"/>
      <c r="I851" s="32"/>
      <c r="J851" s="32"/>
      <c r="K851" s="32"/>
      <c r="L851" s="32"/>
      <c r="M851" s="32"/>
      <c r="N851" s="32"/>
      <c r="O851" s="32"/>
      <c r="P851" s="32"/>
      <c r="Q851" s="32"/>
      <c r="R851" s="32"/>
      <c r="S851" s="32"/>
      <c r="T851" s="32"/>
      <c r="U851" s="32"/>
      <c r="V851" s="32"/>
      <c r="W851" s="32"/>
      <c r="X851" s="32"/>
      <c r="Y851" s="32"/>
      <c r="Z851" s="32"/>
    </row>
    <row r="852" spans="1:26" ht="14.25" customHeight="1" x14ac:dyDescent="0.25">
      <c r="A852" s="32"/>
      <c r="B852" s="32"/>
      <c r="C852" s="32"/>
      <c r="D852" s="32"/>
      <c r="E852" s="32"/>
      <c r="F852" s="32"/>
      <c r="G852" s="32"/>
      <c r="H852" s="32"/>
      <c r="I852" s="32"/>
      <c r="J852" s="32"/>
      <c r="K852" s="32"/>
      <c r="L852" s="32"/>
      <c r="M852" s="32"/>
      <c r="N852" s="32"/>
      <c r="O852" s="32"/>
      <c r="P852" s="32"/>
      <c r="Q852" s="32"/>
      <c r="R852" s="32"/>
      <c r="S852" s="32"/>
      <c r="T852" s="32"/>
      <c r="U852" s="32"/>
      <c r="V852" s="32"/>
      <c r="W852" s="32"/>
      <c r="X852" s="32"/>
      <c r="Y852" s="32"/>
      <c r="Z852" s="32"/>
    </row>
    <row r="853" spans="1:26" ht="14.25" customHeight="1" x14ac:dyDescent="0.25">
      <c r="A853" s="32"/>
      <c r="B853" s="32"/>
      <c r="C853" s="32"/>
      <c r="D853" s="32"/>
      <c r="E853" s="32"/>
      <c r="F853" s="32"/>
      <c r="G853" s="32"/>
      <c r="H853" s="32"/>
      <c r="I853" s="32"/>
      <c r="J853" s="32"/>
      <c r="K853" s="32"/>
      <c r="L853" s="32"/>
      <c r="M853" s="32"/>
      <c r="N853" s="32"/>
      <c r="O853" s="32"/>
      <c r="P853" s="32"/>
      <c r="Q853" s="32"/>
      <c r="R853" s="32"/>
      <c r="S853" s="32"/>
      <c r="T853" s="32"/>
      <c r="U853" s="32"/>
      <c r="V853" s="32"/>
      <c r="W853" s="32"/>
      <c r="X853" s="32"/>
      <c r="Y853" s="32"/>
      <c r="Z853" s="32"/>
    </row>
    <row r="854" spans="1:26" ht="14.25" customHeight="1" x14ac:dyDescent="0.25">
      <c r="A854" s="32"/>
      <c r="B854" s="32"/>
      <c r="C854" s="32"/>
      <c r="D854" s="32"/>
      <c r="E854" s="32"/>
      <c r="F854" s="32"/>
      <c r="G854" s="32"/>
      <c r="H854" s="32"/>
      <c r="I854" s="32"/>
      <c r="J854" s="32"/>
      <c r="K854" s="32"/>
      <c r="L854" s="32"/>
      <c r="M854" s="32"/>
      <c r="N854" s="32"/>
      <c r="O854" s="32"/>
      <c r="P854" s="32"/>
      <c r="Q854" s="32"/>
      <c r="R854" s="32"/>
      <c r="S854" s="32"/>
      <c r="T854" s="32"/>
      <c r="U854" s="32"/>
      <c r="V854" s="32"/>
      <c r="W854" s="32"/>
      <c r="X854" s="32"/>
      <c r="Y854" s="32"/>
      <c r="Z854" s="32"/>
    </row>
    <row r="855" spans="1:26" ht="14.25" customHeight="1" x14ac:dyDescent="0.25">
      <c r="A855" s="32"/>
      <c r="B855" s="32"/>
      <c r="C855" s="32"/>
      <c r="D855" s="32"/>
      <c r="E855" s="32"/>
      <c r="F855" s="32"/>
      <c r="G855" s="32"/>
      <c r="H855" s="32"/>
      <c r="I855" s="32"/>
      <c r="J855" s="32"/>
      <c r="K855" s="32"/>
      <c r="L855" s="32"/>
      <c r="M855" s="32"/>
      <c r="N855" s="32"/>
      <c r="O855" s="32"/>
      <c r="P855" s="32"/>
      <c r="Q855" s="32"/>
      <c r="R855" s="32"/>
      <c r="S855" s="32"/>
      <c r="T855" s="32"/>
      <c r="U855" s="32"/>
      <c r="V855" s="32"/>
      <c r="W855" s="32"/>
      <c r="X855" s="32"/>
      <c r="Y855" s="32"/>
      <c r="Z855" s="32"/>
    </row>
    <row r="856" spans="1:26" ht="14.25" customHeight="1" x14ac:dyDescent="0.25">
      <c r="A856" s="32"/>
      <c r="B856" s="32"/>
      <c r="C856" s="32"/>
      <c r="D856" s="32"/>
      <c r="E856" s="32"/>
      <c r="F856" s="32"/>
      <c r="G856" s="32"/>
      <c r="H856" s="32"/>
      <c r="I856" s="32"/>
      <c r="J856" s="32"/>
      <c r="K856" s="32"/>
      <c r="L856" s="32"/>
      <c r="M856" s="32"/>
      <c r="N856" s="32"/>
      <c r="O856" s="32"/>
      <c r="P856" s="32"/>
      <c r="Q856" s="32"/>
      <c r="R856" s="32"/>
      <c r="S856" s="32"/>
      <c r="T856" s="32"/>
      <c r="U856" s="32"/>
      <c r="V856" s="32"/>
      <c r="W856" s="32"/>
      <c r="X856" s="32"/>
      <c r="Y856" s="32"/>
      <c r="Z856" s="32"/>
    </row>
    <row r="857" spans="1:26" ht="14.25" customHeight="1" x14ac:dyDescent="0.25">
      <c r="A857" s="32"/>
      <c r="B857" s="32"/>
      <c r="C857" s="32"/>
      <c r="D857" s="32"/>
      <c r="E857" s="32"/>
      <c r="F857" s="32"/>
      <c r="G857" s="32"/>
      <c r="H857" s="32"/>
      <c r="I857" s="32"/>
      <c r="J857" s="32"/>
      <c r="K857" s="32"/>
      <c r="L857" s="32"/>
      <c r="M857" s="32"/>
      <c r="N857" s="32"/>
      <c r="O857" s="32"/>
      <c r="P857" s="32"/>
      <c r="Q857" s="32"/>
      <c r="R857" s="32"/>
      <c r="S857" s="32"/>
      <c r="T857" s="32"/>
      <c r="U857" s="32"/>
      <c r="V857" s="32"/>
      <c r="W857" s="32"/>
      <c r="X857" s="32"/>
      <c r="Y857" s="32"/>
      <c r="Z857" s="32"/>
    </row>
    <row r="858" spans="1:26" ht="14.25" customHeight="1" x14ac:dyDescent="0.25">
      <c r="A858" s="32"/>
      <c r="B858" s="32"/>
      <c r="C858" s="32"/>
      <c r="D858" s="32"/>
      <c r="E858" s="32"/>
      <c r="F858" s="32"/>
      <c r="G858" s="32"/>
      <c r="H858" s="32"/>
      <c r="I858" s="32"/>
      <c r="J858" s="32"/>
      <c r="K858" s="32"/>
      <c r="L858" s="32"/>
      <c r="M858" s="32"/>
      <c r="N858" s="32"/>
      <c r="O858" s="32"/>
      <c r="P858" s="32"/>
      <c r="Q858" s="32"/>
      <c r="R858" s="32"/>
      <c r="S858" s="32"/>
      <c r="T858" s="32"/>
      <c r="U858" s="32"/>
      <c r="V858" s="32"/>
      <c r="W858" s="32"/>
      <c r="X858" s="32"/>
      <c r="Y858" s="32"/>
      <c r="Z858" s="32"/>
    </row>
    <row r="859" spans="1:26" ht="14.25" customHeight="1" x14ac:dyDescent="0.25">
      <c r="A859" s="32"/>
      <c r="B859" s="32"/>
      <c r="C859" s="32"/>
      <c r="D859" s="32"/>
      <c r="E859" s="32"/>
      <c r="F859" s="32"/>
      <c r="G859" s="32"/>
      <c r="H859" s="32"/>
      <c r="I859" s="32"/>
      <c r="J859" s="32"/>
      <c r="K859" s="32"/>
      <c r="L859" s="32"/>
      <c r="M859" s="32"/>
      <c r="N859" s="32"/>
      <c r="O859" s="32"/>
      <c r="P859" s="32"/>
      <c r="Q859" s="32"/>
      <c r="R859" s="32"/>
      <c r="S859" s="32"/>
      <c r="T859" s="32"/>
      <c r="U859" s="32"/>
      <c r="V859" s="32"/>
      <c r="W859" s="32"/>
      <c r="X859" s="32"/>
      <c r="Y859" s="32"/>
      <c r="Z859" s="32"/>
    </row>
    <row r="860" spans="1:26" ht="14.25" customHeight="1" x14ac:dyDescent="0.25">
      <c r="A860" s="32"/>
      <c r="B860" s="32"/>
      <c r="C860" s="32"/>
      <c r="D860" s="32"/>
      <c r="E860" s="32"/>
      <c r="F860" s="32"/>
      <c r="G860" s="32"/>
      <c r="H860" s="32"/>
      <c r="I860" s="32"/>
      <c r="J860" s="32"/>
      <c r="K860" s="32"/>
      <c r="L860" s="32"/>
      <c r="M860" s="32"/>
      <c r="N860" s="32"/>
      <c r="O860" s="32"/>
      <c r="P860" s="32"/>
      <c r="Q860" s="32"/>
      <c r="R860" s="32"/>
      <c r="S860" s="32"/>
      <c r="T860" s="32"/>
      <c r="U860" s="32"/>
      <c r="V860" s="32"/>
      <c r="W860" s="32"/>
      <c r="X860" s="32"/>
      <c r="Y860" s="32"/>
      <c r="Z860" s="32"/>
    </row>
    <row r="861" spans="1:26" ht="14.25" customHeight="1" x14ac:dyDescent="0.25">
      <c r="A861" s="32"/>
      <c r="B861" s="32"/>
      <c r="C861" s="32"/>
      <c r="D861" s="32"/>
      <c r="E861" s="32"/>
      <c r="F861" s="32"/>
      <c r="G861" s="32"/>
      <c r="H861" s="32"/>
      <c r="I861" s="32"/>
      <c r="J861" s="32"/>
      <c r="K861" s="32"/>
      <c r="L861" s="32"/>
      <c r="M861" s="32"/>
      <c r="N861" s="32"/>
      <c r="O861" s="32"/>
      <c r="P861" s="32"/>
      <c r="Q861" s="32"/>
      <c r="R861" s="32"/>
      <c r="S861" s="32"/>
      <c r="T861" s="32"/>
      <c r="U861" s="32"/>
      <c r="V861" s="32"/>
      <c r="W861" s="32"/>
      <c r="X861" s="32"/>
      <c r="Y861" s="32"/>
      <c r="Z861" s="32"/>
    </row>
    <row r="862" spans="1:26" ht="14.25" customHeight="1" x14ac:dyDescent="0.25">
      <c r="A862" s="32"/>
      <c r="B862" s="32"/>
      <c r="C862" s="32"/>
      <c r="D862" s="32"/>
      <c r="E862" s="32"/>
      <c r="F862" s="32"/>
      <c r="G862" s="32"/>
      <c r="H862" s="32"/>
      <c r="I862" s="32"/>
      <c r="J862" s="32"/>
      <c r="K862" s="32"/>
      <c r="L862" s="32"/>
      <c r="M862" s="32"/>
      <c r="N862" s="32"/>
      <c r="O862" s="32"/>
      <c r="P862" s="32"/>
      <c r="Q862" s="32"/>
      <c r="R862" s="32"/>
      <c r="S862" s="32"/>
      <c r="T862" s="32"/>
      <c r="U862" s="32"/>
      <c r="V862" s="32"/>
      <c r="W862" s="32"/>
      <c r="X862" s="32"/>
      <c r="Y862" s="32"/>
      <c r="Z862" s="32"/>
    </row>
    <row r="863" spans="1:26" ht="14.25" customHeight="1" x14ac:dyDescent="0.25">
      <c r="A863" s="32"/>
      <c r="B863" s="32"/>
      <c r="C863" s="32"/>
      <c r="D863" s="32"/>
      <c r="E863" s="32"/>
      <c r="F863" s="32"/>
      <c r="G863" s="32"/>
      <c r="H863" s="32"/>
      <c r="I863" s="32"/>
      <c r="J863" s="32"/>
      <c r="K863" s="32"/>
      <c r="L863" s="32"/>
      <c r="M863" s="32"/>
      <c r="N863" s="32"/>
      <c r="O863" s="32"/>
      <c r="P863" s="32"/>
      <c r="Q863" s="32"/>
      <c r="R863" s="32"/>
      <c r="S863" s="32"/>
      <c r="T863" s="32"/>
      <c r="U863" s="32"/>
      <c r="V863" s="32"/>
      <c r="W863" s="32"/>
      <c r="X863" s="32"/>
      <c r="Y863" s="32"/>
      <c r="Z863" s="32"/>
    </row>
    <row r="864" spans="1:26" ht="14.25" customHeight="1" x14ac:dyDescent="0.25">
      <c r="A864" s="32"/>
      <c r="B864" s="32"/>
      <c r="C864" s="32"/>
      <c r="D864" s="32"/>
      <c r="E864" s="32"/>
      <c r="F864" s="32"/>
      <c r="G864" s="32"/>
      <c r="H864" s="32"/>
      <c r="I864" s="32"/>
      <c r="J864" s="32"/>
      <c r="K864" s="32"/>
      <c r="L864" s="32"/>
      <c r="M864" s="32"/>
      <c r="N864" s="32"/>
      <c r="O864" s="32"/>
      <c r="P864" s="32"/>
      <c r="Q864" s="32"/>
      <c r="R864" s="32"/>
      <c r="S864" s="32"/>
      <c r="T864" s="32"/>
      <c r="U864" s="32"/>
      <c r="V864" s="32"/>
      <c r="W864" s="32"/>
      <c r="X864" s="32"/>
      <c r="Y864" s="32"/>
      <c r="Z864" s="32"/>
    </row>
    <row r="865" spans="1:26" ht="14.25" customHeight="1" x14ac:dyDescent="0.25">
      <c r="A865" s="32"/>
      <c r="B865" s="32"/>
      <c r="C865" s="32"/>
      <c r="D865" s="32"/>
      <c r="E865" s="32"/>
      <c r="F865" s="32"/>
      <c r="G865" s="32"/>
      <c r="H865" s="32"/>
      <c r="I865" s="32"/>
      <c r="J865" s="32"/>
      <c r="K865" s="32"/>
      <c r="L865" s="32"/>
      <c r="M865" s="32"/>
      <c r="N865" s="32"/>
      <c r="O865" s="32"/>
      <c r="P865" s="32"/>
      <c r="Q865" s="32"/>
      <c r="R865" s="32"/>
      <c r="S865" s="32"/>
      <c r="T865" s="32"/>
      <c r="U865" s="32"/>
      <c r="V865" s="32"/>
      <c r="W865" s="32"/>
      <c r="X865" s="32"/>
      <c r="Y865" s="32"/>
      <c r="Z865" s="32"/>
    </row>
    <row r="866" spans="1:26" ht="14.25" customHeight="1" x14ac:dyDescent="0.25">
      <c r="A866" s="32"/>
      <c r="B866" s="32"/>
      <c r="C866" s="32"/>
      <c r="D866" s="32"/>
      <c r="E866" s="32"/>
      <c r="F866" s="32"/>
      <c r="G866" s="32"/>
      <c r="H866" s="32"/>
      <c r="I866" s="32"/>
      <c r="J866" s="32"/>
      <c r="K866" s="32"/>
      <c r="L866" s="32"/>
      <c r="M866" s="32"/>
      <c r="N866" s="32"/>
      <c r="O866" s="32"/>
      <c r="P866" s="32"/>
      <c r="Q866" s="32"/>
      <c r="R866" s="32"/>
      <c r="S866" s="32"/>
      <c r="T866" s="32"/>
      <c r="U866" s="32"/>
      <c r="V866" s="32"/>
      <c r="W866" s="32"/>
      <c r="X866" s="32"/>
      <c r="Y866" s="32"/>
      <c r="Z866" s="32"/>
    </row>
    <row r="867" spans="1:26" ht="14.25" customHeight="1" x14ac:dyDescent="0.25">
      <c r="A867" s="32"/>
      <c r="B867" s="32"/>
      <c r="C867" s="32"/>
      <c r="D867" s="32"/>
      <c r="E867" s="32"/>
      <c r="F867" s="32"/>
      <c r="G867" s="32"/>
      <c r="H867" s="32"/>
      <c r="I867" s="32"/>
      <c r="J867" s="32"/>
      <c r="K867" s="32"/>
      <c r="L867" s="32"/>
      <c r="M867" s="32"/>
      <c r="N867" s="32"/>
      <c r="O867" s="32"/>
      <c r="P867" s="32"/>
      <c r="Q867" s="32"/>
      <c r="R867" s="32"/>
      <c r="S867" s="32"/>
      <c r="T867" s="32"/>
      <c r="U867" s="32"/>
      <c r="V867" s="32"/>
      <c r="W867" s="32"/>
      <c r="X867" s="32"/>
      <c r="Y867" s="32"/>
      <c r="Z867" s="32"/>
    </row>
    <row r="868" spans="1:26" ht="14.25" customHeight="1" x14ac:dyDescent="0.25">
      <c r="A868" s="32"/>
      <c r="B868" s="32"/>
      <c r="C868" s="32"/>
      <c r="D868" s="32"/>
      <c r="E868" s="32"/>
      <c r="F868" s="32"/>
      <c r="G868" s="32"/>
      <c r="H868" s="32"/>
      <c r="I868" s="32"/>
      <c r="J868" s="32"/>
      <c r="K868" s="32"/>
      <c r="L868" s="32"/>
      <c r="M868" s="32"/>
      <c r="N868" s="32"/>
      <c r="O868" s="32"/>
      <c r="P868" s="32"/>
      <c r="Q868" s="32"/>
      <c r="R868" s="32"/>
      <c r="S868" s="32"/>
      <c r="T868" s="32"/>
      <c r="U868" s="32"/>
      <c r="V868" s="32"/>
      <c r="W868" s="32"/>
      <c r="X868" s="32"/>
      <c r="Y868" s="32"/>
      <c r="Z868" s="32"/>
    </row>
    <row r="869" spans="1:26" ht="14.25" customHeight="1" x14ac:dyDescent="0.25">
      <c r="A869" s="32"/>
      <c r="B869" s="32"/>
      <c r="C869" s="32"/>
      <c r="D869" s="32"/>
      <c r="E869" s="32"/>
      <c r="F869" s="32"/>
      <c r="G869" s="32"/>
      <c r="H869" s="32"/>
      <c r="I869" s="32"/>
      <c r="J869" s="32"/>
      <c r="K869" s="32"/>
      <c r="L869" s="32"/>
      <c r="M869" s="32"/>
      <c r="N869" s="32"/>
      <c r="O869" s="32"/>
      <c r="P869" s="32"/>
      <c r="Q869" s="32"/>
      <c r="R869" s="32"/>
      <c r="S869" s="32"/>
      <c r="T869" s="32"/>
      <c r="U869" s="32"/>
      <c r="V869" s="32"/>
      <c r="W869" s="32"/>
      <c r="X869" s="32"/>
      <c r="Y869" s="32"/>
      <c r="Z869" s="32"/>
    </row>
    <row r="870" spans="1:26" ht="14.25" customHeight="1" x14ac:dyDescent="0.25">
      <c r="A870" s="32"/>
      <c r="B870" s="32"/>
      <c r="C870" s="32"/>
      <c r="D870" s="32"/>
      <c r="E870" s="32"/>
      <c r="F870" s="32"/>
      <c r="G870" s="32"/>
      <c r="H870" s="32"/>
      <c r="I870" s="32"/>
      <c r="J870" s="32"/>
      <c r="K870" s="32"/>
      <c r="L870" s="32"/>
      <c r="M870" s="32"/>
      <c r="N870" s="32"/>
      <c r="O870" s="32"/>
      <c r="P870" s="32"/>
      <c r="Q870" s="32"/>
      <c r="R870" s="32"/>
      <c r="S870" s="32"/>
      <c r="T870" s="32"/>
      <c r="U870" s="32"/>
      <c r="V870" s="32"/>
      <c r="W870" s="32"/>
      <c r="X870" s="32"/>
      <c r="Y870" s="32"/>
      <c r="Z870" s="32"/>
    </row>
    <row r="871" spans="1:26" ht="14.25" customHeight="1" x14ac:dyDescent="0.25">
      <c r="A871" s="32"/>
      <c r="B871" s="32"/>
      <c r="C871" s="32"/>
      <c r="D871" s="32"/>
      <c r="E871" s="32"/>
      <c r="F871" s="32"/>
      <c r="G871" s="32"/>
      <c r="H871" s="32"/>
      <c r="I871" s="32"/>
      <c r="J871" s="32"/>
      <c r="K871" s="32"/>
      <c r="L871" s="32"/>
      <c r="M871" s="32"/>
      <c r="N871" s="32"/>
      <c r="O871" s="32"/>
      <c r="P871" s="32"/>
      <c r="Q871" s="32"/>
      <c r="R871" s="32"/>
      <c r="S871" s="32"/>
      <c r="T871" s="32"/>
      <c r="U871" s="32"/>
      <c r="V871" s="32"/>
      <c r="W871" s="32"/>
      <c r="X871" s="32"/>
      <c r="Y871" s="32"/>
      <c r="Z871" s="32"/>
    </row>
    <row r="872" spans="1:26" ht="14.25" customHeight="1" x14ac:dyDescent="0.25">
      <c r="A872" s="32"/>
      <c r="B872" s="32"/>
      <c r="C872" s="32"/>
      <c r="D872" s="32"/>
      <c r="E872" s="32"/>
      <c r="F872" s="32"/>
      <c r="G872" s="32"/>
      <c r="H872" s="32"/>
      <c r="I872" s="32"/>
      <c r="J872" s="32"/>
      <c r="K872" s="32"/>
      <c r="L872" s="32"/>
      <c r="M872" s="32"/>
      <c r="N872" s="32"/>
      <c r="O872" s="32"/>
      <c r="P872" s="32"/>
      <c r="Q872" s="32"/>
      <c r="R872" s="32"/>
      <c r="S872" s="32"/>
      <c r="T872" s="32"/>
      <c r="U872" s="32"/>
      <c r="V872" s="32"/>
      <c r="W872" s="32"/>
      <c r="X872" s="32"/>
      <c r="Y872" s="32"/>
      <c r="Z872" s="32"/>
    </row>
    <row r="873" spans="1:26" ht="14.25" customHeight="1" x14ac:dyDescent="0.25">
      <c r="A873" s="32"/>
      <c r="B873" s="32"/>
      <c r="C873" s="32"/>
      <c r="D873" s="32"/>
      <c r="E873" s="32"/>
      <c r="F873" s="32"/>
      <c r="G873" s="32"/>
      <c r="H873" s="32"/>
      <c r="I873" s="32"/>
      <c r="J873" s="32"/>
      <c r="K873" s="32"/>
      <c r="L873" s="32"/>
      <c r="M873" s="32"/>
      <c r="N873" s="32"/>
      <c r="O873" s="32"/>
      <c r="P873" s="32"/>
      <c r="Q873" s="32"/>
      <c r="R873" s="32"/>
      <c r="S873" s="32"/>
      <c r="T873" s="32"/>
      <c r="U873" s="32"/>
      <c r="V873" s="32"/>
      <c r="W873" s="32"/>
      <c r="X873" s="32"/>
      <c r="Y873" s="32"/>
      <c r="Z873" s="32"/>
    </row>
    <row r="874" spans="1:26" ht="14.25" customHeight="1" x14ac:dyDescent="0.25">
      <c r="A874" s="32"/>
      <c r="B874" s="32"/>
      <c r="C874" s="32"/>
      <c r="D874" s="32"/>
      <c r="E874" s="32"/>
      <c r="F874" s="32"/>
      <c r="G874" s="32"/>
      <c r="H874" s="32"/>
      <c r="I874" s="32"/>
      <c r="J874" s="32"/>
      <c r="K874" s="32"/>
      <c r="L874" s="32"/>
      <c r="M874" s="32"/>
      <c r="N874" s="32"/>
      <c r="O874" s="32"/>
      <c r="P874" s="32"/>
      <c r="Q874" s="32"/>
      <c r="R874" s="32"/>
      <c r="S874" s="32"/>
      <c r="T874" s="32"/>
      <c r="U874" s="32"/>
      <c r="V874" s="32"/>
      <c r="W874" s="32"/>
      <c r="X874" s="32"/>
      <c r="Y874" s="32"/>
      <c r="Z874" s="32"/>
    </row>
    <row r="875" spans="1:26" ht="14.25" customHeight="1" x14ac:dyDescent="0.25">
      <c r="A875" s="32"/>
      <c r="B875" s="32"/>
      <c r="C875" s="32"/>
      <c r="D875" s="32"/>
      <c r="E875" s="32"/>
      <c r="F875" s="32"/>
      <c r="G875" s="32"/>
      <c r="H875" s="32"/>
      <c r="I875" s="32"/>
      <c r="J875" s="32"/>
      <c r="K875" s="32"/>
      <c r="L875" s="32"/>
      <c r="M875" s="32"/>
      <c r="N875" s="32"/>
      <c r="O875" s="32"/>
      <c r="P875" s="32"/>
      <c r="Q875" s="32"/>
      <c r="R875" s="32"/>
      <c r="S875" s="32"/>
      <c r="T875" s="32"/>
      <c r="U875" s="32"/>
      <c r="V875" s="32"/>
      <c r="W875" s="32"/>
      <c r="X875" s="32"/>
      <c r="Y875" s="32"/>
      <c r="Z875" s="32"/>
    </row>
    <row r="876" spans="1:26" ht="14.25" customHeight="1" x14ac:dyDescent="0.25">
      <c r="A876" s="32"/>
      <c r="B876" s="32"/>
      <c r="C876" s="32"/>
      <c r="D876" s="32"/>
      <c r="E876" s="32"/>
      <c r="F876" s="32"/>
      <c r="G876" s="32"/>
      <c r="H876" s="32"/>
      <c r="I876" s="32"/>
      <c r="J876" s="32"/>
      <c r="K876" s="32"/>
      <c r="L876" s="32"/>
      <c r="M876" s="32"/>
      <c r="N876" s="32"/>
      <c r="O876" s="32"/>
      <c r="P876" s="32"/>
      <c r="Q876" s="32"/>
      <c r="R876" s="32"/>
      <c r="S876" s="32"/>
      <c r="T876" s="32"/>
      <c r="U876" s="32"/>
      <c r="V876" s="32"/>
      <c r="W876" s="32"/>
      <c r="X876" s="32"/>
      <c r="Y876" s="32"/>
      <c r="Z876" s="32"/>
    </row>
    <row r="877" spans="1:26" ht="14.25" customHeight="1" x14ac:dyDescent="0.25">
      <c r="A877" s="32"/>
      <c r="B877" s="32"/>
      <c r="C877" s="32"/>
      <c r="D877" s="32"/>
      <c r="E877" s="32"/>
      <c r="F877" s="32"/>
      <c r="G877" s="32"/>
      <c r="H877" s="32"/>
      <c r="I877" s="32"/>
      <c r="J877" s="32"/>
      <c r="K877" s="32"/>
      <c r="L877" s="32"/>
      <c r="M877" s="32"/>
      <c r="N877" s="32"/>
      <c r="O877" s="32"/>
      <c r="P877" s="32"/>
      <c r="Q877" s="32"/>
      <c r="R877" s="32"/>
      <c r="S877" s="32"/>
      <c r="T877" s="32"/>
      <c r="U877" s="32"/>
      <c r="V877" s="32"/>
      <c r="W877" s="32"/>
      <c r="X877" s="32"/>
      <c r="Y877" s="32"/>
      <c r="Z877" s="32"/>
    </row>
    <row r="878" spans="1:26" ht="14.25" customHeight="1" x14ac:dyDescent="0.25">
      <c r="A878" s="32"/>
      <c r="B878" s="32"/>
      <c r="C878" s="32"/>
      <c r="D878" s="32"/>
      <c r="E878" s="32"/>
      <c r="F878" s="32"/>
      <c r="G878" s="32"/>
      <c r="H878" s="32"/>
      <c r="I878" s="32"/>
      <c r="J878" s="32"/>
      <c r="K878" s="32"/>
      <c r="L878" s="32"/>
      <c r="M878" s="32"/>
      <c r="N878" s="32"/>
      <c r="O878" s="32"/>
      <c r="P878" s="32"/>
      <c r="Q878" s="32"/>
      <c r="R878" s="32"/>
      <c r="S878" s="32"/>
      <c r="T878" s="32"/>
      <c r="U878" s="32"/>
      <c r="V878" s="32"/>
      <c r="W878" s="32"/>
      <c r="X878" s="32"/>
      <c r="Y878" s="32"/>
      <c r="Z878" s="32"/>
    </row>
    <row r="879" spans="1:26" ht="14.25" customHeight="1" x14ac:dyDescent="0.25">
      <c r="A879" s="32"/>
      <c r="B879" s="32"/>
      <c r="C879" s="32"/>
      <c r="D879" s="32"/>
      <c r="E879" s="32"/>
      <c r="F879" s="32"/>
      <c r="G879" s="32"/>
      <c r="H879" s="32"/>
      <c r="I879" s="32"/>
      <c r="J879" s="32"/>
      <c r="K879" s="32"/>
      <c r="L879" s="32"/>
      <c r="M879" s="32"/>
      <c r="N879" s="32"/>
      <c r="O879" s="32"/>
      <c r="P879" s="32"/>
      <c r="Q879" s="32"/>
      <c r="R879" s="32"/>
      <c r="S879" s="32"/>
      <c r="T879" s="32"/>
      <c r="U879" s="32"/>
      <c r="V879" s="32"/>
      <c r="W879" s="32"/>
      <c r="X879" s="32"/>
      <c r="Y879" s="32"/>
      <c r="Z879" s="32"/>
    </row>
    <row r="880" spans="1:26" ht="14.25" customHeight="1" x14ac:dyDescent="0.25">
      <c r="A880" s="32"/>
      <c r="B880" s="32"/>
      <c r="C880" s="32"/>
      <c r="D880" s="32"/>
      <c r="E880" s="32"/>
      <c r="F880" s="32"/>
      <c r="G880" s="32"/>
      <c r="H880" s="32"/>
      <c r="I880" s="32"/>
      <c r="J880" s="32"/>
      <c r="K880" s="32"/>
      <c r="L880" s="32"/>
      <c r="M880" s="32"/>
      <c r="N880" s="32"/>
      <c r="O880" s="32"/>
      <c r="P880" s="32"/>
      <c r="Q880" s="32"/>
      <c r="R880" s="32"/>
      <c r="S880" s="32"/>
      <c r="T880" s="32"/>
      <c r="U880" s="32"/>
      <c r="V880" s="32"/>
      <c r="W880" s="32"/>
      <c r="X880" s="32"/>
      <c r="Y880" s="32"/>
      <c r="Z880" s="32"/>
    </row>
    <row r="881" spans="1:26" ht="14.25" customHeight="1" x14ac:dyDescent="0.25">
      <c r="A881" s="32"/>
      <c r="B881" s="32"/>
      <c r="C881" s="32"/>
      <c r="D881" s="32"/>
      <c r="E881" s="32"/>
      <c r="F881" s="32"/>
      <c r="G881" s="32"/>
      <c r="H881" s="32"/>
      <c r="I881" s="32"/>
      <c r="J881" s="32"/>
      <c r="K881" s="32"/>
      <c r="L881" s="32"/>
      <c r="M881" s="32"/>
      <c r="N881" s="32"/>
      <c r="O881" s="32"/>
      <c r="P881" s="32"/>
      <c r="Q881" s="32"/>
      <c r="R881" s="32"/>
      <c r="S881" s="32"/>
      <c r="T881" s="32"/>
      <c r="U881" s="32"/>
      <c r="V881" s="32"/>
      <c r="W881" s="32"/>
      <c r="X881" s="32"/>
      <c r="Y881" s="32"/>
      <c r="Z881" s="32"/>
    </row>
    <row r="882" spans="1:26" ht="14.25" customHeight="1" x14ac:dyDescent="0.25">
      <c r="A882" s="32"/>
      <c r="B882" s="32"/>
      <c r="C882" s="32"/>
      <c r="D882" s="32"/>
      <c r="E882" s="32"/>
      <c r="F882" s="32"/>
      <c r="G882" s="32"/>
      <c r="H882" s="32"/>
      <c r="I882" s="32"/>
      <c r="J882" s="32"/>
      <c r="K882" s="32"/>
      <c r="L882" s="32"/>
      <c r="M882" s="32"/>
      <c r="N882" s="32"/>
      <c r="O882" s="32"/>
      <c r="P882" s="32"/>
      <c r="Q882" s="32"/>
      <c r="R882" s="32"/>
      <c r="S882" s="32"/>
      <c r="T882" s="32"/>
      <c r="U882" s="32"/>
      <c r="V882" s="32"/>
      <c r="W882" s="32"/>
      <c r="X882" s="32"/>
      <c r="Y882" s="32"/>
      <c r="Z882" s="32"/>
    </row>
    <row r="883" spans="1:26" ht="14.25" customHeight="1" x14ac:dyDescent="0.25">
      <c r="A883" s="32"/>
      <c r="B883" s="32"/>
      <c r="C883" s="32"/>
      <c r="D883" s="32"/>
      <c r="E883" s="32"/>
      <c r="F883" s="32"/>
      <c r="G883" s="32"/>
      <c r="H883" s="32"/>
      <c r="I883" s="32"/>
      <c r="J883" s="32"/>
      <c r="K883" s="32"/>
      <c r="L883" s="32"/>
      <c r="M883" s="32"/>
      <c r="N883" s="32"/>
      <c r="O883" s="32"/>
      <c r="P883" s="32"/>
      <c r="Q883" s="32"/>
      <c r="R883" s="32"/>
      <c r="S883" s="32"/>
      <c r="T883" s="32"/>
      <c r="U883" s="32"/>
      <c r="V883" s="32"/>
      <c r="W883" s="32"/>
      <c r="X883" s="32"/>
      <c r="Y883" s="32"/>
      <c r="Z883" s="32"/>
    </row>
    <row r="884" spans="1:26" ht="14.25" customHeight="1" x14ac:dyDescent="0.25">
      <c r="A884" s="32"/>
      <c r="B884" s="32"/>
      <c r="C884" s="32"/>
      <c r="D884" s="32"/>
      <c r="E884" s="32"/>
      <c r="F884" s="32"/>
      <c r="G884" s="32"/>
      <c r="H884" s="32"/>
      <c r="I884" s="32"/>
      <c r="J884" s="32"/>
      <c r="K884" s="32"/>
      <c r="L884" s="32"/>
      <c r="M884" s="32"/>
      <c r="N884" s="32"/>
      <c r="O884" s="32"/>
      <c r="P884" s="32"/>
      <c r="Q884" s="32"/>
      <c r="R884" s="32"/>
      <c r="S884" s="32"/>
      <c r="T884" s="32"/>
      <c r="U884" s="32"/>
      <c r="V884" s="32"/>
      <c r="W884" s="32"/>
      <c r="X884" s="32"/>
      <c r="Y884" s="32"/>
      <c r="Z884" s="32"/>
    </row>
    <row r="885" spans="1:26" ht="14.25" customHeight="1" x14ac:dyDescent="0.25">
      <c r="A885" s="32"/>
      <c r="B885" s="32"/>
      <c r="C885" s="32"/>
      <c r="D885" s="32"/>
      <c r="E885" s="32"/>
      <c r="F885" s="32"/>
      <c r="G885" s="32"/>
      <c r="H885" s="32"/>
      <c r="I885" s="32"/>
      <c r="J885" s="32"/>
      <c r="K885" s="32"/>
      <c r="L885" s="32"/>
      <c r="M885" s="32"/>
      <c r="N885" s="32"/>
      <c r="O885" s="32"/>
      <c r="P885" s="32"/>
      <c r="Q885" s="32"/>
      <c r="R885" s="32"/>
      <c r="S885" s="32"/>
      <c r="T885" s="32"/>
      <c r="U885" s="32"/>
      <c r="V885" s="32"/>
      <c r="W885" s="32"/>
      <c r="X885" s="32"/>
      <c r="Y885" s="32"/>
      <c r="Z885" s="32"/>
    </row>
    <row r="886" spans="1:26" ht="14.25" customHeight="1" x14ac:dyDescent="0.25">
      <c r="A886" s="32"/>
      <c r="B886" s="32"/>
      <c r="C886" s="32"/>
      <c r="D886" s="32"/>
      <c r="E886" s="32"/>
      <c r="F886" s="32"/>
      <c r="G886" s="32"/>
      <c r="H886" s="32"/>
      <c r="I886" s="32"/>
      <c r="J886" s="32"/>
      <c r="K886" s="32"/>
      <c r="L886" s="32"/>
      <c r="M886" s="32"/>
      <c r="N886" s="32"/>
      <c r="O886" s="32"/>
      <c r="P886" s="32"/>
      <c r="Q886" s="32"/>
      <c r="R886" s="32"/>
      <c r="S886" s="32"/>
      <c r="T886" s="32"/>
      <c r="U886" s="32"/>
      <c r="V886" s="32"/>
      <c r="W886" s="32"/>
      <c r="X886" s="32"/>
      <c r="Y886" s="32"/>
      <c r="Z886" s="32"/>
    </row>
    <row r="887" spans="1:26" ht="14.25" customHeight="1" x14ac:dyDescent="0.25">
      <c r="A887" s="32"/>
      <c r="B887" s="32"/>
      <c r="C887" s="32"/>
      <c r="D887" s="32"/>
      <c r="E887" s="32"/>
      <c r="F887" s="32"/>
      <c r="G887" s="32"/>
      <c r="H887" s="32"/>
      <c r="I887" s="32"/>
      <c r="J887" s="32"/>
      <c r="K887" s="32"/>
      <c r="L887" s="32"/>
      <c r="M887" s="32"/>
      <c r="N887" s="32"/>
      <c r="O887" s="32"/>
      <c r="P887" s="32"/>
      <c r="Q887" s="32"/>
      <c r="R887" s="32"/>
      <c r="S887" s="32"/>
      <c r="T887" s="32"/>
      <c r="U887" s="32"/>
      <c r="V887" s="32"/>
      <c r="W887" s="32"/>
      <c r="X887" s="32"/>
      <c r="Y887" s="32"/>
      <c r="Z887" s="32"/>
    </row>
    <row r="888" spans="1:26" ht="14.25" customHeight="1" x14ac:dyDescent="0.25">
      <c r="A888" s="32"/>
      <c r="B888" s="32"/>
      <c r="C888" s="32"/>
      <c r="D888" s="32"/>
      <c r="E888" s="32"/>
      <c r="F888" s="32"/>
      <c r="G888" s="32"/>
      <c r="H888" s="32"/>
      <c r="I888" s="32"/>
      <c r="J888" s="32"/>
      <c r="K888" s="32"/>
      <c r="L888" s="32"/>
      <c r="M888" s="32"/>
      <c r="N888" s="32"/>
      <c r="O888" s="32"/>
      <c r="P888" s="32"/>
      <c r="Q888" s="32"/>
      <c r="R888" s="32"/>
      <c r="S888" s="32"/>
      <c r="T888" s="32"/>
      <c r="U888" s="32"/>
      <c r="V888" s="32"/>
      <c r="W888" s="32"/>
      <c r="X888" s="32"/>
      <c r="Y888" s="32"/>
      <c r="Z888" s="32"/>
    </row>
    <row r="889" spans="1:26" ht="14.25" customHeight="1" x14ac:dyDescent="0.25">
      <c r="A889" s="32"/>
      <c r="B889" s="32"/>
      <c r="C889" s="32"/>
      <c r="D889" s="32"/>
      <c r="E889" s="32"/>
      <c r="F889" s="32"/>
      <c r="G889" s="32"/>
      <c r="H889" s="32"/>
      <c r="I889" s="32"/>
      <c r="J889" s="32"/>
      <c r="K889" s="32"/>
      <c r="L889" s="32"/>
      <c r="M889" s="32"/>
      <c r="N889" s="32"/>
      <c r="O889" s="32"/>
      <c r="P889" s="32"/>
      <c r="Q889" s="32"/>
      <c r="R889" s="32"/>
      <c r="S889" s="32"/>
      <c r="T889" s="32"/>
      <c r="U889" s="32"/>
      <c r="V889" s="32"/>
      <c r="W889" s="32"/>
      <c r="X889" s="32"/>
      <c r="Y889" s="32"/>
      <c r="Z889" s="32"/>
    </row>
    <row r="890" spans="1:26" ht="14.25" customHeight="1" x14ac:dyDescent="0.25">
      <c r="A890" s="32"/>
      <c r="B890" s="32"/>
      <c r="C890" s="32"/>
      <c r="D890" s="32"/>
      <c r="E890" s="32"/>
      <c r="F890" s="32"/>
      <c r="G890" s="32"/>
      <c r="H890" s="32"/>
      <c r="I890" s="32"/>
      <c r="J890" s="32"/>
      <c r="K890" s="32"/>
      <c r="L890" s="32"/>
      <c r="M890" s="32"/>
      <c r="N890" s="32"/>
      <c r="O890" s="32"/>
      <c r="P890" s="32"/>
      <c r="Q890" s="32"/>
      <c r="R890" s="32"/>
      <c r="S890" s="32"/>
      <c r="T890" s="32"/>
      <c r="U890" s="32"/>
      <c r="V890" s="32"/>
      <c r="W890" s="32"/>
      <c r="X890" s="32"/>
      <c r="Y890" s="32"/>
      <c r="Z890" s="32"/>
    </row>
    <row r="891" spans="1:26" ht="14.25" customHeight="1" x14ac:dyDescent="0.25">
      <c r="A891" s="32"/>
      <c r="B891" s="32"/>
      <c r="C891" s="32"/>
      <c r="D891" s="32"/>
      <c r="E891" s="32"/>
      <c r="F891" s="32"/>
      <c r="G891" s="32"/>
      <c r="H891" s="32"/>
      <c r="I891" s="32"/>
      <c r="J891" s="32"/>
      <c r="K891" s="32"/>
      <c r="L891" s="32"/>
      <c r="M891" s="32"/>
      <c r="N891" s="32"/>
      <c r="O891" s="32"/>
      <c r="P891" s="32"/>
      <c r="Q891" s="32"/>
      <c r="R891" s="32"/>
      <c r="S891" s="32"/>
      <c r="T891" s="32"/>
      <c r="U891" s="32"/>
      <c r="V891" s="32"/>
      <c r="W891" s="32"/>
      <c r="X891" s="32"/>
      <c r="Y891" s="32"/>
      <c r="Z891" s="32"/>
    </row>
    <row r="892" spans="1:26" ht="14.25" customHeight="1" x14ac:dyDescent="0.25">
      <c r="A892" s="32"/>
      <c r="B892" s="32"/>
      <c r="C892" s="32"/>
      <c r="D892" s="32"/>
      <c r="E892" s="32"/>
      <c r="F892" s="32"/>
      <c r="G892" s="32"/>
      <c r="H892" s="32"/>
      <c r="I892" s="32"/>
      <c r="J892" s="32"/>
      <c r="K892" s="32"/>
      <c r="L892" s="32"/>
      <c r="M892" s="32"/>
      <c r="N892" s="32"/>
      <c r="O892" s="32"/>
      <c r="P892" s="32"/>
      <c r="Q892" s="32"/>
      <c r="R892" s="32"/>
      <c r="S892" s="32"/>
      <c r="T892" s="32"/>
      <c r="U892" s="32"/>
      <c r="V892" s="32"/>
      <c r="W892" s="32"/>
      <c r="X892" s="32"/>
      <c r="Y892" s="32"/>
      <c r="Z892" s="32"/>
    </row>
    <row r="893" spans="1:26" ht="14.25" customHeight="1" x14ac:dyDescent="0.25">
      <c r="A893" s="32"/>
      <c r="B893" s="32"/>
      <c r="C893" s="32"/>
      <c r="D893" s="32"/>
      <c r="E893" s="32"/>
      <c r="F893" s="32"/>
      <c r="G893" s="32"/>
      <c r="H893" s="32"/>
      <c r="I893" s="32"/>
      <c r="J893" s="32"/>
      <c r="K893" s="32"/>
      <c r="L893" s="32"/>
      <c r="M893" s="32"/>
      <c r="N893" s="32"/>
      <c r="O893" s="32"/>
      <c r="P893" s="32"/>
      <c r="Q893" s="32"/>
      <c r="R893" s="32"/>
      <c r="S893" s="32"/>
      <c r="T893" s="32"/>
      <c r="U893" s="32"/>
      <c r="V893" s="32"/>
      <c r="W893" s="32"/>
      <c r="X893" s="32"/>
      <c r="Y893" s="32"/>
      <c r="Z893" s="32"/>
    </row>
    <row r="894" spans="1:26" ht="14.25" customHeight="1" x14ac:dyDescent="0.25">
      <c r="A894" s="32"/>
      <c r="B894" s="32"/>
      <c r="C894" s="32"/>
      <c r="D894" s="32"/>
      <c r="E894" s="32"/>
      <c r="F894" s="32"/>
      <c r="G894" s="32"/>
      <c r="H894" s="32"/>
      <c r="I894" s="32"/>
      <c r="J894" s="32"/>
      <c r="K894" s="32"/>
      <c r="L894" s="32"/>
      <c r="M894" s="32"/>
      <c r="N894" s="32"/>
      <c r="O894" s="32"/>
      <c r="P894" s="32"/>
      <c r="Q894" s="32"/>
      <c r="R894" s="32"/>
      <c r="S894" s="32"/>
      <c r="T894" s="32"/>
      <c r="U894" s="32"/>
      <c r="V894" s="32"/>
      <c r="W894" s="32"/>
      <c r="X894" s="32"/>
      <c r="Y894" s="32"/>
      <c r="Z894" s="32"/>
    </row>
    <row r="895" spans="1:26" ht="14.25" customHeight="1" x14ac:dyDescent="0.25">
      <c r="A895" s="32"/>
      <c r="B895" s="32"/>
      <c r="C895" s="32"/>
      <c r="D895" s="32"/>
      <c r="E895" s="32"/>
      <c r="F895" s="32"/>
      <c r="G895" s="32"/>
      <c r="H895" s="32"/>
      <c r="I895" s="32"/>
      <c r="J895" s="32"/>
      <c r="K895" s="32"/>
      <c r="L895" s="32"/>
      <c r="M895" s="32"/>
      <c r="N895" s="32"/>
      <c r="O895" s="32"/>
      <c r="P895" s="32"/>
      <c r="Q895" s="32"/>
      <c r="R895" s="32"/>
      <c r="S895" s="32"/>
      <c r="T895" s="32"/>
      <c r="U895" s="32"/>
      <c r="V895" s="32"/>
      <c r="W895" s="32"/>
      <c r="X895" s="32"/>
      <c r="Y895" s="32"/>
      <c r="Z895" s="32"/>
    </row>
    <row r="896" spans="1:26" ht="14.25" customHeight="1" x14ac:dyDescent="0.25">
      <c r="A896" s="32"/>
      <c r="B896" s="32"/>
      <c r="C896" s="32"/>
      <c r="D896" s="32"/>
      <c r="E896" s="32"/>
      <c r="F896" s="32"/>
      <c r="G896" s="32"/>
      <c r="H896" s="32"/>
      <c r="I896" s="32"/>
      <c r="J896" s="32"/>
      <c r="K896" s="32"/>
      <c r="L896" s="32"/>
      <c r="M896" s="32"/>
      <c r="N896" s="32"/>
      <c r="O896" s="32"/>
      <c r="P896" s="32"/>
      <c r="Q896" s="32"/>
      <c r="R896" s="32"/>
      <c r="S896" s="32"/>
      <c r="T896" s="32"/>
      <c r="U896" s="32"/>
      <c r="V896" s="32"/>
      <c r="W896" s="32"/>
      <c r="X896" s="32"/>
      <c r="Y896" s="32"/>
      <c r="Z896" s="32"/>
    </row>
    <row r="897" spans="1:26" ht="14.25" customHeight="1" x14ac:dyDescent="0.25">
      <c r="A897" s="32"/>
      <c r="B897" s="32"/>
      <c r="C897" s="32"/>
      <c r="D897" s="32"/>
      <c r="E897" s="32"/>
      <c r="F897" s="32"/>
      <c r="G897" s="32"/>
      <c r="H897" s="32"/>
      <c r="I897" s="32"/>
      <c r="J897" s="32"/>
      <c r="K897" s="32"/>
      <c r="L897" s="32"/>
      <c r="M897" s="32"/>
      <c r="N897" s="32"/>
      <c r="O897" s="32"/>
      <c r="P897" s="32"/>
      <c r="Q897" s="32"/>
      <c r="R897" s="32"/>
      <c r="S897" s="32"/>
      <c r="T897" s="32"/>
      <c r="U897" s="32"/>
      <c r="V897" s="32"/>
      <c r="W897" s="32"/>
      <c r="X897" s="32"/>
      <c r="Y897" s="32"/>
      <c r="Z897" s="32"/>
    </row>
    <row r="898" spans="1:26" ht="14.25" customHeight="1" x14ac:dyDescent="0.25">
      <c r="A898" s="32"/>
      <c r="B898" s="32"/>
      <c r="C898" s="32"/>
      <c r="D898" s="32"/>
      <c r="E898" s="32"/>
      <c r="F898" s="32"/>
      <c r="G898" s="32"/>
      <c r="H898" s="32"/>
      <c r="I898" s="32"/>
      <c r="J898" s="32"/>
      <c r="K898" s="32"/>
      <c r="L898" s="32"/>
      <c r="M898" s="32"/>
      <c r="N898" s="32"/>
      <c r="O898" s="32"/>
      <c r="P898" s="32"/>
      <c r="Q898" s="32"/>
      <c r="R898" s="32"/>
      <c r="S898" s="32"/>
      <c r="T898" s="32"/>
      <c r="U898" s="32"/>
      <c r="V898" s="32"/>
      <c r="W898" s="32"/>
      <c r="X898" s="32"/>
      <c r="Y898" s="32"/>
      <c r="Z898" s="32"/>
    </row>
    <row r="899" spans="1:26" ht="14.25" customHeight="1" x14ac:dyDescent="0.25">
      <c r="A899" s="32"/>
      <c r="B899" s="32"/>
      <c r="C899" s="32"/>
      <c r="D899" s="32"/>
      <c r="E899" s="32"/>
      <c r="F899" s="32"/>
      <c r="G899" s="32"/>
      <c r="H899" s="32"/>
      <c r="I899" s="32"/>
      <c r="J899" s="32"/>
      <c r="K899" s="32"/>
      <c r="L899" s="32"/>
      <c r="M899" s="32"/>
      <c r="N899" s="32"/>
      <c r="O899" s="32"/>
      <c r="P899" s="32"/>
      <c r="Q899" s="32"/>
      <c r="R899" s="32"/>
      <c r="S899" s="32"/>
      <c r="T899" s="32"/>
      <c r="U899" s="32"/>
      <c r="V899" s="32"/>
      <c r="W899" s="32"/>
      <c r="X899" s="32"/>
      <c r="Y899" s="32"/>
      <c r="Z899" s="32"/>
    </row>
    <row r="900" spans="1:26" ht="14.25" customHeight="1" x14ac:dyDescent="0.25">
      <c r="A900" s="32"/>
      <c r="B900" s="32"/>
      <c r="C900" s="32"/>
      <c r="D900" s="32"/>
      <c r="E900" s="32"/>
      <c r="F900" s="32"/>
      <c r="G900" s="32"/>
      <c r="H900" s="32"/>
      <c r="I900" s="32"/>
      <c r="J900" s="32"/>
      <c r="K900" s="32"/>
      <c r="L900" s="32"/>
      <c r="M900" s="32"/>
      <c r="N900" s="32"/>
      <c r="O900" s="32"/>
      <c r="P900" s="32"/>
      <c r="Q900" s="32"/>
      <c r="R900" s="32"/>
      <c r="S900" s="32"/>
      <c r="T900" s="32"/>
      <c r="U900" s="32"/>
      <c r="V900" s="32"/>
      <c r="W900" s="32"/>
      <c r="X900" s="32"/>
      <c r="Y900" s="32"/>
      <c r="Z900" s="32"/>
    </row>
    <row r="901" spans="1:26" ht="14.25" customHeight="1" x14ac:dyDescent="0.25">
      <c r="A901" s="32"/>
      <c r="B901" s="32"/>
      <c r="C901" s="32"/>
      <c r="D901" s="32"/>
      <c r="E901" s="32"/>
      <c r="F901" s="32"/>
      <c r="G901" s="32"/>
      <c r="H901" s="32"/>
      <c r="I901" s="32"/>
      <c r="J901" s="32"/>
      <c r="K901" s="32"/>
      <c r="L901" s="32"/>
      <c r="M901" s="32"/>
      <c r="N901" s="32"/>
      <c r="O901" s="32"/>
      <c r="P901" s="32"/>
      <c r="Q901" s="32"/>
      <c r="R901" s="32"/>
      <c r="S901" s="32"/>
      <c r="T901" s="32"/>
      <c r="U901" s="32"/>
      <c r="V901" s="32"/>
      <c r="W901" s="32"/>
      <c r="X901" s="32"/>
      <c r="Y901" s="32"/>
      <c r="Z901" s="32"/>
    </row>
    <row r="902" spans="1:26" ht="14.25" customHeight="1" x14ac:dyDescent="0.25">
      <c r="A902" s="32"/>
      <c r="B902" s="32"/>
      <c r="C902" s="32"/>
      <c r="D902" s="32"/>
      <c r="E902" s="32"/>
      <c r="F902" s="32"/>
      <c r="G902" s="32"/>
      <c r="H902" s="32"/>
      <c r="I902" s="32"/>
      <c r="J902" s="32"/>
      <c r="K902" s="32"/>
      <c r="L902" s="32"/>
      <c r="M902" s="32"/>
      <c r="N902" s="32"/>
      <c r="O902" s="32"/>
      <c r="P902" s="32"/>
      <c r="Q902" s="32"/>
      <c r="R902" s="32"/>
      <c r="S902" s="32"/>
      <c r="T902" s="32"/>
      <c r="U902" s="32"/>
      <c r="V902" s="32"/>
      <c r="W902" s="32"/>
      <c r="X902" s="32"/>
      <c r="Y902" s="32"/>
      <c r="Z902" s="32"/>
    </row>
    <row r="903" spans="1:26" ht="14.25" customHeight="1" x14ac:dyDescent="0.25">
      <c r="A903" s="32"/>
      <c r="B903" s="32"/>
      <c r="C903" s="32"/>
      <c r="D903" s="32"/>
      <c r="E903" s="32"/>
      <c r="F903" s="32"/>
      <c r="G903" s="32"/>
      <c r="H903" s="32"/>
      <c r="I903" s="32"/>
      <c r="J903" s="32"/>
      <c r="K903" s="32"/>
      <c r="L903" s="32"/>
      <c r="M903" s="32"/>
      <c r="N903" s="32"/>
      <c r="O903" s="32"/>
      <c r="P903" s="32"/>
      <c r="Q903" s="32"/>
      <c r="R903" s="32"/>
      <c r="S903" s="32"/>
      <c r="T903" s="32"/>
      <c r="U903" s="32"/>
      <c r="V903" s="32"/>
      <c r="W903" s="32"/>
      <c r="X903" s="32"/>
      <c r="Y903" s="32"/>
      <c r="Z903" s="32"/>
    </row>
    <row r="904" spans="1:26" ht="14.25" customHeight="1" x14ac:dyDescent="0.25">
      <c r="A904" s="32"/>
      <c r="B904" s="32"/>
      <c r="C904" s="32"/>
      <c r="D904" s="32"/>
      <c r="E904" s="32"/>
      <c r="F904" s="32"/>
      <c r="G904" s="32"/>
      <c r="H904" s="32"/>
      <c r="I904" s="32"/>
      <c r="J904" s="32"/>
      <c r="K904" s="32"/>
      <c r="L904" s="32"/>
      <c r="M904" s="32"/>
      <c r="N904" s="32"/>
      <c r="O904" s="32"/>
      <c r="P904" s="32"/>
      <c r="Q904" s="32"/>
      <c r="R904" s="32"/>
      <c r="S904" s="32"/>
      <c r="T904" s="32"/>
      <c r="U904" s="32"/>
      <c r="V904" s="32"/>
      <c r="W904" s="32"/>
      <c r="X904" s="32"/>
      <c r="Y904" s="32"/>
      <c r="Z904" s="32"/>
    </row>
    <row r="905" spans="1:26" ht="14.25" customHeight="1" x14ac:dyDescent="0.25">
      <c r="A905" s="32"/>
      <c r="B905" s="32"/>
      <c r="C905" s="32"/>
      <c r="D905" s="32"/>
      <c r="E905" s="32"/>
      <c r="F905" s="32"/>
      <c r="G905" s="32"/>
      <c r="H905" s="32"/>
      <c r="I905" s="32"/>
      <c r="J905" s="32"/>
      <c r="K905" s="32"/>
      <c r="L905" s="32"/>
      <c r="M905" s="32"/>
      <c r="N905" s="32"/>
      <c r="O905" s="32"/>
      <c r="P905" s="32"/>
      <c r="Q905" s="32"/>
      <c r="R905" s="32"/>
      <c r="S905" s="32"/>
      <c r="T905" s="32"/>
      <c r="U905" s="32"/>
      <c r="V905" s="32"/>
      <c r="W905" s="32"/>
      <c r="X905" s="32"/>
      <c r="Y905" s="32"/>
      <c r="Z905" s="32"/>
    </row>
    <row r="906" spans="1:26" ht="14.25" customHeight="1" x14ac:dyDescent="0.25">
      <c r="A906" s="32"/>
      <c r="B906" s="32"/>
      <c r="C906" s="32"/>
      <c r="D906" s="32"/>
      <c r="E906" s="32"/>
      <c r="F906" s="32"/>
      <c r="G906" s="32"/>
      <c r="H906" s="32"/>
      <c r="I906" s="32"/>
      <c r="J906" s="32"/>
      <c r="K906" s="32"/>
      <c r="L906" s="32"/>
      <c r="M906" s="32"/>
      <c r="N906" s="32"/>
      <c r="O906" s="32"/>
      <c r="P906" s="32"/>
      <c r="Q906" s="32"/>
      <c r="R906" s="32"/>
      <c r="S906" s="32"/>
      <c r="T906" s="32"/>
      <c r="U906" s="32"/>
      <c r="V906" s="32"/>
      <c r="W906" s="32"/>
      <c r="X906" s="32"/>
      <c r="Y906" s="32"/>
      <c r="Z906" s="32"/>
    </row>
    <row r="907" spans="1:26" ht="14.25" customHeight="1" x14ac:dyDescent="0.25">
      <c r="A907" s="32"/>
      <c r="B907" s="32"/>
      <c r="C907" s="32"/>
      <c r="D907" s="32"/>
      <c r="E907" s="32"/>
      <c r="F907" s="32"/>
      <c r="G907" s="32"/>
      <c r="H907" s="32"/>
      <c r="I907" s="32"/>
      <c r="J907" s="32"/>
      <c r="K907" s="32"/>
      <c r="L907" s="32"/>
      <c r="M907" s="32"/>
      <c r="N907" s="32"/>
      <c r="O907" s="32"/>
      <c r="P907" s="32"/>
      <c r="Q907" s="32"/>
      <c r="R907" s="32"/>
      <c r="S907" s="32"/>
      <c r="T907" s="32"/>
      <c r="U907" s="32"/>
      <c r="V907" s="32"/>
      <c r="W907" s="32"/>
      <c r="X907" s="32"/>
      <c r="Y907" s="32"/>
      <c r="Z907" s="32"/>
    </row>
    <row r="908" spans="1:26" ht="14.25" customHeight="1" x14ac:dyDescent="0.25">
      <c r="A908" s="32"/>
      <c r="B908" s="32"/>
      <c r="C908" s="32"/>
      <c r="D908" s="32"/>
      <c r="E908" s="32"/>
      <c r="F908" s="32"/>
      <c r="G908" s="32"/>
      <c r="H908" s="32"/>
      <c r="I908" s="32"/>
      <c r="J908" s="32"/>
      <c r="K908" s="32"/>
      <c r="L908" s="32"/>
      <c r="M908" s="32"/>
      <c r="N908" s="32"/>
      <c r="O908" s="32"/>
      <c r="P908" s="32"/>
      <c r="Q908" s="32"/>
      <c r="R908" s="32"/>
      <c r="S908" s="32"/>
      <c r="T908" s="32"/>
      <c r="U908" s="32"/>
      <c r="V908" s="32"/>
      <c r="W908" s="32"/>
      <c r="X908" s="32"/>
      <c r="Y908" s="32"/>
      <c r="Z908" s="32"/>
    </row>
    <row r="909" spans="1:26" ht="14.25" customHeight="1" x14ac:dyDescent="0.25">
      <c r="A909" s="32"/>
      <c r="B909" s="32"/>
      <c r="C909" s="32"/>
      <c r="D909" s="32"/>
      <c r="E909" s="32"/>
      <c r="F909" s="32"/>
      <c r="G909" s="32"/>
      <c r="H909" s="32"/>
      <c r="I909" s="32"/>
      <c r="J909" s="32"/>
      <c r="K909" s="32"/>
      <c r="L909" s="32"/>
      <c r="M909" s="32"/>
      <c r="N909" s="32"/>
      <c r="O909" s="32"/>
      <c r="P909" s="32"/>
      <c r="Q909" s="32"/>
      <c r="R909" s="32"/>
      <c r="S909" s="32"/>
      <c r="T909" s="32"/>
      <c r="U909" s="32"/>
      <c r="V909" s="32"/>
      <c r="W909" s="32"/>
      <c r="X909" s="32"/>
      <c r="Y909" s="32"/>
      <c r="Z909" s="32"/>
    </row>
    <row r="910" spans="1:26" ht="14.25" customHeight="1" x14ac:dyDescent="0.25">
      <c r="A910" s="32"/>
      <c r="B910" s="32"/>
      <c r="C910" s="32"/>
      <c r="D910" s="32"/>
      <c r="E910" s="32"/>
      <c r="F910" s="32"/>
      <c r="G910" s="32"/>
      <c r="H910" s="32"/>
      <c r="I910" s="32"/>
      <c r="J910" s="32"/>
      <c r="K910" s="32"/>
      <c r="L910" s="32"/>
      <c r="M910" s="32"/>
      <c r="N910" s="32"/>
      <c r="O910" s="32"/>
      <c r="P910" s="32"/>
      <c r="Q910" s="32"/>
      <c r="R910" s="32"/>
      <c r="S910" s="32"/>
      <c r="T910" s="32"/>
      <c r="U910" s="32"/>
      <c r="V910" s="32"/>
      <c r="W910" s="32"/>
      <c r="X910" s="32"/>
      <c r="Y910" s="32"/>
      <c r="Z910" s="32"/>
    </row>
    <row r="911" spans="1:26" ht="14.25" customHeight="1" x14ac:dyDescent="0.25">
      <c r="A911" s="32"/>
      <c r="B911" s="32"/>
      <c r="C911" s="32"/>
      <c r="D911" s="32"/>
      <c r="E911" s="32"/>
      <c r="F911" s="32"/>
      <c r="G911" s="32"/>
      <c r="H911" s="32"/>
      <c r="I911" s="32"/>
      <c r="J911" s="32"/>
      <c r="K911" s="32"/>
      <c r="L911" s="32"/>
      <c r="M911" s="32"/>
      <c r="N911" s="32"/>
      <c r="O911" s="32"/>
      <c r="P911" s="32"/>
      <c r="Q911" s="32"/>
      <c r="R911" s="32"/>
      <c r="S911" s="32"/>
      <c r="T911" s="32"/>
      <c r="U911" s="32"/>
      <c r="V911" s="32"/>
      <c r="W911" s="32"/>
      <c r="X911" s="32"/>
      <c r="Y911" s="32"/>
      <c r="Z911" s="32"/>
    </row>
    <row r="912" spans="1:26" ht="14.25" customHeight="1" x14ac:dyDescent="0.25">
      <c r="A912" s="32"/>
      <c r="B912" s="32"/>
      <c r="C912" s="32"/>
      <c r="D912" s="32"/>
      <c r="E912" s="32"/>
      <c r="F912" s="32"/>
      <c r="G912" s="32"/>
      <c r="H912" s="32"/>
      <c r="I912" s="32"/>
      <c r="J912" s="32"/>
      <c r="K912" s="32"/>
      <c r="L912" s="32"/>
      <c r="M912" s="32"/>
      <c r="N912" s="32"/>
      <c r="O912" s="32"/>
      <c r="P912" s="32"/>
      <c r="Q912" s="32"/>
      <c r="R912" s="32"/>
      <c r="S912" s="32"/>
      <c r="T912" s="32"/>
      <c r="U912" s="32"/>
      <c r="V912" s="32"/>
      <c r="W912" s="32"/>
      <c r="X912" s="32"/>
      <c r="Y912" s="32"/>
      <c r="Z912" s="32"/>
    </row>
    <row r="913" spans="1:26" ht="14.25" customHeight="1" x14ac:dyDescent="0.25">
      <c r="A913" s="32"/>
      <c r="B913" s="32"/>
      <c r="C913" s="32"/>
      <c r="D913" s="32"/>
      <c r="E913" s="32"/>
      <c r="F913" s="32"/>
      <c r="G913" s="32"/>
      <c r="H913" s="32"/>
      <c r="I913" s="32"/>
      <c r="J913" s="32"/>
      <c r="K913" s="32"/>
      <c r="L913" s="32"/>
      <c r="M913" s="32"/>
      <c r="N913" s="32"/>
      <c r="O913" s="32"/>
      <c r="P913" s="32"/>
      <c r="Q913" s="32"/>
      <c r="R913" s="32"/>
      <c r="S913" s="32"/>
      <c r="T913" s="32"/>
      <c r="U913" s="32"/>
      <c r="V913" s="32"/>
      <c r="W913" s="32"/>
      <c r="X913" s="32"/>
      <c r="Y913" s="32"/>
      <c r="Z913" s="32"/>
    </row>
    <row r="914" spans="1:26" ht="14.25" customHeight="1" x14ac:dyDescent="0.25">
      <c r="A914" s="32"/>
      <c r="B914" s="32"/>
      <c r="C914" s="32"/>
      <c r="D914" s="32"/>
      <c r="E914" s="32"/>
      <c r="F914" s="32"/>
      <c r="G914" s="32"/>
      <c r="H914" s="32"/>
      <c r="I914" s="32"/>
      <c r="J914" s="32"/>
      <c r="K914" s="32"/>
      <c r="L914" s="32"/>
      <c r="M914" s="32"/>
      <c r="N914" s="32"/>
      <c r="O914" s="32"/>
      <c r="P914" s="32"/>
      <c r="Q914" s="32"/>
      <c r="R914" s="32"/>
      <c r="S914" s="32"/>
      <c r="T914" s="32"/>
      <c r="U914" s="32"/>
      <c r="V914" s="32"/>
      <c r="W914" s="32"/>
      <c r="X914" s="32"/>
      <c r="Y914" s="32"/>
      <c r="Z914" s="32"/>
    </row>
    <row r="915" spans="1:26" ht="14.25" customHeight="1" x14ac:dyDescent="0.25">
      <c r="A915" s="32"/>
      <c r="B915" s="32"/>
      <c r="C915" s="32"/>
      <c r="D915" s="32"/>
      <c r="E915" s="32"/>
      <c r="F915" s="32"/>
      <c r="G915" s="32"/>
      <c r="H915" s="32"/>
      <c r="I915" s="32"/>
      <c r="J915" s="32"/>
      <c r="K915" s="32"/>
      <c r="L915" s="32"/>
      <c r="M915" s="32"/>
      <c r="N915" s="32"/>
      <c r="O915" s="32"/>
      <c r="P915" s="32"/>
      <c r="Q915" s="32"/>
      <c r="R915" s="32"/>
      <c r="S915" s="32"/>
      <c r="T915" s="32"/>
      <c r="U915" s="32"/>
      <c r="V915" s="32"/>
      <c r="W915" s="32"/>
      <c r="X915" s="32"/>
      <c r="Y915" s="32"/>
      <c r="Z915" s="32"/>
    </row>
    <row r="916" spans="1:26" ht="14.25" customHeight="1" x14ac:dyDescent="0.25">
      <c r="A916" s="32"/>
      <c r="B916" s="32"/>
      <c r="C916" s="32"/>
      <c r="D916" s="32"/>
      <c r="E916" s="32"/>
      <c r="F916" s="32"/>
      <c r="G916" s="32"/>
      <c r="H916" s="32"/>
      <c r="I916" s="32"/>
      <c r="J916" s="32"/>
      <c r="K916" s="32"/>
      <c r="L916" s="32"/>
      <c r="M916" s="32"/>
      <c r="N916" s="32"/>
      <c r="O916" s="32"/>
      <c r="P916" s="32"/>
      <c r="Q916" s="32"/>
      <c r="R916" s="32"/>
      <c r="S916" s="32"/>
      <c r="T916" s="32"/>
      <c r="U916" s="32"/>
      <c r="V916" s="32"/>
      <c r="W916" s="32"/>
      <c r="X916" s="32"/>
      <c r="Y916" s="32"/>
      <c r="Z916" s="32"/>
    </row>
    <row r="917" spans="1:26" ht="14.25" customHeight="1" x14ac:dyDescent="0.25">
      <c r="A917" s="32"/>
      <c r="B917" s="32"/>
      <c r="C917" s="32"/>
      <c r="D917" s="32"/>
      <c r="E917" s="32"/>
      <c r="F917" s="32"/>
      <c r="G917" s="32"/>
      <c r="H917" s="32"/>
      <c r="I917" s="32"/>
      <c r="J917" s="32"/>
      <c r="K917" s="32"/>
      <c r="L917" s="32"/>
      <c r="M917" s="32"/>
      <c r="N917" s="32"/>
      <c r="O917" s="32"/>
      <c r="P917" s="32"/>
      <c r="Q917" s="32"/>
      <c r="R917" s="32"/>
      <c r="S917" s="32"/>
      <c r="T917" s="32"/>
      <c r="U917" s="32"/>
      <c r="V917" s="32"/>
      <c r="W917" s="32"/>
      <c r="X917" s="32"/>
      <c r="Y917" s="32"/>
      <c r="Z917" s="32"/>
    </row>
    <row r="918" spans="1:26" ht="14.25" customHeight="1" x14ac:dyDescent="0.25">
      <c r="A918" s="32"/>
      <c r="B918" s="32"/>
      <c r="C918" s="32"/>
      <c r="D918" s="32"/>
      <c r="E918" s="32"/>
      <c r="F918" s="32"/>
      <c r="G918" s="32"/>
      <c r="H918" s="32"/>
      <c r="I918" s="32"/>
      <c r="J918" s="32"/>
      <c r="K918" s="32"/>
      <c r="L918" s="32"/>
      <c r="M918" s="32"/>
      <c r="N918" s="32"/>
      <c r="O918" s="32"/>
      <c r="P918" s="32"/>
      <c r="Q918" s="32"/>
      <c r="R918" s="32"/>
      <c r="S918" s="32"/>
      <c r="T918" s="32"/>
      <c r="U918" s="32"/>
      <c r="V918" s="32"/>
      <c r="W918" s="32"/>
      <c r="X918" s="32"/>
      <c r="Y918" s="32"/>
      <c r="Z918" s="32"/>
    </row>
    <row r="919" spans="1:26" ht="14.25" customHeight="1" x14ac:dyDescent="0.25">
      <c r="A919" s="32"/>
      <c r="B919" s="32"/>
      <c r="C919" s="32"/>
      <c r="D919" s="32"/>
      <c r="E919" s="32"/>
      <c r="F919" s="32"/>
      <c r="G919" s="32"/>
      <c r="H919" s="32"/>
      <c r="I919" s="32"/>
      <c r="J919" s="32"/>
      <c r="K919" s="32"/>
      <c r="L919" s="32"/>
      <c r="M919" s="32"/>
      <c r="N919" s="32"/>
      <c r="O919" s="32"/>
      <c r="P919" s="32"/>
      <c r="Q919" s="32"/>
      <c r="R919" s="32"/>
      <c r="S919" s="32"/>
      <c r="T919" s="32"/>
      <c r="U919" s="32"/>
      <c r="V919" s="32"/>
      <c r="W919" s="32"/>
      <c r="X919" s="32"/>
      <c r="Y919" s="32"/>
      <c r="Z919" s="32"/>
    </row>
    <row r="920" spans="1:26" ht="14.25" customHeight="1" x14ac:dyDescent="0.25">
      <c r="A920" s="32"/>
      <c r="B920" s="32"/>
      <c r="C920" s="32"/>
      <c r="D920" s="32"/>
      <c r="E920" s="32"/>
      <c r="F920" s="32"/>
      <c r="G920" s="32"/>
      <c r="H920" s="32"/>
      <c r="I920" s="32"/>
      <c r="J920" s="32"/>
      <c r="K920" s="32"/>
      <c r="L920" s="32"/>
      <c r="M920" s="32"/>
      <c r="N920" s="32"/>
      <c r="O920" s="32"/>
      <c r="P920" s="32"/>
      <c r="Q920" s="32"/>
      <c r="R920" s="32"/>
      <c r="S920" s="32"/>
      <c r="T920" s="32"/>
      <c r="U920" s="32"/>
      <c r="V920" s="32"/>
      <c r="W920" s="32"/>
      <c r="X920" s="32"/>
      <c r="Y920" s="32"/>
      <c r="Z920" s="32"/>
    </row>
    <row r="921" spans="1:26" ht="14.25" customHeight="1" x14ac:dyDescent="0.25">
      <c r="A921" s="32"/>
      <c r="B921" s="32"/>
      <c r="C921" s="32"/>
      <c r="D921" s="32"/>
      <c r="E921" s="32"/>
      <c r="F921" s="32"/>
      <c r="G921" s="32"/>
      <c r="H921" s="32"/>
      <c r="I921" s="32"/>
      <c r="J921" s="32"/>
      <c r="K921" s="32"/>
      <c r="L921" s="32"/>
      <c r="M921" s="32"/>
      <c r="N921" s="32"/>
      <c r="O921" s="32"/>
      <c r="P921" s="32"/>
      <c r="Q921" s="32"/>
      <c r="R921" s="32"/>
      <c r="S921" s="32"/>
      <c r="T921" s="32"/>
      <c r="U921" s="32"/>
      <c r="V921" s="32"/>
      <c r="W921" s="32"/>
      <c r="X921" s="32"/>
      <c r="Y921" s="32"/>
      <c r="Z921" s="32"/>
    </row>
    <row r="922" spans="1:26" ht="14.25" customHeight="1" x14ac:dyDescent="0.25">
      <c r="A922" s="32"/>
      <c r="B922" s="32"/>
      <c r="C922" s="32"/>
      <c r="D922" s="32"/>
      <c r="E922" s="32"/>
      <c r="F922" s="32"/>
      <c r="G922" s="32"/>
      <c r="H922" s="32"/>
      <c r="I922" s="32"/>
      <c r="J922" s="32"/>
      <c r="K922" s="32"/>
      <c r="L922" s="32"/>
      <c r="M922" s="32"/>
      <c r="N922" s="32"/>
      <c r="O922" s="32"/>
      <c r="P922" s="32"/>
      <c r="Q922" s="32"/>
      <c r="R922" s="32"/>
      <c r="S922" s="32"/>
      <c r="T922" s="32"/>
      <c r="U922" s="32"/>
      <c r="V922" s="32"/>
      <c r="W922" s="32"/>
      <c r="X922" s="32"/>
      <c r="Y922" s="32"/>
      <c r="Z922" s="32"/>
    </row>
    <row r="923" spans="1:26" ht="14.25" customHeight="1" x14ac:dyDescent="0.25">
      <c r="A923" s="32"/>
      <c r="B923" s="32"/>
      <c r="C923" s="32"/>
      <c r="D923" s="32"/>
      <c r="E923" s="32"/>
      <c r="F923" s="32"/>
      <c r="G923" s="32"/>
      <c r="H923" s="32"/>
      <c r="I923" s="32"/>
      <c r="J923" s="32"/>
      <c r="K923" s="32"/>
      <c r="L923" s="32"/>
      <c r="M923" s="32"/>
      <c r="N923" s="32"/>
      <c r="O923" s="32"/>
      <c r="P923" s="32"/>
      <c r="Q923" s="32"/>
      <c r="R923" s="32"/>
      <c r="S923" s="32"/>
      <c r="T923" s="32"/>
      <c r="U923" s="32"/>
      <c r="V923" s="32"/>
      <c r="W923" s="32"/>
      <c r="X923" s="32"/>
      <c r="Y923" s="32"/>
      <c r="Z923" s="32"/>
    </row>
    <row r="924" spans="1:26" ht="14.25" customHeight="1" x14ac:dyDescent="0.25">
      <c r="A924" s="32"/>
      <c r="B924" s="32"/>
      <c r="C924" s="32"/>
      <c r="D924" s="32"/>
      <c r="E924" s="32"/>
      <c r="F924" s="32"/>
      <c r="G924" s="32"/>
      <c r="H924" s="32"/>
      <c r="I924" s="32"/>
      <c r="J924" s="32"/>
      <c r="K924" s="32"/>
      <c r="L924" s="32"/>
      <c r="M924" s="32"/>
      <c r="N924" s="32"/>
      <c r="O924" s="32"/>
      <c r="P924" s="32"/>
      <c r="Q924" s="32"/>
      <c r="R924" s="32"/>
      <c r="S924" s="32"/>
      <c r="T924" s="32"/>
      <c r="U924" s="32"/>
      <c r="V924" s="32"/>
      <c r="W924" s="32"/>
      <c r="X924" s="32"/>
      <c r="Y924" s="32"/>
      <c r="Z924" s="32"/>
    </row>
    <row r="925" spans="1:26" ht="14.25" customHeight="1" x14ac:dyDescent="0.25">
      <c r="A925" s="32"/>
      <c r="B925" s="32"/>
      <c r="C925" s="32"/>
      <c r="D925" s="32"/>
      <c r="E925" s="32"/>
      <c r="F925" s="32"/>
      <c r="G925" s="32"/>
      <c r="H925" s="32"/>
      <c r="I925" s="32"/>
      <c r="J925" s="32"/>
      <c r="K925" s="32"/>
      <c r="L925" s="32"/>
      <c r="M925" s="32"/>
      <c r="N925" s="32"/>
      <c r="O925" s="32"/>
      <c r="P925" s="32"/>
      <c r="Q925" s="32"/>
      <c r="R925" s="32"/>
      <c r="S925" s="32"/>
      <c r="T925" s="32"/>
      <c r="U925" s="32"/>
      <c r="V925" s="32"/>
      <c r="W925" s="32"/>
      <c r="X925" s="32"/>
      <c r="Y925" s="32"/>
      <c r="Z925" s="32"/>
    </row>
    <row r="926" spans="1:26" ht="14.25" customHeight="1" x14ac:dyDescent="0.25">
      <c r="A926" s="32"/>
      <c r="B926" s="32"/>
      <c r="C926" s="32"/>
      <c r="D926" s="32"/>
      <c r="E926" s="32"/>
      <c r="F926" s="32"/>
      <c r="G926" s="32"/>
      <c r="H926" s="32"/>
      <c r="I926" s="32"/>
      <c r="J926" s="32"/>
      <c r="K926" s="32"/>
      <c r="L926" s="32"/>
      <c r="M926" s="32"/>
      <c r="N926" s="32"/>
      <c r="O926" s="32"/>
      <c r="P926" s="32"/>
      <c r="Q926" s="32"/>
      <c r="R926" s="32"/>
      <c r="S926" s="32"/>
      <c r="T926" s="32"/>
      <c r="U926" s="32"/>
      <c r="V926" s="32"/>
      <c r="W926" s="32"/>
      <c r="X926" s="32"/>
      <c r="Y926" s="32"/>
      <c r="Z926" s="32"/>
    </row>
    <row r="927" spans="1:26" ht="14.25" customHeight="1" x14ac:dyDescent="0.25">
      <c r="A927" s="32"/>
      <c r="B927" s="32"/>
      <c r="C927" s="32"/>
      <c r="D927" s="32"/>
      <c r="E927" s="32"/>
      <c r="F927" s="32"/>
      <c r="G927" s="32"/>
      <c r="H927" s="32"/>
      <c r="I927" s="32"/>
      <c r="J927" s="32"/>
      <c r="K927" s="32"/>
      <c r="L927" s="32"/>
      <c r="M927" s="32"/>
      <c r="N927" s="32"/>
      <c r="O927" s="32"/>
      <c r="P927" s="32"/>
      <c r="Q927" s="32"/>
      <c r="R927" s="32"/>
      <c r="S927" s="32"/>
      <c r="T927" s="32"/>
      <c r="U927" s="32"/>
      <c r="V927" s="32"/>
      <c r="W927" s="32"/>
      <c r="X927" s="32"/>
      <c r="Y927" s="32"/>
      <c r="Z927" s="32"/>
    </row>
    <row r="928" spans="1:26" ht="14.25" customHeight="1" x14ac:dyDescent="0.25">
      <c r="A928" s="32"/>
      <c r="B928" s="32"/>
      <c r="C928" s="32"/>
      <c r="D928" s="32"/>
      <c r="E928" s="32"/>
      <c r="F928" s="32"/>
      <c r="G928" s="32"/>
      <c r="H928" s="32"/>
      <c r="I928" s="32"/>
      <c r="J928" s="32"/>
      <c r="K928" s="32"/>
      <c r="L928" s="32"/>
      <c r="M928" s="32"/>
      <c r="N928" s="32"/>
      <c r="O928" s="32"/>
      <c r="P928" s="32"/>
      <c r="Q928" s="32"/>
      <c r="R928" s="32"/>
      <c r="S928" s="32"/>
      <c r="T928" s="32"/>
      <c r="U928" s="32"/>
      <c r="V928" s="32"/>
      <c r="W928" s="32"/>
      <c r="X928" s="32"/>
      <c r="Y928" s="32"/>
      <c r="Z928" s="32"/>
    </row>
    <row r="929" spans="1:26" ht="14.25" customHeight="1" x14ac:dyDescent="0.25">
      <c r="A929" s="32"/>
      <c r="B929" s="32"/>
      <c r="C929" s="32"/>
      <c r="D929" s="32"/>
      <c r="E929" s="32"/>
      <c r="F929" s="32"/>
      <c r="G929" s="32"/>
      <c r="H929" s="32"/>
      <c r="I929" s="32"/>
      <c r="J929" s="32"/>
      <c r="K929" s="32"/>
      <c r="L929" s="32"/>
      <c r="M929" s="32"/>
      <c r="N929" s="32"/>
      <c r="O929" s="32"/>
      <c r="P929" s="32"/>
      <c r="Q929" s="32"/>
      <c r="R929" s="32"/>
      <c r="S929" s="32"/>
      <c r="T929" s="32"/>
      <c r="U929" s="32"/>
      <c r="V929" s="32"/>
      <c r="W929" s="32"/>
      <c r="X929" s="32"/>
      <c r="Y929" s="32"/>
      <c r="Z929" s="32"/>
    </row>
    <row r="930" spans="1:26" ht="14.25" customHeight="1" x14ac:dyDescent="0.25">
      <c r="A930" s="32"/>
      <c r="B930" s="32"/>
      <c r="C930" s="32"/>
      <c r="D930" s="32"/>
      <c r="E930" s="32"/>
      <c r="F930" s="32"/>
      <c r="G930" s="32"/>
      <c r="H930" s="32"/>
      <c r="I930" s="32"/>
      <c r="J930" s="32"/>
      <c r="K930" s="32"/>
      <c r="L930" s="32"/>
      <c r="M930" s="32"/>
      <c r="N930" s="32"/>
      <c r="O930" s="32"/>
      <c r="P930" s="32"/>
      <c r="Q930" s="32"/>
      <c r="R930" s="32"/>
      <c r="S930" s="32"/>
      <c r="T930" s="32"/>
      <c r="U930" s="32"/>
      <c r="V930" s="32"/>
      <c r="W930" s="32"/>
      <c r="X930" s="32"/>
      <c r="Y930" s="32"/>
      <c r="Z930" s="32"/>
    </row>
    <row r="931" spans="1:26" ht="14.25" customHeight="1" x14ac:dyDescent="0.25">
      <c r="A931" s="32"/>
      <c r="B931" s="32"/>
      <c r="C931" s="32"/>
      <c r="D931" s="32"/>
      <c r="E931" s="32"/>
      <c r="F931" s="32"/>
      <c r="G931" s="32"/>
      <c r="H931" s="32"/>
      <c r="I931" s="32"/>
      <c r="J931" s="32"/>
      <c r="K931" s="32"/>
      <c r="L931" s="32"/>
      <c r="M931" s="32"/>
      <c r="N931" s="32"/>
      <c r="O931" s="32"/>
      <c r="P931" s="32"/>
      <c r="Q931" s="32"/>
      <c r="R931" s="32"/>
      <c r="S931" s="32"/>
      <c r="T931" s="32"/>
      <c r="U931" s="32"/>
      <c r="V931" s="32"/>
      <c r="W931" s="32"/>
      <c r="X931" s="32"/>
      <c r="Y931" s="32"/>
      <c r="Z931" s="32"/>
    </row>
    <row r="932" spans="1:26" ht="14.25" customHeight="1" x14ac:dyDescent="0.25">
      <c r="A932" s="32"/>
      <c r="B932" s="32"/>
      <c r="C932" s="32"/>
      <c r="D932" s="32"/>
      <c r="E932" s="32"/>
      <c r="F932" s="32"/>
      <c r="G932" s="32"/>
      <c r="H932" s="32"/>
      <c r="I932" s="32"/>
      <c r="J932" s="32"/>
      <c r="K932" s="32"/>
      <c r="L932" s="32"/>
      <c r="M932" s="32"/>
      <c r="N932" s="32"/>
      <c r="O932" s="32"/>
      <c r="P932" s="32"/>
      <c r="Q932" s="32"/>
      <c r="R932" s="32"/>
      <c r="S932" s="32"/>
      <c r="T932" s="32"/>
      <c r="U932" s="32"/>
      <c r="V932" s="32"/>
      <c r="W932" s="32"/>
      <c r="X932" s="32"/>
      <c r="Y932" s="32"/>
      <c r="Z932" s="32"/>
    </row>
    <row r="933" spans="1:26" ht="14.25" customHeight="1" x14ac:dyDescent="0.25">
      <c r="A933" s="32"/>
      <c r="B933" s="32"/>
      <c r="C933" s="32"/>
      <c r="D933" s="32"/>
      <c r="E933" s="32"/>
      <c r="F933" s="32"/>
      <c r="G933" s="32"/>
      <c r="H933" s="32"/>
      <c r="I933" s="32"/>
      <c r="J933" s="32"/>
      <c r="K933" s="32"/>
      <c r="L933" s="32"/>
      <c r="M933" s="32"/>
      <c r="N933" s="32"/>
      <c r="O933" s="32"/>
      <c r="P933" s="32"/>
      <c r="Q933" s="32"/>
      <c r="R933" s="32"/>
      <c r="S933" s="32"/>
      <c r="T933" s="32"/>
      <c r="U933" s="32"/>
      <c r="V933" s="32"/>
      <c r="W933" s="32"/>
      <c r="X933" s="32"/>
      <c r="Y933" s="32"/>
      <c r="Z933" s="32"/>
    </row>
    <row r="934" spans="1:26" ht="14.25" customHeight="1" x14ac:dyDescent="0.25">
      <c r="A934" s="32"/>
      <c r="B934" s="32"/>
      <c r="C934" s="32"/>
      <c r="D934" s="32"/>
      <c r="E934" s="32"/>
      <c r="F934" s="32"/>
      <c r="G934" s="32"/>
      <c r="H934" s="32"/>
      <c r="I934" s="32"/>
      <c r="J934" s="32"/>
      <c r="K934" s="32"/>
      <c r="L934" s="32"/>
      <c r="M934" s="32"/>
      <c r="N934" s="32"/>
      <c r="O934" s="32"/>
      <c r="P934" s="32"/>
      <c r="Q934" s="32"/>
      <c r="R934" s="32"/>
      <c r="S934" s="32"/>
      <c r="T934" s="32"/>
      <c r="U934" s="32"/>
      <c r="V934" s="32"/>
      <c r="W934" s="32"/>
      <c r="X934" s="32"/>
      <c r="Y934" s="32"/>
      <c r="Z934" s="32"/>
    </row>
    <row r="935" spans="1:26" ht="14.25" customHeight="1" x14ac:dyDescent="0.25">
      <c r="A935" s="32"/>
      <c r="B935" s="32"/>
      <c r="C935" s="32"/>
      <c r="D935" s="32"/>
      <c r="E935" s="32"/>
      <c r="F935" s="32"/>
      <c r="G935" s="32"/>
      <c r="H935" s="32"/>
      <c r="I935" s="32"/>
      <c r="J935" s="32"/>
      <c r="K935" s="32"/>
      <c r="L935" s="32"/>
      <c r="M935" s="32"/>
      <c r="N935" s="32"/>
      <c r="O935" s="32"/>
      <c r="P935" s="32"/>
      <c r="Q935" s="32"/>
      <c r="R935" s="32"/>
      <c r="S935" s="32"/>
      <c r="T935" s="32"/>
      <c r="U935" s="32"/>
      <c r="V935" s="32"/>
      <c r="W935" s="32"/>
      <c r="X935" s="32"/>
      <c r="Y935" s="32"/>
      <c r="Z935" s="32"/>
    </row>
    <row r="936" spans="1:26" ht="14.25" customHeight="1" x14ac:dyDescent="0.25">
      <c r="A936" s="32"/>
      <c r="B936" s="32"/>
      <c r="C936" s="32"/>
      <c r="D936" s="32"/>
      <c r="E936" s="32"/>
      <c r="F936" s="32"/>
      <c r="G936" s="32"/>
      <c r="H936" s="32"/>
      <c r="I936" s="32"/>
      <c r="J936" s="32"/>
      <c r="K936" s="32"/>
      <c r="L936" s="32"/>
      <c r="M936" s="32"/>
      <c r="N936" s="32"/>
      <c r="O936" s="32"/>
      <c r="P936" s="32"/>
      <c r="Q936" s="32"/>
      <c r="R936" s="32"/>
      <c r="S936" s="32"/>
      <c r="T936" s="32"/>
      <c r="U936" s="32"/>
      <c r="V936" s="32"/>
      <c r="W936" s="32"/>
      <c r="X936" s="32"/>
      <c r="Y936" s="32"/>
      <c r="Z936" s="32"/>
    </row>
    <row r="937" spans="1:26" ht="14.25" customHeight="1" x14ac:dyDescent="0.25">
      <c r="A937" s="32"/>
      <c r="B937" s="32"/>
      <c r="C937" s="32"/>
      <c r="D937" s="32"/>
      <c r="E937" s="32"/>
      <c r="F937" s="32"/>
      <c r="G937" s="32"/>
      <c r="H937" s="32"/>
      <c r="I937" s="32"/>
      <c r="J937" s="32"/>
      <c r="K937" s="32"/>
      <c r="L937" s="32"/>
      <c r="M937" s="32"/>
      <c r="N937" s="32"/>
      <c r="O937" s="32"/>
      <c r="P937" s="32"/>
      <c r="Q937" s="32"/>
      <c r="R937" s="32"/>
      <c r="S937" s="32"/>
      <c r="T937" s="32"/>
      <c r="U937" s="32"/>
      <c r="V937" s="32"/>
      <c r="W937" s="32"/>
      <c r="X937" s="32"/>
      <c r="Y937" s="32"/>
      <c r="Z937" s="32"/>
    </row>
    <row r="938" spans="1:26" ht="14.25" customHeight="1" x14ac:dyDescent="0.25">
      <c r="A938" s="32"/>
      <c r="B938" s="32"/>
      <c r="C938" s="32"/>
      <c r="D938" s="32"/>
      <c r="E938" s="32"/>
      <c r="F938" s="32"/>
      <c r="G938" s="32"/>
      <c r="H938" s="32"/>
      <c r="I938" s="32"/>
      <c r="J938" s="32"/>
      <c r="K938" s="32"/>
      <c r="L938" s="32"/>
      <c r="M938" s="32"/>
      <c r="N938" s="32"/>
      <c r="O938" s="32"/>
      <c r="P938" s="32"/>
      <c r="Q938" s="32"/>
      <c r="R938" s="32"/>
      <c r="S938" s="32"/>
      <c r="T938" s="32"/>
      <c r="U938" s="32"/>
      <c r="V938" s="32"/>
      <c r="W938" s="32"/>
      <c r="X938" s="32"/>
      <c r="Y938" s="32"/>
      <c r="Z938" s="32"/>
    </row>
    <row r="939" spans="1:26" ht="14.25" customHeight="1" x14ac:dyDescent="0.25">
      <c r="A939" s="32"/>
      <c r="B939" s="32"/>
      <c r="C939" s="32"/>
      <c r="D939" s="32"/>
      <c r="E939" s="32"/>
      <c r="F939" s="32"/>
      <c r="G939" s="32"/>
      <c r="H939" s="32"/>
      <c r="I939" s="32"/>
      <c r="J939" s="32"/>
      <c r="K939" s="32"/>
      <c r="L939" s="32"/>
      <c r="M939" s="32"/>
      <c r="N939" s="32"/>
      <c r="O939" s="32"/>
      <c r="P939" s="32"/>
      <c r="Q939" s="32"/>
      <c r="R939" s="32"/>
      <c r="S939" s="32"/>
      <c r="T939" s="32"/>
      <c r="U939" s="32"/>
      <c r="V939" s="32"/>
      <c r="W939" s="32"/>
      <c r="X939" s="32"/>
      <c r="Y939" s="32"/>
      <c r="Z939" s="32"/>
    </row>
    <row r="940" spans="1:26" ht="14.25" customHeight="1" x14ac:dyDescent="0.25">
      <c r="A940" s="32"/>
      <c r="B940" s="32"/>
      <c r="C940" s="32"/>
      <c r="D940" s="32"/>
      <c r="E940" s="32"/>
      <c r="F940" s="32"/>
      <c r="G940" s="32"/>
      <c r="H940" s="32"/>
      <c r="I940" s="32"/>
      <c r="J940" s="32"/>
      <c r="K940" s="32"/>
      <c r="L940" s="32"/>
      <c r="M940" s="32"/>
      <c r="N940" s="32"/>
      <c r="O940" s="32"/>
      <c r="P940" s="32"/>
      <c r="Q940" s="32"/>
      <c r="R940" s="32"/>
      <c r="S940" s="32"/>
      <c r="T940" s="32"/>
      <c r="U940" s="32"/>
      <c r="V940" s="32"/>
      <c r="W940" s="32"/>
      <c r="X940" s="32"/>
      <c r="Y940" s="32"/>
      <c r="Z940" s="32"/>
    </row>
    <row r="941" spans="1:26" ht="14.25" customHeight="1" x14ac:dyDescent="0.25">
      <c r="A941" s="32"/>
      <c r="B941" s="32"/>
      <c r="C941" s="32"/>
      <c r="D941" s="32"/>
      <c r="E941" s="32"/>
      <c r="F941" s="32"/>
      <c r="G941" s="32"/>
      <c r="H941" s="32"/>
      <c r="I941" s="32"/>
      <c r="J941" s="32"/>
      <c r="K941" s="32"/>
      <c r="L941" s="32"/>
      <c r="M941" s="32"/>
      <c r="N941" s="32"/>
      <c r="O941" s="32"/>
      <c r="P941" s="32"/>
      <c r="Q941" s="32"/>
      <c r="R941" s="32"/>
      <c r="S941" s="32"/>
      <c r="T941" s="32"/>
      <c r="U941" s="32"/>
      <c r="V941" s="32"/>
      <c r="W941" s="32"/>
      <c r="X941" s="32"/>
      <c r="Y941" s="32"/>
      <c r="Z941" s="32"/>
    </row>
    <row r="942" spans="1:26" ht="14.25" customHeight="1" x14ac:dyDescent="0.25">
      <c r="A942" s="32"/>
      <c r="B942" s="32"/>
      <c r="C942" s="32"/>
      <c r="D942" s="32"/>
      <c r="E942" s="32"/>
      <c r="F942" s="32"/>
      <c r="G942" s="32"/>
      <c r="H942" s="32"/>
      <c r="I942" s="32"/>
      <c r="J942" s="32"/>
      <c r="K942" s="32"/>
      <c r="L942" s="32"/>
      <c r="M942" s="32"/>
      <c r="N942" s="32"/>
      <c r="O942" s="32"/>
      <c r="P942" s="32"/>
      <c r="Q942" s="32"/>
      <c r="R942" s="32"/>
      <c r="S942" s="32"/>
      <c r="T942" s="32"/>
      <c r="U942" s="32"/>
      <c r="V942" s="32"/>
      <c r="W942" s="32"/>
      <c r="X942" s="32"/>
      <c r="Y942" s="32"/>
      <c r="Z942" s="32"/>
    </row>
    <row r="943" spans="1:26" ht="14.25" customHeight="1" x14ac:dyDescent="0.25">
      <c r="A943" s="32"/>
      <c r="B943" s="32"/>
      <c r="C943" s="32"/>
      <c r="D943" s="32"/>
      <c r="E943" s="32"/>
      <c r="F943" s="32"/>
      <c r="G943" s="32"/>
      <c r="H943" s="32"/>
      <c r="I943" s="32"/>
      <c r="J943" s="32"/>
      <c r="K943" s="32"/>
      <c r="L943" s="32"/>
      <c r="M943" s="32"/>
      <c r="N943" s="32"/>
      <c r="O943" s="32"/>
      <c r="P943" s="32"/>
      <c r="Q943" s="32"/>
      <c r="R943" s="32"/>
      <c r="S943" s="32"/>
      <c r="T943" s="32"/>
      <c r="U943" s="32"/>
      <c r="V943" s="32"/>
      <c r="W943" s="32"/>
      <c r="X943" s="32"/>
      <c r="Y943" s="32"/>
      <c r="Z943" s="32"/>
    </row>
    <row r="944" spans="1:26" ht="14.25" customHeight="1" x14ac:dyDescent="0.25">
      <c r="A944" s="32"/>
      <c r="B944" s="32"/>
      <c r="C944" s="32"/>
      <c r="D944" s="32"/>
      <c r="E944" s="32"/>
      <c r="F944" s="32"/>
      <c r="G944" s="32"/>
      <c r="H944" s="32"/>
      <c r="I944" s="32"/>
      <c r="J944" s="32"/>
      <c r="K944" s="32"/>
      <c r="L944" s="32"/>
      <c r="M944" s="32"/>
      <c r="N944" s="32"/>
      <c r="O944" s="32"/>
      <c r="P944" s="32"/>
      <c r="Q944" s="32"/>
      <c r="R944" s="32"/>
      <c r="S944" s="32"/>
      <c r="T944" s="32"/>
      <c r="U944" s="32"/>
      <c r="V944" s="32"/>
      <c r="W944" s="32"/>
      <c r="X944" s="32"/>
      <c r="Y944" s="32"/>
      <c r="Z944" s="32"/>
    </row>
    <row r="945" spans="1:26" ht="14.25" customHeight="1" x14ac:dyDescent="0.25">
      <c r="A945" s="32"/>
      <c r="B945" s="32"/>
      <c r="C945" s="32"/>
      <c r="D945" s="32"/>
      <c r="E945" s="32"/>
      <c r="F945" s="32"/>
      <c r="G945" s="32"/>
      <c r="H945" s="32"/>
      <c r="I945" s="32"/>
      <c r="J945" s="32"/>
      <c r="K945" s="32"/>
      <c r="L945" s="32"/>
      <c r="M945" s="32"/>
      <c r="N945" s="32"/>
      <c r="O945" s="32"/>
      <c r="P945" s="32"/>
      <c r="Q945" s="32"/>
      <c r="R945" s="32"/>
      <c r="S945" s="32"/>
      <c r="T945" s="32"/>
      <c r="U945" s="32"/>
      <c r="V945" s="32"/>
      <c r="W945" s="32"/>
      <c r="X945" s="32"/>
      <c r="Y945" s="32"/>
      <c r="Z945" s="32"/>
    </row>
    <row r="946" spans="1:26" ht="14.25" customHeight="1" x14ac:dyDescent="0.25">
      <c r="A946" s="32"/>
      <c r="B946" s="32"/>
      <c r="C946" s="32"/>
      <c r="D946" s="32"/>
      <c r="E946" s="32"/>
      <c r="F946" s="32"/>
      <c r="G946" s="32"/>
      <c r="H946" s="32"/>
      <c r="I946" s="32"/>
      <c r="J946" s="32"/>
      <c r="K946" s="32"/>
      <c r="L946" s="32"/>
      <c r="M946" s="32"/>
      <c r="N946" s="32"/>
      <c r="O946" s="32"/>
      <c r="P946" s="32"/>
      <c r="Q946" s="32"/>
      <c r="R946" s="32"/>
      <c r="S946" s="32"/>
      <c r="T946" s="32"/>
      <c r="U946" s="32"/>
      <c r="V946" s="32"/>
      <c r="W946" s="32"/>
      <c r="X946" s="32"/>
      <c r="Y946" s="32"/>
      <c r="Z946" s="32"/>
    </row>
    <row r="947" spans="1:26" ht="14.25" customHeight="1" x14ac:dyDescent="0.25">
      <c r="A947" s="32"/>
      <c r="B947" s="32"/>
      <c r="C947" s="32"/>
      <c r="D947" s="32"/>
      <c r="E947" s="32"/>
      <c r="F947" s="32"/>
      <c r="G947" s="32"/>
      <c r="H947" s="32"/>
      <c r="I947" s="32"/>
      <c r="J947" s="32"/>
      <c r="K947" s="32"/>
      <c r="L947" s="32"/>
      <c r="M947" s="32"/>
      <c r="N947" s="32"/>
      <c r="O947" s="32"/>
      <c r="P947" s="32"/>
      <c r="Q947" s="32"/>
      <c r="R947" s="32"/>
      <c r="S947" s="32"/>
      <c r="T947" s="32"/>
      <c r="U947" s="32"/>
      <c r="V947" s="32"/>
      <c r="W947" s="32"/>
      <c r="X947" s="32"/>
      <c r="Y947" s="32"/>
      <c r="Z947" s="32"/>
    </row>
    <row r="948" spans="1:26" ht="14.25" customHeight="1" x14ac:dyDescent="0.25">
      <c r="A948" s="32"/>
      <c r="B948" s="32"/>
      <c r="C948" s="32"/>
      <c r="D948" s="32"/>
      <c r="E948" s="32"/>
      <c r="F948" s="32"/>
      <c r="G948" s="32"/>
      <c r="H948" s="32"/>
      <c r="I948" s="32"/>
      <c r="J948" s="32"/>
      <c r="K948" s="32"/>
      <c r="L948" s="32"/>
      <c r="M948" s="32"/>
      <c r="N948" s="32"/>
      <c r="O948" s="32"/>
      <c r="P948" s="32"/>
      <c r="Q948" s="32"/>
      <c r="R948" s="32"/>
      <c r="S948" s="32"/>
      <c r="T948" s="32"/>
      <c r="U948" s="32"/>
      <c r="V948" s="32"/>
      <c r="W948" s="32"/>
      <c r="X948" s="32"/>
      <c r="Y948" s="32"/>
      <c r="Z948" s="32"/>
    </row>
    <row r="949" spans="1:26" ht="14.25" customHeight="1" x14ac:dyDescent="0.25">
      <c r="A949" s="32"/>
      <c r="B949" s="32"/>
      <c r="C949" s="32"/>
      <c r="D949" s="32"/>
      <c r="E949" s="32"/>
      <c r="F949" s="32"/>
      <c r="G949" s="32"/>
      <c r="H949" s="32"/>
      <c r="I949" s="32"/>
      <c r="J949" s="32"/>
      <c r="K949" s="32"/>
      <c r="L949" s="32"/>
      <c r="M949" s="32"/>
      <c r="N949" s="32"/>
      <c r="O949" s="32"/>
      <c r="P949" s="32"/>
      <c r="Q949" s="32"/>
      <c r="R949" s="32"/>
      <c r="S949" s="32"/>
      <c r="T949" s="32"/>
      <c r="U949" s="32"/>
      <c r="V949" s="32"/>
      <c r="W949" s="32"/>
      <c r="X949" s="32"/>
      <c r="Y949" s="32"/>
      <c r="Z949" s="32"/>
    </row>
    <row r="950" spans="1:26" ht="14.25" customHeight="1" x14ac:dyDescent="0.25">
      <c r="A950" s="32"/>
      <c r="B950" s="32"/>
      <c r="C950" s="32"/>
      <c r="D950" s="32"/>
      <c r="E950" s="32"/>
      <c r="F950" s="32"/>
      <c r="G950" s="32"/>
      <c r="H950" s="32"/>
      <c r="I950" s="32"/>
      <c r="J950" s="32"/>
      <c r="K950" s="32"/>
      <c r="L950" s="32"/>
      <c r="M950" s="32"/>
      <c r="N950" s="32"/>
      <c r="O950" s="32"/>
      <c r="P950" s="32"/>
      <c r="Q950" s="32"/>
      <c r="R950" s="32"/>
      <c r="S950" s="32"/>
      <c r="T950" s="32"/>
      <c r="U950" s="32"/>
      <c r="V950" s="32"/>
      <c r="W950" s="32"/>
      <c r="X950" s="32"/>
      <c r="Y950" s="32"/>
      <c r="Z950" s="32"/>
    </row>
    <row r="951" spans="1:26" ht="14.25" customHeight="1" x14ac:dyDescent="0.25">
      <c r="A951" s="32"/>
      <c r="B951" s="32"/>
      <c r="C951" s="32"/>
      <c r="D951" s="32"/>
      <c r="E951" s="32"/>
      <c r="F951" s="32"/>
      <c r="G951" s="32"/>
      <c r="H951" s="32"/>
      <c r="I951" s="32"/>
      <c r="J951" s="32"/>
      <c r="K951" s="32"/>
      <c r="L951" s="32"/>
      <c r="M951" s="32"/>
      <c r="N951" s="32"/>
      <c r="O951" s="32"/>
      <c r="P951" s="32"/>
      <c r="Q951" s="32"/>
      <c r="R951" s="32"/>
      <c r="S951" s="32"/>
      <c r="T951" s="32"/>
      <c r="U951" s="32"/>
      <c r="V951" s="32"/>
      <c r="W951" s="32"/>
      <c r="X951" s="32"/>
      <c r="Y951" s="32"/>
      <c r="Z951" s="32"/>
    </row>
    <row r="952" spans="1:26" ht="14.25" customHeight="1" x14ac:dyDescent="0.25">
      <c r="A952" s="32"/>
      <c r="B952" s="32"/>
      <c r="C952" s="32"/>
      <c r="D952" s="32"/>
      <c r="E952" s="32"/>
      <c r="F952" s="32"/>
      <c r="G952" s="32"/>
      <c r="H952" s="32"/>
      <c r="I952" s="32"/>
      <c r="J952" s="32"/>
      <c r="K952" s="32"/>
      <c r="L952" s="32"/>
      <c r="M952" s="32"/>
      <c r="N952" s="32"/>
      <c r="O952" s="32"/>
      <c r="P952" s="32"/>
      <c r="Q952" s="32"/>
      <c r="R952" s="32"/>
      <c r="S952" s="32"/>
      <c r="T952" s="32"/>
      <c r="U952" s="32"/>
      <c r="V952" s="32"/>
      <c r="W952" s="32"/>
      <c r="X952" s="32"/>
      <c r="Y952" s="32"/>
      <c r="Z952" s="32"/>
    </row>
    <row r="953" spans="1:26" ht="14.25" customHeight="1" x14ac:dyDescent="0.25">
      <c r="A953" s="32"/>
      <c r="B953" s="32"/>
      <c r="C953" s="32"/>
      <c r="D953" s="32"/>
      <c r="E953" s="32"/>
      <c r="F953" s="32"/>
      <c r="G953" s="32"/>
      <c r="H953" s="32"/>
      <c r="I953" s="32"/>
      <c r="J953" s="32"/>
      <c r="K953" s="32"/>
      <c r="L953" s="32"/>
      <c r="M953" s="32"/>
      <c r="N953" s="32"/>
      <c r="O953" s="32"/>
      <c r="P953" s="32"/>
      <c r="Q953" s="32"/>
      <c r="R953" s="32"/>
      <c r="S953" s="32"/>
      <c r="T953" s="32"/>
      <c r="U953" s="32"/>
      <c r="V953" s="32"/>
      <c r="W953" s="32"/>
      <c r="X953" s="32"/>
      <c r="Y953" s="32"/>
      <c r="Z953" s="32"/>
    </row>
    <row r="954" spans="1:26" ht="14.25" customHeight="1" x14ac:dyDescent="0.25">
      <c r="A954" s="32"/>
      <c r="B954" s="32"/>
      <c r="C954" s="32"/>
      <c r="D954" s="32"/>
      <c r="E954" s="32"/>
      <c r="F954" s="32"/>
      <c r="G954" s="32"/>
      <c r="H954" s="32"/>
      <c r="I954" s="32"/>
      <c r="J954" s="32"/>
      <c r="K954" s="32"/>
      <c r="L954" s="32"/>
      <c r="M954" s="32"/>
      <c r="N954" s="32"/>
      <c r="O954" s="32"/>
      <c r="P954" s="32"/>
      <c r="Q954" s="32"/>
      <c r="R954" s="32"/>
      <c r="S954" s="32"/>
      <c r="T954" s="32"/>
      <c r="U954" s="32"/>
      <c r="V954" s="32"/>
      <c r="W954" s="32"/>
      <c r="X954" s="32"/>
      <c r="Y954" s="32"/>
      <c r="Z954" s="32"/>
    </row>
    <row r="955" spans="1:26" ht="14.25" customHeight="1" x14ac:dyDescent="0.25">
      <c r="A955" s="32"/>
      <c r="B955" s="32"/>
      <c r="C955" s="32"/>
      <c r="D955" s="32"/>
      <c r="E955" s="32"/>
      <c r="F955" s="32"/>
      <c r="G955" s="32"/>
      <c r="H955" s="32"/>
      <c r="I955" s="32"/>
      <c r="J955" s="32"/>
      <c r="K955" s="32"/>
      <c r="L955" s="32"/>
      <c r="M955" s="32"/>
      <c r="N955" s="32"/>
      <c r="O955" s="32"/>
      <c r="P955" s="32"/>
      <c r="Q955" s="32"/>
      <c r="R955" s="32"/>
      <c r="S955" s="32"/>
      <c r="T955" s="32"/>
      <c r="U955" s="32"/>
      <c r="V955" s="32"/>
      <c r="W955" s="32"/>
      <c r="X955" s="32"/>
      <c r="Y955" s="32"/>
      <c r="Z955" s="32"/>
    </row>
    <row r="956" spans="1:26" ht="14.25" customHeight="1" x14ac:dyDescent="0.25">
      <c r="A956" s="32"/>
      <c r="B956" s="32"/>
      <c r="C956" s="32"/>
      <c r="D956" s="32"/>
      <c r="E956" s="32"/>
      <c r="F956" s="32"/>
      <c r="G956" s="32"/>
      <c r="H956" s="32"/>
      <c r="I956" s="32"/>
      <c r="J956" s="32"/>
      <c r="K956" s="32"/>
      <c r="L956" s="32"/>
      <c r="M956" s="32"/>
      <c r="N956" s="32"/>
      <c r="O956" s="32"/>
      <c r="P956" s="32"/>
      <c r="Q956" s="32"/>
      <c r="R956" s="32"/>
      <c r="S956" s="32"/>
      <c r="T956" s="32"/>
      <c r="U956" s="32"/>
      <c r="V956" s="32"/>
      <c r="W956" s="32"/>
      <c r="X956" s="32"/>
      <c r="Y956" s="32"/>
      <c r="Z956" s="32"/>
    </row>
    <row r="957" spans="1:26" ht="14.25" customHeight="1" x14ac:dyDescent="0.25">
      <c r="A957" s="32"/>
      <c r="B957" s="32"/>
      <c r="C957" s="32"/>
      <c r="D957" s="32"/>
      <c r="E957" s="32"/>
      <c r="F957" s="32"/>
      <c r="G957" s="32"/>
      <c r="H957" s="32"/>
      <c r="I957" s="32"/>
      <c r="J957" s="32"/>
      <c r="K957" s="32"/>
      <c r="L957" s="32"/>
      <c r="M957" s="32"/>
      <c r="N957" s="32"/>
      <c r="O957" s="32"/>
      <c r="P957" s="32"/>
      <c r="Q957" s="32"/>
      <c r="R957" s="32"/>
      <c r="S957" s="32"/>
      <c r="T957" s="32"/>
      <c r="U957" s="32"/>
      <c r="V957" s="32"/>
      <c r="W957" s="32"/>
      <c r="X957" s="32"/>
      <c r="Y957" s="32"/>
      <c r="Z957" s="32"/>
    </row>
    <row r="958" spans="1:26" ht="14.25" customHeight="1" x14ac:dyDescent="0.25">
      <c r="A958" s="32"/>
      <c r="B958" s="32"/>
      <c r="C958" s="32"/>
      <c r="D958" s="32"/>
      <c r="E958" s="32"/>
      <c r="F958" s="32"/>
      <c r="G958" s="32"/>
      <c r="H958" s="32"/>
      <c r="I958" s="32"/>
      <c r="J958" s="32"/>
      <c r="K958" s="32"/>
      <c r="L958" s="32"/>
      <c r="M958" s="32"/>
      <c r="N958" s="32"/>
      <c r="O958" s="32"/>
      <c r="P958" s="32"/>
      <c r="Q958" s="32"/>
      <c r="R958" s="32"/>
      <c r="S958" s="32"/>
      <c r="T958" s="32"/>
      <c r="U958" s="32"/>
      <c r="V958" s="32"/>
      <c r="W958" s="32"/>
      <c r="X958" s="32"/>
      <c r="Y958" s="32"/>
      <c r="Z958" s="32"/>
    </row>
    <row r="959" spans="1:26" ht="14.25" customHeight="1" x14ac:dyDescent="0.25">
      <c r="A959" s="32"/>
      <c r="B959" s="32"/>
      <c r="C959" s="32"/>
      <c r="D959" s="32"/>
      <c r="E959" s="32"/>
      <c r="F959" s="32"/>
      <c r="G959" s="32"/>
      <c r="H959" s="32"/>
      <c r="I959" s="32"/>
      <c r="J959" s="32"/>
      <c r="K959" s="32"/>
      <c r="L959" s="32"/>
      <c r="M959" s="32"/>
      <c r="N959" s="32"/>
      <c r="O959" s="32"/>
      <c r="P959" s="32"/>
      <c r="Q959" s="32"/>
      <c r="R959" s="32"/>
      <c r="S959" s="32"/>
      <c r="T959" s="32"/>
      <c r="U959" s="32"/>
      <c r="V959" s="32"/>
      <c r="W959" s="32"/>
      <c r="X959" s="32"/>
      <c r="Y959" s="32"/>
      <c r="Z959" s="32"/>
    </row>
    <row r="960" spans="1:26" ht="14.25" customHeight="1" x14ac:dyDescent="0.25">
      <c r="A960" s="32"/>
      <c r="B960" s="32"/>
      <c r="C960" s="32"/>
      <c r="D960" s="32"/>
      <c r="E960" s="32"/>
      <c r="F960" s="32"/>
      <c r="G960" s="32"/>
      <c r="H960" s="32"/>
      <c r="I960" s="32"/>
      <c r="J960" s="32"/>
      <c r="K960" s="32"/>
      <c r="L960" s="32"/>
      <c r="M960" s="32"/>
      <c r="N960" s="32"/>
      <c r="O960" s="32"/>
      <c r="P960" s="32"/>
      <c r="Q960" s="32"/>
      <c r="R960" s="32"/>
      <c r="S960" s="32"/>
      <c r="T960" s="32"/>
      <c r="U960" s="32"/>
      <c r="V960" s="32"/>
      <c r="W960" s="32"/>
      <c r="X960" s="32"/>
      <c r="Y960" s="32"/>
      <c r="Z960" s="32"/>
    </row>
    <row r="961" spans="1:26" ht="14.25" customHeight="1" x14ac:dyDescent="0.25">
      <c r="A961" s="32"/>
      <c r="B961" s="32"/>
      <c r="C961" s="32"/>
      <c r="D961" s="32"/>
      <c r="E961" s="32"/>
      <c r="F961" s="32"/>
      <c r="G961" s="32"/>
      <c r="H961" s="32"/>
      <c r="I961" s="32"/>
      <c r="J961" s="32"/>
      <c r="K961" s="32"/>
      <c r="L961" s="32"/>
      <c r="M961" s="32"/>
      <c r="N961" s="32"/>
      <c r="O961" s="32"/>
      <c r="P961" s="32"/>
      <c r="Q961" s="32"/>
      <c r="R961" s="32"/>
      <c r="S961" s="32"/>
      <c r="T961" s="32"/>
      <c r="U961" s="32"/>
      <c r="V961" s="32"/>
      <c r="W961" s="32"/>
      <c r="X961" s="32"/>
      <c r="Y961" s="32"/>
      <c r="Z961" s="32"/>
    </row>
    <row r="962" spans="1:26" ht="14.25" customHeight="1" x14ac:dyDescent="0.25">
      <c r="A962" s="32"/>
      <c r="B962" s="32"/>
      <c r="C962" s="32"/>
      <c r="D962" s="32"/>
      <c r="E962" s="32"/>
      <c r="F962" s="32"/>
      <c r="G962" s="32"/>
      <c r="H962" s="32"/>
      <c r="I962" s="32"/>
      <c r="J962" s="32"/>
      <c r="K962" s="32"/>
      <c r="L962" s="32"/>
      <c r="M962" s="32"/>
      <c r="N962" s="32"/>
      <c r="O962" s="32"/>
      <c r="P962" s="32"/>
      <c r="Q962" s="32"/>
      <c r="R962" s="32"/>
      <c r="S962" s="32"/>
      <c r="T962" s="32"/>
      <c r="U962" s="32"/>
      <c r="V962" s="32"/>
      <c r="W962" s="32"/>
      <c r="X962" s="32"/>
      <c r="Y962" s="32"/>
      <c r="Z962" s="32"/>
    </row>
    <row r="963" spans="1:26" ht="14.25" customHeight="1" x14ac:dyDescent="0.25">
      <c r="A963" s="32"/>
      <c r="B963" s="32"/>
      <c r="C963" s="32"/>
      <c r="D963" s="32"/>
      <c r="E963" s="32"/>
      <c r="F963" s="32"/>
      <c r="G963" s="32"/>
      <c r="H963" s="32"/>
      <c r="I963" s="32"/>
      <c r="J963" s="32"/>
      <c r="K963" s="32"/>
      <c r="L963" s="32"/>
      <c r="M963" s="32"/>
      <c r="N963" s="32"/>
      <c r="O963" s="32"/>
      <c r="P963" s="32"/>
      <c r="Q963" s="32"/>
      <c r="R963" s="32"/>
      <c r="S963" s="32"/>
      <c r="T963" s="32"/>
      <c r="U963" s="32"/>
      <c r="V963" s="32"/>
      <c r="W963" s="32"/>
      <c r="X963" s="32"/>
      <c r="Y963" s="32"/>
      <c r="Z963" s="32"/>
    </row>
    <row r="964" spans="1:26" ht="14.25" customHeight="1" x14ac:dyDescent="0.25">
      <c r="A964" s="32"/>
      <c r="B964" s="32"/>
      <c r="C964" s="32"/>
      <c r="D964" s="32"/>
      <c r="E964" s="32"/>
      <c r="F964" s="32"/>
      <c r="G964" s="32"/>
      <c r="H964" s="32"/>
      <c r="I964" s="32"/>
      <c r="J964" s="32"/>
      <c r="K964" s="32"/>
      <c r="L964" s="32"/>
      <c r="M964" s="32"/>
      <c r="N964" s="32"/>
      <c r="O964" s="32"/>
      <c r="P964" s="32"/>
      <c r="Q964" s="32"/>
      <c r="R964" s="32"/>
      <c r="S964" s="32"/>
      <c r="T964" s="32"/>
      <c r="U964" s="32"/>
      <c r="V964" s="32"/>
      <c r="W964" s="32"/>
      <c r="X964" s="32"/>
      <c r="Y964" s="32"/>
      <c r="Z964" s="32"/>
    </row>
    <row r="965" spans="1:26" ht="14.25" customHeight="1" x14ac:dyDescent="0.25">
      <c r="A965" s="32"/>
      <c r="B965" s="32"/>
      <c r="C965" s="32"/>
      <c r="D965" s="32"/>
      <c r="E965" s="32"/>
      <c r="F965" s="32"/>
      <c r="G965" s="32"/>
      <c r="H965" s="32"/>
      <c r="I965" s="32"/>
      <c r="J965" s="32"/>
      <c r="K965" s="32"/>
      <c r="L965" s="32"/>
      <c r="M965" s="32"/>
      <c r="N965" s="32"/>
      <c r="O965" s="32"/>
      <c r="P965" s="32"/>
      <c r="Q965" s="32"/>
      <c r="R965" s="32"/>
      <c r="S965" s="32"/>
      <c r="T965" s="32"/>
      <c r="U965" s="32"/>
      <c r="V965" s="32"/>
      <c r="W965" s="32"/>
      <c r="X965" s="32"/>
      <c r="Y965" s="32"/>
      <c r="Z965" s="32"/>
    </row>
    <row r="966" spans="1:26" ht="14.25" customHeight="1" x14ac:dyDescent="0.25">
      <c r="A966" s="32"/>
      <c r="B966" s="32"/>
      <c r="C966" s="32"/>
      <c r="D966" s="32"/>
      <c r="E966" s="32"/>
      <c r="F966" s="32"/>
      <c r="G966" s="32"/>
      <c r="H966" s="32"/>
      <c r="I966" s="32"/>
      <c r="J966" s="32"/>
      <c r="K966" s="32"/>
      <c r="L966" s="32"/>
      <c r="M966" s="32"/>
      <c r="N966" s="32"/>
      <c r="O966" s="32"/>
      <c r="P966" s="32"/>
      <c r="Q966" s="32"/>
      <c r="R966" s="32"/>
      <c r="S966" s="32"/>
      <c r="T966" s="32"/>
      <c r="U966" s="32"/>
      <c r="V966" s="32"/>
      <c r="W966" s="32"/>
      <c r="X966" s="32"/>
      <c r="Y966" s="32"/>
      <c r="Z966" s="32"/>
    </row>
    <row r="967" spans="1:26" ht="14.25" customHeight="1" x14ac:dyDescent="0.25">
      <c r="A967" s="32"/>
      <c r="B967" s="32"/>
      <c r="C967" s="32"/>
      <c r="D967" s="32"/>
      <c r="E967" s="32"/>
      <c r="F967" s="32"/>
      <c r="G967" s="32"/>
      <c r="H967" s="32"/>
      <c r="I967" s="32"/>
      <c r="J967" s="32"/>
      <c r="K967" s="32"/>
      <c r="L967" s="32"/>
      <c r="M967" s="32"/>
      <c r="N967" s="32"/>
      <c r="O967" s="32"/>
      <c r="P967" s="32"/>
      <c r="Q967" s="32"/>
      <c r="R967" s="32"/>
      <c r="S967" s="32"/>
      <c r="T967" s="32"/>
      <c r="U967" s="32"/>
      <c r="V967" s="32"/>
      <c r="W967" s="32"/>
      <c r="X967" s="32"/>
      <c r="Y967" s="32"/>
      <c r="Z967" s="32"/>
    </row>
    <row r="968" spans="1:26" ht="14.25" customHeight="1" x14ac:dyDescent="0.25">
      <c r="A968" s="32"/>
      <c r="B968" s="32"/>
      <c r="C968" s="32"/>
      <c r="D968" s="32"/>
      <c r="E968" s="32"/>
      <c r="F968" s="32"/>
      <c r="G968" s="32"/>
      <c r="H968" s="32"/>
      <c r="I968" s="32"/>
      <c r="J968" s="32"/>
      <c r="K968" s="32"/>
      <c r="L968" s="32"/>
      <c r="M968" s="32"/>
      <c r="N968" s="32"/>
      <c r="O968" s="32"/>
      <c r="P968" s="32"/>
      <c r="Q968" s="32"/>
      <c r="R968" s="32"/>
      <c r="S968" s="32"/>
      <c r="T968" s="32"/>
      <c r="U968" s="32"/>
      <c r="V968" s="32"/>
      <c r="W968" s="32"/>
      <c r="X968" s="32"/>
      <c r="Y968" s="32"/>
      <c r="Z968" s="32"/>
    </row>
    <row r="969" spans="1:26" ht="14.25" customHeight="1" x14ac:dyDescent="0.25">
      <c r="A969" s="32"/>
      <c r="B969" s="32"/>
      <c r="C969" s="32"/>
      <c r="D969" s="32"/>
      <c r="E969" s="32"/>
      <c r="F969" s="32"/>
      <c r="G969" s="32"/>
      <c r="H969" s="32"/>
      <c r="I969" s="32"/>
      <c r="J969" s="32"/>
      <c r="K969" s="32"/>
      <c r="L969" s="32"/>
      <c r="M969" s="32"/>
      <c r="N969" s="32"/>
      <c r="O969" s="32"/>
      <c r="P969" s="32"/>
      <c r="Q969" s="32"/>
      <c r="R969" s="32"/>
      <c r="S969" s="32"/>
      <c r="T969" s="32"/>
      <c r="U969" s="32"/>
      <c r="V969" s="32"/>
      <c r="W969" s="32"/>
      <c r="X969" s="32"/>
      <c r="Y969" s="32"/>
      <c r="Z969" s="32"/>
    </row>
    <row r="970" spans="1:26" ht="14.25" customHeight="1" x14ac:dyDescent="0.25">
      <c r="A970" s="32"/>
      <c r="B970" s="32"/>
      <c r="C970" s="32"/>
      <c r="D970" s="32"/>
      <c r="E970" s="32"/>
      <c r="F970" s="32"/>
      <c r="G970" s="32"/>
      <c r="H970" s="32"/>
      <c r="I970" s="32"/>
      <c r="J970" s="32"/>
      <c r="K970" s="32"/>
      <c r="L970" s="32"/>
      <c r="M970" s="32"/>
      <c r="N970" s="32"/>
      <c r="O970" s="32"/>
      <c r="P970" s="32"/>
      <c r="Q970" s="32"/>
      <c r="R970" s="32"/>
      <c r="S970" s="32"/>
      <c r="T970" s="32"/>
      <c r="U970" s="32"/>
      <c r="V970" s="32"/>
      <c r="W970" s="32"/>
      <c r="X970" s="32"/>
      <c r="Y970" s="32"/>
      <c r="Z970" s="32"/>
    </row>
    <row r="971" spans="1:26" ht="14.25" customHeight="1" x14ac:dyDescent="0.25">
      <c r="A971" s="32"/>
      <c r="B971" s="32"/>
      <c r="C971" s="32"/>
      <c r="D971" s="32"/>
      <c r="E971" s="32"/>
      <c r="F971" s="32"/>
      <c r="G971" s="32"/>
      <c r="H971" s="32"/>
      <c r="I971" s="32"/>
      <c r="J971" s="32"/>
      <c r="K971" s="32"/>
      <c r="L971" s="32"/>
      <c r="M971" s="32"/>
      <c r="N971" s="32"/>
      <c r="O971" s="32"/>
      <c r="P971" s="32"/>
      <c r="Q971" s="32"/>
      <c r="R971" s="32"/>
      <c r="S971" s="32"/>
      <c r="T971" s="32"/>
      <c r="U971" s="32"/>
      <c r="V971" s="32"/>
      <c r="W971" s="32"/>
      <c r="X971" s="32"/>
      <c r="Y971" s="32"/>
      <c r="Z971" s="32"/>
    </row>
    <row r="972" spans="1:26" ht="14.25" customHeight="1" x14ac:dyDescent="0.25">
      <c r="A972" s="32"/>
      <c r="B972" s="32"/>
      <c r="C972" s="32"/>
      <c r="D972" s="32"/>
      <c r="E972" s="32"/>
      <c r="F972" s="32"/>
      <c r="G972" s="32"/>
      <c r="H972" s="32"/>
      <c r="I972" s="32"/>
      <c r="J972" s="32"/>
      <c r="K972" s="32"/>
      <c r="L972" s="32"/>
      <c r="M972" s="32"/>
      <c r="N972" s="32"/>
      <c r="O972" s="32"/>
      <c r="P972" s="32"/>
      <c r="Q972" s="32"/>
      <c r="R972" s="32"/>
      <c r="S972" s="32"/>
      <c r="T972" s="32"/>
      <c r="U972" s="32"/>
      <c r="V972" s="32"/>
      <c r="W972" s="32"/>
      <c r="X972" s="32"/>
      <c r="Y972" s="32"/>
      <c r="Z972" s="32"/>
    </row>
    <row r="973" spans="1:26" ht="14.25" customHeight="1" x14ac:dyDescent="0.25">
      <c r="A973" s="32"/>
      <c r="B973" s="32"/>
      <c r="C973" s="32"/>
      <c r="D973" s="32"/>
      <c r="E973" s="32"/>
      <c r="F973" s="32"/>
      <c r="G973" s="32"/>
      <c r="H973" s="32"/>
      <c r="I973" s="32"/>
      <c r="J973" s="32"/>
      <c r="K973" s="32"/>
      <c r="L973" s="32"/>
      <c r="M973" s="32"/>
      <c r="N973" s="32"/>
      <c r="O973" s="32"/>
      <c r="P973" s="32"/>
      <c r="Q973" s="32"/>
      <c r="R973" s="32"/>
      <c r="S973" s="32"/>
      <c r="T973" s="32"/>
      <c r="U973" s="32"/>
      <c r="V973" s="32"/>
      <c r="W973" s="32"/>
      <c r="X973" s="32"/>
      <c r="Y973" s="32"/>
      <c r="Z973" s="32"/>
    </row>
    <row r="974" spans="1:26" ht="14.25" customHeight="1" x14ac:dyDescent="0.25">
      <c r="A974" s="32"/>
      <c r="B974" s="32"/>
      <c r="C974" s="32"/>
      <c r="D974" s="32"/>
      <c r="E974" s="32"/>
      <c r="F974" s="32"/>
      <c r="G974" s="32"/>
      <c r="H974" s="32"/>
      <c r="I974" s="32"/>
      <c r="J974" s="32"/>
      <c r="K974" s="32"/>
      <c r="L974" s="32"/>
      <c r="M974" s="32"/>
      <c r="N974" s="32"/>
      <c r="O974" s="32"/>
      <c r="P974" s="32"/>
      <c r="Q974" s="32"/>
      <c r="R974" s="32"/>
      <c r="S974" s="32"/>
      <c r="T974" s="32"/>
      <c r="U974" s="32"/>
      <c r="V974" s="32"/>
      <c r="W974" s="32"/>
      <c r="X974" s="32"/>
      <c r="Y974" s="32"/>
      <c r="Z974" s="32"/>
    </row>
    <row r="975" spans="1:26" ht="14.25" customHeight="1" x14ac:dyDescent="0.25">
      <c r="A975" s="32"/>
      <c r="B975" s="32"/>
      <c r="C975" s="32"/>
      <c r="D975" s="32"/>
      <c r="E975" s="32"/>
      <c r="F975" s="32"/>
      <c r="G975" s="32"/>
      <c r="H975" s="32"/>
      <c r="I975" s="32"/>
      <c r="J975" s="32"/>
      <c r="K975" s="32"/>
      <c r="L975" s="32"/>
      <c r="M975" s="32"/>
      <c r="N975" s="32"/>
      <c r="O975" s="32"/>
      <c r="P975" s="32"/>
      <c r="Q975" s="32"/>
      <c r="R975" s="32"/>
      <c r="S975" s="32"/>
      <c r="T975" s="32"/>
      <c r="U975" s="32"/>
      <c r="V975" s="32"/>
      <c r="W975" s="32"/>
      <c r="X975" s="32"/>
      <c r="Y975" s="32"/>
      <c r="Z975" s="32"/>
    </row>
    <row r="976" spans="1:26" ht="14.25" customHeight="1" x14ac:dyDescent="0.25">
      <c r="A976" s="32"/>
      <c r="B976" s="32"/>
      <c r="C976" s="32"/>
      <c r="D976" s="32"/>
      <c r="E976" s="32"/>
      <c r="F976" s="32"/>
      <c r="G976" s="32"/>
      <c r="H976" s="32"/>
      <c r="I976" s="32"/>
      <c r="J976" s="32"/>
      <c r="K976" s="32"/>
      <c r="L976" s="32"/>
      <c r="M976" s="32"/>
      <c r="N976" s="32"/>
      <c r="O976" s="32"/>
      <c r="P976" s="32"/>
      <c r="Q976" s="32"/>
      <c r="R976" s="32"/>
      <c r="S976" s="32"/>
      <c r="T976" s="32"/>
      <c r="U976" s="32"/>
      <c r="V976" s="32"/>
      <c r="W976" s="32"/>
      <c r="X976" s="32"/>
      <c r="Y976" s="32"/>
      <c r="Z976" s="32"/>
    </row>
    <row r="977" spans="1:26" ht="14.25" customHeight="1" x14ac:dyDescent="0.25">
      <c r="A977" s="32"/>
      <c r="B977" s="32"/>
      <c r="C977" s="32"/>
      <c r="D977" s="32"/>
      <c r="E977" s="32"/>
      <c r="F977" s="32"/>
      <c r="G977" s="32"/>
      <c r="H977" s="32"/>
      <c r="I977" s="32"/>
      <c r="J977" s="32"/>
      <c r="K977" s="32"/>
      <c r="L977" s="32"/>
      <c r="M977" s="32"/>
      <c r="N977" s="32"/>
      <c r="O977" s="32"/>
      <c r="P977" s="32"/>
      <c r="Q977" s="32"/>
      <c r="R977" s="32"/>
      <c r="S977" s="32"/>
      <c r="T977" s="32"/>
      <c r="U977" s="32"/>
      <c r="V977" s="32"/>
      <c r="W977" s="32"/>
      <c r="X977" s="32"/>
      <c r="Y977" s="32"/>
      <c r="Z977" s="32"/>
    </row>
    <row r="978" spans="1:26" ht="14.25" customHeight="1" x14ac:dyDescent="0.25">
      <c r="A978" s="32"/>
      <c r="B978" s="32"/>
      <c r="C978" s="32"/>
      <c r="D978" s="32"/>
      <c r="E978" s="32"/>
      <c r="F978" s="32"/>
      <c r="G978" s="32"/>
      <c r="H978" s="32"/>
      <c r="I978" s="32"/>
      <c r="J978" s="32"/>
      <c r="K978" s="32"/>
      <c r="L978" s="32"/>
      <c r="M978" s="32"/>
      <c r="N978" s="32"/>
      <c r="O978" s="32"/>
      <c r="P978" s="32"/>
      <c r="Q978" s="32"/>
      <c r="R978" s="32"/>
      <c r="S978" s="32"/>
      <c r="T978" s="32"/>
      <c r="U978" s="32"/>
      <c r="V978" s="32"/>
      <c r="W978" s="32"/>
      <c r="X978" s="32"/>
      <c r="Y978" s="32"/>
      <c r="Z978" s="32"/>
    </row>
    <row r="979" spans="1:26" ht="14.25" customHeight="1" x14ac:dyDescent="0.25">
      <c r="A979" s="32"/>
      <c r="B979" s="32"/>
      <c r="C979" s="32"/>
      <c r="D979" s="32"/>
      <c r="E979" s="32"/>
      <c r="F979" s="32"/>
      <c r="G979" s="32"/>
      <c r="H979" s="32"/>
      <c r="I979" s="32"/>
      <c r="J979" s="32"/>
      <c r="K979" s="32"/>
      <c r="L979" s="32"/>
      <c r="M979" s="32"/>
      <c r="N979" s="32"/>
      <c r="O979" s="32"/>
      <c r="P979" s="32"/>
      <c r="Q979" s="32"/>
      <c r="R979" s="32"/>
      <c r="S979" s="32"/>
      <c r="T979" s="32"/>
      <c r="U979" s="32"/>
      <c r="V979" s="32"/>
      <c r="W979" s="32"/>
      <c r="X979" s="32"/>
      <c r="Y979" s="32"/>
      <c r="Z979" s="32"/>
    </row>
    <row r="980" spans="1:26" ht="14.25" customHeight="1" x14ac:dyDescent="0.25">
      <c r="A980" s="32"/>
      <c r="B980" s="32"/>
      <c r="C980" s="32"/>
      <c r="D980" s="32"/>
      <c r="E980" s="32"/>
      <c r="F980" s="32"/>
      <c r="G980" s="32"/>
      <c r="H980" s="32"/>
      <c r="I980" s="32"/>
      <c r="J980" s="32"/>
      <c r="K980" s="32"/>
      <c r="L980" s="32"/>
      <c r="M980" s="32"/>
      <c r="N980" s="32"/>
      <c r="O980" s="32"/>
      <c r="P980" s="32"/>
      <c r="Q980" s="32"/>
      <c r="R980" s="32"/>
      <c r="S980" s="32"/>
      <c r="T980" s="32"/>
      <c r="U980" s="32"/>
      <c r="V980" s="32"/>
      <c r="W980" s="32"/>
      <c r="X980" s="32"/>
      <c r="Y980" s="32"/>
      <c r="Z980" s="32"/>
    </row>
    <row r="981" spans="1:26" ht="14.25" customHeight="1" x14ac:dyDescent="0.25">
      <c r="A981" s="32"/>
      <c r="B981" s="32"/>
      <c r="C981" s="32"/>
      <c r="D981" s="32"/>
      <c r="E981" s="32"/>
      <c r="F981" s="32"/>
      <c r="G981" s="32"/>
      <c r="H981" s="32"/>
      <c r="I981" s="32"/>
      <c r="J981" s="32"/>
      <c r="K981" s="32"/>
      <c r="L981" s="32"/>
      <c r="M981" s="32"/>
      <c r="N981" s="32"/>
      <c r="O981" s="32"/>
      <c r="P981" s="32"/>
      <c r="Q981" s="32"/>
      <c r="R981" s="32"/>
      <c r="S981" s="32"/>
      <c r="T981" s="32"/>
      <c r="U981" s="32"/>
      <c r="V981" s="32"/>
      <c r="W981" s="32"/>
      <c r="X981" s="32"/>
      <c r="Y981" s="32"/>
      <c r="Z981" s="32"/>
    </row>
    <row r="982" spans="1:26" ht="14.25" customHeight="1" x14ac:dyDescent="0.25">
      <c r="A982" s="32"/>
      <c r="B982" s="32"/>
      <c r="C982" s="32"/>
      <c r="D982" s="32"/>
      <c r="E982" s="32"/>
      <c r="F982" s="32"/>
      <c r="G982" s="32"/>
      <c r="H982" s="32"/>
      <c r="I982" s="32"/>
      <c r="J982" s="32"/>
      <c r="K982" s="32"/>
      <c r="L982" s="32"/>
      <c r="M982" s="32"/>
      <c r="N982" s="32"/>
      <c r="O982" s="32"/>
      <c r="P982" s="32"/>
      <c r="Q982" s="32"/>
      <c r="R982" s="32"/>
      <c r="S982" s="32"/>
      <c r="T982" s="32"/>
      <c r="U982" s="32"/>
      <c r="V982" s="32"/>
      <c r="W982" s="32"/>
      <c r="X982" s="32"/>
      <c r="Y982" s="32"/>
      <c r="Z982" s="32"/>
    </row>
    <row r="983" spans="1:26" ht="14.25" customHeight="1" x14ac:dyDescent="0.25">
      <c r="A983" s="32"/>
      <c r="B983" s="32"/>
      <c r="C983" s="32"/>
      <c r="D983" s="32"/>
      <c r="E983" s="32"/>
      <c r="F983" s="32"/>
      <c r="G983" s="32"/>
      <c r="H983" s="32"/>
      <c r="I983" s="32"/>
      <c r="J983" s="32"/>
      <c r="K983" s="32"/>
      <c r="L983" s="32"/>
      <c r="M983" s="32"/>
      <c r="N983" s="32"/>
      <c r="O983" s="32"/>
      <c r="P983" s="32"/>
      <c r="Q983" s="32"/>
      <c r="R983" s="32"/>
      <c r="S983" s="32"/>
      <c r="T983" s="32"/>
      <c r="U983" s="32"/>
      <c r="V983" s="32"/>
      <c r="W983" s="32"/>
      <c r="X983" s="32"/>
      <c r="Y983" s="32"/>
      <c r="Z983" s="32"/>
    </row>
    <row r="984" spans="1:26" ht="14.25" customHeight="1" x14ac:dyDescent="0.25">
      <c r="A984" s="32"/>
      <c r="B984" s="32"/>
      <c r="C984" s="32"/>
      <c r="D984" s="32"/>
      <c r="E984" s="32"/>
      <c r="F984" s="32"/>
      <c r="G984" s="32"/>
      <c r="H984" s="32"/>
      <c r="I984" s="32"/>
      <c r="J984" s="32"/>
      <c r="K984" s="32"/>
      <c r="L984" s="32"/>
      <c r="M984" s="32"/>
      <c r="N984" s="32"/>
      <c r="O984" s="32"/>
      <c r="P984" s="32"/>
      <c r="Q984" s="32"/>
      <c r="R984" s="32"/>
      <c r="S984" s="32"/>
      <c r="T984" s="32"/>
      <c r="U984" s="32"/>
      <c r="V984" s="32"/>
      <c r="W984" s="32"/>
      <c r="X984" s="32"/>
      <c r="Y984" s="32"/>
      <c r="Z984" s="32"/>
    </row>
    <row r="985" spans="1:26" ht="14.25" customHeight="1" x14ac:dyDescent="0.25">
      <c r="A985" s="32"/>
      <c r="B985" s="32"/>
      <c r="C985" s="32"/>
      <c r="D985" s="32"/>
      <c r="E985" s="32"/>
      <c r="F985" s="32"/>
      <c r="G985" s="32"/>
      <c r="H985" s="32"/>
      <c r="I985" s="32"/>
      <c r="J985" s="32"/>
      <c r="K985" s="32"/>
      <c r="L985" s="32"/>
      <c r="M985" s="32"/>
      <c r="N985" s="32"/>
      <c r="O985" s="32"/>
      <c r="P985" s="32"/>
      <c r="Q985" s="32"/>
      <c r="R985" s="32"/>
      <c r="S985" s="32"/>
      <c r="T985" s="32"/>
      <c r="U985" s="32"/>
      <c r="V985" s="32"/>
      <c r="W985" s="32"/>
      <c r="X985" s="32"/>
      <c r="Y985" s="32"/>
      <c r="Z985" s="32"/>
    </row>
    <row r="986" spans="1:26" ht="14.25" customHeight="1" x14ac:dyDescent="0.25">
      <c r="A986" s="32"/>
      <c r="B986" s="32"/>
      <c r="C986" s="32"/>
      <c r="D986" s="32"/>
      <c r="E986" s="32"/>
      <c r="F986" s="32"/>
      <c r="G986" s="32"/>
      <c r="H986" s="32"/>
      <c r="I986" s="32"/>
      <c r="J986" s="32"/>
      <c r="K986" s="32"/>
      <c r="L986" s="32"/>
      <c r="M986" s="32"/>
      <c r="N986" s="32"/>
      <c r="O986" s="32"/>
      <c r="P986" s="32"/>
      <c r="Q986" s="32"/>
      <c r="R986" s="32"/>
      <c r="S986" s="32"/>
      <c r="T986" s="32"/>
      <c r="U986" s="32"/>
      <c r="V986" s="32"/>
      <c r="W986" s="32"/>
      <c r="X986" s="32"/>
      <c r="Y986" s="32"/>
      <c r="Z986" s="32"/>
    </row>
    <row r="987" spans="1:26" ht="14.25" customHeight="1" x14ac:dyDescent="0.25">
      <c r="A987" s="32"/>
      <c r="B987" s="32"/>
      <c r="C987" s="32"/>
      <c r="D987" s="32"/>
      <c r="E987" s="32"/>
      <c r="F987" s="32"/>
      <c r="G987" s="32"/>
      <c r="H987" s="32"/>
      <c r="I987" s="32"/>
      <c r="J987" s="32"/>
      <c r="K987" s="32"/>
      <c r="L987" s="32"/>
      <c r="M987" s="32"/>
      <c r="N987" s="32"/>
      <c r="O987" s="32"/>
      <c r="P987" s="32"/>
      <c r="Q987" s="32"/>
      <c r="R987" s="32"/>
      <c r="S987" s="32"/>
      <c r="T987" s="32"/>
      <c r="U987" s="32"/>
      <c r="V987" s="32"/>
      <c r="W987" s="32"/>
      <c r="X987" s="32"/>
      <c r="Y987" s="32"/>
      <c r="Z987" s="32"/>
    </row>
    <row r="988" spans="1:26" ht="14.25" customHeight="1" x14ac:dyDescent="0.25">
      <c r="A988" s="32"/>
      <c r="B988" s="32"/>
      <c r="C988" s="32"/>
      <c r="D988" s="32"/>
      <c r="E988" s="32"/>
      <c r="F988" s="32"/>
      <c r="G988" s="32"/>
      <c r="H988" s="32"/>
      <c r="I988" s="32"/>
      <c r="J988" s="32"/>
      <c r="K988" s="32"/>
      <c r="L988" s="32"/>
      <c r="M988" s="32"/>
      <c r="N988" s="32"/>
      <c r="O988" s="32"/>
      <c r="P988" s="32"/>
      <c r="Q988" s="32"/>
      <c r="R988" s="32"/>
      <c r="S988" s="32"/>
      <c r="T988" s="32"/>
      <c r="U988" s="32"/>
      <c r="V988" s="32"/>
      <c r="W988" s="32"/>
      <c r="X988" s="32"/>
      <c r="Y988" s="32"/>
      <c r="Z988" s="32"/>
    </row>
    <row r="989" spans="1:26" ht="14.25" customHeight="1" x14ac:dyDescent="0.25">
      <c r="A989" s="32"/>
      <c r="B989" s="32"/>
      <c r="C989" s="32"/>
      <c r="D989" s="32"/>
      <c r="E989" s="32"/>
      <c r="F989" s="32"/>
      <c r="G989" s="32"/>
      <c r="H989" s="32"/>
      <c r="I989" s="32"/>
      <c r="J989" s="32"/>
      <c r="K989" s="32"/>
      <c r="L989" s="32"/>
      <c r="M989" s="32"/>
      <c r="N989" s="32"/>
      <c r="O989" s="32"/>
      <c r="P989" s="32"/>
      <c r="Q989" s="32"/>
      <c r="R989" s="32"/>
      <c r="S989" s="32"/>
      <c r="T989" s="32"/>
      <c r="U989" s="32"/>
      <c r="V989" s="32"/>
      <c r="W989" s="32"/>
      <c r="X989" s="32"/>
      <c r="Y989" s="32"/>
      <c r="Z989" s="32"/>
    </row>
    <row r="990" spans="1:26" ht="14.25" customHeight="1" x14ac:dyDescent="0.25">
      <c r="A990" s="32"/>
      <c r="B990" s="32"/>
      <c r="C990" s="32"/>
      <c r="D990" s="32"/>
      <c r="E990" s="32"/>
      <c r="F990" s="32"/>
      <c r="G990" s="32"/>
      <c r="H990" s="32"/>
      <c r="I990" s="32"/>
      <c r="J990" s="32"/>
      <c r="K990" s="32"/>
      <c r="L990" s="32"/>
      <c r="M990" s="32"/>
      <c r="N990" s="32"/>
      <c r="O990" s="32"/>
      <c r="P990" s="32"/>
      <c r="Q990" s="32"/>
      <c r="R990" s="32"/>
      <c r="S990" s="32"/>
      <c r="T990" s="32"/>
      <c r="U990" s="32"/>
      <c r="V990" s="32"/>
      <c r="W990" s="32"/>
      <c r="X990" s="32"/>
      <c r="Y990" s="32"/>
      <c r="Z990" s="32"/>
    </row>
    <row r="991" spans="1:26" ht="14.25" customHeight="1" x14ac:dyDescent="0.25">
      <c r="A991" s="32"/>
      <c r="B991" s="32"/>
      <c r="C991" s="32"/>
      <c r="D991" s="32"/>
      <c r="E991" s="32"/>
      <c r="F991" s="32"/>
      <c r="G991" s="32"/>
      <c r="H991" s="32"/>
      <c r="I991" s="32"/>
      <c r="J991" s="32"/>
      <c r="K991" s="32"/>
      <c r="L991" s="32"/>
      <c r="M991" s="32"/>
      <c r="N991" s="32"/>
      <c r="O991" s="32"/>
      <c r="P991" s="32"/>
      <c r="Q991" s="32"/>
      <c r="R991" s="32"/>
      <c r="S991" s="32"/>
      <c r="T991" s="32"/>
      <c r="U991" s="32"/>
      <c r="V991" s="32"/>
      <c r="W991" s="32"/>
      <c r="X991" s="32"/>
      <c r="Y991" s="32"/>
      <c r="Z991" s="32"/>
    </row>
    <row r="992" spans="1:26" ht="14.25" customHeight="1" x14ac:dyDescent="0.25">
      <c r="A992" s="32"/>
      <c r="B992" s="32"/>
      <c r="C992" s="32"/>
      <c r="D992" s="32"/>
      <c r="E992" s="32"/>
      <c r="F992" s="32"/>
      <c r="G992" s="32"/>
      <c r="H992" s="32"/>
      <c r="I992" s="32"/>
      <c r="J992" s="32"/>
      <c r="K992" s="32"/>
      <c r="L992" s="32"/>
      <c r="M992" s="32"/>
      <c r="N992" s="32"/>
      <c r="O992" s="32"/>
      <c r="P992" s="32"/>
      <c r="Q992" s="32"/>
      <c r="R992" s="32"/>
      <c r="S992" s="32"/>
      <c r="T992" s="32"/>
      <c r="U992" s="32"/>
      <c r="V992" s="32"/>
      <c r="W992" s="32"/>
      <c r="X992" s="32"/>
      <c r="Y992" s="32"/>
      <c r="Z992" s="32"/>
    </row>
    <row r="993" spans="1:26" ht="14.25" customHeight="1" x14ac:dyDescent="0.25">
      <c r="A993" s="32"/>
      <c r="B993" s="32"/>
      <c r="C993" s="32"/>
      <c r="D993" s="32"/>
      <c r="E993" s="32"/>
      <c r="F993" s="32"/>
      <c r="G993" s="32"/>
      <c r="H993" s="32"/>
      <c r="I993" s="32"/>
      <c r="J993" s="32"/>
      <c r="K993" s="32"/>
      <c r="L993" s="32"/>
      <c r="M993" s="32"/>
      <c r="N993" s="32"/>
      <c r="O993" s="32"/>
      <c r="P993" s="32"/>
      <c r="Q993" s="32"/>
      <c r="R993" s="32"/>
      <c r="S993" s="32"/>
      <c r="T993" s="32"/>
      <c r="U993" s="32"/>
      <c r="V993" s="32"/>
      <c r="W993" s="32"/>
      <c r="X993" s="32"/>
      <c r="Y993" s="32"/>
      <c r="Z993" s="32"/>
    </row>
    <row r="994" spans="1:26" ht="14.25" customHeight="1" x14ac:dyDescent="0.25">
      <c r="A994" s="32"/>
      <c r="B994" s="32"/>
      <c r="C994" s="32"/>
      <c r="D994" s="32"/>
      <c r="E994" s="32"/>
      <c r="F994" s="32"/>
      <c r="G994" s="32"/>
      <c r="H994" s="32"/>
      <c r="I994" s="32"/>
      <c r="J994" s="32"/>
      <c r="K994" s="32"/>
      <c r="L994" s="32"/>
      <c r="M994" s="32"/>
      <c r="N994" s="32"/>
      <c r="O994" s="32"/>
      <c r="P994" s="32"/>
      <c r="Q994" s="32"/>
      <c r="R994" s="32"/>
      <c r="S994" s="32"/>
      <c r="T994" s="32"/>
      <c r="U994" s="32"/>
      <c r="V994" s="32"/>
      <c r="W994" s="32"/>
      <c r="X994" s="32"/>
      <c r="Y994" s="32"/>
      <c r="Z994" s="32"/>
    </row>
    <row r="995" spans="1:26" ht="14.25" customHeight="1" x14ac:dyDescent="0.25">
      <c r="A995" s="32"/>
      <c r="B995" s="32"/>
      <c r="C995" s="32"/>
      <c r="D995" s="32"/>
      <c r="E995" s="32"/>
      <c r="F995" s="32"/>
      <c r="G995" s="32"/>
      <c r="H995" s="32"/>
      <c r="I995" s="32"/>
      <c r="J995" s="32"/>
      <c r="K995" s="32"/>
      <c r="L995" s="32"/>
      <c r="M995" s="32"/>
      <c r="N995" s="32"/>
      <c r="O995" s="32"/>
      <c r="P995" s="32"/>
      <c r="Q995" s="32"/>
      <c r="R995" s="32"/>
      <c r="S995" s="32"/>
      <c r="T995" s="32"/>
      <c r="U995" s="32"/>
      <c r="V995" s="32"/>
      <c r="W995" s="32"/>
      <c r="X995" s="32"/>
      <c r="Y995" s="32"/>
      <c r="Z995" s="32"/>
    </row>
    <row r="996" spans="1:26" ht="14.25" customHeight="1" x14ac:dyDescent="0.25">
      <c r="A996" s="32"/>
      <c r="B996" s="32"/>
      <c r="C996" s="32"/>
      <c r="D996" s="32"/>
      <c r="E996" s="32"/>
      <c r="F996" s="32"/>
      <c r="G996" s="32"/>
      <c r="H996" s="32"/>
      <c r="I996" s="32"/>
      <c r="J996" s="32"/>
      <c r="K996" s="32"/>
      <c r="L996" s="32"/>
      <c r="M996" s="32"/>
      <c r="N996" s="32"/>
      <c r="O996" s="32"/>
      <c r="P996" s="32"/>
      <c r="Q996" s="32"/>
      <c r="R996" s="32"/>
      <c r="S996" s="32"/>
      <c r="T996" s="32"/>
      <c r="U996" s="32"/>
      <c r="V996" s="32"/>
      <c r="W996" s="32"/>
      <c r="X996" s="32"/>
      <c r="Y996" s="32"/>
      <c r="Z996" s="32"/>
    </row>
    <row r="997" spans="1:26" ht="14.25" customHeight="1" x14ac:dyDescent="0.25">
      <c r="A997" s="32"/>
      <c r="B997" s="32"/>
      <c r="C997" s="32"/>
      <c r="D997" s="32"/>
      <c r="E997" s="32"/>
      <c r="F997" s="32"/>
      <c r="G997" s="32"/>
      <c r="H997" s="32"/>
      <c r="I997" s="32"/>
      <c r="J997" s="32"/>
      <c r="K997" s="32"/>
      <c r="L997" s="32"/>
      <c r="M997" s="32"/>
      <c r="N997" s="32"/>
      <c r="O997" s="32"/>
      <c r="P997" s="32"/>
      <c r="Q997" s="32"/>
      <c r="R997" s="32"/>
      <c r="S997" s="32"/>
      <c r="T997" s="32"/>
      <c r="U997" s="32"/>
      <c r="V997" s="32"/>
      <c r="W997" s="32"/>
      <c r="X997" s="32"/>
      <c r="Y997" s="32"/>
      <c r="Z997" s="32"/>
    </row>
    <row r="998" spans="1:26" ht="14.25" customHeight="1" x14ac:dyDescent="0.25">
      <c r="A998" s="32"/>
      <c r="B998" s="32"/>
      <c r="C998" s="32"/>
      <c r="D998" s="32"/>
      <c r="E998" s="32"/>
      <c r="F998" s="32"/>
      <c r="G998" s="32"/>
      <c r="H998" s="32"/>
      <c r="I998" s="32"/>
      <c r="J998" s="32"/>
      <c r="K998" s="32"/>
      <c r="L998" s="32"/>
      <c r="M998" s="32"/>
      <c r="N998" s="32"/>
      <c r="O998" s="32"/>
      <c r="P998" s="32"/>
      <c r="Q998" s="32"/>
      <c r="R998" s="32"/>
      <c r="S998" s="32"/>
      <c r="T998" s="32"/>
      <c r="U998" s="32"/>
      <c r="V998" s="32"/>
      <c r="W998" s="32"/>
      <c r="X998" s="32"/>
      <c r="Y998" s="32"/>
      <c r="Z998" s="32"/>
    </row>
    <row r="999" spans="1:26" ht="14.25" customHeight="1" x14ac:dyDescent="0.25">
      <c r="A999" s="32"/>
      <c r="B999" s="32"/>
      <c r="C999" s="32"/>
      <c r="D999" s="32"/>
      <c r="E999" s="32"/>
      <c r="F999" s="32"/>
      <c r="G999" s="32"/>
      <c r="H999" s="32"/>
      <c r="I999" s="32"/>
      <c r="J999" s="32"/>
      <c r="K999" s="32"/>
      <c r="L999" s="32"/>
      <c r="M999" s="32"/>
      <c r="N999" s="32"/>
      <c r="O999" s="32"/>
      <c r="P999" s="32"/>
      <c r="Q999" s="32"/>
      <c r="R999" s="32"/>
      <c r="S999" s="32"/>
      <c r="T999" s="32"/>
      <c r="U999" s="32"/>
      <c r="V999" s="32"/>
      <c r="W999" s="32"/>
      <c r="X999" s="32"/>
      <c r="Y999" s="32"/>
      <c r="Z999" s="32"/>
    </row>
    <row r="1000" spans="1:26" ht="14.25" customHeight="1" x14ac:dyDescent="0.25">
      <c r="A1000" s="32"/>
      <c r="B1000" s="32"/>
      <c r="C1000" s="32"/>
      <c r="D1000" s="32"/>
      <c r="E1000" s="32"/>
      <c r="F1000" s="32"/>
      <c r="G1000" s="32"/>
      <c r="H1000" s="32"/>
      <c r="I1000" s="32"/>
      <c r="J1000" s="32"/>
      <c r="K1000" s="32"/>
      <c r="L1000" s="32"/>
      <c r="M1000" s="32"/>
      <c r="N1000" s="32"/>
      <c r="O1000" s="32"/>
      <c r="P1000" s="32"/>
      <c r="Q1000" s="32"/>
      <c r="R1000" s="32"/>
      <c r="S1000" s="32"/>
      <c r="T1000" s="32"/>
      <c r="U1000" s="32"/>
      <c r="V1000" s="32"/>
      <c r="W1000" s="32"/>
      <c r="X1000" s="32"/>
      <c r="Y1000" s="32"/>
      <c r="Z1000" s="32"/>
    </row>
  </sheetData>
  <sheetProtection algorithmName="SHA-512" hashValue="1Ukk+/OZZ+CCCgCo4oyk72ZXVp3XgMpdW5+zrfDrIi8CZqWXUj2lA/o7+oYW79+8uvotP7ytWnhAPjYCeoJm0A==" saltValue="j/yAGmUggFq8E58JmLeGJQ==" spinCount="100000" sheet="1" objects="1" scenarios="1" selectLockedCells="1"/>
  <mergeCells count="15">
    <mergeCell ref="C104:F104"/>
    <mergeCell ref="C105:F105"/>
    <mergeCell ref="C106:F106"/>
    <mergeCell ref="C4:H4"/>
    <mergeCell ref="C5:H5"/>
    <mergeCell ref="C93:F93"/>
    <mergeCell ref="B95:G95"/>
    <mergeCell ref="C96:F96"/>
    <mergeCell ref="C97:F97"/>
    <mergeCell ref="C98:F98"/>
    <mergeCell ref="C99:F99"/>
    <mergeCell ref="C100:F100"/>
    <mergeCell ref="C101:F101"/>
    <mergeCell ref="C102:F102"/>
    <mergeCell ref="C103:F103"/>
  </mergeCells>
  <pageMargins left="0.70866141732283472" right="0.70866141732283472" top="0.74803149606299213" bottom="0.74803149606299213" header="0" footer="0"/>
  <pageSetup orientation="portrait"/>
  <rowBreaks count="2" manualBreakCount="2">
    <brk id="38" man="1"/>
    <brk id="94" man="1"/>
  </rowBreak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000"/>
  <sheetViews>
    <sheetView workbookViewId="0">
      <selection activeCell="B12" sqref="B12"/>
    </sheetView>
  </sheetViews>
  <sheetFormatPr defaultColWidth="14.42578125" defaultRowHeight="15" customHeight="1" x14ac:dyDescent="0.25"/>
  <cols>
    <col min="1" max="1" width="11.140625" customWidth="1"/>
    <col min="2" max="2" width="57.28515625" customWidth="1"/>
    <col min="3" max="3" width="14.140625" customWidth="1"/>
    <col min="4" max="4" width="13.42578125" customWidth="1"/>
    <col min="5" max="5" width="13.7109375" customWidth="1"/>
    <col min="6" max="6" width="12.7109375" customWidth="1"/>
    <col min="7" max="26" width="8.7109375" customWidth="1"/>
  </cols>
  <sheetData>
    <row r="1" spans="1:7" ht="18.75" customHeight="1" x14ac:dyDescent="0.25">
      <c r="A1" s="568" t="s">
        <v>335</v>
      </c>
      <c r="B1" s="694" t="s">
        <v>336</v>
      </c>
      <c r="C1" s="695"/>
      <c r="D1" s="695"/>
      <c r="E1" s="696"/>
    </row>
    <row r="2" spans="1:7" ht="18.75" customHeight="1" x14ac:dyDescent="0.25">
      <c r="A2" s="569" t="s">
        <v>337</v>
      </c>
      <c r="B2" s="697" t="s">
        <v>338</v>
      </c>
      <c r="C2" s="689"/>
      <c r="D2" s="689"/>
      <c r="E2" s="698"/>
    </row>
    <row r="3" spans="1:7" ht="18.75" customHeight="1" x14ac:dyDescent="0.25">
      <c r="A3" s="569" t="s">
        <v>339</v>
      </c>
      <c r="B3" s="697" t="s">
        <v>340</v>
      </c>
      <c r="C3" s="689"/>
      <c r="D3" s="689"/>
      <c r="E3" s="698"/>
    </row>
    <row r="4" spans="1:7" ht="18.75" customHeight="1" x14ac:dyDescent="0.25">
      <c r="A4" s="570"/>
      <c r="B4" s="571"/>
      <c r="C4" s="571"/>
      <c r="D4" s="571"/>
      <c r="E4" s="572"/>
    </row>
    <row r="5" spans="1:7" ht="14.25" customHeight="1" x14ac:dyDescent="0.25">
      <c r="A5" s="699" t="s">
        <v>341</v>
      </c>
      <c r="B5" s="652"/>
      <c r="C5" s="652"/>
      <c r="D5" s="652"/>
      <c r="E5" s="700"/>
    </row>
    <row r="6" spans="1:7" ht="14.25" customHeight="1" x14ac:dyDescent="0.25">
      <c r="A6" s="701" t="s">
        <v>342</v>
      </c>
      <c r="B6" s="703" t="s">
        <v>343</v>
      </c>
      <c r="C6" s="704"/>
      <c r="D6" s="655"/>
      <c r="E6" s="656"/>
    </row>
    <row r="7" spans="1:7" ht="14.25" customHeight="1" x14ac:dyDescent="0.25">
      <c r="A7" s="702"/>
      <c r="B7" s="702"/>
      <c r="C7" s="40" t="s">
        <v>344</v>
      </c>
      <c r="D7" s="40" t="s">
        <v>345</v>
      </c>
      <c r="E7" s="35" t="s">
        <v>346</v>
      </c>
    </row>
    <row r="8" spans="1:7" ht="14.25" customHeight="1" x14ac:dyDescent="0.25">
      <c r="A8" s="41"/>
      <c r="B8" s="42"/>
      <c r="C8" s="42"/>
      <c r="D8" s="42"/>
      <c r="E8" s="43"/>
    </row>
    <row r="9" spans="1:7" ht="14.25" customHeight="1" x14ac:dyDescent="0.25">
      <c r="A9" s="44">
        <v>1</v>
      </c>
      <c r="B9" s="45" t="s">
        <v>347</v>
      </c>
      <c r="C9" s="46">
        <f>'Electrical BOQ'!G71</f>
        <v>0</v>
      </c>
      <c r="D9" s="46">
        <f>'Electrical BOQ'!H71</f>
        <v>0</v>
      </c>
      <c r="E9" s="47">
        <f>D9+C9</f>
        <v>0</v>
      </c>
      <c r="F9" s="48"/>
      <c r="G9" s="48"/>
    </row>
    <row r="10" spans="1:7" ht="14.25" customHeight="1" x14ac:dyDescent="0.25">
      <c r="A10" s="44"/>
      <c r="B10" s="49"/>
      <c r="C10" s="50"/>
      <c r="D10" s="50"/>
      <c r="E10" s="47"/>
      <c r="F10" s="48"/>
      <c r="G10" s="48"/>
    </row>
    <row r="11" spans="1:7" ht="14.25" customHeight="1" x14ac:dyDescent="0.25">
      <c r="A11" s="44">
        <v>2</v>
      </c>
      <c r="B11" s="45" t="s">
        <v>348</v>
      </c>
      <c r="C11" s="51">
        <f>'Electrical BOQ'!G155</f>
        <v>0</v>
      </c>
      <c r="D11" s="51">
        <f>'Electrical BOQ'!H155</f>
        <v>0</v>
      </c>
      <c r="E11" s="47">
        <f>D11+C11</f>
        <v>0</v>
      </c>
      <c r="F11" s="48"/>
      <c r="G11" s="48"/>
    </row>
    <row r="12" spans="1:7" ht="14.25" customHeight="1" x14ac:dyDescent="0.25">
      <c r="A12" s="44"/>
      <c r="B12" s="49"/>
      <c r="C12" s="50"/>
      <c r="D12" s="50"/>
      <c r="E12" s="47"/>
      <c r="F12" s="48"/>
      <c r="G12" s="48"/>
    </row>
    <row r="13" spans="1:7" ht="14.25" customHeight="1" x14ac:dyDescent="0.25">
      <c r="A13" s="44">
        <v>3</v>
      </c>
      <c r="B13" s="45" t="s">
        <v>349</v>
      </c>
      <c r="C13" s="46">
        <f>'Electrical BOQ'!G199</f>
        <v>0</v>
      </c>
      <c r="D13" s="46">
        <f>'Electrical BOQ'!H199</f>
        <v>0</v>
      </c>
      <c r="E13" s="47">
        <f>D13+C13</f>
        <v>0</v>
      </c>
      <c r="F13" s="48"/>
      <c r="G13" s="48"/>
    </row>
    <row r="14" spans="1:7" ht="14.25" customHeight="1" x14ac:dyDescent="0.25">
      <c r="A14" s="44"/>
      <c r="B14" s="49"/>
      <c r="C14" s="50"/>
      <c r="D14" s="50"/>
      <c r="E14" s="47"/>
      <c r="F14" s="48"/>
      <c r="G14" s="48"/>
    </row>
    <row r="15" spans="1:7" ht="14.25" customHeight="1" x14ac:dyDescent="0.25">
      <c r="A15" s="44">
        <v>4</v>
      </c>
      <c r="B15" s="52" t="s">
        <v>350</v>
      </c>
      <c r="C15" s="51">
        <f>'Electrical BOQ'!G229</f>
        <v>0</v>
      </c>
      <c r="D15" s="51">
        <f>'Electrical BOQ'!H229</f>
        <v>0</v>
      </c>
      <c r="E15" s="47">
        <f>D15+C15</f>
        <v>0</v>
      </c>
      <c r="F15" s="48"/>
      <c r="G15" s="48"/>
    </row>
    <row r="16" spans="1:7" ht="14.25" customHeight="1" x14ac:dyDescent="0.25">
      <c r="A16" s="44"/>
      <c r="B16" s="49"/>
      <c r="C16" s="51"/>
      <c r="D16" s="51"/>
      <c r="E16" s="47"/>
      <c r="F16" s="48"/>
      <c r="G16" s="48"/>
    </row>
    <row r="17" spans="1:7" ht="14.25" customHeight="1" x14ac:dyDescent="0.25">
      <c r="A17" s="44">
        <v>5</v>
      </c>
      <c r="B17" s="53" t="s">
        <v>351</v>
      </c>
      <c r="C17" s="51">
        <f>'Electrical BOQ'!G261</f>
        <v>0</v>
      </c>
      <c r="D17" s="51">
        <f>'Electrical BOQ'!H261</f>
        <v>0</v>
      </c>
      <c r="E17" s="47">
        <f>D17+C17</f>
        <v>0</v>
      </c>
      <c r="F17" s="48"/>
      <c r="G17" s="48"/>
    </row>
    <row r="18" spans="1:7" ht="14.25" customHeight="1" x14ac:dyDescent="0.25">
      <c r="A18" s="44"/>
      <c r="B18" s="49"/>
      <c r="C18" s="51"/>
      <c r="D18" s="51"/>
      <c r="E18" s="47"/>
      <c r="F18" s="48"/>
      <c r="G18" s="48"/>
    </row>
    <row r="19" spans="1:7" ht="14.25" customHeight="1" x14ac:dyDescent="0.25">
      <c r="A19" s="44">
        <v>6</v>
      </c>
      <c r="B19" s="45" t="str">
        <f>'Electrical BOQ'!B263</f>
        <v>LIGHTING SWITCHES</v>
      </c>
      <c r="C19" s="51">
        <f>'Electrical BOQ'!G281</f>
        <v>0</v>
      </c>
      <c r="D19" s="51">
        <f>'Electrical BOQ'!H281</f>
        <v>0</v>
      </c>
      <c r="E19" s="47">
        <f>D19+C19</f>
        <v>0</v>
      </c>
      <c r="F19" s="48"/>
      <c r="G19" s="48"/>
    </row>
    <row r="20" spans="1:7" ht="14.25" customHeight="1" x14ac:dyDescent="0.25">
      <c r="A20" s="44"/>
      <c r="B20" s="49"/>
      <c r="C20" s="51"/>
      <c r="D20" s="51"/>
      <c r="E20" s="47"/>
      <c r="F20" s="48"/>
      <c r="G20" s="48"/>
    </row>
    <row r="21" spans="1:7" ht="14.25" customHeight="1" x14ac:dyDescent="0.25">
      <c r="A21" s="44">
        <v>7</v>
      </c>
      <c r="B21" s="45" t="s">
        <v>352</v>
      </c>
      <c r="C21" s="51">
        <f>'Lighting BOQ'!H54</f>
        <v>0</v>
      </c>
      <c r="D21" s="51">
        <f>'Lighting BOQ'!I54</f>
        <v>0</v>
      </c>
      <c r="E21" s="47">
        <f>D21+C21</f>
        <v>0</v>
      </c>
      <c r="F21" s="48"/>
      <c r="G21" s="48"/>
    </row>
    <row r="22" spans="1:7" ht="14.25" customHeight="1" x14ac:dyDescent="0.25">
      <c r="A22" s="44"/>
      <c r="B22" s="49"/>
      <c r="C22" s="51"/>
      <c r="D22" s="51"/>
      <c r="E22" s="47"/>
      <c r="F22" s="48"/>
      <c r="G22" s="48"/>
    </row>
    <row r="23" spans="1:7" ht="14.25" customHeight="1" x14ac:dyDescent="0.25">
      <c r="A23" s="44">
        <v>8</v>
      </c>
      <c r="B23" s="45" t="s">
        <v>353</v>
      </c>
      <c r="C23" s="51">
        <f>'Electrical BOQ'!G310</f>
        <v>0</v>
      </c>
      <c r="D23" s="51">
        <f>'Electrical BOQ'!H310</f>
        <v>0</v>
      </c>
      <c r="E23" s="47">
        <f>D23+C23</f>
        <v>0</v>
      </c>
      <c r="F23" s="48"/>
      <c r="G23" s="48"/>
    </row>
    <row r="24" spans="1:7" ht="14.25" customHeight="1" x14ac:dyDescent="0.25">
      <c r="A24" s="44"/>
      <c r="B24" s="49"/>
      <c r="C24" s="51"/>
      <c r="D24" s="51"/>
      <c r="E24" s="47"/>
      <c r="F24" s="48"/>
      <c r="G24" s="48"/>
    </row>
    <row r="25" spans="1:7" ht="14.25" customHeight="1" x14ac:dyDescent="0.25">
      <c r="A25" s="44">
        <v>9</v>
      </c>
      <c r="B25" s="45" t="s">
        <v>354</v>
      </c>
      <c r="C25" s="51">
        <f>'Electrical BOQ'!G407</f>
        <v>0</v>
      </c>
      <c r="D25" s="51">
        <f>'Electrical BOQ'!H407</f>
        <v>0</v>
      </c>
      <c r="E25" s="47">
        <f>D25+C25</f>
        <v>0</v>
      </c>
      <c r="F25" s="48"/>
      <c r="G25" s="48"/>
    </row>
    <row r="26" spans="1:7" ht="14.25" customHeight="1" x14ac:dyDescent="0.25">
      <c r="A26" s="44"/>
      <c r="B26" s="49"/>
      <c r="C26" s="51"/>
      <c r="D26" s="51"/>
      <c r="E26" s="47"/>
      <c r="F26" s="48"/>
      <c r="G26" s="48"/>
    </row>
    <row r="27" spans="1:7" ht="14.25" customHeight="1" x14ac:dyDescent="0.25">
      <c r="A27" s="44">
        <v>10</v>
      </c>
      <c r="B27" s="45" t="s">
        <v>355</v>
      </c>
      <c r="C27" s="51">
        <f>'Electrical BOQ'!G455</f>
        <v>0</v>
      </c>
      <c r="D27" s="51">
        <f>'Electrical BOQ'!H455</f>
        <v>0</v>
      </c>
      <c r="E27" s="47">
        <f>D27+C27</f>
        <v>0</v>
      </c>
      <c r="F27" s="48"/>
      <c r="G27" s="48"/>
    </row>
    <row r="28" spans="1:7" ht="14.25" customHeight="1" x14ac:dyDescent="0.25">
      <c r="A28" s="44"/>
      <c r="B28" s="49"/>
      <c r="C28" s="51"/>
      <c r="D28" s="51"/>
      <c r="E28" s="47"/>
      <c r="F28" s="48"/>
      <c r="G28" s="48"/>
    </row>
    <row r="29" spans="1:7" ht="14.25" customHeight="1" x14ac:dyDescent="0.25">
      <c r="A29" s="44">
        <v>11</v>
      </c>
      <c r="B29" s="45" t="s">
        <v>356</v>
      </c>
      <c r="C29" s="51">
        <f>'Electrical BOQ'!G485</f>
        <v>0</v>
      </c>
      <c r="D29" s="51">
        <f>'Electrical BOQ'!H485</f>
        <v>0</v>
      </c>
      <c r="E29" s="47">
        <f>D29+C29</f>
        <v>0</v>
      </c>
      <c r="F29" s="48"/>
      <c r="G29" s="48"/>
    </row>
    <row r="30" spans="1:7" ht="14.25" customHeight="1" x14ac:dyDescent="0.25">
      <c r="A30" s="44"/>
      <c r="B30" s="45"/>
      <c r="C30" s="51"/>
      <c r="D30" s="51"/>
      <c r="E30" s="51"/>
    </row>
    <row r="31" spans="1:7" ht="14.25" customHeight="1" x14ac:dyDescent="0.25">
      <c r="A31" s="54"/>
      <c r="B31" s="55" t="s">
        <v>357</v>
      </c>
      <c r="C31" s="56">
        <f t="shared" ref="C31:E31" si="0">SUM(C9:C30)</f>
        <v>0</v>
      </c>
      <c r="D31" s="56">
        <f t="shared" si="0"/>
        <v>0</v>
      </c>
      <c r="E31" s="56">
        <f t="shared" si="0"/>
        <v>0</v>
      </c>
      <c r="F31" s="57"/>
    </row>
    <row r="32" spans="1:7" ht="14.25" customHeight="1" x14ac:dyDescent="0.25">
      <c r="A32" s="54"/>
      <c r="B32" s="55" t="s">
        <v>358</v>
      </c>
      <c r="C32" s="56"/>
      <c r="D32" s="56"/>
      <c r="E32" s="56"/>
      <c r="F32" s="48"/>
      <c r="G32" s="57"/>
    </row>
    <row r="33" spans="1:5" ht="14.25" customHeight="1" x14ac:dyDescent="0.25">
      <c r="A33" s="58"/>
      <c r="B33" s="59"/>
      <c r="C33" s="59"/>
      <c r="D33" s="59"/>
      <c r="E33" s="59"/>
    </row>
    <row r="34" spans="1:5" ht="14.25" customHeight="1" x14ac:dyDescent="0.25">
      <c r="A34" s="60"/>
      <c r="B34" s="705" t="s">
        <v>359</v>
      </c>
      <c r="C34" s="689"/>
      <c r="D34" s="689"/>
      <c r="E34" s="690"/>
    </row>
    <row r="35" spans="1:5" ht="30" customHeight="1" x14ac:dyDescent="0.25">
      <c r="A35" s="61">
        <v>1</v>
      </c>
      <c r="B35" s="688" t="s">
        <v>360</v>
      </c>
      <c r="C35" s="689"/>
      <c r="D35" s="689"/>
      <c r="E35" s="690"/>
    </row>
    <row r="36" spans="1:5" ht="29.25" customHeight="1" x14ac:dyDescent="0.25">
      <c r="A36" s="61">
        <f t="shared" ref="A36:A45" si="1">A35+1</f>
        <v>2</v>
      </c>
      <c r="B36" s="688" t="s">
        <v>361</v>
      </c>
      <c r="C36" s="689"/>
      <c r="D36" s="689"/>
      <c r="E36" s="690"/>
    </row>
    <row r="37" spans="1:5" ht="14.25" customHeight="1" x14ac:dyDescent="0.25">
      <c r="A37" s="61">
        <f t="shared" si="1"/>
        <v>3</v>
      </c>
      <c r="B37" s="62" t="s">
        <v>362</v>
      </c>
      <c r="C37" s="62"/>
      <c r="D37" s="62"/>
      <c r="E37" s="62"/>
    </row>
    <row r="38" spans="1:5" ht="30" customHeight="1" x14ac:dyDescent="0.25">
      <c r="A38" s="61">
        <f t="shared" si="1"/>
        <v>4</v>
      </c>
      <c r="B38" s="688" t="s">
        <v>363</v>
      </c>
      <c r="C38" s="689"/>
      <c r="D38" s="689"/>
      <c r="E38" s="690"/>
    </row>
    <row r="39" spans="1:5" ht="14.25" customHeight="1" x14ac:dyDescent="0.25">
      <c r="A39" s="61">
        <f t="shared" si="1"/>
        <v>5</v>
      </c>
      <c r="B39" s="62" t="s">
        <v>364</v>
      </c>
      <c r="C39" s="62"/>
      <c r="D39" s="62"/>
      <c r="E39" s="62"/>
    </row>
    <row r="40" spans="1:5" ht="14.25" customHeight="1" x14ac:dyDescent="0.25">
      <c r="A40" s="61">
        <f t="shared" si="1"/>
        <v>6</v>
      </c>
      <c r="B40" s="62" t="s">
        <v>365</v>
      </c>
      <c r="C40" s="62"/>
      <c r="D40" s="62"/>
      <c r="E40" s="62"/>
    </row>
    <row r="41" spans="1:5" ht="30" customHeight="1" x14ac:dyDescent="0.25">
      <c r="A41" s="61">
        <f t="shared" si="1"/>
        <v>7</v>
      </c>
      <c r="B41" s="706" t="s">
        <v>366</v>
      </c>
      <c r="C41" s="689"/>
      <c r="D41" s="689"/>
      <c r="E41" s="690"/>
    </row>
    <row r="42" spans="1:5" ht="14.25" customHeight="1" x14ac:dyDescent="0.25">
      <c r="A42" s="61">
        <f t="shared" si="1"/>
        <v>8</v>
      </c>
      <c r="B42" s="62" t="s">
        <v>367</v>
      </c>
      <c r="C42" s="62"/>
      <c r="D42" s="62"/>
      <c r="E42" s="62"/>
    </row>
    <row r="43" spans="1:5" ht="30" customHeight="1" x14ac:dyDescent="0.25">
      <c r="A43" s="61">
        <f t="shared" si="1"/>
        <v>9</v>
      </c>
      <c r="B43" s="688" t="s">
        <v>368</v>
      </c>
      <c r="C43" s="689"/>
      <c r="D43" s="689"/>
      <c r="E43" s="690"/>
    </row>
    <row r="44" spans="1:5" ht="28.5" customHeight="1" x14ac:dyDescent="0.25">
      <c r="A44" s="61">
        <f t="shared" si="1"/>
        <v>10</v>
      </c>
      <c r="B44" s="688" t="s">
        <v>369</v>
      </c>
      <c r="C44" s="689"/>
      <c r="D44" s="689"/>
      <c r="E44" s="690"/>
    </row>
    <row r="45" spans="1:5" ht="14.25" customHeight="1" x14ac:dyDescent="0.25">
      <c r="A45" s="63">
        <f t="shared" si="1"/>
        <v>11</v>
      </c>
      <c r="B45" s="691" t="s">
        <v>370</v>
      </c>
      <c r="C45" s="692"/>
      <c r="D45" s="692"/>
      <c r="E45" s="693"/>
    </row>
    <row r="46" spans="1:5" ht="14.25" customHeight="1" x14ac:dyDescent="0.25"/>
    <row r="47" spans="1:5" ht="14.25" customHeight="1" x14ac:dyDescent="0.25"/>
    <row r="48" spans="1:5"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sheetProtection algorithmName="SHA-512" hashValue="2oKdQFSnhkWdZ/j8SpyE8ONN5XxGPEz+AnNN7ouocCa0BDg6KCcIu4pZSWSh6gpHPyh5qjSTmwFHOjbaGiSofA==" saltValue="oMBcyCvPpA15rxgKYZ3H8w==" spinCount="100000" sheet="1" objects="1" scenarios="1"/>
  <mergeCells count="15">
    <mergeCell ref="B43:E43"/>
    <mergeCell ref="B44:E44"/>
    <mergeCell ref="B45:E45"/>
    <mergeCell ref="B1:E1"/>
    <mergeCell ref="B2:E2"/>
    <mergeCell ref="B3:E3"/>
    <mergeCell ref="A5:E5"/>
    <mergeCell ref="A6:A7"/>
    <mergeCell ref="B6:B7"/>
    <mergeCell ref="C6:E6"/>
    <mergeCell ref="B34:E34"/>
    <mergeCell ref="B35:E35"/>
    <mergeCell ref="B36:E36"/>
    <mergeCell ref="B38:E38"/>
    <mergeCell ref="B41:E41"/>
  </mergeCells>
  <pageMargins left="0.70866141732283472" right="0.70866141732283472" top="0.74803149606299213" bottom="0.74803149606299213" header="0" footer="0"/>
  <pageSetup paperSize="9" scale="74"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0"/>
  <sheetViews>
    <sheetView workbookViewId="0">
      <pane ySplit="6" topLeftCell="A55" activePane="bottomLeft" state="frozen"/>
      <selection pane="bottomLeft" activeCell="F68" sqref="E68:F68"/>
    </sheetView>
  </sheetViews>
  <sheetFormatPr defaultColWidth="14.42578125" defaultRowHeight="15" x14ac:dyDescent="0.25"/>
  <cols>
    <col min="1" max="1" width="10.42578125" customWidth="1"/>
    <col min="2" max="2" width="47.7109375" customWidth="1"/>
    <col min="3" max="3" width="7.7109375" customWidth="1"/>
    <col min="4" max="4" width="8.140625" customWidth="1"/>
    <col min="5" max="5" width="16.7109375" customWidth="1"/>
    <col min="6" max="6" width="12.42578125" customWidth="1"/>
    <col min="7" max="7" width="17.28515625" customWidth="1"/>
    <col min="8" max="8" width="19" customWidth="1"/>
    <col min="9" max="9" width="15.42578125" customWidth="1"/>
    <col min="10" max="10" width="9.28515625" customWidth="1"/>
    <col min="11" max="12" width="8.7109375" customWidth="1"/>
    <col min="13" max="14" width="11.7109375" customWidth="1"/>
    <col min="15" max="26" width="8.7109375" customWidth="1"/>
  </cols>
  <sheetData>
    <row r="1" spans="1:26" ht="21.6" customHeight="1" x14ac:dyDescent="0.25">
      <c r="A1" s="573" t="s">
        <v>335</v>
      </c>
      <c r="B1" s="694" t="s">
        <v>336</v>
      </c>
      <c r="C1" s="695"/>
      <c r="D1" s="695"/>
      <c r="E1" s="711"/>
      <c r="F1" s="574"/>
      <c r="G1" s="574"/>
      <c r="H1" s="575"/>
      <c r="I1" s="576"/>
      <c r="J1" s="32"/>
      <c r="K1" s="32"/>
      <c r="L1" s="32"/>
      <c r="M1" s="32"/>
      <c r="N1" s="32"/>
      <c r="O1" s="32"/>
      <c r="P1" s="32"/>
      <c r="Q1" s="32"/>
      <c r="R1" s="32"/>
      <c r="S1" s="32"/>
      <c r="T1" s="32"/>
      <c r="U1" s="32"/>
      <c r="V1" s="32"/>
      <c r="W1" s="32"/>
      <c r="X1" s="32"/>
      <c r="Y1" s="32"/>
      <c r="Z1" s="32"/>
    </row>
    <row r="2" spans="1:26" ht="21.6" customHeight="1" x14ac:dyDescent="0.25">
      <c r="A2" s="577" t="s">
        <v>337</v>
      </c>
      <c r="B2" s="64" t="str">
        <f>'Summary - ELE'!B2</f>
        <v>: Amul Office Space</v>
      </c>
      <c r="C2" s="64"/>
      <c r="D2" s="64"/>
      <c r="E2" s="64"/>
      <c r="F2" s="64"/>
      <c r="G2" s="64"/>
      <c r="H2" s="65"/>
      <c r="I2" s="578"/>
      <c r="J2" s="32"/>
      <c r="K2" s="32"/>
      <c r="L2" s="32"/>
      <c r="M2" s="32"/>
      <c r="N2" s="32"/>
      <c r="O2" s="32"/>
      <c r="P2" s="32"/>
      <c r="Q2" s="32"/>
      <c r="R2" s="32"/>
      <c r="S2" s="32"/>
      <c r="T2" s="32"/>
      <c r="U2" s="32"/>
      <c r="V2" s="32"/>
      <c r="W2" s="32"/>
      <c r="X2" s="32"/>
      <c r="Y2" s="32"/>
      <c r="Z2" s="32"/>
    </row>
    <row r="3" spans="1:26" ht="28.15" customHeight="1" x14ac:dyDescent="0.25">
      <c r="A3" s="577" t="s">
        <v>339</v>
      </c>
      <c r="B3" s="64" t="s">
        <v>371</v>
      </c>
      <c r="C3" s="64"/>
      <c r="D3" s="64"/>
      <c r="E3" s="64"/>
      <c r="F3" s="64"/>
      <c r="G3" s="64"/>
      <c r="H3" s="65"/>
      <c r="I3" s="578"/>
      <c r="J3" s="32"/>
      <c r="K3" s="32"/>
      <c r="L3" s="32"/>
      <c r="M3" s="32"/>
      <c r="N3" s="32"/>
      <c r="O3" s="32"/>
      <c r="P3" s="32"/>
      <c r="Q3" s="32"/>
      <c r="R3" s="32"/>
      <c r="S3" s="32"/>
      <c r="T3" s="32"/>
      <c r="U3" s="32"/>
      <c r="V3" s="32"/>
      <c r="W3" s="32"/>
      <c r="X3" s="32"/>
      <c r="Y3" s="32"/>
      <c r="Z3" s="32"/>
    </row>
    <row r="4" spans="1:26" x14ac:dyDescent="0.25">
      <c r="A4" s="579"/>
      <c r="B4" s="712"/>
      <c r="C4" s="713"/>
      <c r="D4" s="713"/>
      <c r="E4" s="713"/>
      <c r="F4" s="713"/>
      <c r="G4" s="713"/>
      <c r="H4" s="714"/>
      <c r="I4" s="580"/>
      <c r="J4" s="32"/>
      <c r="K4" s="32"/>
      <c r="L4" s="32"/>
      <c r="M4" s="32"/>
      <c r="N4" s="32"/>
      <c r="O4" s="32"/>
      <c r="P4" s="32"/>
      <c r="Q4" s="32"/>
      <c r="R4" s="32"/>
      <c r="S4" s="32"/>
      <c r="T4" s="32"/>
      <c r="U4" s="32"/>
      <c r="V4" s="32"/>
      <c r="W4" s="32"/>
      <c r="X4" s="32"/>
      <c r="Y4" s="32"/>
      <c r="Z4" s="32"/>
    </row>
    <row r="5" spans="1:26" x14ac:dyDescent="0.25">
      <c r="A5" s="715" t="s">
        <v>262</v>
      </c>
      <c r="B5" s="715" t="s">
        <v>372</v>
      </c>
      <c r="C5" s="716" t="s">
        <v>264</v>
      </c>
      <c r="D5" s="717" t="s">
        <v>373</v>
      </c>
      <c r="E5" s="707" t="s">
        <v>374</v>
      </c>
      <c r="F5" s="707" t="s">
        <v>375</v>
      </c>
      <c r="G5" s="709" t="s">
        <v>344</v>
      </c>
      <c r="H5" s="709" t="s">
        <v>345</v>
      </c>
      <c r="I5" s="709" t="s">
        <v>376</v>
      </c>
      <c r="J5" s="32"/>
      <c r="K5" s="32"/>
      <c r="L5" s="32"/>
      <c r="M5" s="32"/>
      <c r="N5" s="32"/>
      <c r="O5" s="32"/>
      <c r="P5" s="32"/>
      <c r="Q5" s="32"/>
      <c r="R5" s="32"/>
      <c r="S5" s="32"/>
      <c r="T5" s="32"/>
      <c r="U5" s="32"/>
      <c r="V5" s="32"/>
      <c r="W5" s="32"/>
      <c r="X5" s="32"/>
      <c r="Y5" s="32"/>
      <c r="Z5" s="32"/>
    </row>
    <row r="6" spans="1:26" x14ac:dyDescent="0.25">
      <c r="A6" s="710"/>
      <c r="B6" s="710"/>
      <c r="C6" s="710"/>
      <c r="D6" s="718"/>
      <c r="E6" s="708"/>
      <c r="F6" s="708"/>
      <c r="G6" s="710"/>
      <c r="H6" s="710"/>
      <c r="I6" s="710"/>
      <c r="J6" s="32"/>
      <c r="K6" s="32"/>
      <c r="L6" s="32"/>
      <c r="M6" s="32"/>
      <c r="N6" s="32"/>
      <c r="O6" s="32"/>
      <c r="P6" s="32"/>
      <c r="Q6" s="32"/>
      <c r="R6" s="32"/>
      <c r="S6" s="32"/>
      <c r="T6" s="32"/>
      <c r="U6" s="32"/>
      <c r="V6" s="32"/>
      <c r="W6" s="32"/>
      <c r="X6" s="32"/>
      <c r="Y6" s="32"/>
      <c r="Z6" s="32"/>
    </row>
    <row r="7" spans="1:26" x14ac:dyDescent="0.25">
      <c r="A7" s="66"/>
      <c r="B7" s="66"/>
      <c r="C7" s="67"/>
      <c r="D7" s="68"/>
      <c r="E7" s="629"/>
      <c r="F7" s="629"/>
      <c r="G7" s="69"/>
      <c r="H7" s="69"/>
      <c r="I7" s="629"/>
      <c r="J7" s="32"/>
      <c r="K7" s="32"/>
      <c r="L7" s="32"/>
      <c r="M7" s="32"/>
      <c r="N7" s="32"/>
      <c r="O7" s="32"/>
      <c r="P7" s="32"/>
      <c r="Q7" s="32"/>
      <c r="R7" s="32"/>
      <c r="S7" s="32"/>
      <c r="T7" s="32"/>
      <c r="U7" s="32"/>
      <c r="V7" s="32"/>
      <c r="W7" s="32"/>
      <c r="X7" s="32"/>
      <c r="Y7" s="32"/>
      <c r="Z7" s="32"/>
    </row>
    <row r="8" spans="1:26" x14ac:dyDescent="0.25">
      <c r="A8" s="70">
        <v>1</v>
      </c>
      <c r="B8" s="71" t="s">
        <v>377</v>
      </c>
      <c r="C8" s="72"/>
      <c r="D8" s="73"/>
      <c r="E8" s="630"/>
      <c r="F8" s="630"/>
      <c r="G8" s="74"/>
      <c r="H8" s="74"/>
      <c r="I8" s="630"/>
      <c r="J8" s="32"/>
      <c r="K8" s="32"/>
      <c r="L8" s="32"/>
      <c r="M8" s="32"/>
      <c r="N8" s="32"/>
      <c r="O8" s="32"/>
      <c r="P8" s="32"/>
      <c r="Q8" s="32"/>
      <c r="R8" s="32"/>
      <c r="S8" s="32"/>
      <c r="T8" s="32"/>
      <c r="U8" s="32"/>
      <c r="V8" s="32"/>
      <c r="W8" s="32"/>
      <c r="X8" s="32"/>
      <c r="Y8" s="32"/>
      <c r="Z8" s="32"/>
    </row>
    <row r="9" spans="1:26" x14ac:dyDescent="0.25">
      <c r="A9" s="75"/>
      <c r="B9" s="76"/>
      <c r="C9" s="77"/>
      <c r="D9" s="78"/>
      <c r="E9" s="623"/>
      <c r="F9" s="623"/>
      <c r="G9" s="79"/>
      <c r="H9" s="79"/>
      <c r="I9" s="623"/>
      <c r="J9" s="32"/>
      <c r="K9" s="32"/>
      <c r="L9" s="32"/>
      <c r="M9" s="32"/>
      <c r="N9" s="32"/>
      <c r="O9" s="32"/>
      <c r="P9" s="32"/>
      <c r="Q9" s="32"/>
      <c r="R9" s="32"/>
      <c r="S9" s="32"/>
      <c r="T9" s="32"/>
      <c r="U9" s="32"/>
      <c r="V9" s="32"/>
      <c r="W9" s="32"/>
      <c r="X9" s="32"/>
      <c r="Y9" s="32"/>
      <c r="Z9" s="32"/>
    </row>
    <row r="10" spans="1:26" ht="30" x14ac:dyDescent="0.25">
      <c r="A10" s="80"/>
      <c r="B10" s="81" t="s">
        <v>378</v>
      </c>
      <c r="C10" s="82"/>
      <c r="D10" s="83"/>
      <c r="E10" s="624"/>
      <c r="F10" s="624"/>
      <c r="G10" s="84"/>
      <c r="H10" s="84"/>
      <c r="I10" s="624"/>
      <c r="J10" s="32"/>
      <c r="K10" s="32"/>
      <c r="L10" s="32"/>
      <c r="M10" s="32"/>
      <c r="N10" s="32"/>
      <c r="O10" s="32"/>
      <c r="P10" s="32"/>
      <c r="Q10" s="32"/>
      <c r="R10" s="32"/>
      <c r="S10" s="32"/>
      <c r="T10" s="32"/>
      <c r="U10" s="32"/>
      <c r="V10" s="32"/>
      <c r="W10" s="32"/>
      <c r="X10" s="32"/>
      <c r="Y10" s="32"/>
      <c r="Z10" s="32"/>
    </row>
    <row r="11" spans="1:26" ht="45" x14ac:dyDescent="0.25">
      <c r="A11" s="80"/>
      <c r="B11" s="81" t="s">
        <v>379</v>
      </c>
      <c r="C11" s="82"/>
      <c r="D11" s="83"/>
      <c r="E11" s="624"/>
      <c r="F11" s="624"/>
      <c r="G11" s="84"/>
      <c r="H11" s="84"/>
      <c r="I11" s="624"/>
      <c r="J11" s="32"/>
      <c r="K11" s="32"/>
      <c r="L11" s="32"/>
      <c r="M11" s="32"/>
      <c r="N11" s="32"/>
      <c r="O11" s="32"/>
      <c r="P11" s="32"/>
      <c r="Q11" s="32"/>
      <c r="R11" s="32"/>
      <c r="S11" s="32"/>
      <c r="T11" s="32"/>
      <c r="U11" s="32"/>
      <c r="V11" s="32"/>
      <c r="W11" s="32"/>
      <c r="X11" s="32"/>
      <c r="Y11" s="32"/>
      <c r="Z11" s="32"/>
    </row>
    <row r="12" spans="1:26" ht="30" x14ac:dyDescent="0.25">
      <c r="A12" s="80"/>
      <c r="B12" s="628" t="s">
        <v>380</v>
      </c>
      <c r="C12" s="82"/>
      <c r="D12" s="83"/>
      <c r="E12" s="624"/>
      <c r="F12" s="624"/>
      <c r="G12" s="84"/>
      <c r="H12" s="84"/>
      <c r="I12" s="624"/>
      <c r="J12" s="32"/>
      <c r="K12" s="32"/>
      <c r="L12" s="32"/>
      <c r="M12" s="32"/>
      <c r="N12" s="32"/>
      <c r="O12" s="32"/>
      <c r="P12" s="32"/>
      <c r="Q12" s="32"/>
      <c r="R12" s="32"/>
      <c r="S12" s="32"/>
      <c r="T12" s="32"/>
      <c r="U12" s="32"/>
      <c r="V12" s="32"/>
      <c r="W12" s="32"/>
      <c r="X12" s="32"/>
      <c r="Y12" s="32"/>
      <c r="Z12" s="32"/>
    </row>
    <row r="13" spans="1:26" ht="30" x14ac:dyDescent="0.25">
      <c r="A13" s="80"/>
      <c r="B13" s="81" t="s">
        <v>381</v>
      </c>
      <c r="C13" s="82"/>
      <c r="D13" s="83"/>
      <c r="E13" s="624"/>
      <c r="F13" s="624"/>
      <c r="G13" s="84"/>
      <c r="H13" s="84"/>
      <c r="I13" s="624"/>
      <c r="J13" s="32"/>
      <c r="K13" s="32"/>
      <c r="L13" s="32"/>
      <c r="M13" s="32"/>
      <c r="N13" s="32"/>
      <c r="O13" s="32"/>
      <c r="P13" s="32"/>
      <c r="Q13" s="32"/>
      <c r="R13" s="32"/>
      <c r="S13" s="32"/>
      <c r="T13" s="32"/>
      <c r="U13" s="32"/>
      <c r="V13" s="32"/>
      <c r="W13" s="32"/>
      <c r="X13" s="32"/>
      <c r="Y13" s="32"/>
      <c r="Z13" s="32"/>
    </row>
    <row r="14" spans="1:26" ht="30" x14ac:dyDescent="0.25">
      <c r="A14" s="80"/>
      <c r="B14" s="81" t="s">
        <v>382</v>
      </c>
      <c r="C14" s="82"/>
      <c r="D14" s="83"/>
      <c r="E14" s="624"/>
      <c r="F14" s="624"/>
      <c r="G14" s="84"/>
      <c r="H14" s="84"/>
      <c r="I14" s="624"/>
      <c r="J14" s="32"/>
      <c r="K14" s="32"/>
      <c r="L14" s="32"/>
      <c r="M14" s="32"/>
      <c r="N14" s="32"/>
      <c r="O14" s="32"/>
      <c r="P14" s="32"/>
      <c r="Q14" s="32"/>
      <c r="R14" s="32"/>
      <c r="S14" s="32"/>
      <c r="T14" s="32"/>
      <c r="U14" s="32"/>
      <c r="V14" s="32"/>
      <c r="W14" s="32"/>
      <c r="X14" s="32"/>
      <c r="Y14" s="32"/>
      <c r="Z14" s="32"/>
    </row>
    <row r="15" spans="1:26" ht="30" x14ac:dyDescent="0.25">
      <c r="A15" s="80"/>
      <c r="B15" s="81" t="s">
        <v>383</v>
      </c>
      <c r="C15" s="82"/>
      <c r="D15" s="83"/>
      <c r="E15" s="624"/>
      <c r="F15" s="624"/>
      <c r="G15" s="84"/>
      <c r="H15" s="84"/>
      <c r="I15" s="624"/>
      <c r="J15" s="32"/>
      <c r="K15" s="32"/>
      <c r="L15" s="32"/>
      <c r="M15" s="32"/>
      <c r="N15" s="32"/>
      <c r="O15" s="32"/>
      <c r="P15" s="32"/>
      <c r="Q15" s="32"/>
      <c r="R15" s="32"/>
      <c r="S15" s="32"/>
      <c r="T15" s="32"/>
      <c r="U15" s="32"/>
      <c r="V15" s="32"/>
      <c r="W15" s="32"/>
      <c r="X15" s="32"/>
      <c r="Y15" s="32"/>
      <c r="Z15" s="32"/>
    </row>
    <row r="16" spans="1:26" x14ac:dyDescent="0.25">
      <c r="A16" s="80"/>
      <c r="B16" s="81" t="s">
        <v>384</v>
      </c>
      <c r="C16" s="82"/>
      <c r="D16" s="83"/>
      <c r="E16" s="624"/>
      <c r="F16" s="624"/>
      <c r="G16" s="84"/>
      <c r="H16" s="84"/>
      <c r="I16" s="624"/>
      <c r="J16" s="32"/>
      <c r="K16" s="32"/>
      <c r="L16" s="32"/>
      <c r="M16" s="32"/>
      <c r="N16" s="32"/>
      <c r="O16" s="32"/>
      <c r="P16" s="32"/>
      <c r="Q16" s="32"/>
      <c r="R16" s="32"/>
      <c r="S16" s="32"/>
      <c r="T16" s="32"/>
      <c r="U16" s="32"/>
      <c r="V16" s="32"/>
      <c r="W16" s="32"/>
      <c r="X16" s="32"/>
      <c r="Y16" s="32"/>
      <c r="Z16" s="32"/>
    </row>
    <row r="17" spans="1:26" x14ac:dyDescent="0.25">
      <c r="A17" s="80"/>
      <c r="B17" s="81" t="s">
        <v>385</v>
      </c>
      <c r="C17" s="82"/>
      <c r="D17" s="83"/>
      <c r="E17" s="624"/>
      <c r="F17" s="624"/>
      <c r="G17" s="84"/>
      <c r="H17" s="84"/>
      <c r="I17" s="624"/>
      <c r="J17" s="32"/>
      <c r="K17" s="32"/>
      <c r="L17" s="32"/>
      <c r="M17" s="32"/>
      <c r="N17" s="32"/>
      <c r="O17" s="32"/>
      <c r="P17" s="32"/>
      <c r="Q17" s="32"/>
      <c r="R17" s="32"/>
      <c r="S17" s="32"/>
      <c r="T17" s="32"/>
      <c r="U17" s="32"/>
      <c r="V17" s="32"/>
      <c r="W17" s="32"/>
      <c r="X17" s="32"/>
      <c r="Y17" s="32"/>
      <c r="Z17" s="32"/>
    </row>
    <row r="18" spans="1:26" x14ac:dyDescent="0.25">
      <c r="A18" s="80"/>
      <c r="B18" s="81" t="s">
        <v>386</v>
      </c>
      <c r="C18" s="82"/>
      <c r="D18" s="83"/>
      <c r="E18" s="624"/>
      <c r="F18" s="624"/>
      <c r="G18" s="84"/>
      <c r="H18" s="84"/>
      <c r="I18" s="624"/>
      <c r="J18" s="32"/>
      <c r="K18" s="32"/>
      <c r="L18" s="32"/>
      <c r="M18" s="32"/>
      <c r="N18" s="32"/>
      <c r="O18" s="32"/>
      <c r="P18" s="32"/>
      <c r="Q18" s="32"/>
      <c r="R18" s="32"/>
      <c r="S18" s="32"/>
      <c r="T18" s="32"/>
      <c r="U18" s="32"/>
      <c r="V18" s="32"/>
      <c r="W18" s="32"/>
      <c r="X18" s="32"/>
      <c r="Y18" s="32"/>
      <c r="Z18" s="32"/>
    </row>
    <row r="19" spans="1:26" ht="30" x14ac:dyDescent="0.25">
      <c r="A19" s="80"/>
      <c r="B19" s="81" t="s">
        <v>387</v>
      </c>
      <c r="C19" s="82"/>
      <c r="D19" s="83"/>
      <c r="E19" s="624"/>
      <c r="F19" s="624"/>
      <c r="G19" s="84"/>
      <c r="H19" s="84"/>
      <c r="I19" s="624"/>
      <c r="J19" s="32"/>
      <c r="K19" s="32"/>
      <c r="L19" s="32"/>
      <c r="M19" s="32"/>
      <c r="N19" s="32"/>
      <c r="O19" s="32"/>
      <c r="P19" s="32"/>
      <c r="Q19" s="32"/>
      <c r="R19" s="32"/>
      <c r="S19" s="32"/>
      <c r="T19" s="32"/>
      <c r="U19" s="32"/>
      <c r="V19" s="32"/>
      <c r="W19" s="32"/>
      <c r="X19" s="32"/>
      <c r="Y19" s="32"/>
      <c r="Z19" s="32"/>
    </row>
    <row r="20" spans="1:26" x14ac:dyDescent="0.25">
      <c r="A20" s="80"/>
      <c r="B20" s="81" t="s">
        <v>388</v>
      </c>
      <c r="C20" s="82"/>
      <c r="D20" s="83"/>
      <c r="E20" s="624"/>
      <c r="F20" s="624"/>
      <c r="G20" s="84"/>
      <c r="H20" s="84"/>
      <c r="I20" s="624"/>
      <c r="J20" s="32"/>
      <c r="K20" s="32"/>
      <c r="L20" s="32"/>
      <c r="M20" s="32"/>
      <c r="N20" s="32"/>
      <c r="O20" s="32"/>
      <c r="P20" s="32"/>
      <c r="Q20" s="32"/>
      <c r="R20" s="32"/>
      <c r="S20" s="32"/>
      <c r="T20" s="32"/>
      <c r="U20" s="32"/>
      <c r="V20" s="32"/>
      <c r="W20" s="32"/>
      <c r="X20" s="32"/>
      <c r="Y20" s="32"/>
      <c r="Z20" s="32"/>
    </row>
    <row r="21" spans="1:26" ht="45" x14ac:dyDescent="0.25">
      <c r="A21" s="80"/>
      <c r="B21" s="81" t="s">
        <v>389</v>
      </c>
      <c r="C21" s="82"/>
      <c r="D21" s="83"/>
      <c r="E21" s="624"/>
      <c r="F21" s="624"/>
      <c r="G21" s="84"/>
      <c r="H21" s="84"/>
      <c r="I21" s="624"/>
      <c r="J21" s="32"/>
      <c r="K21" s="32"/>
      <c r="L21" s="32"/>
      <c r="M21" s="32"/>
      <c r="N21" s="32"/>
      <c r="O21" s="32"/>
      <c r="P21" s="32"/>
      <c r="Q21" s="32"/>
      <c r="R21" s="32"/>
      <c r="S21" s="32"/>
      <c r="T21" s="32"/>
      <c r="U21" s="32"/>
      <c r="V21" s="32"/>
      <c r="W21" s="32"/>
      <c r="X21" s="32"/>
      <c r="Y21" s="32"/>
      <c r="Z21" s="32"/>
    </row>
    <row r="22" spans="1:26" ht="30" x14ac:dyDescent="0.25">
      <c r="A22" s="80"/>
      <c r="B22" s="81" t="s">
        <v>390</v>
      </c>
      <c r="C22" s="82"/>
      <c r="D22" s="83"/>
      <c r="E22" s="624"/>
      <c r="F22" s="624"/>
      <c r="G22" s="84"/>
      <c r="H22" s="84"/>
      <c r="I22" s="624"/>
      <c r="J22" s="32"/>
      <c r="K22" s="32"/>
      <c r="L22" s="32"/>
      <c r="M22" s="32"/>
      <c r="N22" s="32"/>
      <c r="O22" s="32"/>
      <c r="P22" s="32"/>
      <c r="Q22" s="32"/>
      <c r="R22" s="32"/>
      <c r="S22" s="32"/>
      <c r="T22" s="32"/>
      <c r="U22" s="32"/>
      <c r="V22" s="32"/>
      <c r="W22" s="32"/>
      <c r="X22" s="32"/>
      <c r="Y22" s="32"/>
      <c r="Z22" s="32"/>
    </row>
    <row r="23" spans="1:26" x14ac:dyDescent="0.25">
      <c r="A23" s="80"/>
      <c r="B23" s="81" t="s">
        <v>391</v>
      </c>
      <c r="C23" s="82"/>
      <c r="D23" s="83"/>
      <c r="E23" s="624"/>
      <c r="F23" s="624"/>
      <c r="G23" s="84"/>
      <c r="H23" s="84"/>
      <c r="I23" s="624"/>
      <c r="J23" s="32"/>
      <c r="K23" s="32"/>
      <c r="L23" s="32"/>
      <c r="M23" s="32"/>
      <c r="N23" s="32"/>
      <c r="O23" s="32"/>
      <c r="P23" s="32"/>
      <c r="Q23" s="32"/>
      <c r="R23" s="32"/>
      <c r="S23" s="32"/>
      <c r="T23" s="32"/>
      <c r="U23" s="32"/>
      <c r="V23" s="32"/>
      <c r="W23" s="32"/>
      <c r="X23" s="32"/>
      <c r="Y23" s="32"/>
      <c r="Z23" s="32"/>
    </row>
    <row r="24" spans="1:26" x14ac:dyDescent="0.25">
      <c r="A24" s="80"/>
      <c r="B24" s="81" t="s">
        <v>392</v>
      </c>
      <c r="C24" s="82"/>
      <c r="D24" s="83"/>
      <c r="E24" s="624"/>
      <c r="F24" s="624"/>
      <c r="G24" s="84"/>
      <c r="H24" s="84"/>
      <c r="I24" s="624"/>
      <c r="J24" s="32"/>
      <c r="K24" s="32"/>
      <c r="L24" s="32"/>
      <c r="M24" s="32"/>
      <c r="N24" s="32"/>
      <c r="O24" s="32"/>
      <c r="P24" s="32"/>
      <c r="Q24" s="32"/>
      <c r="R24" s="32"/>
      <c r="S24" s="32"/>
      <c r="T24" s="32"/>
      <c r="U24" s="32"/>
      <c r="V24" s="32"/>
      <c r="W24" s="32"/>
      <c r="X24" s="32"/>
      <c r="Y24" s="32"/>
      <c r="Z24" s="32"/>
    </row>
    <row r="25" spans="1:26" x14ac:dyDescent="0.25">
      <c r="A25" s="80"/>
      <c r="B25" s="81" t="s">
        <v>393</v>
      </c>
      <c r="C25" s="82"/>
      <c r="D25" s="83"/>
      <c r="E25" s="624"/>
      <c r="F25" s="624"/>
      <c r="G25" s="84"/>
      <c r="H25" s="84"/>
      <c r="I25" s="624"/>
      <c r="J25" s="32"/>
      <c r="K25" s="32"/>
      <c r="L25" s="32"/>
      <c r="M25" s="32"/>
      <c r="N25" s="32"/>
      <c r="O25" s="32"/>
      <c r="P25" s="32"/>
      <c r="Q25" s="32"/>
      <c r="R25" s="32"/>
      <c r="S25" s="32"/>
      <c r="T25" s="32"/>
      <c r="U25" s="32"/>
      <c r="V25" s="32"/>
      <c r="W25" s="32"/>
      <c r="X25" s="32"/>
      <c r="Y25" s="32"/>
      <c r="Z25" s="32"/>
    </row>
    <row r="26" spans="1:26" ht="60" x14ac:dyDescent="0.25">
      <c r="A26" s="80"/>
      <c r="B26" s="81" t="s">
        <v>394</v>
      </c>
      <c r="C26" s="82"/>
      <c r="D26" s="83"/>
      <c r="E26" s="624"/>
      <c r="F26" s="624"/>
      <c r="G26" s="84"/>
      <c r="H26" s="84"/>
      <c r="I26" s="624"/>
      <c r="J26" s="32"/>
      <c r="K26" s="32"/>
      <c r="L26" s="32"/>
      <c r="M26" s="32"/>
      <c r="N26" s="32"/>
      <c r="O26" s="32"/>
      <c r="P26" s="32"/>
      <c r="Q26" s="32"/>
      <c r="R26" s="32"/>
      <c r="S26" s="32"/>
      <c r="T26" s="32"/>
      <c r="U26" s="32"/>
      <c r="V26" s="32"/>
      <c r="W26" s="32"/>
      <c r="X26" s="32"/>
      <c r="Y26" s="32"/>
      <c r="Z26" s="32"/>
    </row>
    <row r="27" spans="1:26" x14ac:dyDescent="0.25">
      <c r="A27" s="85"/>
      <c r="B27" s="86" t="s">
        <v>395</v>
      </c>
      <c r="C27" s="82"/>
      <c r="D27" s="83"/>
      <c r="E27" s="624"/>
      <c r="F27" s="624"/>
      <c r="G27" s="84"/>
      <c r="H27" s="84"/>
      <c r="I27" s="624"/>
      <c r="J27" s="32"/>
      <c r="K27" s="32"/>
      <c r="L27" s="32"/>
      <c r="M27" s="32"/>
      <c r="N27" s="32"/>
      <c r="O27" s="32"/>
      <c r="P27" s="32"/>
      <c r="Q27" s="32"/>
      <c r="R27" s="32"/>
      <c r="S27" s="32"/>
      <c r="T27" s="32"/>
      <c r="U27" s="32"/>
      <c r="V27" s="32"/>
      <c r="W27" s="32"/>
      <c r="X27" s="32"/>
      <c r="Y27" s="32"/>
      <c r="Z27" s="32"/>
    </row>
    <row r="28" spans="1:26" ht="30" x14ac:dyDescent="0.25">
      <c r="A28" s="85"/>
      <c r="B28" s="87" t="s">
        <v>396</v>
      </c>
      <c r="C28" s="82"/>
      <c r="D28" s="83"/>
      <c r="E28" s="624"/>
      <c r="F28" s="624"/>
      <c r="G28" s="84"/>
      <c r="H28" s="84"/>
      <c r="I28" s="624"/>
      <c r="J28" s="32"/>
      <c r="K28" s="32"/>
      <c r="L28" s="32"/>
      <c r="M28" s="32"/>
      <c r="N28" s="32"/>
      <c r="O28" s="32"/>
      <c r="P28" s="32"/>
      <c r="Q28" s="32"/>
      <c r="R28" s="32"/>
      <c r="S28" s="32"/>
      <c r="T28" s="32"/>
      <c r="U28" s="32"/>
      <c r="V28" s="32"/>
      <c r="W28" s="32"/>
      <c r="X28" s="32"/>
      <c r="Y28" s="32"/>
      <c r="Z28" s="32"/>
    </row>
    <row r="29" spans="1:26" ht="30" x14ac:dyDescent="0.25">
      <c r="A29" s="85"/>
      <c r="B29" s="87" t="s">
        <v>397</v>
      </c>
      <c r="C29" s="82"/>
      <c r="D29" s="83"/>
      <c r="E29" s="624"/>
      <c r="F29" s="624"/>
      <c r="G29" s="84"/>
      <c r="H29" s="84"/>
      <c r="I29" s="624"/>
      <c r="J29" s="32"/>
      <c r="K29" s="32"/>
      <c r="L29" s="32"/>
      <c r="M29" s="32"/>
      <c r="N29" s="32"/>
      <c r="O29" s="32"/>
      <c r="P29" s="32"/>
      <c r="Q29" s="32"/>
      <c r="R29" s="32"/>
      <c r="S29" s="32"/>
      <c r="T29" s="32"/>
      <c r="U29" s="32"/>
      <c r="V29" s="32"/>
      <c r="W29" s="32"/>
      <c r="X29" s="32"/>
      <c r="Y29" s="32"/>
      <c r="Z29" s="32"/>
    </row>
    <row r="30" spans="1:26" ht="30" x14ac:dyDescent="0.25">
      <c r="A30" s="85"/>
      <c r="B30" s="87" t="s">
        <v>398</v>
      </c>
      <c r="C30" s="82"/>
      <c r="D30" s="83"/>
      <c r="E30" s="624"/>
      <c r="F30" s="624"/>
      <c r="G30" s="84"/>
      <c r="H30" s="84"/>
      <c r="I30" s="624"/>
      <c r="J30" s="32"/>
      <c r="K30" s="32"/>
      <c r="L30" s="32"/>
      <c r="M30" s="32"/>
      <c r="N30" s="32"/>
      <c r="O30" s="32"/>
      <c r="P30" s="32"/>
      <c r="Q30" s="32"/>
      <c r="R30" s="32"/>
      <c r="S30" s="32"/>
      <c r="T30" s="32"/>
      <c r="U30" s="32"/>
      <c r="V30" s="32"/>
      <c r="W30" s="32"/>
      <c r="X30" s="32"/>
      <c r="Y30" s="32"/>
      <c r="Z30" s="32"/>
    </row>
    <row r="31" spans="1:26" ht="30" x14ac:dyDescent="0.25">
      <c r="A31" s="85"/>
      <c r="B31" s="87" t="s">
        <v>399</v>
      </c>
      <c r="C31" s="82"/>
      <c r="D31" s="83"/>
      <c r="E31" s="624"/>
      <c r="F31" s="624"/>
      <c r="G31" s="84"/>
      <c r="H31" s="84"/>
      <c r="I31" s="624"/>
      <c r="J31" s="32"/>
      <c r="K31" s="32"/>
      <c r="L31" s="32"/>
      <c r="M31" s="32"/>
      <c r="N31" s="32"/>
      <c r="O31" s="32"/>
      <c r="P31" s="32"/>
      <c r="Q31" s="32"/>
      <c r="R31" s="32"/>
      <c r="S31" s="32"/>
      <c r="T31" s="32"/>
      <c r="U31" s="32"/>
      <c r="V31" s="32"/>
      <c r="W31" s="32"/>
      <c r="X31" s="32"/>
      <c r="Y31" s="32"/>
      <c r="Z31" s="32"/>
    </row>
    <row r="32" spans="1:26" ht="30" x14ac:dyDescent="0.25">
      <c r="A32" s="85"/>
      <c r="B32" s="87" t="s">
        <v>400</v>
      </c>
      <c r="C32" s="82"/>
      <c r="D32" s="83"/>
      <c r="E32" s="624"/>
      <c r="F32" s="624"/>
      <c r="G32" s="84"/>
      <c r="H32" s="84"/>
      <c r="I32" s="624"/>
      <c r="J32" s="32"/>
      <c r="K32" s="32"/>
      <c r="L32" s="32"/>
      <c r="M32" s="32"/>
      <c r="N32" s="32"/>
      <c r="O32" s="32"/>
      <c r="P32" s="32"/>
      <c r="Q32" s="32"/>
      <c r="R32" s="32"/>
      <c r="S32" s="32"/>
      <c r="T32" s="32"/>
      <c r="U32" s="32"/>
      <c r="V32" s="32"/>
      <c r="W32" s="32"/>
      <c r="X32" s="32"/>
      <c r="Y32" s="32"/>
      <c r="Z32" s="32"/>
    </row>
    <row r="33" spans="1:26" ht="30" x14ac:dyDescent="0.25">
      <c r="A33" s="85"/>
      <c r="B33" s="87" t="s">
        <v>401</v>
      </c>
      <c r="C33" s="82"/>
      <c r="D33" s="83"/>
      <c r="E33" s="624"/>
      <c r="F33" s="624"/>
      <c r="G33" s="84"/>
      <c r="H33" s="84"/>
      <c r="I33" s="624"/>
      <c r="J33" s="32"/>
      <c r="K33" s="32"/>
      <c r="L33" s="32"/>
      <c r="M33" s="32"/>
      <c r="N33" s="32"/>
      <c r="O33" s="32"/>
      <c r="P33" s="32"/>
      <c r="Q33" s="32"/>
      <c r="R33" s="32"/>
      <c r="S33" s="32"/>
      <c r="T33" s="32"/>
      <c r="U33" s="32"/>
      <c r="V33" s="32"/>
      <c r="W33" s="32"/>
      <c r="X33" s="32"/>
      <c r="Y33" s="32"/>
      <c r="Z33" s="32"/>
    </row>
    <row r="34" spans="1:26" ht="45" x14ac:dyDescent="0.25">
      <c r="A34" s="85"/>
      <c r="B34" s="87" t="s">
        <v>402</v>
      </c>
      <c r="C34" s="82"/>
      <c r="D34" s="83"/>
      <c r="E34" s="624"/>
      <c r="F34" s="624"/>
      <c r="G34" s="84"/>
      <c r="H34" s="84"/>
      <c r="I34" s="624"/>
      <c r="J34" s="32"/>
      <c r="K34" s="32"/>
      <c r="L34" s="32"/>
      <c r="M34" s="32"/>
      <c r="N34" s="32"/>
      <c r="O34" s="32"/>
      <c r="P34" s="32"/>
      <c r="Q34" s="32"/>
      <c r="R34" s="32"/>
      <c r="S34" s="32"/>
      <c r="T34" s="32"/>
      <c r="U34" s="32"/>
      <c r="V34" s="32"/>
      <c r="W34" s="32"/>
      <c r="X34" s="32"/>
      <c r="Y34" s="32"/>
      <c r="Z34" s="32"/>
    </row>
    <row r="35" spans="1:26" ht="30" x14ac:dyDescent="0.25">
      <c r="A35" s="85"/>
      <c r="B35" s="87" t="s">
        <v>403</v>
      </c>
      <c r="C35" s="82"/>
      <c r="D35" s="83"/>
      <c r="E35" s="624"/>
      <c r="F35" s="624"/>
      <c r="G35" s="84"/>
      <c r="H35" s="84"/>
      <c r="I35" s="624"/>
      <c r="J35" s="32"/>
      <c r="K35" s="32"/>
      <c r="L35" s="32"/>
      <c r="M35" s="32"/>
      <c r="N35" s="32"/>
      <c r="O35" s="32"/>
      <c r="P35" s="32"/>
      <c r="Q35" s="32"/>
      <c r="R35" s="32"/>
      <c r="S35" s="32"/>
      <c r="T35" s="32"/>
      <c r="U35" s="32"/>
      <c r="V35" s="32"/>
      <c r="W35" s="32"/>
      <c r="X35" s="32"/>
      <c r="Y35" s="32"/>
      <c r="Z35" s="32"/>
    </row>
    <row r="36" spans="1:26" ht="30" x14ac:dyDescent="0.25">
      <c r="A36" s="85"/>
      <c r="B36" s="87" t="s">
        <v>404</v>
      </c>
      <c r="C36" s="82"/>
      <c r="D36" s="83"/>
      <c r="E36" s="624"/>
      <c r="F36" s="624"/>
      <c r="G36" s="84"/>
      <c r="H36" s="84"/>
      <c r="I36" s="624"/>
      <c r="J36" s="32"/>
      <c r="K36" s="32"/>
      <c r="L36" s="32"/>
      <c r="M36" s="32"/>
      <c r="N36" s="32"/>
      <c r="O36" s="32"/>
      <c r="P36" s="32"/>
      <c r="Q36" s="32"/>
      <c r="R36" s="32"/>
      <c r="S36" s="32"/>
      <c r="T36" s="32"/>
      <c r="U36" s="32"/>
      <c r="V36" s="32"/>
      <c r="W36" s="32"/>
      <c r="X36" s="32"/>
      <c r="Y36" s="32"/>
      <c r="Z36" s="32"/>
    </row>
    <row r="37" spans="1:26" ht="30" x14ac:dyDescent="0.25">
      <c r="A37" s="85"/>
      <c r="B37" s="87" t="s">
        <v>405</v>
      </c>
      <c r="C37" s="82"/>
      <c r="D37" s="83"/>
      <c r="E37" s="624"/>
      <c r="F37" s="624"/>
      <c r="G37" s="84"/>
      <c r="H37" s="84"/>
      <c r="I37" s="624"/>
      <c r="J37" s="32"/>
      <c r="K37" s="32"/>
      <c r="L37" s="32"/>
      <c r="M37" s="32"/>
      <c r="N37" s="32"/>
      <c r="O37" s="32"/>
      <c r="P37" s="32"/>
      <c r="Q37" s="32"/>
      <c r="R37" s="32"/>
      <c r="S37" s="32"/>
      <c r="T37" s="32"/>
      <c r="U37" s="32"/>
      <c r="V37" s="32"/>
      <c r="W37" s="32"/>
      <c r="X37" s="32"/>
      <c r="Y37" s="32"/>
      <c r="Z37" s="32"/>
    </row>
    <row r="38" spans="1:26" ht="30" x14ac:dyDescent="0.25">
      <c r="A38" s="85"/>
      <c r="B38" s="87" t="s">
        <v>406</v>
      </c>
      <c r="C38" s="82"/>
      <c r="D38" s="83"/>
      <c r="E38" s="624"/>
      <c r="F38" s="624"/>
      <c r="G38" s="84"/>
      <c r="H38" s="84"/>
      <c r="I38" s="624"/>
      <c r="J38" s="32"/>
      <c r="K38" s="32"/>
      <c r="L38" s="32"/>
      <c r="M38" s="32"/>
      <c r="N38" s="32"/>
      <c r="O38" s="32"/>
      <c r="P38" s="32"/>
      <c r="Q38" s="32"/>
      <c r="R38" s="32"/>
      <c r="S38" s="32"/>
      <c r="T38" s="32"/>
      <c r="U38" s="32"/>
      <c r="V38" s="32"/>
      <c r="W38" s="32"/>
      <c r="X38" s="32"/>
      <c r="Y38" s="32"/>
      <c r="Z38" s="32"/>
    </row>
    <row r="39" spans="1:26" ht="30" x14ac:dyDescent="0.25">
      <c r="A39" s="85"/>
      <c r="B39" s="87" t="s">
        <v>407</v>
      </c>
      <c r="C39" s="82"/>
      <c r="D39" s="83"/>
      <c r="E39" s="624"/>
      <c r="F39" s="624"/>
      <c r="G39" s="84"/>
      <c r="H39" s="84"/>
      <c r="I39" s="624"/>
      <c r="J39" s="32"/>
      <c r="K39" s="32"/>
      <c r="L39" s="32"/>
      <c r="M39" s="32"/>
      <c r="N39" s="32"/>
      <c r="O39" s="32"/>
      <c r="P39" s="32"/>
      <c r="Q39" s="32"/>
      <c r="R39" s="32"/>
      <c r="S39" s="32"/>
      <c r="T39" s="32"/>
      <c r="U39" s="32"/>
      <c r="V39" s="32"/>
      <c r="W39" s="32"/>
      <c r="X39" s="32"/>
      <c r="Y39" s="32"/>
      <c r="Z39" s="32"/>
    </row>
    <row r="40" spans="1:26" ht="30" x14ac:dyDescent="0.25">
      <c r="A40" s="85"/>
      <c r="B40" s="87" t="s">
        <v>408</v>
      </c>
      <c r="C40" s="82"/>
      <c r="D40" s="83"/>
      <c r="E40" s="624"/>
      <c r="F40" s="624"/>
      <c r="G40" s="84"/>
      <c r="H40" s="84"/>
      <c r="I40" s="624"/>
      <c r="J40" s="32"/>
      <c r="K40" s="32"/>
      <c r="L40" s="32"/>
      <c r="M40" s="32"/>
      <c r="N40" s="32"/>
      <c r="O40" s="32"/>
      <c r="P40" s="32"/>
      <c r="Q40" s="32"/>
      <c r="R40" s="32"/>
      <c r="S40" s="32"/>
      <c r="T40" s="32"/>
      <c r="U40" s="32"/>
      <c r="V40" s="32"/>
      <c r="W40" s="32"/>
      <c r="X40" s="32"/>
      <c r="Y40" s="32"/>
      <c r="Z40" s="32"/>
    </row>
    <row r="41" spans="1:26" ht="30" x14ac:dyDescent="0.25">
      <c r="A41" s="85"/>
      <c r="B41" s="87" t="s">
        <v>409</v>
      </c>
      <c r="C41" s="82"/>
      <c r="D41" s="83"/>
      <c r="E41" s="624"/>
      <c r="F41" s="624"/>
      <c r="G41" s="84"/>
      <c r="H41" s="84"/>
      <c r="I41" s="624"/>
      <c r="J41" s="32"/>
      <c r="K41" s="32"/>
      <c r="L41" s="32"/>
      <c r="M41" s="32"/>
      <c r="N41" s="32"/>
      <c r="O41" s="32"/>
      <c r="P41" s="32"/>
      <c r="Q41" s="32"/>
      <c r="R41" s="32"/>
      <c r="S41" s="32"/>
      <c r="T41" s="32"/>
      <c r="U41" s="32"/>
      <c r="V41" s="32"/>
      <c r="W41" s="32"/>
      <c r="X41" s="32"/>
      <c r="Y41" s="32"/>
      <c r="Z41" s="32"/>
    </row>
    <row r="42" spans="1:26" ht="30" x14ac:dyDescent="0.25">
      <c r="A42" s="85"/>
      <c r="B42" s="87" t="s">
        <v>410</v>
      </c>
      <c r="C42" s="82"/>
      <c r="D42" s="83"/>
      <c r="E42" s="624"/>
      <c r="F42" s="624"/>
      <c r="G42" s="84"/>
      <c r="H42" s="84"/>
      <c r="I42" s="624"/>
      <c r="J42" s="32"/>
      <c r="K42" s="32"/>
      <c r="L42" s="32"/>
      <c r="M42" s="32"/>
      <c r="N42" s="32"/>
      <c r="O42" s="32"/>
      <c r="P42" s="32"/>
      <c r="Q42" s="32"/>
      <c r="R42" s="32"/>
      <c r="S42" s="32"/>
      <c r="T42" s="32"/>
      <c r="U42" s="32"/>
      <c r="V42" s="32"/>
      <c r="W42" s="32"/>
      <c r="X42" s="32"/>
      <c r="Y42" s="32"/>
      <c r="Z42" s="32"/>
    </row>
    <row r="43" spans="1:26" x14ac:dyDescent="0.25">
      <c r="A43" s="85"/>
      <c r="B43" s="87" t="s">
        <v>411</v>
      </c>
      <c r="C43" s="83"/>
      <c r="D43" s="83"/>
      <c r="E43" s="624"/>
      <c r="F43" s="624"/>
      <c r="G43" s="84"/>
      <c r="H43" s="84"/>
      <c r="I43" s="624"/>
      <c r="J43" s="32"/>
      <c r="K43" s="32"/>
      <c r="L43" s="32"/>
      <c r="M43" s="32"/>
      <c r="N43" s="32"/>
      <c r="O43" s="32"/>
      <c r="P43" s="32"/>
      <c r="Q43" s="32"/>
      <c r="R43" s="32"/>
      <c r="S43" s="32"/>
      <c r="T43" s="32"/>
      <c r="U43" s="32"/>
      <c r="V43" s="32"/>
      <c r="W43" s="32"/>
      <c r="X43" s="32"/>
      <c r="Y43" s="32"/>
      <c r="Z43" s="32"/>
    </row>
    <row r="44" spans="1:26" ht="30" x14ac:dyDescent="0.25">
      <c r="A44" s="85"/>
      <c r="B44" s="88" t="s">
        <v>412</v>
      </c>
      <c r="C44" s="83"/>
      <c r="D44" s="83"/>
      <c r="E44" s="624"/>
      <c r="F44" s="624"/>
      <c r="G44" s="84"/>
      <c r="H44" s="84"/>
      <c r="I44" s="624"/>
      <c r="J44" s="32"/>
      <c r="K44" s="32"/>
      <c r="L44" s="32"/>
      <c r="M44" s="32"/>
      <c r="N44" s="32"/>
      <c r="O44" s="32"/>
      <c r="P44" s="32"/>
      <c r="Q44" s="32"/>
      <c r="R44" s="32"/>
      <c r="S44" s="32"/>
      <c r="T44" s="32"/>
      <c r="U44" s="32"/>
      <c r="V44" s="32"/>
      <c r="W44" s="32"/>
      <c r="X44" s="32"/>
      <c r="Y44" s="32"/>
      <c r="Z44" s="32"/>
    </row>
    <row r="45" spans="1:26" ht="30" x14ac:dyDescent="0.25">
      <c r="A45" s="85"/>
      <c r="B45" s="88" t="s">
        <v>413</v>
      </c>
      <c r="C45" s="83"/>
      <c r="D45" s="83"/>
      <c r="E45" s="624"/>
      <c r="F45" s="624"/>
      <c r="G45" s="84"/>
      <c r="H45" s="84"/>
      <c r="I45" s="624"/>
      <c r="J45" s="32"/>
      <c r="K45" s="32"/>
      <c r="L45" s="32"/>
      <c r="M45" s="32"/>
      <c r="N45" s="32"/>
      <c r="O45" s="32"/>
      <c r="P45" s="32"/>
      <c r="Q45" s="32"/>
      <c r="R45" s="32"/>
      <c r="S45" s="32"/>
      <c r="T45" s="32"/>
      <c r="U45" s="32"/>
      <c r="V45" s="32"/>
      <c r="W45" s="32"/>
      <c r="X45" s="32"/>
      <c r="Y45" s="32"/>
      <c r="Z45" s="32"/>
    </row>
    <row r="46" spans="1:26" ht="30" x14ac:dyDescent="0.25">
      <c r="A46" s="85"/>
      <c r="B46" s="88" t="s">
        <v>414</v>
      </c>
      <c r="C46" s="83"/>
      <c r="D46" s="83"/>
      <c r="E46" s="624"/>
      <c r="F46" s="624"/>
      <c r="G46" s="84"/>
      <c r="H46" s="84"/>
      <c r="I46" s="624"/>
      <c r="J46" s="32"/>
      <c r="K46" s="32"/>
      <c r="L46" s="32"/>
      <c r="M46" s="32"/>
      <c r="N46" s="32"/>
      <c r="O46" s="32"/>
      <c r="P46" s="32"/>
      <c r="Q46" s="32"/>
      <c r="R46" s="32"/>
      <c r="S46" s="32"/>
      <c r="T46" s="32"/>
      <c r="U46" s="32"/>
      <c r="V46" s="32"/>
      <c r="W46" s="32"/>
      <c r="X46" s="32"/>
      <c r="Y46" s="32"/>
      <c r="Z46" s="32"/>
    </row>
    <row r="47" spans="1:26" ht="30" x14ac:dyDescent="0.25">
      <c r="A47" s="85"/>
      <c r="B47" s="88" t="s">
        <v>415</v>
      </c>
      <c r="C47" s="83"/>
      <c r="D47" s="83"/>
      <c r="E47" s="624"/>
      <c r="F47" s="624"/>
      <c r="G47" s="84"/>
      <c r="H47" s="84"/>
      <c r="I47" s="624"/>
      <c r="J47" s="32"/>
      <c r="K47" s="32"/>
      <c r="L47" s="32"/>
      <c r="M47" s="32"/>
      <c r="N47" s="32"/>
      <c r="O47" s="32"/>
      <c r="P47" s="32"/>
      <c r="Q47" s="32"/>
      <c r="R47" s="32"/>
      <c r="S47" s="32"/>
      <c r="T47" s="32"/>
      <c r="U47" s="32"/>
      <c r="V47" s="32"/>
      <c r="W47" s="32"/>
      <c r="X47" s="32"/>
      <c r="Y47" s="32"/>
      <c r="Z47" s="32"/>
    </row>
    <row r="48" spans="1:26" x14ac:dyDescent="0.25">
      <c r="A48" s="85"/>
      <c r="B48" s="87"/>
      <c r="C48" s="83"/>
      <c r="D48" s="83"/>
      <c r="E48" s="624"/>
      <c r="F48" s="624"/>
      <c r="G48" s="84"/>
      <c r="H48" s="84"/>
      <c r="I48" s="624"/>
      <c r="J48" s="32"/>
      <c r="K48" s="32"/>
      <c r="L48" s="32"/>
      <c r="M48" s="32"/>
      <c r="N48" s="32"/>
      <c r="O48" s="32"/>
      <c r="P48" s="32"/>
      <c r="Q48" s="32"/>
      <c r="R48" s="32"/>
      <c r="S48" s="32"/>
      <c r="T48" s="32"/>
      <c r="U48" s="32"/>
      <c r="V48" s="32"/>
      <c r="W48" s="32"/>
      <c r="X48" s="32"/>
      <c r="Y48" s="32"/>
      <c r="Z48" s="32"/>
    </row>
    <row r="49" spans="1:26" x14ac:dyDescent="0.25">
      <c r="A49" s="85"/>
      <c r="B49" s="86" t="s">
        <v>416</v>
      </c>
      <c r="C49" s="82"/>
      <c r="D49" s="83"/>
      <c r="E49" s="624"/>
      <c r="F49" s="624"/>
      <c r="G49" s="84"/>
      <c r="H49" s="84"/>
      <c r="I49" s="624"/>
      <c r="J49" s="32"/>
      <c r="K49" s="32"/>
      <c r="L49" s="32"/>
      <c r="M49" s="32"/>
      <c r="N49" s="32"/>
      <c r="O49" s="32"/>
      <c r="P49" s="32"/>
      <c r="Q49" s="32"/>
      <c r="R49" s="32"/>
      <c r="S49" s="32"/>
      <c r="T49" s="32"/>
      <c r="U49" s="32"/>
      <c r="V49" s="32"/>
      <c r="W49" s="32"/>
      <c r="X49" s="32"/>
      <c r="Y49" s="32"/>
      <c r="Z49" s="32"/>
    </row>
    <row r="50" spans="1:26" ht="30" x14ac:dyDescent="0.25">
      <c r="A50" s="85"/>
      <c r="B50" s="86" t="s">
        <v>417</v>
      </c>
      <c r="C50" s="82"/>
      <c r="D50" s="83"/>
      <c r="E50" s="624"/>
      <c r="F50" s="624"/>
      <c r="G50" s="84"/>
      <c r="H50" s="84"/>
      <c r="I50" s="624"/>
      <c r="J50" s="32"/>
      <c r="K50" s="32"/>
      <c r="L50" s="32"/>
      <c r="M50" s="32"/>
      <c r="N50" s="32"/>
      <c r="O50" s="32"/>
      <c r="P50" s="32"/>
      <c r="Q50" s="32"/>
      <c r="R50" s="32"/>
      <c r="S50" s="32"/>
      <c r="T50" s="32"/>
      <c r="U50" s="32"/>
      <c r="V50" s="32"/>
      <c r="W50" s="32"/>
      <c r="X50" s="32"/>
      <c r="Y50" s="32"/>
      <c r="Z50" s="32"/>
    </row>
    <row r="51" spans="1:26" x14ac:dyDescent="0.25">
      <c r="A51" s="85"/>
      <c r="B51" s="89"/>
      <c r="C51" s="82"/>
      <c r="D51" s="83"/>
      <c r="E51" s="624"/>
      <c r="F51" s="624"/>
      <c r="G51" s="84"/>
      <c r="H51" s="84"/>
      <c r="I51" s="624"/>
      <c r="J51" s="32"/>
      <c r="K51" s="32"/>
      <c r="L51" s="32"/>
      <c r="M51" s="32"/>
      <c r="N51" s="32"/>
      <c r="O51" s="32"/>
      <c r="P51" s="32"/>
      <c r="Q51" s="32"/>
      <c r="R51" s="32"/>
      <c r="S51" s="32"/>
      <c r="T51" s="32"/>
      <c r="U51" s="32"/>
      <c r="V51" s="32"/>
      <c r="W51" s="32"/>
      <c r="X51" s="32"/>
      <c r="Y51" s="32"/>
      <c r="Z51" s="32"/>
    </row>
    <row r="52" spans="1:26" x14ac:dyDescent="0.25">
      <c r="A52" s="90">
        <v>1.1000000000000001</v>
      </c>
      <c r="B52" s="87" t="s">
        <v>418</v>
      </c>
      <c r="C52" s="82" t="s">
        <v>252</v>
      </c>
      <c r="D52" s="83">
        <v>1</v>
      </c>
      <c r="E52" s="624"/>
      <c r="F52" s="624"/>
      <c r="G52" s="84">
        <f>IF(ISTEXT(D52),0,(D52*E52))</f>
        <v>0</v>
      </c>
      <c r="H52" s="84">
        <f>IF(ISTEXT(D52),0,(D52*F52))</f>
        <v>0</v>
      </c>
      <c r="I52" s="624"/>
      <c r="J52" s="32"/>
      <c r="K52" s="32"/>
      <c r="L52" s="32"/>
      <c r="M52" s="32"/>
      <c r="N52" s="32"/>
      <c r="O52" s="32"/>
      <c r="P52" s="32"/>
      <c r="Q52" s="32"/>
      <c r="R52" s="32"/>
      <c r="S52" s="32"/>
      <c r="T52" s="32"/>
      <c r="U52" s="32"/>
      <c r="V52" s="32"/>
      <c r="W52" s="32"/>
      <c r="X52" s="32"/>
      <c r="Y52" s="32"/>
      <c r="Z52" s="32"/>
    </row>
    <row r="53" spans="1:26" x14ac:dyDescent="0.25">
      <c r="A53" s="90"/>
      <c r="B53" s="87"/>
      <c r="C53" s="82"/>
      <c r="D53" s="83"/>
      <c r="E53" s="624"/>
      <c r="F53" s="624"/>
      <c r="G53" s="84"/>
      <c r="H53" s="84"/>
      <c r="I53" s="624"/>
      <c r="J53" s="32"/>
      <c r="K53" s="32"/>
      <c r="L53" s="32"/>
      <c r="M53" s="32"/>
      <c r="N53" s="32"/>
      <c r="O53" s="32"/>
      <c r="P53" s="32"/>
      <c r="Q53" s="32"/>
      <c r="R53" s="32"/>
      <c r="S53" s="32"/>
      <c r="T53" s="32"/>
      <c r="U53" s="32"/>
      <c r="V53" s="32"/>
      <c r="W53" s="32"/>
      <c r="X53" s="32"/>
      <c r="Y53" s="32"/>
      <c r="Z53" s="32"/>
    </row>
    <row r="54" spans="1:26" ht="300" x14ac:dyDescent="0.25">
      <c r="A54" s="90">
        <f>A52+0.1</f>
        <v>1.2000000000000002</v>
      </c>
      <c r="B54" s="87" t="s">
        <v>419</v>
      </c>
      <c r="C54" s="82"/>
      <c r="D54" s="83"/>
      <c r="E54" s="624"/>
      <c r="F54" s="624"/>
      <c r="G54" s="84"/>
      <c r="H54" s="84"/>
      <c r="I54" s="624"/>
      <c r="J54" s="32"/>
      <c r="K54" s="32"/>
      <c r="L54" s="32"/>
      <c r="M54" s="32"/>
      <c r="N54" s="32"/>
      <c r="O54" s="32"/>
      <c r="P54" s="32"/>
      <c r="Q54" s="32"/>
      <c r="R54" s="32"/>
      <c r="S54" s="32"/>
      <c r="T54" s="32"/>
      <c r="U54" s="32"/>
      <c r="V54" s="32"/>
      <c r="W54" s="32"/>
      <c r="X54" s="32"/>
      <c r="Y54" s="32"/>
      <c r="Z54" s="32"/>
    </row>
    <row r="55" spans="1:26" x14ac:dyDescent="0.25">
      <c r="A55" s="91"/>
      <c r="B55" s="87"/>
      <c r="C55" s="92"/>
      <c r="D55" s="93"/>
      <c r="E55" s="624"/>
      <c r="F55" s="624"/>
      <c r="G55" s="84"/>
      <c r="H55" s="84"/>
      <c r="I55" s="624"/>
      <c r="J55" s="32"/>
      <c r="K55" s="32"/>
      <c r="L55" s="32"/>
      <c r="M55" s="32"/>
      <c r="N55" s="32"/>
      <c r="O55" s="32"/>
      <c r="P55" s="32"/>
      <c r="Q55" s="32"/>
      <c r="R55" s="32"/>
      <c r="S55" s="32"/>
      <c r="T55" s="32"/>
      <c r="U55" s="32"/>
      <c r="V55" s="32"/>
      <c r="W55" s="32"/>
      <c r="X55" s="32"/>
      <c r="Y55" s="32"/>
      <c r="Z55" s="32"/>
    </row>
    <row r="56" spans="1:26" x14ac:dyDescent="0.25">
      <c r="A56" s="90">
        <f>A54+0.1</f>
        <v>1.3000000000000003</v>
      </c>
      <c r="B56" s="89" t="s">
        <v>420</v>
      </c>
      <c r="C56" s="82"/>
      <c r="D56" s="83"/>
      <c r="E56" s="624"/>
      <c r="F56" s="624"/>
      <c r="G56" s="84"/>
      <c r="H56" s="84"/>
      <c r="I56" s="624"/>
      <c r="J56" s="32"/>
      <c r="K56" s="32"/>
      <c r="L56" s="32"/>
      <c r="M56" s="32"/>
      <c r="N56" s="32"/>
      <c r="O56" s="32"/>
      <c r="P56" s="32"/>
      <c r="Q56" s="32"/>
      <c r="R56" s="32"/>
      <c r="S56" s="32"/>
      <c r="T56" s="32"/>
      <c r="U56" s="32"/>
      <c r="V56" s="32"/>
      <c r="W56" s="32"/>
      <c r="X56" s="32"/>
      <c r="Y56" s="32"/>
      <c r="Z56" s="32"/>
    </row>
    <row r="57" spans="1:26" x14ac:dyDescent="0.25">
      <c r="A57" s="91" t="s">
        <v>421</v>
      </c>
      <c r="B57" s="87" t="s">
        <v>422</v>
      </c>
      <c r="C57" s="82" t="s">
        <v>252</v>
      </c>
      <c r="D57" s="83" t="s">
        <v>423</v>
      </c>
      <c r="E57" s="624"/>
      <c r="F57" s="624"/>
      <c r="G57" s="84">
        <f t="shared" ref="G57:G61" si="0">IF(ISTEXT(D57),0,(D57*E57))</f>
        <v>0</v>
      </c>
      <c r="H57" s="84">
        <f t="shared" ref="H57:H61" si="1">IF(ISTEXT(D57),0,(D57*F57))</f>
        <v>0</v>
      </c>
      <c r="I57" s="624"/>
      <c r="J57" s="32"/>
      <c r="K57" s="32"/>
      <c r="L57" s="32"/>
      <c r="M57" s="32"/>
      <c r="N57" s="32"/>
      <c r="O57" s="32"/>
      <c r="P57" s="32"/>
      <c r="Q57" s="32"/>
      <c r="R57" s="32"/>
      <c r="S57" s="32"/>
      <c r="T57" s="32"/>
      <c r="U57" s="32"/>
      <c r="V57" s="32"/>
      <c r="W57" s="32"/>
      <c r="X57" s="32"/>
      <c r="Y57" s="32"/>
      <c r="Z57" s="32"/>
    </row>
    <row r="58" spans="1:26" x14ac:dyDescent="0.25">
      <c r="A58" s="91" t="s">
        <v>424</v>
      </c>
      <c r="B58" s="87" t="s">
        <v>425</v>
      </c>
      <c r="C58" s="82" t="s">
        <v>252</v>
      </c>
      <c r="D58" s="83" t="s">
        <v>423</v>
      </c>
      <c r="E58" s="624"/>
      <c r="F58" s="624"/>
      <c r="G58" s="84">
        <f t="shared" si="0"/>
        <v>0</v>
      </c>
      <c r="H58" s="84">
        <f t="shared" si="1"/>
        <v>0</v>
      </c>
      <c r="I58" s="624"/>
      <c r="J58" s="32"/>
      <c r="K58" s="32"/>
      <c r="L58" s="32"/>
      <c r="M58" s="32"/>
      <c r="N58" s="32"/>
      <c r="O58" s="32"/>
      <c r="P58" s="32"/>
      <c r="Q58" s="32"/>
      <c r="R58" s="32"/>
      <c r="S58" s="32"/>
      <c r="T58" s="32"/>
      <c r="U58" s="32"/>
      <c r="V58" s="32"/>
      <c r="W58" s="32"/>
      <c r="X58" s="32"/>
      <c r="Y58" s="32"/>
      <c r="Z58" s="32"/>
    </row>
    <row r="59" spans="1:26" x14ac:dyDescent="0.25">
      <c r="A59" s="91" t="s">
        <v>426</v>
      </c>
      <c r="B59" s="87" t="s">
        <v>427</v>
      </c>
      <c r="C59" s="82" t="s">
        <v>252</v>
      </c>
      <c r="D59" s="83" t="s">
        <v>423</v>
      </c>
      <c r="E59" s="624"/>
      <c r="F59" s="624"/>
      <c r="G59" s="84">
        <f t="shared" si="0"/>
        <v>0</v>
      </c>
      <c r="H59" s="84">
        <f t="shared" si="1"/>
        <v>0</v>
      </c>
      <c r="I59" s="624"/>
      <c r="J59" s="32"/>
      <c r="K59" s="32"/>
      <c r="L59" s="32"/>
      <c r="M59" s="32"/>
      <c r="N59" s="32"/>
      <c r="O59" s="32"/>
      <c r="P59" s="32"/>
      <c r="Q59" s="32"/>
      <c r="R59" s="32"/>
      <c r="S59" s="32"/>
      <c r="T59" s="32"/>
      <c r="U59" s="32"/>
      <c r="V59" s="32"/>
      <c r="W59" s="32"/>
      <c r="X59" s="32"/>
      <c r="Y59" s="32"/>
      <c r="Z59" s="32"/>
    </row>
    <row r="60" spans="1:26" x14ac:dyDescent="0.25">
      <c r="A60" s="91" t="s">
        <v>428</v>
      </c>
      <c r="B60" s="87" t="s">
        <v>429</v>
      </c>
      <c r="C60" s="82" t="s">
        <v>252</v>
      </c>
      <c r="D60" s="83" t="s">
        <v>423</v>
      </c>
      <c r="E60" s="624"/>
      <c r="F60" s="624"/>
      <c r="G60" s="84">
        <f t="shared" si="0"/>
        <v>0</v>
      </c>
      <c r="H60" s="84">
        <f t="shared" si="1"/>
        <v>0</v>
      </c>
      <c r="I60" s="624"/>
      <c r="J60" s="32"/>
      <c r="K60" s="32"/>
      <c r="L60" s="32"/>
      <c r="M60" s="32"/>
      <c r="N60" s="32"/>
      <c r="O60" s="32"/>
      <c r="P60" s="32"/>
      <c r="Q60" s="32"/>
      <c r="R60" s="32"/>
      <c r="S60" s="32"/>
      <c r="T60" s="32"/>
      <c r="U60" s="32"/>
      <c r="V60" s="32"/>
      <c r="W60" s="32"/>
      <c r="X60" s="32"/>
      <c r="Y60" s="32"/>
      <c r="Z60" s="32"/>
    </row>
    <row r="61" spans="1:26" x14ac:dyDescent="0.25">
      <c r="A61" s="91" t="s">
        <v>430</v>
      </c>
      <c r="B61" s="87" t="s">
        <v>431</v>
      </c>
      <c r="C61" s="82" t="s">
        <v>252</v>
      </c>
      <c r="D61" s="83" t="s">
        <v>423</v>
      </c>
      <c r="E61" s="624"/>
      <c r="F61" s="624"/>
      <c r="G61" s="84">
        <f t="shared" si="0"/>
        <v>0</v>
      </c>
      <c r="H61" s="84">
        <f t="shared" si="1"/>
        <v>0</v>
      </c>
      <c r="I61" s="624"/>
      <c r="J61" s="32"/>
      <c r="K61" s="32"/>
      <c r="L61" s="32"/>
      <c r="M61" s="32"/>
      <c r="N61" s="32"/>
      <c r="O61" s="32"/>
      <c r="P61" s="32"/>
      <c r="Q61" s="32"/>
      <c r="R61" s="32"/>
      <c r="S61" s="32"/>
      <c r="T61" s="32"/>
      <c r="U61" s="32"/>
      <c r="V61" s="32"/>
      <c r="W61" s="32"/>
      <c r="X61" s="32"/>
      <c r="Y61" s="32"/>
      <c r="Z61" s="32"/>
    </row>
    <row r="62" spans="1:26" x14ac:dyDescent="0.25">
      <c r="A62" s="90"/>
      <c r="B62" s="87"/>
      <c r="C62" s="82"/>
      <c r="D62" s="83"/>
      <c r="E62" s="624"/>
      <c r="F62" s="624"/>
      <c r="G62" s="84"/>
      <c r="H62" s="84"/>
      <c r="I62" s="624"/>
      <c r="J62" s="32"/>
      <c r="K62" s="32"/>
      <c r="L62" s="32"/>
      <c r="M62" s="32"/>
      <c r="N62" s="32"/>
      <c r="O62" s="32"/>
      <c r="P62" s="32"/>
      <c r="Q62" s="32"/>
      <c r="R62" s="32"/>
      <c r="S62" s="32"/>
      <c r="T62" s="32"/>
      <c r="U62" s="32"/>
      <c r="V62" s="32"/>
      <c r="W62" s="32"/>
      <c r="X62" s="32"/>
      <c r="Y62" s="32"/>
      <c r="Z62" s="32"/>
    </row>
    <row r="63" spans="1:26" x14ac:dyDescent="0.25">
      <c r="A63" s="90">
        <f>A56+0.1</f>
        <v>1.4000000000000004</v>
      </c>
      <c r="B63" s="89" t="s">
        <v>432</v>
      </c>
      <c r="C63" s="82"/>
      <c r="D63" s="83"/>
      <c r="E63" s="624"/>
      <c r="F63" s="624"/>
      <c r="G63" s="84"/>
      <c r="H63" s="84"/>
      <c r="I63" s="624"/>
      <c r="J63" s="32"/>
      <c r="K63" s="32"/>
      <c r="L63" s="32"/>
      <c r="M63" s="32"/>
      <c r="N63" s="32"/>
      <c r="O63" s="32"/>
      <c r="P63" s="32"/>
      <c r="Q63" s="32"/>
      <c r="R63" s="32"/>
      <c r="S63" s="32"/>
      <c r="T63" s="32"/>
      <c r="U63" s="32"/>
      <c r="V63" s="32"/>
      <c r="W63" s="32"/>
      <c r="X63" s="32"/>
      <c r="Y63" s="32"/>
      <c r="Z63" s="32"/>
    </row>
    <row r="64" spans="1:26" x14ac:dyDescent="0.25">
      <c r="A64" s="91" t="s">
        <v>433</v>
      </c>
      <c r="B64" s="87" t="s">
        <v>434</v>
      </c>
      <c r="C64" s="82" t="s">
        <v>252</v>
      </c>
      <c r="D64" s="83" t="s">
        <v>423</v>
      </c>
      <c r="E64" s="624"/>
      <c r="F64" s="624"/>
      <c r="G64" s="84">
        <f t="shared" ref="G64:G68" si="2">IF(ISTEXT(D64),0,(D64*E64))</f>
        <v>0</v>
      </c>
      <c r="H64" s="84">
        <f t="shared" ref="H64:H68" si="3">IF(ISTEXT(D64),0,(D64*F64))</f>
        <v>0</v>
      </c>
      <c r="I64" s="624"/>
      <c r="J64" s="32"/>
      <c r="K64" s="32"/>
      <c r="L64" s="32"/>
      <c r="M64" s="32"/>
      <c r="N64" s="32"/>
      <c r="O64" s="32"/>
      <c r="P64" s="32"/>
      <c r="Q64" s="32"/>
      <c r="R64" s="32"/>
      <c r="S64" s="32"/>
      <c r="T64" s="32"/>
      <c r="U64" s="32"/>
      <c r="V64" s="32"/>
      <c r="W64" s="32"/>
      <c r="X64" s="32"/>
      <c r="Y64" s="32"/>
      <c r="Z64" s="32"/>
    </row>
    <row r="65" spans="1:26" x14ac:dyDescent="0.25">
      <c r="A65" s="91" t="s">
        <v>435</v>
      </c>
      <c r="B65" s="87" t="s">
        <v>436</v>
      </c>
      <c r="C65" s="82" t="s">
        <v>252</v>
      </c>
      <c r="D65" s="83" t="s">
        <v>423</v>
      </c>
      <c r="E65" s="624"/>
      <c r="F65" s="624"/>
      <c r="G65" s="84">
        <f t="shared" si="2"/>
        <v>0</v>
      </c>
      <c r="H65" s="84">
        <f t="shared" si="3"/>
        <v>0</v>
      </c>
      <c r="I65" s="624"/>
      <c r="J65" s="32"/>
      <c r="K65" s="32"/>
      <c r="L65" s="32"/>
      <c r="M65" s="32"/>
      <c r="N65" s="32"/>
      <c r="O65" s="32"/>
      <c r="P65" s="32"/>
      <c r="Q65" s="32"/>
      <c r="R65" s="32"/>
      <c r="S65" s="32"/>
      <c r="T65" s="32"/>
      <c r="U65" s="32"/>
      <c r="V65" s="32"/>
      <c r="W65" s="32"/>
      <c r="X65" s="32"/>
      <c r="Y65" s="32"/>
      <c r="Z65" s="32"/>
    </row>
    <row r="66" spans="1:26" x14ac:dyDescent="0.25">
      <c r="A66" s="91" t="s">
        <v>437</v>
      </c>
      <c r="B66" s="87" t="s">
        <v>438</v>
      </c>
      <c r="C66" s="82" t="s">
        <v>252</v>
      </c>
      <c r="D66" s="83" t="s">
        <v>423</v>
      </c>
      <c r="E66" s="624"/>
      <c r="F66" s="624"/>
      <c r="G66" s="84">
        <f t="shared" si="2"/>
        <v>0</v>
      </c>
      <c r="H66" s="84">
        <f t="shared" si="3"/>
        <v>0</v>
      </c>
      <c r="I66" s="624"/>
      <c r="J66" s="32"/>
      <c r="K66" s="32"/>
      <c r="L66" s="32"/>
      <c r="M66" s="32"/>
      <c r="N66" s="32"/>
      <c r="O66" s="32"/>
      <c r="P66" s="32"/>
      <c r="Q66" s="32"/>
      <c r="R66" s="32"/>
      <c r="S66" s="32"/>
      <c r="T66" s="32"/>
      <c r="U66" s="32"/>
      <c r="V66" s="32"/>
      <c r="W66" s="32"/>
      <c r="X66" s="32"/>
      <c r="Y66" s="32"/>
      <c r="Z66" s="32"/>
    </row>
    <row r="67" spans="1:26" x14ac:dyDescent="0.25">
      <c r="A67" s="91" t="s">
        <v>439</v>
      </c>
      <c r="B67" s="87" t="s">
        <v>440</v>
      </c>
      <c r="C67" s="82" t="s">
        <v>252</v>
      </c>
      <c r="D67" s="83" t="s">
        <v>423</v>
      </c>
      <c r="E67" s="624"/>
      <c r="F67" s="624"/>
      <c r="G67" s="84">
        <f t="shared" si="2"/>
        <v>0</v>
      </c>
      <c r="H67" s="84">
        <f t="shared" si="3"/>
        <v>0</v>
      </c>
      <c r="I67" s="624"/>
      <c r="J67" s="32"/>
      <c r="K67" s="32"/>
      <c r="L67" s="32"/>
      <c r="M67" s="32"/>
      <c r="N67" s="32"/>
      <c r="O67" s="32"/>
      <c r="P67" s="32"/>
      <c r="Q67" s="32"/>
      <c r="R67" s="32"/>
      <c r="S67" s="32"/>
      <c r="T67" s="32"/>
      <c r="U67" s="32"/>
      <c r="V67" s="32"/>
      <c r="W67" s="32"/>
      <c r="X67" s="32"/>
      <c r="Y67" s="32"/>
      <c r="Z67" s="32"/>
    </row>
    <row r="68" spans="1:26" x14ac:dyDescent="0.25">
      <c r="A68" s="91" t="s">
        <v>441</v>
      </c>
      <c r="B68" s="88" t="s">
        <v>442</v>
      </c>
      <c r="C68" s="82" t="s">
        <v>252</v>
      </c>
      <c r="D68" s="83">
        <v>2</v>
      </c>
      <c r="E68" s="624"/>
      <c r="F68" s="624"/>
      <c r="G68" s="84">
        <f t="shared" si="2"/>
        <v>0</v>
      </c>
      <c r="H68" s="84">
        <f t="shared" si="3"/>
        <v>0</v>
      </c>
      <c r="I68" s="624"/>
      <c r="J68" s="32"/>
      <c r="K68" s="32"/>
      <c r="L68" s="32"/>
      <c r="M68" s="32"/>
      <c r="N68" s="32"/>
      <c r="O68" s="32"/>
      <c r="P68" s="32"/>
      <c r="Q68" s="32"/>
      <c r="R68" s="32"/>
      <c r="S68" s="32"/>
      <c r="T68" s="32"/>
      <c r="U68" s="32"/>
      <c r="V68" s="32"/>
      <c r="W68" s="32"/>
      <c r="X68" s="32"/>
      <c r="Y68" s="32"/>
      <c r="Z68" s="32"/>
    </row>
    <row r="69" spans="1:26" x14ac:dyDescent="0.25">
      <c r="A69" s="91"/>
      <c r="B69" s="87"/>
      <c r="C69" s="82"/>
      <c r="D69" s="83"/>
      <c r="E69" s="624"/>
      <c r="F69" s="624"/>
      <c r="G69" s="84"/>
      <c r="H69" s="84"/>
      <c r="I69" s="624"/>
      <c r="J69" s="32"/>
      <c r="K69" s="32"/>
      <c r="L69" s="32"/>
      <c r="M69" s="32"/>
      <c r="N69" s="32"/>
      <c r="O69" s="32"/>
      <c r="P69" s="32"/>
      <c r="Q69" s="32"/>
      <c r="R69" s="32"/>
      <c r="S69" s="32"/>
      <c r="T69" s="32"/>
      <c r="U69" s="32"/>
      <c r="V69" s="32"/>
      <c r="W69" s="32"/>
      <c r="X69" s="32"/>
      <c r="Y69" s="32"/>
      <c r="Z69" s="32"/>
    </row>
    <row r="70" spans="1:26" x14ac:dyDescent="0.25">
      <c r="A70" s="94"/>
      <c r="B70" s="95"/>
      <c r="C70" s="96"/>
      <c r="D70" s="83"/>
      <c r="E70" s="627"/>
      <c r="F70" s="627"/>
      <c r="G70" s="84"/>
      <c r="H70" s="84"/>
      <c r="I70" s="624"/>
      <c r="J70" s="32"/>
      <c r="K70" s="32"/>
      <c r="L70" s="32"/>
      <c r="M70" s="32"/>
      <c r="N70" s="32"/>
      <c r="O70" s="32"/>
      <c r="P70" s="32"/>
      <c r="Q70" s="32"/>
      <c r="R70" s="32"/>
      <c r="S70" s="32"/>
      <c r="T70" s="32"/>
      <c r="U70" s="32"/>
      <c r="V70" s="32"/>
      <c r="W70" s="32"/>
      <c r="X70" s="32"/>
      <c r="Y70" s="32"/>
      <c r="Z70" s="32"/>
    </row>
    <row r="71" spans="1:26" x14ac:dyDescent="0.25">
      <c r="A71" s="35"/>
      <c r="B71" s="97" t="s">
        <v>443</v>
      </c>
      <c r="C71" s="98"/>
      <c r="D71" s="99"/>
      <c r="E71" s="631"/>
      <c r="F71" s="631"/>
      <c r="G71" s="100">
        <f t="shared" ref="G71:H71" si="4">SUM(G52:G70)</f>
        <v>0</v>
      </c>
      <c r="H71" s="100">
        <f t="shared" si="4"/>
        <v>0</v>
      </c>
      <c r="I71" s="631"/>
      <c r="J71" s="32"/>
      <c r="K71" s="32"/>
      <c r="L71" s="32"/>
      <c r="M71" s="32"/>
      <c r="N71" s="32"/>
      <c r="O71" s="32"/>
      <c r="P71" s="32"/>
      <c r="Q71" s="32"/>
      <c r="R71" s="32"/>
      <c r="S71" s="32"/>
      <c r="T71" s="32"/>
      <c r="U71" s="32"/>
      <c r="V71" s="32"/>
      <c r="W71" s="32"/>
      <c r="X71" s="32"/>
      <c r="Y71" s="32"/>
      <c r="Z71" s="32"/>
    </row>
    <row r="72" spans="1:26" x14ac:dyDescent="0.25">
      <c r="A72" s="101"/>
      <c r="B72" s="102"/>
      <c r="C72" s="103"/>
      <c r="D72" s="104"/>
      <c r="E72" s="632"/>
      <c r="F72" s="632"/>
      <c r="G72" s="105"/>
      <c r="H72" s="105"/>
      <c r="I72" s="632"/>
      <c r="J72" s="32"/>
      <c r="K72" s="32"/>
      <c r="L72" s="32"/>
      <c r="M72" s="32"/>
      <c r="N72" s="32"/>
      <c r="O72" s="32"/>
      <c r="P72" s="32"/>
      <c r="Q72" s="32"/>
      <c r="R72" s="32"/>
      <c r="S72" s="32"/>
      <c r="T72" s="32"/>
      <c r="U72" s="32"/>
      <c r="V72" s="32"/>
      <c r="W72" s="32"/>
      <c r="X72" s="32"/>
      <c r="Y72" s="32"/>
      <c r="Z72" s="32"/>
    </row>
    <row r="73" spans="1:26" x14ac:dyDescent="0.25">
      <c r="A73" s="70">
        <v>2</v>
      </c>
      <c r="B73" s="71" t="s">
        <v>444</v>
      </c>
      <c r="C73" s="72"/>
      <c r="D73" s="73"/>
      <c r="E73" s="630"/>
      <c r="F73" s="630"/>
      <c r="G73" s="74"/>
      <c r="H73" s="74"/>
      <c r="I73" s="630"/>
      <c r="J73" s="32"/>
      <c r="K73" s="32"/>
      <c r="L73" s="32"/>
      <c r="M73" s="32"/>
      <c r="N73" s="32"/>
      <c r="O73" s="32"/>
      <c r="P73" s="32"/>
      <c r="Q73" s="32"/>
      <c r="R73" s="32"/>
      <c r="S73" s="32"/>
      <c r="T73" s="32"/>
      <c r="U73" s="32"/>
      <c r="V73" s="32"/>
      <c r="W73" s="32"/>
      <c r="X73" s="32"/>
      <c r="Y73" s="32"/>
      <c r="Z73" s="32"/>
    </row>
    <row r="74" spans="1:26" x14ac:dyDescent="0.25">
      <c r="A74" s="106"/>
      <c r="B74" s="107"/>
      <c r="C74" s="77"/>
      <c r="D74" s="78"/>
      <c r="E74" s="623"/>
      <c r="F74" s="623"/>
      <c r="G74" s="84"/>
      <c r="H74" s="84"/>
      <c r="I74" s="624"/>
      <c r="J74" s="32"/>
      <c r="K74" s="32"/>
      <c r="L74" s="32"/>
      <c r="M74" s="32"/>
      <c r="N74" s="32"/>
      <c r="O74" s="32"/>
      <c r="P74" s="32"/>
      <c r="Q74" s="32"/>
      <c r="R74" s="32"/>
      <c r="S74" s="32"/>
      <c r="T74" s="32"/>
      <c r="U74" s="32"/>
      <c r="V74" s="32"/>
      <c r="W74" s="32"/>
      <c r="X74" s="32"/>
      <c r="Y74" s="32"/>
      <c r="Z74" s="32"/>
    </row>
    <row r="75" spans="1:26" ht="120" x14ac:dyDescent="0.25">
      <c r="A75" s="80"/>
      <c r="B75" s="87" t="s">
        <v>445</v>
      </c>
      <c r="C75" s="82"/>
      <c r="D75" s="83"/>
      <c r="E75" s="624"/>
      <c r="F75" s="624"/>
      <c r="G75" s="84"/>
      <c r="H75" s="84"/>
      <c r="I75" s="624"/>
      <c r="J75" s="32"/>
      <c r="K75" s="32"/>
      <c r="L75" s="32"/>
      <c r="M75" s="32"/>
      <c r="N75" s="32"/>
      <c r="O75" s="32"/>
      <c r="P75" s="32"/>
      <c r="Q75" s="32"/>
      <c r="R75" s="32"/>
      <c r="S75" s="32"/>
      <c r="T75" s="32"/>
      <c r="U75" s="32"/>
      <c r="V75" s="32"/>
      <c r="W75" s="32"/>
      <c r="X75" s="32"/>
      <c r="Y75" s="32"/>
      <c r="Z75" s="32"/>
    </row>
    <row r="76" spans="1:26" ht="90" x14ac:dyDescent="0.25">
      <c r="A76" s="80"/>
      <c r="B76" s="87" t="s">
        <v>446</v>
      </c>
      <c r="C76" s="82"/>
      <c r="D76" s="83"/>
      <c r="E76" s="624"/>
      <c r="F76" s="624"/>
      <c r="G76" s="84"/>
      <c r="H76" s="84"/>
      <c r="I76" s="624"/>
      <c r="J76" s="32"/>
      <c r="K76" s="32"/>
      <c r="L76" s="32"/>
      <c r="M76" s="32"/>
      <c r="N76" s="32"/>
      <c r="O76" s="32"/>
      <c r="P76" s="32"/>
      <c r="Q76" s="32"/>
      <c r="R76" s="32"/>
      <c r="S76" s="32"/>
      <c r="T76" s="32"/>
      <c r="U76" s="32"/>
      <c r="V76" s="32"/>
      <c r="W76" s="32"/>
      <c r="X76" s="32"/>
      <c r="Y76" s="32"/>
      <c r="Z76" s="32"/>
    </row>
    <row r="77" spans="1:26" x14ac:dyDescent="0.25">
      <c r="A77" s="80"/>
      <c r="B77" s="87" t="s">
        <v>447</v>
      </c>
      <c r="C77" s="82"/>
      <c r="D77" s="83"/>
      <c r="E77" s="624"/>
      <c r="F77" s="624"/>
      <c r="G77" s="84"/>
      <c r="H77" s="84"/>
      <c r="I77" s="624"/>
      <c r="J77" s="32"/>
      <c r="K77" s="32"/>
      <c r="L77" s="32"/>
      <c r="M77" s="32"/>
      <c r="N77" s="32"/>
      <c r="O77" s="32"/>
      <c r="P77" s="32"/>
      <c r="Q77" s="32"/>
      <c r="R77" s="32"/>
      <c r="S77" s="32"/>
      <c r="T77" s="32"/>
      <c r="U77" s="32"/>
      <c r="V77" s="32"/>
      <c r="W77" s="32"/>
      <c r="X77" s="32"/>
      <c r="Y77" s="32"/>
      <c r="Z77" s="32"/>
    </row>
    <row r="78" spans="1:26" x14ac:dyDescent="0.25">
      <c r="A78" s="80"/>
      <c r="B78" s="87" t="s">
        <v>448</v>
      </c>
      <c r="C78" s="82"/>
      <c r="D78" s="83"/>
      <c r="E78" s="624"/>
      <c r="F78" s="624"/>
      <c r="G78" s="84"/>
      <c r="H78" s="84"/>
      <c r="I78" s="624"/>
      <c r="J78" s="32"/>
      <c r="K78" s="32"/>
      <c r="L78" s="32"/>
      <c r="M78" s="32"/>
      <c r="N78" s="32"/>
      <c r="O78" s="32"/>
      <c r="P78" s="32"/>
      <c r="Q78" s="32"/>
      <c r="R78" s="32"/>
      <c r="S78" s="32"/>
      <c r="T78" s="32"/>
      <c r="U78" s="32"/>
      <c r="V78" s="32"/>
      <c r="W78" s="32"/>
      <c r="X78" s="32"/>
      <c r="Y78" s="32"/>
      <c r="Z78" s="32"/>
    </row>
    <row r="79" spans="1:26" ht="30" x14ac:dyDescent="0.25">
      <c r="A79" s="80"/>
      <c r="B79" s="87" t="s">
        <v>449</v>
      </c>
      <c r="C79" s="82"/>
      <c r="D79" s="83"/>
      <c r="E79" s="624"/>
      <c r="F79" s="624"/>
      <c r="G79" s="84"/>
      <c r="H79" s="84"/>
      <c r="I79" s="624"/>
      <c r="J79" s="32"/>
      <c r="K79" s="32"/>
      <c r="L79" s="32"/>
      <c r="M79" s="32"/>
      <c r="N79" s="32"/>
      <c r="O79" s="32"/>
      <c r="P79" s="32"/>
      <c r="Q79" s="32"/>
      <c r="R79" s="32"/>
      <c r="S79" s="32"/>
      <c r="T79" s="32"/>
      <c r="U79" s="32"/>
      <c r="V79" s="32"/>
      <c r="W79" s="32"/>
      <c r="X79" s="32"/>
      <c r="Y79" s="32"/>
      <c r="Z79" s="32"/>
    </row>
    <row r="80" spans="1:26" x14ac:dyDescent="0.25">
      <c r="A80" s="80"/>
      <c r="B80" s="87" t="s">
        <v>450</v>
      </c>
      <c r="C80" s="82"/>
      <c r="D80" s="83"/>
      <c r="E80" s="624"/>
      <c r="F80" s="624"/>
      <c r="G80" s="84"/>
      <c r="H80" s="84"/>
      <c r="I80" s="624"/>
      <c r="J80" s="32"/>
      <c r="K80" s="32"/>
      <c r="L80" s="32"/>
      <c r="M80" s="32"/>
      <c r="N80" s="32"/>
      <c r="O80" s="32"/>
      <c r="P80" s="32"/>
      <c r="Q80" s="32"/>
      <c r="R80" s="32"/>
      <c r="S80" s="32"/>
      <c r="T80" s="32"/>
      <c r="U80" s="32"/>
      <c r="V80" s="32"/>
      <c r="W80" s="32"/>
      <c r="X80" s="32"/>
      <c r="Y80" s="32"/>
      <c r="Z80" s="32"/>
    </row>
    <row r="81" spans="1:26" x14ac:dyDescent="0.25">
      <c r="A81" s="80"/>
      <c r="B81" s="87" t="s">
        <v>451</v>
      </c>
      <c r="C81" s="82"/>
      <c r="D81" s="83"/>
      <c r="E81" s="624"/>
      <c r="F81" s="624"/>
      <c r="G81" s="84"/>
      <c r="H81" s="84"/>
      <c r="I81" s="624"/>
      <c r="J81" s="32"/>
      <c r="K81" s="32"/>
      <c r="L81" s="32"/>
      <c r="M81" s="32"/>
      <c r="N81" s="32"/>
      <c r="O81" s="32"/>
      <c r="P81" s="32"/>
      <c r="Q81" s="32"/>
      <c r="R81" s="32"/>
      <c r="S81" s="32"/>
      <c r="T81" s="32"/>
      <c r="U81" s="32"/>
      <c r="V81" s="32"/>
      <c r="W81" s="32"/>
      <c r="X81" s="32"/>
      <c r="Y81" s="32"/>
      <c r="Z81" s="32"/>
    </row>
    <row r="82" spans="1:26" x14ac:dyDescent="0.25">
      <c r="A82" s="80"/>
      <c r="B82" s="87" t="s">
        <v>452</v>
      </c>
      <c r="C82" s="82"/>
      <c r="D82" s="83"/>
      <c r="E82" s="624"/>
      <c r="F82" s="624"/>
      <c r="G82" s="84"/>
      <c r="H82" s="84"/>
      <c r="I82" s="624"/>
      <c r="J82" s="32"/>
      <c r="K82" s="32"/>
      <c r="L82" s="32"/>
      <c r="M82" s="32"/>
      <c r="N82" s="32"/>
      <c r="O82" s="32"/>
      <c r="P82" s="32"/>
      <c r="Q82" s="32"/>
      <c r="R82" s="32"/>
      <c r="S82" s="32"/>
      <c r="T82" s="32"/>
      <c r="U82" s="32"/>
      <c r="V82" s="32"/>
      <c r="W82" s="32"/>
      <c r="X82" s="32"/>
      <c r="Y82" s="32"/>
      <c r="Z82" s="32"/>
    </row>
    <row r="83" spans="1:26" x14ac:dyDescent="0.25">
      <c r="A83" s="80"/>
      <c r="B83" s="87" t="s">
        <v>453</v>
      </c>
      <c r="C83" s="82"/>
      <c r="D83" s="83"/>
      <c r="E83" s="624"/>
      <c r="F83" s="624"/>
      <c r="G83" s="84"/>
      <c r="H83" s="84"/>
      <c r="I83" s="624"/>
      <c r="J83" s="32"/>
      <c r="K83" s="32"/>
      <c r="L83" s="32"/>
      <c r="M83" s="32"/>
      <c r="N83" s="32"/>
      <c r="O83" s="32"/>
      <c r="P83" s="32"/>
      <c r="Q83" s="32"/>
      <c r="R83" s="32"/>
      <c r="S83" s="32"/>
      <c r="T83" s="32"/>
      <c r="U83" s="32"/>
      <c r="V83" s="32"/>
      <c r="W83" s="32"/>
      <c r="X83" s="32"/>
      <c r="Y83" s="32"/>
      <c r="Z83" s="32"/>
    </row>
    <row r="84" spans="1:26" ht="30" x14ac:dyDescent="0.25">
      <c r="A84" s="80"/>
      <c r="B84" s="87" t="s">
        <v>454</v>
      </c>
      <c r="C84" s="82"/>
      <c r="D84" s="83"/>
      <c r="E84" s="624"/>
      <c r="F84" s="624"/>
      <c r="G84" s="84"/>
      <c r="H84" s="84"/>
      <c r="I84" s="624"/>
      <c r="J84" s="32"/>
      <c r="K84" s="32"/>
      <c r="L84" s="32"/>
      <c r="M84" s="32"/>
      <c r="N84" s="32"/>
      <c r="O84" s="32"/>
      <c r="P84" s="32"/>
      <c r="Q84" s="32"/>
      <c r="R84" s="32"/>
      <c r="S84" s="32"/>
      <c r="T84" s="32"/>
      <c r="U84" s="32"/>
      <c r="V84" s="32"/>
      <c r="W84" s="32"/>
      <c r="X84" s="32"/>
      <c r="Y84" s="32"/>
      <c r="Z84" s="32"/>
    </row>
    <row r="85" spans="1:26" ht="30" x14ac:dyDescent="0.25">
      <c r="A85" s="80"/>
      <c r="B85" s="87" t="s">
        <v>455</v>
      </c>
      <c r="C85" s="82"/>
      <c r="D85" s="83"/>
      <c r="E85" s="624"/>
      <c r="F85" s="624"/>
      <c r="G85" s="84"/>
      <c r="H85" s="84"/>
      <c r="I85" s="624"/>
      <c r="J85" s="32"/>
      <c r="K85" s="32"/>
      <c r="L85" s="32"/>
      <c r="M85" s="32"/>
      <c r="N85" s="32"/>
      <c r="O85" s="32"/>
      <c r="P85" s="32"/>
      <c r="Q85" s="32"/>
      <c r="R85" s="32"/>
      <c r="S85" s="32"/>
      <c r="T85" s="32"/>
      <c r="U85" s="32"/>
      <c r="V85" s="32"/>
      <c r="W85" s="32"/>
      <c r="X85" s="32"/>
      <c r="Y85" s="32"/>
      <c r="Z85" s="32"/>
    </row>
    <row r="86" spans="1:26" ht="30" x14ac:dyDescent="0.25">
      <c r="A86" s="80"/>
      <c r="B86" s="87" t="s">
        <v>456</v>
      </c>
      <c r="C86" s="82"/>
      <c r="D86" s="83"/>
      <c r="E86" s="624"/>
      <c r="F86" s="624"/>
      <c r="G86" s="84"/>
      <c r="H86" s="84"/>
      <c r="I86" s="624"/>
      <c r="J86" s="32"/>
      <c r="K86" s="32"/>
      <c r="L86" s="32"/>
      <c r="M86" s="32"/>
      <c r="N86" s="32"/>
      <c r="O86" s="32"/>
      <c r="P86" s="32"/>
      <c r="Q86" s="32"/>
      <c r="R86" s="32"/>
      <c r="S86" s="32"/>
      <c r="T86" s="32"/>
      <c r="U86" s="32"/>
      <c r="V86" s="32"/>
      <c r="W86" s="32"/>
      <c r="X86" s="32"/>
      <c r="Y86" s="32"/>
      <c r="Z86" s="32"/>
    </row>
    <row r="87" spans="1:26" x14ac:dyDescent="0.25">
      <c r="A87" s="80"/>
      <c r="B87" s="87"/>
      <c r="C87" s="82"/>
      <c r="D87" s="83"/>
      <c r="E87" s="624"/>
      <c r="F87" s="624"/>
      <c r="G87" s="84"/>
      <c r="H87" s="84"/>
      <c r="I87" s="624"/>
      <c r="J87" s="32"/>
      <c r="K87" s="32"/>
      <c r="L87" s="32"/>
      <c r="M87" s="32"/>
      <c r="N87" s="32"/>
      <c r="O87" s="32"/>
      <c r="P87" s="32"/>
      <c r="Q87" s="32"/>
      <c r="R87" s="32"/>
      <c r="S87" s="32"/>
      <c r="T87" s="32"/>
      <c r="U87" s="32"/>
      <c r="V87" s="32"/>
      <c r="W87" s="32"/>
      <c r="X87" s="32"/>
      <c r="Y87" s="32"/>
      <c r="Z87" s="32"/>
    </row>
    <row r="88" spans="1:26" ht="30" x14ac:dyDescent="0.25">
      <c r="A88" s="108">
        <v>2.1</v>
      </c>
      <c r="B88" s="86" t="s">
        <v>457</v>
      </c>
      <c r="C88" s="82"/>
      <c r="D88" s="83"/>
      <c r="E88" s="624"/>
      <c r="F88" s="624"/>
      <c r="G88" s="84"/>
      <c r="H88" s="84"/>
      <c r="I88" s="624"/>
      <c r="J88" s="32"/>
      <c r="K88" s="32"/>
      <c r="L88" s="32"/>
      <c r="M88" s="32"/>
      <c r="N88" s="32"/>
      <c r="O88" s="32"/>
      <c r="P88" s="32"/>
      <c r="Q88" s="32"/>
      <c r="R88" s="32"/>
      <c r="S88" s="32"/>
      <c r="T88" s="32"/>
      <c r="U88" s="32"/>
      <c r="V88" s="32"/>
      <c r="W88" s="32"/>
      <c r="X88" s="32"/>
      <c r="Y88" s="32"/>
      <c r="Z88" s="32"/>
    </row>
    <row r="89" spans="1:26" x14ac:dyDescent="0.25">
      <c r="A89" s="108"/>
      <c r="B89" s="89"/>
      <c r="C89" s="82"/>
      <c r="D89" s="83"/>
      <c r="E89" s="624"/>
      <c r="F89" s="624"/>
      <c r="G89" s="84"/>
      <c r="H89" s="84"/>
      <c r="I89" s="624"/>
      <c r="J89" s="32"/>
      <c r="K89" s="32"/>
      <c r="L89" s="32"/>
      <c r="M89" s="32"/>
      <c r="N89" s="32"/>
      <c r="O89" s="32"/>
      <c r="P89" s="32"/>
      <c r="Q89" s="32"/>
      <c r="R89" s="32"/>
      <c r="S89" s="32"/>
      <c r="T89" s="32"/>
      <c r="U89" s="32"/>
      <c r="V89" s="32"/>
      <c r="W89" s="32"/>
      <c r="X89" s="32"/>
      <c r="Y89" s="32"/>
      <c r="Z89" s="32"/>
    </row>
    <row r="90" spans="1:26" x14ac:dyDescent="0.25">
      <c r="A90" s="80" t="s">
        <v>458</v>
      </c>
      <c r="B90" s="88" t="s">
        <v>459</v>
      </c>
      <c r="C90" s="82" t="s">
        <v>460</v>
      </c>
      <c r="D90" s="83" t="s">
        <v>423</v>
      </c>
      <c r="E90" s="633"/>
      <c r="F90" s="633"/>
      <c r="G90" s="84">
        <f t="shared" ref="G90:G91" si="5">IF(ISTEXT(D90),0,(D90*E90))</f>
        <v>0</v>
      </c>
      <c r="H90" s="84">
        <f t="shared" ref="H90:H91" si="6">IF(ISTEXT(D90),0,(D90*F90))</f>
        <v>0</v>
      </c>
      <c r="I90" s="624"/>
      <c r="J90" s="32"/>
      <c r="K90" s="32"/>
      <c r="L90" s="32"/>
      <c r="M90" s="32"/>
      <c r="N90" s="32"/>
      <c r="O90" s="32"/>
      <c r="P90" s="32"/>
      <c r="Q90" s="32"/>
      <c r="R90" s="32"/>
      <c r="S90" s="32"/>
      <c r="T90" s="32"/>
      <c r="U90" s="32"/>
      <c r="V90" s="32"/>
      <c r="W90" s="32"/>
      <c r="X90" s="32"/>
      <c r="Y90" s="32"/>
      <c r="Z90" s="32"/>
    </row>
    <row r="91" spans="1:26" x14ac:dyDescent="0.25">
      <c r="A91" s="80" t="s">
        <v>461</v>
      </c>
      <c r="B91" s="88" t="s">
        <v>462</v>
      </c>
      <c r="C91" s="82" t="s">
        <v>252</v>
      </c>
      <c r="D91" s="83" t="s">
        <v>423</v>
      </c>
      <c r="E91" s="633"/>
      <c r="F91" s="633"/>
      <c r="G91" s="84">
        <f t="shared" si="5"/>
        <v>0</v>
      </c>
      <c r="H91" s="84">
        <f t="shared" si="6"/>
        <v>0</v>
      </c>
      <c r="I91" s="624"/>
      <c r="J91" s="32"/>
      <c r="K91" s="32"/>
      <c r="L91" s="32"/>
      <c r="M91" s="32"/>
      <c r="N91" s="32"/>
      <c r="O91" s="32"/>
      <c r="P91" s="32"/>
      <c r="Q91" s="32"/>
      <c r="R91" s="32"/>
      <c r="S91" s="32"/>
      <c r="T91" s="32"/>
      <c r="U91" s="32"/>
      <c r="V91" s="32"/>
      <c r="W91" s="32"/>
      <c r="X91" s="32"/>
      <c r="Y91" s="32"/>
      <c r="Z91" s="32"/>
    </row>
    <row r="92" spans="1:26" x14ac:dyDescent="0.25">
      <c r="A92" s="108"/>
      <c r="B92" s="89"/>
      <c r="C92" s="82"/>
      <c r="D92" s="83"/>
      <c r="E92" s="633"/>
      <c r="F92" s="633"/>
      <c r="G92" s="84"/>
      <c r="H92" s="84"/>
      <c r="I92" s="624"/>
      <c r="J92" s="32"/>
      <c r="K92" s="32"/>
      <c r="L92" s="32"/>
      <c r="M92" s="32"/>
      <c r="N92" s="32"/>
      <c r="O92" s="32"/>
      <c r="P92" s="32"/>
      <c r="Q92" s="32"/>
      <c r="R92" s="32"/>
      <c r="S92" s="32"/>
      <c r="T92" s="32"/>
      <c r="U92" s="32"/>
      <c r="V92" s="32"/>
      <c r="W92" s="32"/>
      <c r="X92" s="32"/>
      <c r="Y92" s="32"/>
      <c r="Z92" s="32"/>
    </row>
    <row r="93" spans="1:26" x14ac:dyDescent="0.25">
      <c r="A93" s="80" t="s">
        <v>463</v>
      </c>
      <c r="B93" s="88" t="s">
        <v>464</v>
      </c>
      <c r="C93" s="82" t="s">
        <v>460</v>
      </c>
      <c r="D93" s="83" t="s">
        <v>423</v>
      </c>
      <c r="E93" s="633"/>
      <c r="F93" s="633"/>
      <c r="G93" s="84">
        <f t="shared" ref="G93:G94" si="7">IF(ISTEXT(D93),0,(D93*E93))</f>
        <v>0</v>
      </c>
      <c r="H93" s="84">
        <f t="shared" ref="H93:H94" si="8">IF(ISTEXT(D93),0,(D93*F93))</f>
        <v>0</v>
      </c>
      <c r="I93" s="624"/>
      <c r="J93" s="32"/>
      <c r="K93" s="32"/>
      <c r="L93" s="32"/>
      <c r="M93" s="32"/>
      <c r="N93" s="32"/>
      <c r="O93" s="32"/>
      <c r="P93" s="32"/>
      <c r="Q93" s="32"/>
      <c r="R93" s="32"/>
      <c r="S93" s="32"/>
      <c r="T93" s="32"/>
      <c r="U93" s="32"/>
      <c r="V93" s="32"/>
      <c r="W93" s="32"/>
      <c r="X93" s="32"/>
      <c r="Y93" s="32"/>
      <c r="Z93" s="32"/>
    </row>
    <row r="94" spans="1:26" x14ac:dyDescent="0.25">
      <c r="A94" s="80" t="s">
        <v>465</v>
      </c>
      <c r="B94" s="88" t="s">
        <v>462</v>
      </c>
      <c r="C94" s="82" t="s">
        <v>252</v>
      </c>
      <c r="D94" s="83" t="s">
        <v>423</v>
      </c>
      <c r="E94" s="633"/>
      <c r="F94" s="633"/>
      <c r="G94" s="84">
        <f t="shared" si="7"/>
        <v>0</v>
      </c>
      <c r="H94" s="84">
        <f t="shared" si="8"/>
        <v>0</v>
      </c>
      <c r="I94" s="624"/>
      <c r="J94" s="32"/>
      <c r="K94" s="32"/>
      <c r="L94" s="32"/>
      <c r="M94" s="32"/>
      <c r="N94" s="32"/>
      <c r="O94" s="32"/>
      <c r="P94" s="32"/>
      <c r="Q94" s="32"/>
      <c r="R94" s="32"/>
      <c r="S94" s="32"/>
      <c r="T94" s="32"/>
      <c r="U94" s="32"/>
      <c r="V94" s="32"/>
      <c r="W94" s="32"/>
      <c r="X94" s="32"/>
      <c r="Y94" s="32"/>
      <c r="Z94" s="32"/>
    </row>
    <row r="95" spans="1:26" x14ac:dyDescent="0.25">
      <c r="A95" s="80"/>
      <c r="B95" s="87"/>
      <c r="C95" s="82"/>
      <c r="D95" s="83"/>
      <c r="E95" s="633"/>
      <c r="F95" s="633"/>
      <c r="G95" s="84"/>
      <c r="H95" s="84"/>
      <c r="I95" s="624"/>
      <c r="J95" s="32"/>
      <c r="K95" s="32"/>
      <c r="L95" s="32"/>
      <c r="M95" s="32"/>
      <c r="N95" s="32"/>
      <c r="O95" s="32"/>
      <c r="P95" s="32"/>
      <c r="Q95" s="32"/>
      <c r="R95" s="32"/>
      <c r="S95" s="32"/>
      <c r="T95" s="32"/>
      <c r="U95" s="32"/>
      <c r="V95" s="32"/>
      <c r="W95" s="32"/>
      <c r="X95" s="32"/>
      <c r="Y95" s="32"/>
      <c r="Z95" s="32"/>
    </row>
    <row r="96" spans="1:26" x14ac:dyDescent="0.25">
      <c r="A96" s="80" t="s">
        <v>466</v>
      </c>
      <c r="B96" s="88" t="s">
        <v>467</v>
      </c>
      <c r="C96" s="82" t="s">
        <v>460</v>
      </c>
      <c r="D96" s="83" t="s">
        <v>423</v>
      </c>
      <c r="E96" s="633"/>
      <c r="F96" s="633"/>
      <c r="G96" s="84">
        <f t="shared" ref="G96:G97" si="9">IF(ISTEXT(D96),0,(D96*E96))</f>
        <v>0</v>
      </c>
      <c r="H96" s="84">
        <f t="shared" ref="H96:H97" si="10">IF(ISTEXT(D96),0,(D96*F96))</f>
        <v>0</v>
      </c>
      <c r="I96" s="624"/>
      <c r="J96" s="32"/>
      <c r="K96" s="32"/>
      <c r="L96" s="32"/>
      <c r="M96" s="32"/>
      <c r="N96" s="32"/>
      <c r="O96" s="32"/>
      <c r="P96" s="32"/>
      <c r="Q96" s="32"/>
      <c r="R96" s="32"/>
      <c r="S96" s="32"/>
      <c r="T96" s="32"/>
      <c r="U96" s="32"/>
      <c r="V96" s="32"/>
      <c r="W96" s="32"/>
      <c r="X96" s="32"/>
      <c r="Y96" s="32"/>
      <c r="Z96" s="32"/>
    </row>
    <row r="97" spans="1:26" x14ac:dyDescent="0.25">
      <c r="A97" s="80" t="s">
        <v>468</v>
      </c>
      <c r="B97" s="88" t="s">
        <v>462</v>
      </c>
      <c r="C97" s="82" t="s">
        <v>252</v>
      </c>
      <c r="D97" s="83" t="s">
        <v>423</v>
      </c>
      <c r="E97" s="633"/>
      <c r="F97" s="633"/>
      <c r="G97" s="84">
        <f t="shared" si="9"/>
        <v>0</v>
      </c>
      <c r="H97" s="84">
        <f t="shared" si="10"/>
        <v>0</v>
      </c>
      <c r="I97" s="624"/>
      <c r="J97" s="32"/>
      <c r="K97" s="32"/>
      <c r="L97" s="32"/>
      <c r="M97" s="32"/>
      <c r="N97" s="32"/>
      <c r="O97" s="32"/>
      <c r="P97" s="32"/>
      <c r="Q97" s="32"/>
      <c r="R97" s="32"/>
      <c r="S97" s="32"/>
      <c r="T97" s="32"/>
      <c r="U97" s="32"/>
      <c r="V97" s="32"/>
      <c r="W97" s="32"/>
      <c r="X97" s="32"/>
      <c r="Y97" s="32"/>
      <c r="Z97" s="32"/>
    </row>
    <row r="98" spans="1:26" x14ac:dyDescent="0.25">
      <c r="A98" s="80"/>
      <c r="B98" s="87"/>
      <c r="C98" s="82"/>
      <c r="D98" s="83"/>
      <c r="E98" s="633"/>
      <c r="F98" s="633"/>
      <c r="G98" s="84"/>
      <c r="H98" s="84"/>
      <c r="I98" s="624"/>
      <c r="J98" s="32"/>
      <c r="K98" s="32"/>
      <c r="L98" s="32"/>
      <c r="M98" s="32"/>
      <c r="N98" s="32"/>
      <c r="O98" s="32"/>
      <c r="P98" s="32"/>
      <c r="Q98" s="32"/>
      <c r="R98" s="32"/>
      <c r="S98" s="32"/>
      <c r="T98" s="32"/>
      <c r="U98" s="32"/>
      <c r="V98" s="32"/>
      <c r="W98" s="32"/>
      <c r="X98" s="32"/>
      <c r="Y98" s="32"/>
      <c r="Z98" s="32"/>
    </row>
    <row r="99" spans="1:26" x14ac:dyDescent="0.25">
      <c r="A99" s="80" t="s">
        <v>469</v>
      </c>
      <c r="B99" s="88" t="s">
        <v>470</v>
      </c>
      <c r="C99" s="82" t="s">
        <v>460</v>
      </c>
      <c r="D99" s="83" t="s">
        <v>423</v>
      </c>
      <c r="E99" s="633"/>
      <c r="F99" s="633"/>
      <c r="G99" s="84">
        <f t="shared" ref="G99:G100" si="11">IF(ISTEXT(D99),0,(D99*E99))</f>
        <v>0</v>
      </c>
      <c r="H99" s="84">
        <f t="shared" ref="H99:H100" si="12">IF(ISTEXT(D99),0,(D99*F99))</f>
        <v>0</v>
      </c>
      <c r="I99" s="624"/>
      <c r="J99" s="57"/>
      <c r="K99" s="32"/>
      <c r="L99" s="32"/>
      <c r="M99" s="32"/>
      <c r="N99" s="32"/>
      <c r="O99" s="32"/>
      <c r="P99" s="32"/>
      <c r="Q99" s="32"/>
      <c r="R99" s="32"/>
      <c r="S99" s="32"/>
      <c r="T99" s="32"/>
      <c r="U99" s="32"/>
      <c r="V99" s="32"/>
      <c r="W99" s="32"/>
      <c r="X99" s="32"/>
      <c r="Y99" s="32"/>
      <c r="Z99" s="32"/>
    </row>
    <row r="100" spans="1:26" x14ac:dyDescent="0.25">
      <c r="A100" s="80" t="s">
        <v>471</v>
      </c>
      <c r="B100" s="88" t="s">
        <v>462</v>
      </c>
      <c r="C100" s="82" t="s">
        <v>252</v>
      </c>
      <c r="D100" s="83" t="s">
        <v>423</v>
      </c>
      <c r="E100" s="633"/>
      <c r="F100" s="633"/>
      <c r="G100" s="84">
        <f t="shared" si="11"/>
        <v>0</v>
      </c>
      <c r="H100" s="84">
        <f t="shared" si="12"/>
        <v>0</v>
      </c>
      <c r="I100" s="624"/>
      <c r="J100" s="57"/>
      <c r="K100" s="32"/>
      <c r="L100" s="32"/>
      <c r="M100" s="32"/>
      <c r="N100" s="32"/>
      <c r="O100" s="32"/>
      <c r="P100" s="32"/>
      <c r="Q100" s="32"/>
      <c r="R100" s="32"/>
      <c r="S100" s="32"/>
      <c r="T100" s="32"/>
      <c r="U100" s="32"/>
      <c r="V100" s="32"/>
      <c r="W100" s="32"/>
      <c r="X100" s="32"/>
      <c r="Y100" s="32"/>
      <c r="Z100" s="32"/>
    </row>
    <row r="101" spans="1:26" x14ac:dyDescent="0.25">
      <c r="A101" s="80"/>
      <c r="B101" s="89"/>
      <c r="C101" s="82"/>
      <c r="D101" s="83"/>
      <c r="E101" s="633"/>
      <c r="F101" s="633"/>
      <c r="G101" s="84"/>
      <c r="H101" s="84"/>
      <c r="I101" s="624"/>
      <c r="J101" s="32"/>
      <c r="K101" s="32"/>
      <c r="L101" s="32"/>
      <c r="M101" s="32"/>
      <c r="N101" s="32"/>
      <c r="O101" s="32"/>
      <c r="P101" s="32"/>
      <c r="Q101" s="32"/>
      <c r="R101" s="32"/>
      <c r="S101" s="32"/>
      <c r="T101" s="32"/>
      <c r="U101" s="32"/>
      <c r="V101" s="32"/>
      <c r="W101" s="32"/>
      <c r="X101" s="32"/>
      <c r="Y101" s="32"/>
      <c r="Z101" s="32"/>
    </row>
    <row r="102" spans="1:26" x14ac:dyDescent="0.25">
      <c r="A102" s="80" t="s">
        <v>472</v>
      </c>
      <c r="B102" s="88" t="s">
        <v>473</v>
      </c>
      <c r="C102" s="82" t="s">
        <v>460</v>
      </c>
      <c r="D102" s="83" t="s">
        <v>423</v>
      </c>
      <c r="E102" s="633"/>
      <c r="F102" s="633"/>
      <c r="G102" s="84">
        <f t="shared" ref="G102:G103" si="13">IF(ISTEXT(D102),0,(D102*E102))</f>
        <v>0</v>
      </c>
      <c r="H102" s="84">
        <f t="shared" ref="H102:H103" si="14">IF(ISTEXT(D102),0,(D102*F102))</f>
        <v>0</v>
      </c>
      <c r="I102" s="624"/>
      <c r="J102" s="32"/>
      <c r="K102" s="32"/>
      <c r="L102" s="32"/>
      <c r="M102" s="32"/>
      <c r="N102" s="32"/>
      <c r="O102" s="32"/>
      <c r="P102" s="32"/>
      <c r="Q102" s="32"/>
      <c r="R102" s="32"/>
      <c r="S102" s="32"/>
      <c r="T102" s="32"/>
      <c r="U102" s="32"/>
      <c r="V102" s="32"/>
      <c r="W102" s="32"/>
      <c r="X102" s="32"/>
      <c r="Y102" s="32"/>
      <c r="Z102" s="32"/>
    </row>
    <row r="103" spans="1:26" x14ac:dyDescent="0.25">
      <c r="A103" s="80" t="s">
        <v>474</v>
      </c>
      <c r="B103" s="88" t="s">
        <v>462</v>
      </c>
      <c r="C103" s="82" t="s">
        <v>252</v>
      </c>
      <c r="D103" s="83" t="s">
        <v>423</v>
      </c>
      <c r="E103" s="633"/>
      <c r="F103" s="633"/>
      <c r="G103" s="84">
        <f t="shared" si="13"/>
        <v>0</v>
      </c>
      <c r="H103" s="84">
        <f t="shared" si="14"/>
        <v>0</v>
      </c>
      <c r="I103" s="624"/>
      <c r="J103" s="32"/>
      <c r="K103" s="32"/>
      <c r="L103" s="32"/>
      <c r="M103" s="32"/>
      <c r="N103" s="32"/>
      <c r="O103" s="32"/>
      <c r="P103" s="32"/>
      <c r="Q103" s="32"/>
      <c r="R103" s="32"/>
      <c r="S103" s="32"/>
      <c r="T103" s="32"/>
      <c r="U103" s="32"/>
      <c r="V103" s="32"/>
      <c r="W103" s="32"/>
      <c r="X103" s="32"/>
      <c r="Y103" s="32"/>
      <c r="Z103" s="32"/>
    </row>
    <row r="104" spans="1:26" x14ac:dyDescent="0.25">
      <c r="A104" s="80"/>
      <c r="B104" s="109"/>
      <c r="C104" s="82"/>
      <c r="D104" s="83"/>
      <c r="E104" s="633"/>
      <c r="F104" s="633"/>
      <c r="G104" s="84"/>
      <c r="H104" s="84"/>
      <c r="I104" s="624"/>
      <c r="J104" s="32"/>
      <c r="K104" s="32"/>
      <c r="L104" s="32"/>
      <c r="M104" s="32"/>
      <c r="N104" s="32"/>
      <c r="O104" s="32"/>
      <c r="P104" s="32"/>
      <c r="Q104" s="32"/>
      <c r="R104" s="32"/>
      <c r="S104" s="32"/>
      <c r="T104" s="32"/>
      <c r="U104" s="32"/>
      <c r="V104" s="32"/>
      <c r="W104" s="32"/>
      <c r="X104" s="32"/>
      <c r="Y104" s="32"/>
      <c r="Z104" s="32"/>
    </row>
    <row r="105" spans="1:26" x14ac:dyDescent="0.25">
      <c r="A105" s="80" t="s">
        <v>475</v>
      </c>
      <c r="B105" s="88" t="s">
        <v>476</v>
      </c>
      <c r="C105" s="82" t="s">
        <v>460</v>
      </c>
      <c r="D105" s="83" t="s">
        <v>423</v>
      </c>
      <c r="E105" s="633"/>
      <c r="F105" s="633"/>
      <c r="G105" s="84">
        <f t="shared" ref="G105:G106" si="15">IF(ISTEXT(D105),0,(D105*E105))</f>
        <v>0</v>
      </c>
      <c r="H105" s="84">
        <f t="shared" ref="H105:H106" si="16">IF(ISTEXT(D105),0,(D105*F105))</f>
        <v>0</v>
      </c>
      <c r="I105" s="624"/>
      <c r="J105" s="32"/>
      <c r="K105" s="32"/>
      <c r="L105" s="32"/>
      <c r="M105" s="32"/>
      <c r="N105" s="32"/>
      <c r="O105" s="32"/>
      <c r="P105" s="32"/>
      <c r="Q105" s="32"/>
      <c r="R105" s="32"/>
      <c r="S105" s="32"/>
      <c r="T105" s="32"/>
      <c r="U105" s="32"/>
      <c r="V105" s="32"/>
      <c r="W105" s="32"/>
      <c r="X105" s="32"/>
      <c r="Y105" s="32"/>
      <c r="Z105" s="32"/>
    </row>
    <row r="106" spans="1:26" x14ac:dyDescent="0.25">
      <c r="A106" s="80" t="s">
        <v>477</v>
      </c>
      <c r="B106" s="88" t="s">
        <v>462</v>
      </c>
      <c r="C106" s="82" t="s">
        <v>252</v>
      </c>
      <c r="D106" s="83" t="s">
        <v>423</v>
      </c>
      <c r="E106" s="633"/>
      <c r="F106" s="633"/>
      <c r="G106" s="84">
        <f t="shared" si="15"/>
        <v>0</v>
      </c>
      <c r="H106" s="84">
        <f t="shared" si="16"/>
        <v>0</v>
      </c>
      <c r="I106" s="624"/>
      <c r="J106" s="32"/>
      <c r="K106" s="32"/>
      <c r="L106" s="32"/>
      <c r="M106" s="32"/>
      <c r="N106" s="32"/>
      <c r="O106" s="32"/>
      <c r="P106" s="32"/>
      <c r="Q106" s="32"/>
      <c r="R106" s="32"/>
      <c r="S106" s="32"/>
      <c r="T106" s="32"/>
      <c r="U106" s="32"/>
      <c r="V106" s="32"/>
      <c r="W106" s="32"/>
      <c r="X106" s="32"/>
      <c r="Y106" s="32"/>
      <c r="Z106" s="32"/>
    </row>
    <row r="107" spans="1:26" x14ac:dyDescent="0.25">
      <c r="A107" s="80"/>
      <c r="B107" s="109"/>
      <c r="C107" s="82"/>
      <c r="D107" s="83"/>
      <c r="E107" s="633"/>
      <c r="F107" s="633"/>
      <c r="G107" s="84"/>
      <c r="H107" s="84"/>
      <c r="I107" s="624"/>
      <c r="J107" s="32"/>
      <c r="K107" s="32"/>
      <c r="L107" s="32"/>
      <c r="M107" s="32"/>
      <c r="N107" s="32"/>
      <c r="O107" s="32"/>
      <c r="P107" s="32"/>
      <c r="Q107" s="32"/>
      <c r="R107" s="32"/>
      <c r="S107" s="32"/>
      <c r="T107" s="32"/>
      <c r="U107" s="32"/>
      <c r="V107" s="32"/>
      <c r="W107" s="32"/>
      <c r="X107" s="32"/>
      <c r="Y107" s="32"/>
      <c r="Z107" s="32"/>
    </row>
    <row r="108" spans="1:26" x14ac:dyDescent="0.25">
      <c r="A108" s="80" t="s">
        <v>478</v>
      </c>
      <c r="B108" s="88" t="s">
        <v>479</v>
      </c>
      <c r="C108" s="82" t="s">
        <v>460</v>
      </c>
      <c r="D108" s="83">
        <v>135</v>
      </c>
      <c r="E108" s="633"/>
      <c r="F108" s="633"/>
      <c r="G108" s="84">
        <f t="shared" ref="G108:G109" si="17">IF(ISTEXT(D108),0,(D108*E108))</f>
        <v>0</v>
      </c>
      <c r="H108" s="84">
        <f t="shared" ref="H108:H109" si="18">IF(ISTEXT(D108),0,(D108*F108))</f>
        <v>0</v>
      </c>
      <c r="I108" s="624"/>
      <c r="J108" s="32"/>
      <c r="K108" s="32"/>
      <c r="L108" s="32"/>
      <c r="M108" s="32"/>
      <c r="N108" s="32"/>
      <c r="O108" s="32"/>
      <c r="P108" s="32"/>
      <c r="Q108" s="32"/>
      <c r="R108" s="32"/>
      <c r="S108" s="32"/>
      <c r="T108" s="32"/>
      <c r="U108" s="32"/>
      <c r="V108" s="32"/>
      <c r="W108" s="32"/>
      <c r="X108" s="32"/>
      <c r="Y108" s="32"/>
      <c r="Z108" s="32"/>
    </row>
    <row r="109" spans="1:26" x14ac:dyDescent="0.25">
      <c r="A109" s="80" t="s">
        <v>480</v>
      </c>
      <c r="B109" s="88" t="s">
        <v>462</v>
      </c>
      <c r="C109" s="82" t="s">
        <v>252</v>
      </c>
      <c r="D109" s="83">
        <v>10</v>
      </c>
      <c r="E109" s="633"/>
      <c r="F109" s="633"/>
      <c r="G109" s="84">
        <f t="shared" si="17"/>
        <v>0</v>
      </c>
      <c r="H109" s="84">
        <f t="shared" si="18"/>
        <v>0</v>
      </c>
      <c r="I109" s="624"/>
      <c r="J109" s="32"/>
      <c r="K109" s="32"/>
      <c r="L109" s="32"/>
      <c r="M109" s="32"/>
      <c r="N109" s="32"/>
      <c r="O109" s="32"/>
      <c r="P109" s="32"/>
      <c r="Q109" s="32"/>
      <c r="R109" s="32"/>
      <c r="S109" s="32"/>
      <c r="T109" s="32"/>
      <c r="U109" s="32"/>
      <c r="V109" s="32"/>
      <c r="W109" s="32"/>
      <c r="X109" s="32"/>
      <c r="Y109" s="32"/>
      <c r="Z109" s="32"/>
    </row>
    <row r="110" spans="1:26" x14ac:dyDescent="0.25">
      <c r="A110" s="80"/>
      <c r="B110" s="87"/>
      <c r="C110" s="82"/>
      <c r="D110" s="83"/>
      <c r="E110" s="633"/>
      <c r="F110" s="633"/>
      <c r="G110" s="84"/>
      <c r="H110" s="84"/>
      <c r="I110" s="624"/>
      <c r="J110" s="32"/>
      <c r="K110" s="32"/>
      <c r="L110" s="32"/>
      <c r="M110" s="32"/>
      <c r="N110" s="32"/>
      <c r="O110" s="32"/>
      <c r="P110" s="32"/>
      <c r="Q110" s="32"/>
      <c r="R110" s="32"/>
      <c r="S110" s="32"/>
      <c r="T110" s="32"/>
      <c r="U110" s="32"/>
      <c r="V110" s="32"/>
      <c r="W110" s="32"/>
      <c r="X110" s="32"/>
      <c r="Y110" s="32"/>
      <c r="Z110" s="32"/>
    </row>
    <row r="111" spans="1:26" x14ac:dyDescent="0.25">
      <c r="A111" s="80" t="s">
        <v>481</v>
      </c>
      <c r="B111" s="88" t="s">
        <v>482</v>
      </c>
      <c r="C111" s="82" t="s">
        <v>460</v>
      </c>
      <c r="D111" s="83">
        <v>15</v>
      </c>
      <c r="E111" s="633"/>
      <c r="F111" s="633"/>
      <c r="G111" s="84">
        <f t="shared" ref="G111:G112" si="19">IF(ISTEXT(D111),0,(D111*E111))</f>
        <v>0</v>
      </c>
      <c r="H111" s="84">
        <f t="shared" ref="H111:H112" si="20">IF(ISTEXT(D111),0,(D111*F111))</f>
        <v>0</v>
      </c>
      <c r="I111" s="624"/>
      <c r="J111" s="32"/>
      <c r="K111" s="32"/>
      <c r="L111" s="32"/>
      <c r="M111" s="32"/>
      <c r="N111" s="32"/>
      <c r="O111" s="32"/>
      <c r="P111" s="32"/>
      <c r="Q111" s="32"/>
      <c r="R111" s="32"/>
      <c r="S111" s="32"/>
      <c r="T111" s="32"/>
      <c r="U111" s="32"/>
      <c r="V111" s="32"/>
      <c r="W111" s="32"/>
      <c r="X111" s="32"/>
      <c r="Y111" s="32"/>
      <c r="Z111" s="32"/>
    </row>
    <row r="112" spans="1:26" x14ac:dyDescent="0.25">
      <c r="A112" s="80" t="s">
        <v>483</v>
      </c>
      <c r="B112" s="88" t="s">
        <v>462</v>
      </c>
      <c r="C112" s="82" t="s">
        <v>252</v>
      </c>
      <c r="D112" s="83">
        <v>2</v>
      </c>
      <c r="E112" s="633"/>
      <c r="F112" s="633"/>
      <c r="G112" s="84">
        <f t="shared" si="19"/>
        <v>0</v>
      </c>
      <c r="H112" s="84">
        <f t="shared" si="20"/>
        <v>0</v>
      </c>
      <c r="I112" s="624"/>
      <c r="J112" s="32"/>
      <c r="K112" s="32"/>
      <c r="L112" s="32"/>
      <c r="M112" s="32"/>
      <c r="N112" s="32"/>
      <c r="O112" s="32"/>
      <c r="P112" s="32"/>
      <c r="Q112" s="32"/>
      <c r="R112" s="32"/>
      <c r="S112" s="32"/>
      <c r="T112" s="32"/>
      <c r="U112" s="32"/>
      <c r="V112" s="32"/>
      <c r="W112" s="32"/>
      <c r="X112" s="32"/>
      <c r="Y112" s="32"/>
      <c r="Z112" s="32"/>
    </row>
    <row r="113" spans="1:26" x14ac:dyDescent="0.25">
      <c r="A113" s="80"/>
      <c r="B113" s="87"/>
      <c r="C113" s="82"/>
      <c r="D113" s="83"/>
      <c r="E113" s="633"/>
      <c r="F113" s="633"/>
      <c r="G113" s="84"/>
      <c r="H113" s="84"/>
      <c r="I113" s="624"/>
      <c r="J113" s="32"/>
      <c r="K113" s="32"/>
      <c r="L113" s="32"/>
      <c r="M113" s="32"/>
      <c r="N113" s="32"/>
      <c r="O113" s="32"/>
      <c r="P113" s="32"/>
      <c r="Q113" s="32"/>
      <c r="R113" s="32"/>
      <c r="S113" s="32"/>
      <c r="T113" s="32"/>
      <c r="U113" s="32"/>
      <c r="V113" s="32"/>
      <c r="W113" s="32"/>
      <c r="X113" s="32"/>
      <c r="Y113" s="32"/>
      <c r="Z113" s="32"/>
    </row>
    <row r="114" spans="1:26" x14ac:dyDescent="0.25">
      <c r="A114" s="80" t="s">
        <v>484</v>
      </c>
      <c r="B114" s="88" t="s">
        <v>485</v>
      </c>
      <c r="C114" s="82" t="s">
        <v>460</v>
      </c>
      <c r="D114" s="83" t="s">
        <v>423</v>
      </c>
      <c r="E114" s="633"/>
      <c r="F114" s="633"/>
      <c r="G114" s="84">
        <f t="shared" ref="G114:G115" si="21">IF(ISTEXT(D114),0,(D114*E114))</f>
        <v>0</v>
      </c>
      <c r="H114" s="84">
        <f t="shared" ref="H114:H115" si="22">IF(ISTEXT(D114),0,(D114*F114))</f>
        <v>0</v>
      </c>
      <c r="I114" s="624"/>
      <c r="J114" s="32"/>
      <c r="K114" s="32"/>
      <c r="L114" s="32"/>
      <c r="M114" s="32"/>
      <c r="N114" s="32"/>
      <c r="O114" s="32"/>
      <c r="P114" s="32"/>
      <c r="Q114" s="32"/>
      <c r="R114" s="32"/>
      <c r="S114" s="32"/>
      <c r="T114" s="32"/>
      <c r="U114" s="32"/>
      <c r="V114" s="32"/>
      <c r="W114" s="32"/>
      <c r="X114" s="32"/>
      <c r="Y114" s="32"/>
      <c r="Z114" s="32"/>
    </row>
    <row r="115" spans="1:26" x14ac:dyDescent="0.25">
      <c r="A115" s="80" t="s">
        <v>486</v>
      </c>
      <c r="B115" s="88" t="s">
        <v>462</v>
      </c>
      <c r="C115" s="82" t="s">
        <v>252</v>
      </c>
      <c r="D115" s="83" t="s">
        <v>423</v>
      </c>
      <c r="E115" s="633"/>
      <c r="F115" s="633"/>
      <c r="G115" s="84">
        <f t="shared" si="21"/>
        <v>0</v>
      </c>
      <c r="H115" s="84">
        <f t="shared" si="22"/>
        <v>0</v>
      </c>
      <c r="I115" s="624"/>
      <c r="J115" s="32"/>
      <c r="K115" s="32"/>
      <c r="L115" s="32"/>
      <c r="M115" s="32"/>
      <c r="N115" s="32"/>
      <c r="O115" s="32"/>
      <c r="P115" s="32"/>
      <c r="Q115" s="32"/>
      <c r="R115" s="32"/>
      <c r="S115" s="32"/>
      <c r="T115" s="32"/>
      <c r="U115" s="32"/>
      <c r="V115" s="32"/>
      <c r="W115" s="32"/>
      <c r="X115" s="32"/>
      <c r="Y115" s="32"/>
      <c r="Z115" s="32"/>
    </row>
    <row r="116" spans="1:26" x14ac:dyDescent="0.25">
      <c r="A116" s="80"/>
      <c r="B116" s="87"/>
      <c r="C116" s="82"/>
      <c r="D116" s="83"/>
      <c r="E116" s="633"/>
      <c r="F116" s="633"/>
      <c r="G116" s="84"/>
      <c r="H116" s="84"/>
      <c r="I116" s="624"/>
      <c r="J116" s="32"/>
      <c r="K116" s="32"/>
      <c r="L116" s="32"/>
      <c r="M116" s="32"/>
      <c r="N116" s="32"/>
      <c r="O116" s="32"/>
      <c r="P116" s="32"/>
      <c r="Q116" s="32"/>
      <c r="R116" s="32"/>
      <c r="S116" s="32"/>
      <c r="T116" s="32"/>
      <c r="U116" s="32"/>
      <c r="V116" s="32"/>
      <c r="W116" s="32"/>
      <c r="X116" s="32"/>
      <c r="Y116" s="32"/>
      <c r="Z116" s="32"/>
    </row>
    <row r="117" spans="1:26" x14ac:dyDescent="0.25">
      <c r="A117" s="80" t="s">
        <v>487</v>
      </c>
      <c r="B117" s="88" t="s">
        <v>488</v>
      </c>
      <c r="C117" s="82" t="s">
        <v>460</v>
      </c>
      <c r="D117" s="83">
        <v>10</v>
      </c>
      <c r="E117" s="633"/>
      <c r="F117" s="633"/>
      <c r="G117" s="84">
        <f t="shared" ref="G117:G118" si="23">IF(ISTEXT(D117),0,(D117*E117))</f>
        <v>0</v>
      </c>
      <c r="H117" s="84">
        <f t="shared" ref="H117:H118" si="24">IF(ISTEXT(D117),0,(D117*F117))</f>
        <v>0</v>
      </c>
      <c r="I117" s="624"/>
      <c r="J117" s="32"/>
      <c r="K117" s="32"/>
      <c r="L117" s="32"/>
      <c r="M117" s="32"/>
      <c r="N117" s="32"/>
      <c r="O117" s="32"/>
      <c r="P117" s="32"/>
      <c r="Q117" s="32"/>
      <c r="R117" s="32"/>
      <c r="S117" s="32"/>
      <c r="T117" s="32"/>
      <c r="U117" s="32"/>
      <c r="V117" s="32"/>
      <c r="W117" s="32"/>
      <c r="X117" s="32"/>
      <c r="Y117" s="32"/>
      <c r="Z117" s="32"/>
    </row>
    <row r="118" spans="1:26" x14ac:dyDescent="0.25">
      <c r="A118" s="80" t="s">
        <v>489</v>
      </c>
      <c r="B118" s="88" t="s">
        <v>462</v>
      </c>
      <c r="C118" s="82" t="s">
        <v>252</v>
      </c>
      <c r="D118" s="83">
        <v>2</v>
      </c>
      <c r="E118" s="633"/>
      <c r="F118" s="633"/>
      <c r="G118" s="84">
        <f t="shared" si="23"/>
        <v>0</v>
      </c>
      <c r="H118" s="84">
        <f t="shared" si="24"/>
        <v>0</v>
      </c>
      <c r="I118" s="624"/>
      <c r="J118" s="32"/>
      <c r="K118" s="32"/>
      <c r="L118" s="32"/>
      <c r="M118" s="32"/>
      <c r="N118" s="32"/>
      <c r="O118" s="32"/>
      <c r="P118" s="32"/>
      <c r="Q118" s="32"/>
      <c r="R118" s="32"/>
      <c r="S118" s="32"/>
      <c r="T118" s="32"/>
      <c r="U118" s="32"/>
      <c r="V118" s="32"/>
      <c r="W118" s="32"/>
      <c r="X118" s="32"/>
      <c r="Y118" s="32"/>
      <c r="Z118" s="32"/>
    </row>
    <row r="119" spans="1:26" x14ac:dyDescent="0.25">
      <c r="A119" s="80"/>
      <c r="B119" s="109"/>
      <c r="C119" s="82"/>
      <c r="D119" s="83"/>
      <c r="E119" s="624"/>
      <c r="F119" s="624"/>
      <c r="G119" s="84"/>
      <c r="H119" s="84"/>
      <c r="I119" s="624"/>
      <c r="J119" s="32"/>
      <c r="K119" s="32"/>
      <c r="L119" s="32"/>
      <c r="M119" s="32"/>
      <c r="N119" s="32"/>
      <c r="O119" s="32"/>
      <c r="P119" s="32"/>
      <c r="Q119" s="32"/>
      <c r="R119" s="32"/>
      <c r="S119" s="32"/>
      <c r="T119" s="32"/>
      <c r="U119" s="32"/>
      <c r="V119" s="32"/>
      <c r="W119" s="32"/>
      <c r="X119" s="32"/>
      <c r="Y119" s="32"/>
      <c r="Z119" s="32"/>
    </row>
    <row r="120" spans="1:26" ht="45" x14ac:dyDescent="0.25">
      <c r="A120" s="108">
        <v>2.2000000000000002</v>
      </c>
      <c r="B120" s="86" t="s">
        <v>490</v>
      </c>
      <c r="C120" s="80"/>
      <c r="D120" s="83"/>
      <c r="E120" s="624"/>
      <c r="F120" s="624"/>
      <c r="G120" s="84"/>
      <c r="H120" s="84"/>
      <c r="I120" s="624"/>
      <c r="J120" s="32"/>
      <c r="K120" s="32"/>
      <c r="L120" s="32"/>
      <c r="M120" s="32"/>
      <c r="N120" s="32"/>
      <c r="O120" s="32"/>
      <c r="P120" s="32"/>
      <c r="Q120" s="32"/>
      <c r="R120" s="32"/>
      <c r="S120" s="32"/>
      <c r="T120" s="32"/>
      <c r="U120" s="32"/>
      <c r="V120" s="32"/>
      <c r="W120" s="32"/>
      <c r="X120" s="32"/>
      <c r="Y120" s="32"/>
      <c r="Z120" s="32"/>
    </row>
    <row r="121" spans="1:26" x14ac:dyDescent="0.25">
      <c r="A121" s="108"/>
      <c r="B121" s="89"/>
      <c r="C121" s="80"/>
      <c r="D121" s="83"/>
      <c r="E121" s="624"/>
      <c r="F121" s="624"/>
      <c r="G121" s="84"/>
      <c r="H121" s="84"/>
      <c r="I121" s="624"/>
      <c r="J121" s="32"/>
      <c r="K121" s="32"/>
      <c r="L121" s="32"/>
      <c r="M121" s="32"/>
      <c r="N121" s="32"/>
      <c r="O121" s="32"/>
      <c r="P121" s="32"/>
      <c r="Q121" s="32"/>
      <c r="R121" s="32"/>
      <c r="S121" s="32"/>
      <c r="T121" s="32"/>
      <c r="U121" s="32"/>
      <c r="V121" s="32"/>
      <c r="W121" s="32"/>
      <c r="X121" s="32"/>
      <c r="Y121" s="32"/>
      <c r="Z121" s="32"/>
    </row>
    <row r="122" spans="1:26" x14ac:dyDescent="0.25">
      <c r="A122" s="80" t="s">
        <v>491</v>
      </c>
      <c r="B122" s="88" t="s">
        <v>492</v>
      </c>
      <c r="C122" s="82" t="s">
        <v>460</v>
      </c>
      <c r="D122" s="83" t="s">
        <v>423</v>
      </c>
      <c r="E122" s="624"/>
      <c r="F122" s="624"/>
      <c r="G122" s="84">
        <f t="shared" ref="G122:G123" si="25">IF(ISTEXT(D122),0,(D122*E122))</f>
        <v>0</v>
      </c>
      <c r="H122" s="84">
        <f t="shared" ref="H122:H123" si="26">IF(ISTEXT(D122),0,(D122*F122))</f>
        <v>0</v>
      </c>
      <c r="I122" s="624"/>
      <c r="J122" s="32"/>
      <c r="K122" s="32"/>
      <c r="L122" s="32"/>
      <c r="M122" s="32"/>
      <c r="N122" s="32"/>
      <c r="O122" s="32"/>
      <c r="P122" s="32"/>
      <c r="Q122" s="32"/>
      <c r="R122" s="32"/>
      <c r="S122" s="32"/>
      <c r="T122" s="32"/>
      <c r="U122" s="32"/>
      <c r="V122" s="32"/>
      <c r="W122" s="32"/>
      <c r="X122" s="32"/>
      <c r="Y122" s="32"/>
      <c r="Z122" s="32"/>
    </row>
    <row r="123" spans="1:26" x14ac:dyDescent="0.25">
      <c r="A123" s="80" t="s">
        <v>493</v>
      </c>
      <c r="B123" s="88" t="s">
        <v>462</v>
      </c>
      <c r="C123" s="82" t="s">
        <v>252</v>
      </c>
      <c r="D123" s="83" t="s">
        <v>423</v>
      </c>
      <c r="E123" s="624"/>
      <c r="F123" s="624"/>
      <c r="G123" s="84">
        <f t="shared" si="25"/>
        <v>0</v>
      </c>
      <c r="H123" s="84">
        <f t="shared" si="26"/>
        <v>0</v>
      </c>
      <c r="I123" s="624"/>
      <c r="J123" s="32"/>
      <c r="K123" s="32"/>
      <c r="L123" s="32"/>
      <c r="M123" s="32"/>
      <c r="N123" s="32"/>
      <c r="O123" s="32"/>
      <c r="P123" s="32"/>
      <c r="Q123" s="32"/>
      <c r="R123" s="32"/>
      <c r="S123" s="32"/>
      <c r="T123" s="32"/>
      <c r="U123" s="32"/>
      <c r="V123" s="32"/>
      <c r="W123" s="32"/>
      <c r="X123" s="32"/>
      <c r="Y123" s="32"/>
      <c r="Z123" s="32"/>
    </row>
    <row r="124" spans="1:26" x14ac:dyDescent="0.25">
      <c r="A124" s="80"/>
      <c r="B124" s="109"/>
      <c r="C124" s="82"/>
      <c r="D124" s="83"/>
      <c r="E124" s="624"/>
      <c r="F124" s="624"/>
      <c r="G124" s="84"/>
      <c r="H124" s="84"/>
      <c r="I124" s="624"/>
      <c r="J124" s="32"/>
      <c r="K124" s="32"/>
      <c r="L124" s="32"/>
      <c r="M124" s="32"/>
      <c r="N124" s="32"/>
      <c r="O124" s="32"/>
      <c r="P124" s="32"/>
      <c r="Q124" s="32"/>
      <c r="R124" s="32"/>
      <c r="S124" s="32"/>
      <c r="T124" s="32"/>
      <c r="U124" s="32"/>
      <c r="V124" s="32"/>
      <c r="W124" s="32"/>
      <c r="X124" s="32"/>
      <c r="Y124" s="32"/>
      <c r="Z124" s="32"/>
    </row>
    <row r="125" spans="1:26" ht="30" x14ac:dyDescent="0.25">
      <c r="A125" s="108">
        <v>2.2999999999999998</v>
      </c>
      <c r="B125" s="86" t="s">
        <v>494</v>
      </c>
      <c r="C125" s="80"/>
      <c r="D125" s="83"/>
      <c r="E125" s="624"/>
      <c r="F125" s="624"/>
      <c r="G125" s="84"/>
      <c r="H125" s="84"/>
      <c r="I125" s="624"/>
      <c r="J125" s="32"/>
      <c r="K125" s="32"/>
      <c r="L125" s="32"/>
      <c r="M125" s="32"/>
      <c r="N125" s="32"/>
      <c r="O125" s="32"/>
      <c r="P125" s="32"/>
      <c r="Q125" s="32"/>
      <c r="R125" s="32"/>
      <c r="S125" s="32"/>
      <c r="T125" s="32"/>
      <c r="U125" s="32"/>
      <c r="V125" s="32"/>
      <c r="W125" s="32"/>
      <c r="X125" s="32"/>
      <c r="Y125" s="32"/>
      <c r="Z125" s="32"/>
    </row>
    <row r="126" spans="1:26" x14ac:dyDescent="0.25">
      <c r="A126" s="80"/>
      <c r="B126" s="109"/>
      <c r="C126" s="82"/>
      <c r="D126" s="83"/>
      <c r="E126" s="624"/>
      <c r="F126" s="624"/>
      <c r="G126" s="84"/>
      <c r="H126" s="84"/>
      <c r="I126" s="624"/>
      <c r="J126" s="32"/>
      <c r="K126" s="32"/>
      <c r="L126" s="32"/>
      <c r="M126" s="32"/>
      <c r="N126" s="32"/>
      <c r="O126" s="32"/>
      <c r="P126" s="32"/>
      <c r="Q126" s="32"/>
      <c r="R126" s="32"/>
      <c r="S126" s="32"/>
      <c r="T126" s="32"/>
      <c r="U126" s="32"/>
      <c r="V126" s="32"/>
      <c r="W126" s="32"/>
      <c r="X126" s="32"/>
      <c r="Y126" s="32"/>
      <c r="Z126" s="32"/>
    </row>
    <row r="127" spans="1:26" x14ac:dyDescent="0.25">
      <c r="A127" s="80" t="s">
        <v>495</v>
      </c>
      <c r="B127" s="88" t="s">
        <v>496</v>
      </c>
      <c r="C127" s="82" t="s">
        <v>460</v>
      </c>
      <c r="D127" s="83" t="s">
        <v>423</v>
      </c>
      <c r="E127" s="624"/>
      <c r="F127" s="624"/>
      <c r="G127" s="84">
        <f t="shared" ref="G127:G128" si="27">IF(ISTEXT(D127),0,(D127*E127))</f>
        <v>0</v>
      </c>
      <c r="H127" s="84">
        <f t="shared" ref="H127:H128" si="28">IF(ISTEXT(D127),0,(D127*F127))</f>
        <v>0</v>
      </c>
      <c r="I127" s="624"/>
      <c r="J127" s="32"/>
      <c r="K127" s="32"/>
      <c r="L127" s="32"/>
      <c r="M127" s="32"/>
      <c r="N127" s="32"/>
      <c r="O127" s="32"/>
      <c r="P127" s="32"/>
      <c r="Q127" s="32"/>
      <c r="R127" s="32"/>
      <c r="S127" s="32"/>
      <c r="T127" s="32"/>
      <c r="U127" s="32"/>
      <c r="V127" s="32"/>
      <c r="W127" s="32"/>
      <c r="X127" s="32"/>
      <c r="Y127" s="32"/>
      <c r="Z127" s="32"/>
    </row>
    <row r="128" spans="1:26" x14ac:dyDescent="0.25">
      <c r="A128" s="80" t="s">
        <v>497</v>
      </c>
      <c r="B128" s="88" t="s">
        <v>462</v>
      </c>
      <c r="C128" s="82" t="s">
        <v>252</v>
      </c>
      <c r="D128" s="83" t="s">
        <v>423</v>
      </c>
      <c r="E128" s="624"/>
      <c r="F128" s="624"/>
      <c r="G128" s="84">
        <f t="shared" si="27"/>
        <v>0</v>
      </c>
      <c r="H128" s="84">
        <f t="shared" si="28"/>
        <v>0</v>
      </c>
      <c r="I128" s="624"/>
      <c r="J128" s="32"/>
      <c r="K128" s="32"/>
      <c r="L128" s="32"/>
      <c r="M128" s="32"/>
      <c r="N128" s="32"/>
      <c r="O128" s="32"/>
      <c r="P128" s="32"/>
      <c r="Q128" s="32"/>
      <c r="R128" s="32"/>
      <c r="S128" s="32"/>
      <c r="T128" s="32"/>
      <c r="U128" s="32"/>
      <c r="V128" s="32"/>
      <c r="W128" s="32"/>
      <c r="X128" s="32"/>
      <c r="Y128" s="32"/>
      <c r="Z128" s="32"/>
    </row>
    <row r="129" spans="1:26" x14ac:dyDescent="0.25">
      <c r="A129" s="80"/>
      <c r="B129" s="109"/>
      <c r="C129" s="82"/>
      <c r="D129" s="83"/>
      <c r="E129" s="624"/>
      <c r="F129" s="624"/>
      <c r="G129" s="84"/>
      <c r="H129" s="84"/>
      <c r="I129" s="624"/>
      <c r="J129" s="32"/>
      <c r="K129" s="32"/>
      <c r="L129" s="32"/>
      <c r="M129" s="32"/>
      <c r="N129" s="32"/>
      <c r="O129" s="32"/>
      <c r="P129" s="32"/>
      <c r="Q129" s="32"/>
      <c r="R129" s="32"/>
      <c r="S129" s="32"/>
      <c r="T129" s="32"/>
      <c r="U129" s="32"/>
      <c r="V129" s="32"/>
      <c r="W129" s="32"/>
      <c r="X129" s="32"/>
      <c r="Y129" s="32"/>
      <c r="Z129" s="32"/>
    </row>
    <row r="130" spans="1:26" x14ac:dyDescent="0.25">
      <c r="A130" s="80" t="s">
        <v>498</v>
      </c>
      <c r="B130" s="88" t="s">
        <v>499</v>
      </c>
      <c r="C130" s="82" t="s">
        <v>460</v>
      </c>
      <c r="D130" s="83" t="s">
        <v>423</v>
      </c>
      <c r="E130" s="624"/>
      <c r="F130" s="624"/>
      <c r="G130" s="84">
        <f t="shared" ref="G130:G131" si="29">IF(ISTEXT(D130),0,(D130*E130))</f>
        <v>0</v>
      </c>
      <c r="H130" s="84">
        <f t="shared" ref="H130:H131" si="30">IF(ISTEXT(D130),0,(D130*F130))</f>
        <v>0</v>
      </c>
      <c r="I130" s="624"/>
      <c r="J130" s="32"/>
      <c r="K130" s="32"/>
      <c r="L130" s="32"/>
      <c r="M130" s="32"/>
      <c r="N130" s="32"/>
      <c r="O130" s="32"/>
      <c r="P130" s="32"/>
      <c r="Q130" s="32"/>
      <c r="R130" s="32"/>
      <c r="S130" s="32"/>
      <c r="T130" s="32"/>
      <c r="U130" s="32"/>
      <c r="V130" s="32"/>
      <c r="W130" s="32"/>
      <c r="X130" s="32"/>
      <c r="Y130" s="32"/>
      <c r="Z130" s="32"/>
    </row>
    <row r="131" spans="1:26" x14ac:dyDescent="0.25">
      <c r="A131" s="80" t="s">
        <v>500</v>
      </c>
      <c r="B131" s="88" t="s">
        <v>462</v>
      </c>
      <c r="C131" s="82" t="s">
        <v>252</v>
      </c>
      <c r="D131" s="83" t="s">
        <v>423</v>
      </c>
      <c r="E131" s="624"/>
      <c r="F131" s="624"/>
      <c r="G131" s="84">
        <f t="shared" si="29"/>
        <v>0</v>
      </c>
      <c r="H131" s="84">
        <f t="shared" si="30"/>
        <v>0</v>
      </c>
      <c r="I131" s="624"/>
      <c r="J131" s="32"/>
      <c r="K131" s="32"/>
      <c r="L131" s="32"/>
      <c r="M131" s="32"/>
      <c r="N131" s="32"/>
      <c r="O131" s="32"/>
      <c r="P131" s="32"/>
      <c r="Q131" s="32"/>
      <c r="R131" s="32"/>
      <c r="S131" s="32"/>
      <c r="T131" s="32"/>
      <c r="U131" s="32"/>
      <c r="V131" s="32"/>
      <c r="W131" s="32"/>
      <c r="X131" s="32"/>
      <c r="Y131" s="32"/>
      <c r="Z131" s="32"/>
    </row>
    <row r="132" spans="1:26" x14ac:dyDescent="0.25">
      <c r="A132" s="80"/>
      <c r="B132" s="109"/>
      <c r="C132" s="82"/>
      <c r="D132" s="83"/>
      <c r="E132" s="624"/>
      <c r="F132" s="624"/>
      <c r="G132" s="84"/>
      <c r="H132" s="84"/>
      <c r="I132" s="624"/>
      <c r="J132" s="32"/>
      <c r="K132" s="32"/>
      <c r="L132" s="32"/>
      <c r="M132" s="32"/>
      <c r="N132" s="32"/>
      <c r="O132" s="32"/>
      <c r="P132" s="32"/>
      <c r="Q132" s="32"/>
      <c r="R132" s="32"/>
      <c r="S132" s="32"/>
      <c r="T132" s="32"/>
      <c r="U132" s="32"/>
      <c r="V132" s="32"/>
      <c r="W132" s="32"/>
      <c r="X132" s="32"/>
      <c r="Y132" s="32"/>
      <c r="Z132" s="32"/>
    </row>
    <row r="133" spans="1:26" x14ac:dyDescent="0.25">
      <c r="A133" s="80" t="s">
        <v>501</v>
      </c>
      <c r="B133" s="88" t="s">
        <v>502</v>
      </c>
      <c r="C133" s="82" t="s">
        <v>460</v>
      </c>
      <c r="D133" s="83">
        <v>20</v>
      </c>
      <c r="E133" s="624"/>
      <c r="F133" s="624"/>
      <c r="G133" s="84">
        <f t="shared" ref="G133:G134" si="31">IF(ISTEXT(D133),0,(D133*E133))</f>
        <v>0</v>
      </c>
      <c r="H133" s="84">
        <f t="shared" ref="H133:H134" si="32">IF(ISTEXT(D133),0,(D133*F133))</f>
        <v>0</v>
      </c>
      <c r="I133" s="624"/>
      <c r="J133" s="32"/>
      <c r="K133" s="32"/>
      <c r="L133" s="32"/>
      <c r="M133" s="32"/>
      <c r="N133" s="32"/>
      <c r="O133" s="32"/>
      <c r="P133" s="32"/>
      <c r="Q133" s="32"/>
      <c r="R133" s="32"/>
      <c r="S133" s="32"/>
      <c r="T133" s="32"/>
      <c r="U133" s="32"/>
      <c r="V133" s="32"/>
      <c r="W133" s="32"/>
      <c r="X133" s="32"/>
      <c r="Y133" s="32"/>
      <c r="Z133" s="32"/>
    </row>
    <row r="134" spans="1:26" x14ac:dyDescent="0.25">
      <c r="A134" s="80" t="s">
        <v>503</v>
      </c>
      <c r="B134" s="88" t="s">
        <v>462</v>
      </c>
      <c r="C134" s="82" t="s">
        <v>252</v>
      </c>
      <c r="D134" s="83">
        <v>4</v>
      </c>
      <c r="E134" s="624"/>
      <c r="F134" s="624"/>
      <c r="G134" s="84">
        <f t="shared" si="31"/>
        <v>0</v>
      </c>
      <c r="H134" s="84">
        <f t="shared" si="32"/>
        <v>0</v>
      </c>
      <c r="I134" s="624"/>
      <c r="J134" s="32"/>
      <c r="K134" s="32"/>
      <c r="L134" s="32"/>
      <c r="M134" s="32"/>
      <c r="N134" s="32"/>
      <c r="O134" s="32"/>
      <c r="P134" s="32"/>
      <c r="Q134" s="32"/>
      <c r="R134" s="32"/>
      <c r="S134" s="32"/>
      <c r="T134" s="32"/>
      <c r="U134" s="32"/>
      <c r="V134" s="32"/>
      <c r="W134" s="32"/>
      <c r="X134" s="32"/>
      <c r="Y134" s="32"/>
      <c r="Z134" s="32"/>
    </row>
    <row r="135" spans="1:26" x14ac:dyDescent="0.25">
      <c r="A135" s="80"/>
      <c r="B135" s="87"/>
      <c r="C135" s="82"/>
      <c r="D135" s="83"/>
      <c r="E135" s="624"/>
      <c r="F135" s="624"/>
      <c r="G135" s="84"/>
      <c r="H135" s="84"/>
      <c r="I135" s="624"/>
      <c r="J135" s="32"/>
      <c r="K135" s="32"/>
      <c r="L135" s="32"/>
      <c r="M135" s="32"/>
      <c r="N135" s="32"/>
      <c r="O135" s="32"/>
      <c r="P135" s="32"/>
      <c r="Q135" s="32"/>
      <c r="R135" s="32"/>
      <c r="S135" s="32"/>
      <c r="T135" s="32"/>
      <c r="U135" s="32"/>
      <c r="V135" s="32"/>
      <c r="W135" s="32"/>
      <c r="X135" s="32"/>
      <c r="Y135" s="32"/>
      <c r="Z135" s="32"/>
    </row>
    <row r="136" spans="1:26" x14ac:dyDescent="0.25">
      <c r="A136" s="80" t="s">
        <v>504</v>
      </c>
      <c r="B136" s="88" t="s">
        <v>505</v>
      </c>
      <c r="C136" s="82" t="s">
        <v>460</v>
      </c>
      <c r="D136" s="83">
        <v>10</v>
      </c>
      <c r="E136" s="624"/>
      <c r="F136" s="624"/>
      <c r="G136" s="84">
        <f t="shared" ref="G136:G137" si="33">IF(ISTEXT(D136),0,(D136*E136))</f>
        <v>0</v>
      </c>
      <c r="H136" s="84">
        <f t="shared" ref="H136:H137" si="34">IF(ISTEXT(D136),0,(D136*F136))</f>
        <v>0</v>
      </c>
      <c r="I136" s="624"/>
      <c r="J136" s="32"/>
      <c r="K136" s="32"/>
      <c r="L136" s="32"/>
      <c r="M136" s="32"/>
      <c r="N136" s="32"/>
      <c r="O136" s="32"/>
      <c r="P136" s="32"/>
      <c r="Q136" s="32"/>
      <c r="R136" s="32"/>
      <c r="S136" s="32"/>
      <c r="T136" s="32"/>
      <c r="U136" s="32"/>
      <c r="V136" s="32"/>
      <c r="W136" s="32"/>
      <c r="X136" s="32"/>
      <c r="Y136" s="32"/>
      <c r="Z136" s="32"/>
    </row>
    <row r="137" spans="1:26" x14ac:dyDescent="0.25">
      <c r="A137" s="80" t="s">
        <v>506</v>
      </c>
      <c r="B137" s="88" t="s">
        <v>462</v>
      </c>
      <c r="C137" s="82" t="s">
        <v>252</v>
      </c>
      <c r="D137" s="83">
        <v>2</v>
      </c>
      <c r="E137" s="624"/>
      <c r="F137" s="624"/>
      <c r="G137" s="84">
        <f t="shared" si="33"/>
        <v>0</v>
      </c>
      <c r="H137" s="84">
        <f t="shared" si="34"/>
        <v>0</v>
      </c>
      <c r="I137" s="624"/>
      <c r="J137" s="32"/>
      <c r="K137" s="32"/>
      <c r="L137" s="32"/>
      <c r="M137" s="32"/>
      <c r="N137" s="32"/>
      <c r="O137" s="32"/>
      <c r="P137" s="32"/>
      <c r="Q137" s="32"/>
      <c r="R137" s="32"/>
      <c r="S137" s="32"/>
      <c r="T137" s="32"/>
      <c r="U137" s="32"/>
      <c r="V137" s="32"/>
      <c r="W137" s="32"/>
      <c r="X137" s="32"/>
      <c r="Y137" s="32"/>
      <c r="Z137" s="32"/>
    </row>
    <row r="138" spans="1:26" x14ac:dyDescent="0.25">
      <c r="A138" s="80"/>
      <c r="B138" s="87"/>
      <c r="C138" s="82"/>
      <c r="D138" s="83"/>
      <c r="E138" s="624"/>
      <c r="F138" s="624"/>
      <c r="G138" s="84"/>
      <c r="H138" s="84"/>
      <c r="I138" s="624"/>
      <c r="J138" s="32"/>
      <c r="K138" s="32"/>
      <c r="L138" s="32"/>
      <c r="M138" s="32"/>
      <c r="N138" s="32"/>
      <c r="O138" s="32"/>
      <c r="P138" s="32"/>
      <c r="Q138" s="32"/>
      <c r="R138" s="32"/>
      <c r="S138" s="32"/>
      <c r="T138" s="32"/>
      <c r="U138" s="32"/>
      <c r="V138" s="32"/>
      <c r="W138" s="32"/>
      <c r="X138" s="32"/>
      <c r="Y138" s="32"/>
      <c r="Z138" s="32"/>
    </row>
    <row r="139" spans="1:26" x14ac:dyDescent="0.25">
      <c r="A139" s="80" t="s">
        <v>507</v>
      </c>
      <c r="B139" s="88" t="s">
        <v>508</v>
      </c>
      <c r="C139" s="82" t="s">
        <v>460</v>
      </c>
      <c r="D139" s="83" t="s">
        <v>423</v>
      </c>
      <c r="E139" s="624"/>
      <c r="F139" s="624"/>
      <c r="G139" s="84">
        <f t="shared" ref="G139:G140" si="35">IF(ISTEXT(D139),0,(D139*E139))</f>
        <v>0</v>
      </c>
      <c r="H139" s="84">
        <f t="shared" ref="H139:H140" si="36">IF(ISTEXT(D139),0,(D139*F139))</f>
        <v>0</v>
      </c>
      <c r="I139" s="624"/>
      <c r="J139" s="32"/>
      <c r="K139" s="32"/>
      <c r="L139" s="32"/>
      <c r="M139" s="32"/>
      <c r="N139" s="32"/>
      <c r="O139" s="32"/>
      <c r="P139" s="32"/>
      <c r="Q139" s="32"/>
      <c r="R139" s="32"/>
      <c r="S139" s="32"/>
      <c r="T139" s="32"/>
      <c r="U139" s="32"/>
      <c r="V139" s="32"/>
      <c r="W139" s="32"/>
      <c r="X139" s="32"/>
      <c r="Y139" s="32"/>
      <c r="Z139" s="32"/>
    </row>
    <row r="140" spans="1:26" x14ac:dyDescent="0.25">
      <c r="A140" s="80" t="s">
        <v>509</v>
      </c>
      <c r="B140" s="88" t="s">
        <v>462</v>
      </c>
      <c r="C140" s="82" t="s">
        <v>252</v>
      </c>
      <c r="D140" s="83" t="s">
        <v>423</v>
      </c>
      <c r="E140" s="624"/>
      <c r="F140" s="624"/>
      <c r="G140" s="84">
        <f t="shared" si="35"/>
        <v>0</v>
      </c>
      <c r="H140" s="84">
        <f t="shared" si="36"/>
        <v>0</v>
      </c>
      <c r="I140" s="624"/>
      <c r="J140" s="32"/>
      <c r="K140" s="32"/>
      <c r="L140" s="32"/>
      <c r="M140" s="32"/>
      <c r="N140" s="32"/>
      <c r="O140" s="32"/>
      <c r="P140" s="32"/>
      <c r="Q140" s="32"/>
      <c r="R140" s="32"/>
      <c r="S140" s="32"/>
      <c r="T140" s="32"/>
      <c r="U140" s="32"/>
      <c r="V140" s="32"/>
      <c r="W140" s="32"/>
      <c r="X140" s="32"/>
      <c r="Y140" s="32"/>
      <c r="Z140" s="32"/>
    </row>
    <row r="141" spans="1:26" x14ac:dyDescent="0.25">
      <c r="A141" s="80"/>
      <c r="B141" s="87"/>
      <c r="C141" s="82"/>
      <c r="D141" s="83"/>
      <c r="E141" s="624"/>
      <c r="F141" s="624"/>
      <c r="G141" s="84"/>
      <c r="H141" s="84"/>
      <c r="I141" s="624"/>
      <c r="J141" s="32"/>
      <c r="K141" s="32"/>
      <c r="L141" s="32"/>
      <c r="M141" s="32"/>
      <c r="N141" s="32"/>
      <c r="O141" s="32"/>
      <c r="P141" s="32"/>
      <c r="Q141" s="32"/>
      <c r="R141" s="32"/>
      <c r="S141" s="32"/>
      <c r="T141" s="32"/>
      <c r="U141" s="32"/>
      <c r="V141" s="32"/>
      <c r="W141" s="32"/>
      <c r="X141" s="32"/>
      <c r="Y141" s="32"/>
      <c r="Z141" s="32"/>
    </row>
    <row r="142" spans="1:26" x14ac:dyDescent="0.25">
      <c r="A142" s="80" t="s">
        <v>510</v>
      </c>
      <c r="B142" s="88" t="s">
        <v>511</v>
      </c>
      <c r="C142" s="82" t="s">
        <v>460</v>
      </c>
      <c r="D142" s="83" t="s">
        <v>423</v>
      </c>
      <c r="E142" s="624"/>
      <c r="F142" s="624"/>
      <c r="G142" s="84">
        <f t="shared" ref="G142:G143" si="37">IF(ISTEXT(D142),0,(D142*E142))</f>
        <v>0</v>
      </c>
      <c r="H142" s="84">
        <f t="shared" ref="H142:H143" si="38">IF(ISTEXT(D142),0,(D142*F142))</f>
        <v>0</v>
      </c>
      <c r="I142" s="624"/>
      <c r="J142" s="32"/>
      <c r="K142" s="32"/>
      <c r="L142" s="32"/>
      <c r="M142" s="32"/>
      <c r="N142" s="32"/>
      <c r="O142" s="32"/>
      <c r="P142" s="32"/>
      <c r="Q142" s="32"/>
      <c r="R142" s="32"/>
      <c r="S142" s="32"/>
      <c r="T142" s="32"/>
      <c r="U142" s="32"/>
      <c r="V142" s="32"/>
      <c r="W142" s="32"/>
      <c r="X142" s="32"/>
      <c r="Y142" s="32"/>
      <c r="Z142" s="32"/>
    </row>
    <row r="143" spans="1:26" x14ac:dyDescent="0.25">
      <c r="A143" s="80" t="s">
        <v>512</v>
      </c>
      <c r="B143" s="88" t="s">
        <v>462</v>
      </c>
      <c r="C143" s="82" t="s">
        <v>252</v>
      </c>
      <c r="D143" s="83" t="s">
        <v>423</v>
      </c>
      <c r="E143" s="624"/>
      <c r="F143" s="624"/>
      <c r="G143" s="84">
        <f t="shared" si="37"/>
        <v>0</v>
      </c>
      <c r="H143" s="84">
        <f t="shared" si="38"/>
        <v>0</v>
      </c>
      <c r="I143" s="624"/>
      <c r="J143" s="32"/>
      <c r="K143" s="32"/>
      <c r="L143" s="32"/>
      <c r="M143" s="32"/>
      <c r="N143" s="32"/>
      <c r="O143" s="32"/>
      <c r="P143" s="32"/>
      <c r="Q143" s="32"/>
      <c r="R143" s="32"/>
      <c r="S143" s="32"/>
      <c r="T143" s="32"/>
      <c r="U143" s="32"/>
      <c r="V143" s="32"/>
      <c r="W143" s="32"/>
      <c r="X143" s="32"/>
      <c r="Y143" s="32"/>
      <c r="Z143" s="32"/>
    </row>
    <row r="144" spans="1:26" x14ac:dyDescent="0.25">
      <c r="A144" s="80"/>
      <c r="B144" s="87"/>
      <c r="C144" s="82"/>
      <c r="D144" s="83"/>
      <c r="E144" s="624"/>
      <c r="F144" s="624"/>
      <c r="G144" s="84"/>
      <c r="H144" s="84"/>
      <c r="I144" s="624"/>
      <c r="J144" s="32"/>
      <c r="K144" s="32"/>
      <c r="L144" s="32"/>
      <c r="M144" s="32"/>
      <c r="N144" s="32"/>
      <c r="O144" s="32"/>
      <c r="P144" s="32"/>
      <c r="Q144" s="32"/>
      <c r="R144" s="32"/>
      <c r="S144" s="32"/>
      <c r="T144" s="32"/>
      <c r="U144" s="32"/>
      <c r="V144" s="32"/>
      <c r="W144" s="32"/>
      <c r="X144" s="32"/>
      <c r="Y144" s="32"/>
      <c r="Z144" s="32"/>
    </row>
    <row r="145" spans="1:26" x14ac:dyDescent="0.25">
      <c r="A145" s="80" t="s">
        <v>513</v>
      </c>
      <c r="B145" s="88" t="s">
        <v>514</v>
      </c>
      <c r="C145" s="82" t="s">
        <v>460</v>
      </c>
      <c r="D145" s="83" t="s">
        <v>423</v>
      </c>
      <c r="E145" s="624"/>
      <c r="F145" s="624"/>
      <c r="G145" s="84">
        <f t="shared" ref="G145:G146" si="39">IF(ISTEXT(D145),0,(D145*E145))</f>
        <v>0</v>
      </c>
      <c r="H145" s="84">
        <f t="shared" ref="H145:H146" si="40">IF(ISTEXT(D145),0,(D145*F145))</f>
        <v>0</v>
      </c>
      <c r="I145" s="624"/>
      <c r="J145" s="32"/>
      <c r="K145" s="32"/>
      <c r="L145" s="32"/>
      <c r="M145" s="32"/>
      <c r="N145" s="32"/>
      <c r="O145" s="32"/>
      <c r="P145" s="32"/>
      <c r="Q145" s="32"/>
      <c r="R145" s="32"/>
      <c r="S145" s="32"/>
      <c r="T145" s="32"/>
      <c r="U145" s="32"/>
      <c r="V145" s="32"/>
      <c r="W145" s="32"/>
      <c r="X145" s="32"/>
      <c r="Y145" s="32"/>
      <c r="Z145" s="32"/>
    </row>
    <row r="146" spans="1:26" x14ac:dyDescent="0.25">
      <c r="A146" s="80" t="s">
        <v>515</v>
      </c>
      <c r="B146" s="88" t="s">
        <v>462</v>
      </c>
      <c r="C146" s="82" t="s">
        <v>252</v>
      </c>
      <c r="D146" s="83" t="s">
        <v>423</v>
      </c>
      <c r="E146" s="624"/>
      <c r="F146" s="624"/>
      <c r="G146" s="84">
        <f t="shared" si="39"/>
        <v>0</v>
      </c>
      <c r="H146" s="84">
        <f t="shared" si="40"/>
        <v>0</v>
      </c>
      <c r="I146" s="624"/>
      <c r="J146" s="32"/>
      <c r="K146" s="32"/>
      <c r="L146" s="32"/>
      <c r="M146" s="32"/>
      <c r="N146" s="32"/>
      <c r="O146" s="32"/>
      <c r="P146" s="32"/>
      <c r="Q146" s="32"/>
      <c r="R146" s="32"/>
      <c r="S146" s="32"/>
      <c r="T146" s="32"/>
      <c r="U146" s="32"/>
      <c r="V146" s="32"/>
      <c r="W146" s="32"/>
      <c r="X146" s="32"/>
      <c r="Y146" s="32"/>
      <c r="Z146" s="32"/>
    </row>
    <row r="147" spans="1:26" x14ac:dyDescent="0.25">
      <c r="A147" s="80"/>
      <c r="B147" s="87"/>
      <c r="C147" s="82"/>
      <c r="D147" s="83"/>
      <c r="E147" s="624"/>
      <c r="F147" s="624"/>
      <c r="G147" s="84"/>
      <c r="H147" s="84"/>
      <c r="I147" s="624"/>
      <c r="J147" s="32"/>
      <c r="K147" s="32"/>
      <c r="L147" s="32"/>
      <c r="M147" s="32"/>
      <c r="N147" s="32"/>
      <c r="O147" s="32"/>
      <c r="P147" s="32"/>
      <c r="Q147" s="32"/>
      <c r="R147" s="32"/>
      <c r="S147" s="32"/>
      <c r="T147" s="32"/>
      <c r="U147" s="32"/>
      <c r="V147" s="32"/>
      <c r="W147" s="32"/>
      <c r="X147" s="32"/>
      <c r="Y147" s="32"/>
      <c r="Z147" s="32"/>
    </row>
    <row r="148" spans="1:26" x14ac:dyDescent="0.25">
      <c r="A148" s="80" t="s">
        <v>516</v>
      </c>
      <c r="B148" s="88" t="s">
        <v>517</v>
      </c>
      <c r="C148" s="82" t="s">
        <v>460</v>
      </c>
      <c r="D148" s="83" t="s">
        <v>423</v>
      </c>
      <c r="E148" s="624"/>
      <c r="F148" s="624"/>
      <c r="G148" s="84">
        <f t="shared" ref="G148:G149" si="41">IF(ISTEXT(D148),0,(D148*E148))</f>
        <v>0</v>
      </c>
      <c r="H148" s="84">
        <f t="shared" ref="H148:H149" si="42">IF(ISTEXT(D148),0,(D148*F148))</f>
        <v>0</v>
      </c>
      <c r="I148" s="624"/>
      <c r="J148" s="32"/>
      <c r="K148" s="32"/>
      <c r="L148" s="32"/>
      <c r="M148" s="32"/>
      <c r="N148" s="32"/>
      <c r="O148" s="32"/>
      <c r="P148" s="32"/>
      <c r="Q148" s="32"/>
      <c r="R148" s="32"/>
      <c r="S148" s="32"/>
      <c r="T148" s="32"/>
      <c r="U148" s="32"/>
      <c r="V148" s="32"/>
      <c r="W148" s="32"/>
      <c r="X148" s="32"/>
      <c r="Y148" s="32"/>
      <c r="Z148" s="32"/>
    </row>
    <row r="149" spans="1:26" x14ac:dyDescent="0.25">
      <c r="A149" s="80" t="s">
        <v>518</v>
      </c>
      <c r="B149" s="88" t="s">
        <v>462</v>
      </c>
      <c r="C149" s="82" t="s">
        <v>252</v>
      </c>
      <c r="D149" s="83" t="s">
        <v>423</v>
      </c>
      <c r="E149" s="624"/>
      <c r="F149" s="624"/>
      <c r="G149" s="84">
        <f t="shared" si="41"/>
        <v>0</v>
      </c>
      <c r="H149" s="84">
        <f t="shared" si="42"/>
        <v>0</v>
      </c>
      <c r="I149" s="624"/>
      <c r="J149" s="32"/>
      <c r="K149" s="32"/>
      <c r="L149" s="32"/>
      <c r="M149" s="32"/>
      <c r="N149" s="32"/>
      <c r="O149" s="32"/>
      <c r="P149" s="32"/>
      <c r="Q149" s="32"/>
      <c r="R149" s="32"/>
      <c r="S149" s="32"/>
      <c r="T149" s="32"/>
      <c r="U149" s="32"/>
      <c r="V149" s="32"/>
      <c r="W149" s="32"/>
      <c r="X149" s="32"/>
      <c r="Y149" s="32"/>
      <c r="Z149" s="32"/>
    </row>
    <row r="150" spans="1:26" x14ac:dyDescent="0.25">
      <c r="A150" s="80"/>
      <c r="B150" s="87"/>
      <c r="C150" s="82"/>
      <c r="D150" s="83"/>
      <c r="E150" s="624"/>
      <c r="F150" s="624"/>
      <c r="G150" s="84"/>
      <c r="H150" s="84"/>
      <c r="I150" s="624"/>
      <c r="J150" s="32"/>
      <c r="K150" s="32"/>
      <c r="L150" s="32"/>
      <c r="M150" s="32"/>
      <c r="N150" s="32"/>
      <c r="O150" s="32"/>
      <c r="P150" s="32"/>
      <c r="Q150" s="32"/>
      <c r="R150" s="32"/>
      <c r="S150" s="32"/>
      <c r="T150" s="32"/>
      <c r="U150" s="32"/>
      <c r="V150" s="32"/>
      <c r="W150" s="32"/>
      <c r="X150" s="32"/>
      <c r="Y150" s="32"/>
      <c r="Z150" s="32"/>
    </row>
    <row r="151" spans="1:26" x14ac:dyDescent="0.25">
      <c r="A151" s="80" t="s">
        <v>519</v>
      </c>
      <c r="B151" s="88" t="s">
        <v>492</v>
      </c>
      <c r="C151" s="82" t="s">
        <v>460</v>
      </c>
      <c r="D151" s="83" t="s">
        <v>423</v>
      </c>
      <c r="E151" s="624"/>
      <c r="F151" s="624"/>
      <c r="G151" s="84">
        <f t="shared" ref="G151:G152" si="43">IF(ISTEXT(D151),0,(D151*E151))</f>
        <v>0</v>
      </c>
      <c r="H151" s="84">
        <f t="shared" ref="H151:H152" si="44">IF(ISTEXT(D151),0,(D151*F151))</f>
        <v>0</v>
      </c>
      <c r="I151" s="624"/>
      <c r="J151" s="32"/>
      <c r="K151" s="32"/>
      <c r="L151" s="32"/>
      <c r="M151" s="32"/>
      <c r="N151" s="32"/>
      <c r="O151" s="32"/>
      <c r="P151" s="32"/>
      <c r="Q151" s="32"/>
      <c r="R151" s="32"/>
      <c r="S151" s="32"/>
      <c r="T151" s="32"/>
      <c r="U151" s="32"/>
      <c r="V151" s="32"/>
      <c r="W151" s="32"/>
      <c r="X151" s="32"/>
      <c r="Y151" s="32"/>
      <c r="Z151" s="32"/>
    </row>
    <row r="152" spans="1:26" x14ac:dyDescent="0.25">
      <c r="A152" s="80" t="s">
        <v>520</v>
      </c>
      <c r="B152" s="88" t="s">
        <v>462</v>
      </c>
      <c r="C152" s="82" t="s">
        <v>252</v>
      </c>
      <c r="D152" s="83" t="s">
        <v>423</v>
      </c>
      <c r="E152" s="624"/>
      <c r="F152" s="624"/>
      <c r="G152" s="84">
        <f t="shared" si="43"/>
        <v>0</v>
      </c>
      <c r="H152" s="84">
        <f t="shared" si="44"/>
        <v>0</v>
      </c>
      <c r="I152" s="624"/>
      <c r="J152" s="32"/>
      <c r="K152" s="32"/>
      <c r="L152" s="32"/>
      <c r="M152" s="32"/>
      <c r="N152" s="32"/>
      <c r="O152" s="32"/>
      <c r="P152" s="32"/>
      <c r="Q152" s="32"/>
      <c r="R152" s="32"/>
      <c r="S152" s="32"/>
      <c r="T152" s="32"/>
      <c r="U152" s="32"/>
      <c r="V152" s="32"/>
      <c r="W152" s="32"/>
      <c r="X152" s="32"/>
      <c r="Y152" s="32"/>
      <c r="Z152" s="32"/>
    </row>
    <row r="153" spans="1:26" x14ac:dyDescent="0.25">
      <c r="A153" s="80"/>
      <c r="B153" s="87"/>
      <c r="C153" s="82"/>
      <c r="D153" s="83"/>
      <c r="E153" s="624"/>
      <c r="F153" s="624"/>
      <c r="G153" s="84"/>
      <c r="H153" s="84"/>
      <c r="I153" s="624"/>
      <c r="J153" s="32"/>
      <c r="K153" s="32"/>
      <c r="L153" s="32"/>
      <c r="M153" s="32"/>
      <c r="N153" s="32"/>
      <c r="O153" s="32"/>
      <c r="P153" s="32"/>
      <c r="Q153" s="32"/>
      <c r="R153" s="32"/>
      <c r="S153" s="32"/>
      <c r="T153" s="32"/>
      <c r="U153" s="32"/>
      <c r="V153" s="32"/>
      <c r="W153" s="32"/>
      <c r="X153" s="32"/>
      <c r="Y153" s="32"/>
      <c r="Z153" s="32"/>
    </row>
    <row r="154" spans="1:26" x14ac:dyDescent="0.25">
      <c r="A154" s="80"/>
      <c r="B154" s="87"/>
      <c r="C154" s="82"/>
      <c r="D154" s="83"/>
      <c r="E154" s="624"/>
      <c r="F154" s="624"/>
      <c r="G154" s="84"/>
      <c r="H154" s="84"/>
      <c r="I154" s="624"/>
      <c r="J154" s="32"/>
      <c r="K154" s="32"/>
      <c r="L154" s="32"/>
      <c r="M154" s="32"/>
      <c r="N154" s="32"/>
      <c r="O154" s="32"/>
      <c r="P154" s="32"/>
      <c r="Q154" s="32"/>
      <c r="R154" s="32"/>
      <c r="S154" s="32"/>
      <c r="T154" s="32"/>
      <c r="U154" s="32"/>
      <c r="V154" s="32"/>
      <c r="W154" s="32"/>
      <c r="X154" s="32"/>
      <c r="Y154" s="32"/>
      <c r="Z154" s="32"/>
    </row>
    <row r="155" spans="1:26" x14ac:dyDescent="0.25">
      <c r="A155" s="35"/>
      <c r="B155" s="110" t="s">
        <v>521</v>
      </c>
      <c r="C155" s="98"/>
      <c r="D155" s="99"/>
      <c r="E155" s="631"/>
      <c r="F155" s="631"/>
      <c r="G155" s="100">
        <f t="shared" ref="G155:H155" si="45">SUM(G88:G154)</f>
        <v>0</v>
      </c>
      <c r="H155" s="100">
        <f t="shared" si="45"/>
        <v>0</v>
      </c>
      <c r="I155" s="631"/>
      <c r="J155" s="32"/>
      <c r="K155" s="32"/>
      <c r="L155" s="32"/>
      <c r="M155" s="32"/>
      <c r="N155" s="32"/>
      <c r="O155" s="32"/>
      <c r="P155" s="32"/>
      <c r="Q155" s="32"/>
      <c r="R155" s="32"/>
      <c r="S155" s="32"/>
      <c r="T155" s="32"/>
      <c r="U155" s="32"/>
      <c r="V155" s="32"/>
      <c r="W155" s="32"/>
      <c r="X155" s="32"/>
      <c r="Y155" s="32"/>
      <c r="Z155" s="32"/>
    </row>
    <row r="156" spans="1:26" x14ac:dyDescent="0.25">
      <c r="A156" s="101"/>
      <c r="B156" s="102"/>
      <c r="C156" s="103"/>
      <c r="D156" s="104"/>
      <c r="E156" s="632"/>
      <c r="F156" s="632"/>
      <c r="G156" s="105"/>
      <c r="H156" s="105"/>
      <c r="I156" s="632"/>
      <c r="J156" s="32"/>
      <c r="K156" s="32"/>
      <c r="L156" s="32"/>
      <c r="M156" s="32"/>
      <c r="N156" s="32"/>
      <c r="O156" s="32"/>
      <c r="P156" s="32"/>
      <c r="Q156" s="32"/>
      <c r="R156" s="32"/>
      <c r="S156" s="32"/>
      <c r="T156" s="32"/>
      <c r="U156" s="32"/>
      <c r="V156" s="32"/>
      <c r="W156" s="32"/>
      <c r="X156" s="32"/>
      <c r="Y156" s="32"/>
      <c r="Z156" s="32"/>
    </row>
    <row r="157" spans="1:26" x14ac:dyDescent="0.25">
      <c r="A157" s="70">
        <v>3</v>
      </c>
      <c r="B157" s="71" t="s">
        <v>522</v>
      </c>
      <c r="C157" s="72"/>
      <c r="D157" s="73"/>
      <c r="E157" s="630"/>
      <c r="F157" s="630"/>
      <c r="G157" s="74"/>
      <c r="H157" s="74"/>
      <c r="I157" s="630"/>
      <c r="J157" s="32"/>
      <c r="K157" s="32"/>
      <c r="L157" s="32"/>
      <c r="M157" s="32"/>
      <c r="N157" s="32"/>
      <c r="O157" s="32"/>
      <c r="P157" s="32"/>
      <c r="Q157" s="32"/>
      <c r="R157" s="32"/>
      <c r="S157" s="32"/>
      <c r="T157" s="32"/>
      <c r="U157" s="32"/>
      <c r="V157" s="32"/>
      <c r="W157" s="32"/>
      <c r="X157" s="32"/>
      <c r="Y157" s="32"/>
      <c r="Z157" s="32"/>
    </row>
    <row r="158" spans="1:26" ht="45" x14ac:dyDescent="0.25">
      <c r="A158" s="111"/>
      <c r="B158" s="107" t="s">
        <v>523</v>
      </c>
      <c r="C158" s="77"/>
      <c r="D158" s="78"/>
      <c r="E158" s="623"/>
      <c r="F158" s="623"/>
      <c r="G158" s="84"/>
      <c r="H158" s="84"/>
      <c r="I158" s="624"/>
      <c r="J158" s="32"/>
      <c r="K158" s="32"/>
      <c r="L158" s="32"/>
      <c r="M158" s="32"/>
      <c r="N158" s="32"/>
      <c r="O158" s="32"/>
      <c r="P158" s="32"/>
      <c r="Q158" s="32"/>
      <c r="R158" s="32"/>
      <c r="S158" s="32"/>
      <c r="T158" s="32"/>
      <c r="U158" s="32"/>
      <c r="V158" s="32"/>
      <c r="W158" s="32"/>
      <c r="X158" s="32"/>
      <c r="Y158" s="32"/>
      <c r="Z158" s="32"/>
    </row>
    <row r="159" spans="1:26" ht="75" x14ac:dyDescent="0.25">
      <c r="A159" s="80"/>
      <c r="B159" s="87" t="s">
        <v>524</v>
      </c>
      <c r="C159" s="82"/>
      <c r="D159" s="83"/>
      <c r="E159" s="624"/>
      <c r="F159" s="624"/>
      <c r="G159" s="84"/>
      <c r="H159" s="84"/>
      <c r="I159" s="624"/>
      <c r="J159" s="32"/>
      <c r="K159" s="32"/>
      <c r="L159" s="32"/>
      <c r="M159" s="32"/>
      <c r="N159" s="32"/>
      <c r="O159" s="32"/>
      <c r="P159" s="32"/>
      <c r="Q159" s="32"/>
      <c r="R159" s="32"/>
      <c r="S159" s="32"/>
      <c r="T159" s="32"/>
      <c r="U159" s="32"/>
      <c r="V159" s="32"/>
      <c r="W159" s="32"/>
      <c r="X159" s="32"/>
      <c r="Y159" s="32"/>
      <c r="Z159" s="32"/>
    </row>
    <row r="160" spans="1:26" x14ac:dyDescent="0.25">
      <c r="A160" s="80"/>
      <c r="B160" s="87" t="s">
        <v>525</v>
      </c>
      <c r="C160" s="82"/>
      <c r="D160" s="83"/>
      <c r="E160" s="624"/>
      <c r="F160" s="624"/>
      <c r="G160" s="84"/>
      <c r="H160" s="84"/>
      <c r="I160" s="624"/>
      <c r="J160" s="32"/>
      <c r="K160" s="32"/>
      <c r="L160" s="32"/>
      <c r="M160" s="32"/>
      <c r="N160" s="32"/>
      <c r="O160" s="32"/>
      <c r="P160" s="32"/>
      <c r="Q160" s="32"/>
      <c r="R160" s="32"/>
      <c r="S160" s="32"/>
      <c r="T160" s="32"/>
      <c r="U160" s="32"/>
      <c r="V160" s="32"/>
      <c r="W160" s="32"/>
      <c r="X160" s="32"/>
      <c r="Y160" s="32"/>
      <c r="Z160" s="32"/>
    </row>
    <row r="161" spans="1:26" x14ac:dyDescent="0.25">
      <c r="A161" s="80"/>
      <c r="B161" s="87" t="s">
        <v>526</v>
      </c>
      <c r="C161" s="82"/>
      <c r="D161" s="83"/>
      <c r="E161" s="624"/>
      <c r="F161" s="624"/>
      <c r="G161" s="84"/>
      <c r="H161" s="84"/>
      <c r="I161" s="624"/>
      <c r="J161" s="32"/>
      <c r="K161" s="32"/>
      <c r="L161" s="32"/>
      <c r="M161" s="32"/>
      <c r="N161" s="32"/>
      <c r="O161" s="32"/>
      <c r="P161" s="32"/>
      <c r="Q161" s="32"/>
      <c r="R161" s="32"/>
      <c r="S161" s="32"/>
      <c r="T161" s="32"/>
      <c r="U161" s="32"/>
      <c r="V161" s="32"/>
      <c r="W161" s="32"/>
      <c r="X161" s="32"/>
      <c r="Y161" s="32"/>
      <c r="Z161" s="32"/>
    </row>
    <row r="162" spans="1:26" x14ac:dyDescent="0.25">
      <c r="A162" s="80"/>
      <c r="B162" s="87" t="s">
        <v>527</v>
      </c>
      <c r="C162" s="82"/>
      <c r="D162" s="83"/>
      <c r="E162" s="624"/>
      <c r="F162" s="624"/>
      <c r="G162" s="84"/>
      <c r="H162" s="84"/>
      <c r="I162" s="624"/>
      <c r="J162" s="32"/>
      <c r="K162" s="32"/>
      <c r="L162" s="32"/>
      <c r="M162" s="32"/>
      <c r="N162" s="32"/>
      <c r="O162" s="32"/>
      <c r="P162" s="32"/>
      <c r="Q162" s="32"/>
      <c r="R162" s="32"/>
      <c r="S162" s="32"/>
      <c r="T162" s="32"/>
      <c r="U162" s="32"/>
      <c r="V162" s="32"/>
      <c r="W162" s="32"/>
      <c r="X162" s="32"/>
      <c r="Y162" s="32"/>
      <c r="Z162" s="32"/>
    </row>
    <row r="163" spans="1:26" x14ac:dyDescent="0.25">
      <c r="A163" s="80"/>
      <c r="B163" s="87" t="s">
        <v>528</v>
      </c>
      <c r="C163" s="82"/>
      <c r="D163" s="83"/>
      <c r="E163" s="624"/>
      <c r="F163" s="624"/>
      <c r="G163" s="84"/>
      <c r="H163" s="84"/>
      <c r="I163" s="624"/>
      <c r="J163" s="32"/>
      <c r="K163" s="32"/>
      <c r="L163" s="32"/>
      <c r="M163" s="32"/>
      <c r="N163" s="32"/>
      <c r="O163" s="32"/>
      <c r="P163" s="32"/>
      <c r="Q163" s="32"/>
      <c r="R163" s="32"/>
      <c r="S163" s="32"/>
      <c r="T163" s="32"/>
      <c r="U163" s="32"/>
      <c r="V163" s="32"/>
      <c r="W163" s="32"/>
      <c r="X163" s="32"/>
      <c r="Y163" s="32"/>
      <c r="Z163" s="32"/>
    </row>
    <row r="164" spans="1:26" ht="30" x14ac:dyDescent="0.25">
      <c r="A164" s="80"/>
      <c r="B164" s="87" t="s">
        <v>529</v>
      </c>
      <c r="C164" s="82"/>
      <c r="D164" s="83"/>
      <c r="E164" s="624"/>
      <c r="F164" s="624"/>
      <c r="G164" s="84"/>
      <c r="H164" s="84"/>
      <c r="I164" s="624"/>
      <c r="J164" s="32"/>
      <c r="K164" s="32"/>
      <c r="L164" s="32"/>
      <c r="M164" s="32"/>
      <c r="N164" s="32"/>
      <c r="O164" s="32"/>
      <c r="P164" s="32"/>
      <c r="Q164" s="32"/>
      <c r="R164" s="32"/>
      <c r="S164" s="32"/>
      <c r="T164" s="32"/>
      <c r="U164" s="32"/>
      <c r="V164" s="32"/>
      <c r="W164" s="32"/>
      <c r="X164" s="32"/>
      <c r="Y164" s="32"/>
      <c r="Z164" s="32"/>
    </row>
    <row r="165" spans="1:26" ht="30" x14ac:dyDescent="0.25">
      <c r="A165" s="80"/>
      <c r="B165" s="87" t="s">
        <v>530</v>
      </c>
      <c r="C165" s="82"/>
      <c r="D165" s="83"/>
      <c r="E165" s="624"/>
      <c r="F165" s="624"/>
      <c r="G165" s="84"/>
      <c r="H165" s="84"/>
      <c r="I165" s="624"/>
      <c r="J165" s="32"/>
      <c r="K165" s="32"/>
      <c r="L165" s="32"/>
      <c r="M165" s="32"/>
      <c r="N165" s="32"/>
      <c r="O165" s="32"/>
      <c r="P165" s="32"/>
      <c r="Q165" s="32"/>
      <c r="R165" s="32"/>
      <c r="S165" s="32"/>
      <c r="T165" s="32"/>
      <c r="U165" s="32"/>
      <c r="V165" s="32"/>
      <c r="W165" s="32"/>
      <c r="X165" s="32"/>
      <c r="Y165" s="32"/>
      <c r="Z165" s="32"/>
    </row>
    <row r="166" spans="1:26" x14ac:dyDescent="0.25">
      <c r="A166" s="80"/>
      <c r="B166" s="89" t="s">
        <v>531</v>
      </c>
      <c r="C166" s="82"/>
      <c r="D166" s="83"/>
      <c r="E166" s="624"/>
      <c r="F166" s="624"/>
      <c r="G166" s="84"/>
      <c r="H166" s="84"/>
      <c r="I166" s="624"/>
      <c r="J166" s="32"/>
      <c r="K166" s="32"/>
      <c r="L166" s="32"/>
      <c r="M166" s="32"/>
      <c r="N166" s="32"/>
      <c r="O166" s="32"/>
      <c r="P166" s="32"/>
      <c r="Q166" s="32"/>
      <c r="R166" s="32"/>
      <c r="S166" s="32"/>
      <c r="T166" s="32"/>
      <c r="U166" s="32"/>
      <c r="V166" s="32"/>
      <c r="W166" s="32"/>
      <c r="X166" s="32"/>
      <c r="Y166" s="32"/>
      <c r="Z166" s="32"/>
    </row>
    <row r="167" spans="1:26" x14ac:dyDescent="0.25">
      <c r="A167" s="80"/>
      <c r="B167" s="87" t="s">
        <v>532</v>
      </c>
      <c r="C167" s="82"/>
      <c r="D167" s="83"/>
      <c r="E167" s="624"/>
      <c r="F167" s="624"/>
      <c r="G167" s="84"/>
      <c r="H167" s="84"/>
      <c r="I167" s="624"/>
      <c r="J167" s="32"/>
      <c r="K167" s="32"/>
      <c r="L167" s="32"/>
      <c r="M167" s="32"/>
      <c r="N167" s="32"/>
      <c r="O167" s="32"/>
      <c r="P167" s="32"/>
      <c r="Q167" s="32"/>
      <c r="R167" s="32"/>
      <c r="S167" s="32"/>
      <c r="T167" s="32"/>
      <c r="U167" s="32"/>
      <c r="V167" s="32"/>
      <c r="W167" s="32"/>
      <c r="X167" s="32"/>
      <c r="Y167" s="32"/>
      <c r="Z167" s="32"/>
    </row>
    <row r="168" spans="1:26" ht="30" x14ac:dyDescent="0.25">
      <c r="A168" s="80"/>
      <c r="B168" s="87" t="s">
        <v>533</v>
      </c>
      <c r="C168" s="82"/>
      <c r="D168" s="83"/>
      <c r="E168" s="624"/>
      <c r="F168" s="624"/>
      <c r="G168" s="84"/>
      <c r="H168" s="84"/>
      <c r="I168" s="624"/>
      <c r="J168" s="32"/>
      <c r="K168" s="32"/>
      <c r="L168" s="32"/>
      <c r="M168" s="32"/>
      <c r="N168" s="32"/>
      <c r="O168" s="32"/>
      <c r="P168" s="32"/>
      <c r="Q168" s="32"/>
      <c r="R168" s="32"/>
      <c r="S168" s="32"/>
      <c r="T168" s="32"/>
      <c r="U168" s="32"/>
      <c r="V168" s="32"/>
      <c r="W168" s="32"/>
      <c r="X168" s="32"/>
      <c r="Y168" s="32"/>
      <c r="Z168" s="32"/>
    </row>
    <row r="169" spans="1:26" ht="30" x14ac:dyDescent="0.25">
      <c r="A169" s="80"/>
      <c r="B169" s="87" t="s">
        <v>534</v>
      </c>
      <c r="C169" s="82"/>
      <c r="D169" s="83"/>
      <c r="E169" s="624"/>
      <c r="F169" s="624"/>
      <c r="G169" s="84"/>
      <c r="H169" s="84"/>
      <c r="I169" s="624"/>
      <c r="J169" s="32"/>
      <c r="K169" s="32"/>
      <c r="L169" s="32"/>
      <c r="M169" s="32"/>
      <c r="N169" s="32"/>
      <c r="O169" s="32"/>
      <c r="P169" s="32"/>
      <c r="Q169" s="32"/>
      <c r="R169" s="32"/>
      <c r="S169" s="32"/>
      <c r="T169" s="32"/>
      <c r="U169" s="32"/>
      <c r="V169" s="32"/>
      <c r="W169" s="32"/>
      <c r="X169" s="32"/>
      <c r="Y169" s="32"/>
      <c r="Z169" s="32"/>
    </row>
    <row r="170" spans="1:26" ht="75" x14ac:dyDescent="0.25">
      <c r="A170" s="80"/>
      <c r="B170" s="87" t="s">
        <v>535</v>
      </c>
      <c r="C170" s="82"/>
      <c r="D170" s="83"/>
      <c r="E170" s="624"/>
      <c r="F170" s="624"/>
      <c r="G170" s="84"/>
      <c r="H170" s="84"/>
      <c r="I170" s="624"/>
      <c r="J170" s="32"/>
      <c r="K170" s="32"/>
      <c r="L170" s="32"/>
      <c r="M170" s="32"/>
      <c r="N170" s="32"/>
      <c r="O170" s="32"/>
      <c r="P170" s="32"/>
      <c r="Q170" s="32"/>
      <c r="R170" s="32"/>
      <c r="S170" s="32"/>
      <c r="T170" s="32"/>
      <c r="U170" s="32"/>
      <c r="V170" s="32"/>
      <c r="W170" s="32"/>
      <c r="X170" s="32"/>
      <c r="Y170" s="32"/>
      <c r="Z170" s="32"/>
    </row>
    <row r="171" spans="1:26" ht="30" x14ac:dyDescent="0.25">
      <c r="A171" s="80"/>
      <c r="B171" s="87" t="s">
        <v>536</v>
      </c>
      <c r="C171" s="82"/>
      <c r="D171" s="83"/>
      <c r="E171" s="624"/>
      <c r="F171" s="624"/>
      <c r="G171" s="84"/>
      <c r="H171" s="84"/>
      <c r="I171" s="624"/>
      <c r="J171" s="32"/>
      <c r="K171" s="32"/>
      <c r="L171" s="32"/>
      <c r="M171" s="32"/>
      <c r="N171" s="32"/>
      <c r="O171" s="32"/>
      <c r="P171" s="32"/>
      <c r="Q171" s="32"/>
      <c r="R171" s="32"/>
      <c r="S171" s="32"/>
      <c r="T171" s="32"/>
      <c r="U171" s="32"/>
      <c r="V171" s="32"/>
      <c r="W171" s="32"/>
      <c r="X171" s="32"/>
      <c r="Y171" s="32"/>
      <c r="Z171" s="32"/>
    </row>
    <row r="172" spans="1:26" x14ac:dyDescent="0.25">
      <c r="A172" s="80"/>
      <c r="B172" s="87" t="s">
        <v>537</v>
      </c>
      <c r="C172" s="82"/>
      <c r="D172" s="83"/>
      <c r="E172" s="624"/>
      <c r="F172" s="624"/>
      <c r="G172" s="84"/>
      <c r="H172" s="84"/>
      <c r="I172" s="624"/>
      <c r="J172" s="32"/>
      <c r="K172" s="32"/>
      <c r="L172" s="32"/>
      <c r="M172" s="32"/>
      <c r="N172" s="32"/>
      <c r="O172" s="32"/>
      <c r="P172" s="32"/>
      <c r="Q172" s="32"/>
      <c r="R172" s="32"/>
      <c r="S172" s="32"/>
      <c r="T172" s="32"/>
      <c r="U172" s="32"/>
      <c r="V172" s="32"/>
      <c r="W172" s="32"/>
      <c r="X172" s="32"/>
      <c r="Y172" s="32"/>
      <c r="Z172" s="32"/>
    </row>
    <row r="173" spans="1:26" x14ac:dyDescent="0.25">
      <c r="A173" s="80"/>
      <c r="B173" s="87" t="s">
        <v>538</v>
      </c>
      <c r="C173" s="82"/>
      <c r="D173" s="83"/>
      <c r="E173" s="624"/>
      <c r="F173" s="624"/>
      <c r="G173" s="84"/>
      <c r="H173" s="84"/>
      <c r="I173" s="624"/>
      <c r="J173" s="32"/>
      <c r="K173" s="32"/>
      <c r="L173" s="32"/>
      <c r="M173" s="32"/>
      <c r="N173" s="32"/>
      <c r="O173" s="32"/>
      <c r="P173" s="32"/>
      <c r="Q173" s="32"/>
      <c r="R173" s="32"/>
      <c r="S173" s="32"/>
      <c r="T173" s="32"/>
      <c r="U173" s="32"/>
      <c r="V173" s="32"/>
      <c r="W173" s="32"/>
      <c r="X173" s="32"/>
      <c r="Y173" s="32"/>
      <c r="Z173" s="32"/>
    </row>
    <row r="174" spans="1:26" ht="30" x14ac:dyDescent="0.25">
      <c r="A174" s="80"/>
      <c r="B174" s="112" t="s">
        <v>539</v>
      </c>
      <c r="C174" s="82"/>
      <c r="D174" s="83"/>
      <c r="E174" s="624"/>
      <c r="F174" s="624"/>
      <c r="G174" s="84"/>
      <c r="H174" s="84"/>
      <c r="I174" s="624"/>
      <c r="J174" s="32"/>
      <c r="K174" s="32"/>
      <c r="L174" s="32"/>
      <c r="M174" s="32"/>
      <c r="N174" s="32"/>
      <c r="O174" s="32"/>
      <c r="P174" s="32"/>
      <c r="Q174" s="32"/>
      <c r="R174" s="32"/>
      <c r="S174" s="32"/>
      <c r="T174" s="32"/>
      <c r="U174" s="32"/>
      <c r="V174" s="32"/>
      <c r="W174" s="32"/>
      <c r="X174" s="32"/>
      <c r="Y174" s="32"/>
      <c r="Z174" s="32"/>
    </row>
    <row r="175" spans="1:26" x14ac:dyDescent="0.25">
      <c r="A175" s="90">
        <f>A157+0.1</f>
        <v>3.1</v>
      </c>
      <c r="B175" s="87" t="s">
        <v>540</v>
      </c>
      <c r="C175" s="82"/>
      <c r="D175" s="83"/>
      <c r="E175" s="624"/>
      <c r="F175" s="624"/>
      <c r="G175" s="84"/>
      <c r="H175" s="84"/>
      <c r="I175" s="624"/>
      <c r="J175" s="32"/>
      <c r="K175" s="32"/>
      <c r="L175" s="32"/>
      <c r="M175" s="32"/>
      <c r="N175" s="32"/>
      <c r="O175" s="32"/>
      <c r="P175" s="32"/>
      <c r="Q175" s="32"/>
      <c r="R175" s="32"/>
      <c r="S175" s="32"/>
      <c r="T175" s="32"/>
      <c r="U175" s="32"/>
      <c r="V175" s="32"/>
      <c r="W175" s="32"/>
      <c r="X175" s="32"/>
      <c r="Y175" s="32"/>
      <c r="Z175" s="32"/>
    </row>
    <row r="176" spans="1:26" x14ac:dyDescent="0.25">
      <c r="A176" s="80"/>
      <c r="B176" s="87" t="s">
        <v>541</v>
      </c>
      <c r="C176" s="82"/>
      <c r="D176" s="83"/>
      <c r="E176" s="624"/>
      <c r="F176" s="624"/>
      <c r="G176" s="84"/>
      <c r="H176" s="84"/>
      <c r="I176" s="624"/>
      <c r="J176" s="32"/>
      <c r="K176" s="32"/>
      <c r="L176" s="32"/>
      <c r="M176" s="32"/>
      <c r="N176" s="32"/>
      <c r="O176" s="32"/>
      <c r="P176" s="32"/>
      <c r="Q176" s="32"/>
      <c r="R176" s="32"/>
      <c r="S176" s="32"/>
      <c r="T176" s="32"/>
      <c r="U176" s="32"/>
      <c r="V176" s="32"/>
      <c r="W176" s="32"/>
      <c r="X176" s="32"/>
      <c r="Y176" s="32"/>
      <c r="Z176" s="32"/>
    </row>
    <row r="177" spans="1:26" x14ac:dyDescent="0.25">
      <c r="A177" s="80"/>
      <c r="B177" s="87" t="s">
        <v>542</v>
      </c>
      <c r="C177" s="82"/>
      <c r="D177" s="83"/>
      <c r="E177" s="624"/>
      <c r="F177" s="624"/>
      <c r="G177" s="84"/>
      <c r="H177" s="84"/>
      <c r="I177" s="624"/>
      <c r="J177" s="32"/>
      <c r="K177" s="32"/>
      <c r="L177" s="32"/>
      <c r="M177" s="32"/>
      <c r="N177" s="32"/>
      <c r="O177" s="32"/>
      <c r="P177" s="32"/>
      <c r="Q177" s="32"/>
      <c r="R177" s="32"/>
      <c r="S177" s="32"/>
      <c r="T177" s="32"/>
      <c r="U177" s="32"/>
      <c r="V177" s="32"/>
      <c r="W177" s="32"/>
      <c r="X177" s="32"/>
      <c r="Y177" s="32"/>
      <c r="Z177" s="32"/>
    </row>
    <row r="178" spans="1:26" x14ac:dyDescent="0.25">
      <c r="A178" s="80"/>
      <c r="B178" s="87" t="s">
        <v>543</v>
      </c>
      <c r="C178" s="82" t="s">
        <v>544</v>
      </c>
      <c r="D178" s="83" t="s">
        <v>423</v>
      </c>
      <c r="E178" s="624"/>
      <c r="F178" s="624"/>
      <c r="G178" s="84">
        <f>IF(ISTEXT(D178),0,(D178*E178))</f>
        <v>0</v>
      </c>
      <c r="H178" s="84">
        <f>IF(ISTEXT(D178),0,(D178*F178))</f>
        <v>0</v>
      </c>
      <c r="I178" s="624"/>
      <c r="J178" s="32"/>
      <c r="K178" s="32"/>
      <c r="L178" s="32"/>
      <c r="M178" s="32"/>
      <c r="N178" s="32"/>
      <c r="O178" s="32"/>
      <c r="P178" s="32"/>
      <c r="Q178" s="32"/>
      <c r="R178" s="32"/>
      <c r="S178" s="32"/>
      <c r="T178" s="32"/>
      <c r="U178" s="32"/>
      <c r="V178" s="32"/>
      <c r="W178" s="32"/>
      <c r="X178" s="32"/>
      <c r="Y178" s="32"/>
      <c r="Z178" s="32"/>
    </row>
    <row r="179" spans="1:26" x14ac:dyDescent="0.25">
      <c r="A179" s="80"/>
      <c r="B179" s="87"/>
      <c r="C179" s="82"/>
      <c r="D179" s="83"/>
      <c r="E179" s="624"/>
      <c r="F179" s="624"/>
      <c r="G179" s="84"/>
      <c r="H179" s="84"/>
      <c r="I179" s="624"/>
      <c r="J179" s="32"/>
      <c r="K179" s="32"/>
      <c r="L179" s="32"/>
      <c r="M179" s="32"/>
      <c r="N179" s="32"/>
      <c r="O179" s="32"/>
      <c r="P179" s="32"/>
      <c r="Q179" s="32"/>
      <c r="R179" s="32"/>
      <c r="S179" s="32"/>
      <c r="T179" s="32"/>
      <c r="U179" s="32"/>
      <c r="V179" s="32"/>
      <c r="W179" s="32"/>
      <c r="X179" s="32"/>
      <c r="Y179" s="32"/>
      <c r="Z179" s="32"/>
    </row>
    <row r="180" spans="1:26" x14ac:dyDescent="0.25">
      <c r="A180" s="90">
        <f>A175+0.1</f>
        <v>3.2</v>
      </c>
      <c r="B180" s="87" t="s">
        <v>545</v>
      </c>
      <c r="C180" s="82"/>
      <c r="D180" s="83"/>
      <c r="E180" s="624"/>
      <c r="F180" s="624"/>
      <c r="G180" s="84"/>
      <c r="H180" s="84"/>
      <c r="I180" s="624"/>
      <c r="J180" s="32"/>
      <c r="K180" s="32"/>
      <c r="L180" s="32"/>
      <c r="M180" s="32"/>
      <c r="N180" s="32"/>
      <c r="O180" s="32"/>
      <c r="P180" s="32"/>
      <c r="Q180" s="32"/>
      <c r="R180" s="32"/>
      <c r="S180" s="32"/>
      <c r="T180" s="32"/>
      <c r="U180" s="32"/>
      <c r="V180" s="32"/>
      <c r="W180" s="32"/>
      <c r="X180" s="32"/>
      <c r="Y180" s="32"/>
      <c r="Z180" s="32"/>
    </row>
    <row r="181" spans="1:26" x14ac:dyDescent="0.25">
      <c r="A181" s="80"/>
      <c r="B181" s="87" t="s">
        <v>546</v>
      </c>
      <c r="C181" s="82"/>
      <c r="D181" s="83"/>
      <c r="E181" s="624"/>
      <c r="F181" s="624"/>
      <c r="G181" s="84"/>
      <c r="H181" s="84"/>
      <c r="I181" s="624"/>
      <c r="J181" s="32"/>
      <c r="K181" s="32"/>
      <c r="L181" s="32"/>
      <c r="M181" s="32"/>
      <c r="N181" s="32"/>
      <c r="O181" s="32"/>
      <c r="P181" s="32"/>
      <c r="Q181" s="32"/>
      <c r="R181" s="32"/>
      <c r="S181" s="32"/>
      <c r="T181" s="32"/>
      <c r="U181" s="32"/>
      <c r="V181" s="32"/>
      <c r="W181" s="32"/>
      <c r="X181" s="32"/>
      <c r="Y181" s="32"/>
      <c r="Z181" s="32"/>
    </row>
    <row r="182" spans="1:26" x14ac:dyDescent="0.25">
      <c r="A182" s="80"/>
      <c r="B182" s="87" t="s">
        <v>547</v>
      </c>
      <c r="C182" s="82"/>
      <c r="D182" s="83"/>
      <c r="E182" s="624"/>
      <c r="F182" s="624"/>
      <c r="G182" s="84"/>
      <c r="H182" s="84"/>
      <c r="I182" s="624"/>
      <c r="J182" s="32"/>
      <c r="K182" s="32"/>
      <c r="L182" s="32"/>
      <c r="M182" s="32"/>
      <c r="N182" s="32"/>
      <c r="O182" s="32"/>
      <c r="P182" s="32"/>
      <c r="Q182" s="32"/>
      <c r="R182" s="32"/>
      <c r="S182" s="32"/>
      <c r="T182" s="32"/>
      <c r="U182" s="32"/>
      <c r="V182" s="32"/>
      <c r="W182" s="32"/>
      <c r="X182" s="32"/>
      <c r="Y182" s="32"/>
      <c r="Z182" s="32"/>
    </row>
    <row r="183" spans="1:26" x14ac:dyDescent="0.25">
      <c r="A183" s="80"/>
      <c r="B183" s="87" t="s">
        <v>548</v>
      </c>
      <c r="C183" s="82" t="s">
        <v>544</v>
      </c>
      <c r="D183" s="83">
        <v>1</v>
      </c>
      <c r="E183" s="624"/>
      <c r="F183" s="624"/>
      <c r="G183" s="84">
        <f>IF(ISTEXT(D183),0,(D183*E183))</f>
        <v>0</v>
      </c>
      <c r="H183" s="84">
        <f>IF(ISTEXT(D183),0,(D183*F183))</f>
        <v>0</v>
      </c>
      <c r="I183" s="624"/>
      <c r="J183" s="32"/>
      <c r="K183" s="32"/>
      <c r="L183" s="32"/>
      <c r="M183" s="32"/>
      <c r="N183" s="32"/>
      <c r="O183" s="32"/>
      <c r="P183" s="32"/>
      <c r="Q183" s="32"/>
      <c r="R183" s="32"/>
      <c r="S183" s="32"/>
      <c r="T183" s="32"/>
      <c r="U183" s="32"/>
      <c r="V183" s="32"/>
      <c r="W183" s="32"/>
      <c r="X183" s="32"/>
      <c r="Y183" s="32"/>
      <c r="Z183" s="32"/>
    </row>
    <row r="184" spans="1:26" x14ac:dyDescent="0.25">
      <c r="A184" s="80"/>
      <c r="B184" s="87"/>
      <c r="C184" s="82"/>
      <c r="D184" s="83"/>
      <c r="E184" s="624"/>
      <c r="F184" s="624"/>
      <c r="G184" s="84"/>
      <c r="H184" s="84"/>
      <c r="I184" s="624"/>
      <c r="J184" s="32"/>
      <c r="K184" s="32"/>
      <c r="L184" s="32"/>
      <c r="M184" s="32"/>
      <c r="N184" s="32"/>
      <c r="O184" s="32"/>
      <c r="P184" s="32"/>
      <c r="Q184" s="32"/>
      <c r="R184" s="32"/>
      <c r="S184" s="32"/>
      <c r="T184" s="32"/>
      <c r="U184" s="32"/>
      <c r="V184" s="32"/>
      <c r="W184" s="32"/>
      <c r="X184" s="32"/>
      <c r="Y184" s="32"/>
      <c r="Z184" s="32"/>
    </row>
    <row r="185" spans="1:26" x14ac:dyDescent="0.25">
      <c r="A185" s="90">
        <f>A180+0.1</f>
        <v>3.3000000000000003</v>
      </c>
      <c r="B185" s="87" t="s">
        <v>549</v>
      </c>
      <c r="C185" s="82"/>
      <c r="D185" s="83"/>
      <c r="E185" s="624"/>
      <c r="F185" s="624"/>
      <c r="G185" s="84"/>
      <c r="H185" s="84"/>
      <c r="I185" s="624"/>
      <c r="J185" s="32"/>
      <c r="K185" s="32"/>
      <c r="L185" s="32"/>
      <c r="M185" s="32"/>
      <c r="N185" s="32"/>
      <c r="O185" s="32"/>
      <c r="P185" s="32"/>
      <c r="Q185" s="32"/>
      <c r="R185" s="32"/>
      <c r="S185" s="32"/>
      <c r="T185" s="32"/>
      <c r="U185" s="32"/>
      <c r="V185" s="32"/>
      <c r="W185" s="32"/>
      <c r="X185" s="32"/>
      <c r="Y185" s="32"/>
      <c r="Z185" s="32"/>
    </row>
    <row r="186" spans="1:26" x14ac:dyDescent="0.25">
      <c r="A186" s="80"/>
      <c r="B186" s="87" t="s">
        <v>546</v>
      </c>
      <c r="C186" s="82"/>
      <c r="D186" s="83"/>
      <c r="E186" s="624"/>
      <c r="F186" s="624"/>
      <c r="G186" s="84"/>
      <c r="H186" s="84"/>
      <c r="I186" s="624"/>
      <c r="J186" s="32"/>
      <c r="K186" s="32"/>
      <c r="L186" s="32"/>
      <c r="M186" s="32"/>
      <c r="N186" s="32"/>
      <c r="O186" s="32"/>
      <c r="P186" s="32"/>
      <c r="Q186" s="32"/>
      <c r="R186" s="32"/>
      <c r="S186" s="32"/>
      <c r="T186" s="32"/>
      <c r="U186" s="32"/>
      <c r="V186" s="32"/>
      <c r="W186" s="32"/>
      <c r="X186" s="32"/>
      <c r="Y186" s="32"/>
      <c r="Z186" s="32"/>
    </row>
    <row r="187" spans="1:26" x14ac:dyDescent="0.25">
      <c r="A187" s="80"/>
      <c r="B187" s="87" t="s">
        <v>547</v>
      </c>
      <c r="C187" s="82"/>
      <c r="D187" s="83"/>
      <c r="E187" s="624"/>
      <c r="F187" s="624"/>
      <c r="G187" s="84"/>
      <c r="H187" s="84"/>
      <c r="I187" s="624"/>
      <c r="J187" s="32"/>
      <c r="K187" s="32"/>
      <c r="L187" s="32"/>
      <c r="M187" s="32"/>
      <c r="N187" s="32"/>
      <c r="O187" s="32"/>
      <c r="P187" s="32"/>
      <c r="Q187" s="32"/>
      <c r="R187" s="32"/>
      <c r="S187" s="32"/>
      <c r="T187" s="32"/>
      <c r="U187" s="32"/>
      <c r="V187" s="32"/>
      <c r="W187" s="32"/>
      <c r="X187" s="32"/>
      <c r="Y187" s="32"/>
      <c r="Z187" s="32"/>
    </row>
    <row r="188" spans="1:26" x14ac:dyDescent="0.25">
      <c r="A188" s="80"/>
      <c r="B188" s="87" t="s">
        <v>550</v>
      </c>
      <c r="C188" s="82" t="s">
        <v>544</v>
      </c>
      <c r="D188" s="83">
        <v>1</v>
      </c>
      <c r="E188" s="624"/>
      <c r="F188" s="624"/>
      <c r="G188" s="84">
        <f>IF(ISTEXT(D188),0,(D188*E188))</f>
        <v>0</v>
      </c>
      <c r="H188" s="84">
        <f>IF(ISTEXT(D188),0,(D188*F188))</f>
        <v>0</v>
      </c>
      <c r="I188" s="624"/>
      <c r="J188" s="32"/>
      <c r="K188" s="32"/>
      <c r="L188" s="32"/>
      <c r="M188" s="32"/>
      <c r="N188" s="32"/>
      <c r="O188" s="32"/>
      <c r="P188" s="32"/>
      <c r="Q188" s="32"/>
      <c r="R188" s="32"/>
      <c r="S188" s="32"/>
      <c r="T188" s="32"/>
      <c r="U188" s="32"/>
      <c r="V188" s="32"/>
      <c r="W188" s="32"/>
      <c r="X188" s="32"/>
      <c r="Y188" s="32"/>
      <c r="Z188" s="32"/>
    </row>
    <row r="189" spans="1:26" x14ac:dyDescent="0.25">
      <c r="A189" s="80"/>
      <c r="B189" s="87"/>
      <c r="C189" s="82"/>
      <c r="D189" s="83"/>
      <c r="E189" s="624"/>
      <c r="F189" s="624"/>
      <c r="G189" s="84"/>
      <c r="H189" s="84"/>
      <c r="I189" s="624"/>
      <c r="J189" s="32"/>
      <c r="K189" s="32"/>
      <c r="L189" s="32"/>
      <c r="M189" s="32"/>
      <c r="N189" s="32"/>
      <c r="O189" s="32"/>
      <c r="P189" s="32"/>
      <c r="Q189" s="32"/>
      <c r="R189" s="32"/>
      <c r="S189" s="32"/>
      <c r="T189" s="32"/>
      <c r="U189" s="32"/>
      <c r="V189" s="32"/>
      <c r="W189" s="32"/>
      <c r="X189" s="32"/>
      <c r="Y189" s="32"/>
      <c r="Z189" s="32"/>
    </row>
    <row r="190" spans="1:26" x14ac:dyDescent="0.25">
      <c r="A190" s="90">
        <f>A185+0.1</f>
        <v>3.4000000000000004</v>
      </c>
      <c r="B190" s="87" t="s">
        <v>551</v>
      </c>
      <c r="C190" s="82"/>
      <c r="D190" s="83"/>
      <c r="E190" s="624"/>
      <c r="F190" s="624"/>
      <c r="G190" s="84"/>
      <c r="H190" s="84"/>
      <c r="I190" s="624"/>
      <c r="J190" s="32"/>
      <c r="K190" s="32"/>
      <c r="L190" s="32"/>
      <c r="M190" s="32"/>
      <c r="N190" s="32"/>
      <c r="O190" s="32"/>
      <c r="P190" s="32"/>
      <c r="Q190" s="32"/>
      <c r="R190" s="32"/>
      <c r="S190" s="32"/>
      <c r="T190" s="32"/>
      <c r="U190" s="32"/>
      <c r="V190" s="32"/>
      <c r="W190" s="32"/>
      <c r="X190" s="32"/>
      <c r="Y190" s="32"/>
      <c r="Z190" s="32"/>
    </row>
    <row r="191" spans="1:26" x14ac:dyDescent="0.25">
      <c r="A191" s="80"/>
      <c r="B191" s="87" t="s">
        <v>546</v>
      </c>
      <c r="C191" s="82"/>
      <c r="D191" s="83"/>
      <c r="E191" s="624"/>
      <c r="F191" s="624"/>
      <c r="G191" s="84"/>
      <c r="H191" s="84"/>
      <c r="I191" s="624"/>
      <c r="J191" s="32"/>
      <c r="K191" s="32"/>
      <c r="L191" s="32"/>
      <c r="M191" s="32"/>
      <c r="N191" s="32"/>
      <c r="O191" s="32"/>
      <c r="P191" s="32"/>
      <c r="Q191" s="32"/>
      <c r="R191" s="32"/>
      <c r="S191" s="32"/>
      <c r="T191" s="32"/>
      <c r="U191" s="32"/>
      <c r="V191" s="32"/>
      <c r="W191" s="32"/>
      <c r="X191" s="32"/>
      <c r="Y191" s="32"/>
      <c r="Z191" s="32"/>
    </row>
    <row r="192" spans="1:26" x14ac:dyDescent="0.25">
      <c r="A192" s="80"/>
      <c r="B192" s="87" t="s">
        <v>552</v>
      </c>
      <c r="C192" s="82"/>
      <c r="D192" s="83"/>
      <c r="E192" s="624"/>
      <c r="F192" s="624"/>
      <c r="G192" s="84"/>
      <c r="H192" s="84"/>
      <c r="I192" s="624"/>
      <c r="J192" s="32"/>
      <c r="K192" s="32"/>
      <c r="L192" s="32"/>
      <c r="M192" s="32"/>
      <c r="N192" s="32"/>
      <c r="O192" s="32"/>
      <c r="P192" s="32"/>
      <c r="Q192" s="32"/>
      <c r="R192" s="32"/>
      <c r="S192" s="32"/>
      <c r="T192" s="32"/>
      <c r="U192" s="32"/>
      <c r="V192" s="32"/>
      <c r="W192" s="32"/>
      <c r="X192" s="32"/>
      <c r="Y192" s="32"/>
      <c r="Z192" s="32"/>
    </row>
    <row r="193" spans="1:26" x14ac:dyDescent="0.25">
      <c r="A193" s="80"/>
      <c r="B193" s="87" t="s">
        <v>553</v>
      </c>
      <c r="C193" s="82" t="s">
        <v>544</v>
      </c>
      <c r="D193" s="83" t="s">
        <v>423</v>
      </c>
      <c r="E193" s="624"/>
      <c r="F193" s="624"/>
      <c r="G193" s="84">
        <f>IF(ISTEXT(D193),0,(D193*E193))</f>
        <v>0</v>
      </c>
      <c r="H193" s="84">
        <f>IF(ISTEXT(D193),0,(D193*F193))</f>
        <v>0</v>
      </c>
      <c r="I193" s="624"/>
      <c r="J193" s="32"/>
      <c r="K193" s="32"/>
      <c r="L193" s="32"/>
      <c r="M193" s="32"/>
      <c r="N193" s="32"/>
      <c r="O193" s="32"/>
      <c r="P193" s="32"/>
      <c r="Q193" s="32"/>
      <c r="R193" s="32"/>
      <c r="S193" s="32"/>
      <c r="T193" s="32"/>
      <c r="U193" s="32"/>
      <c r="V193" s="32"/>
      <c r="W193" s="32"/>
      <c r="X193" s="32"/>
      <c r="Y193" s="32"/>
      <c r="Z193" s="32"/>
    </row>
    <row r="194" spans="1:26" x14ac:dyDescent="0.25">
      <c r="A194" s="80"/>
      <c r="B194" s="87"/>
      <c r="C194" s="82"/>
      <c r="D194" s="83"/>
      <c r="E194" s="624"/>
      <c r="F194" s="624"/>
      <c r="G194" s="84"/>
      <c r="H194" s="84"/>
      <c r="I194" s="624"/>
      <c r="J194" s="32"/>
      <c r="K194" s="32"/>
      <c r="L194" s="32"/>
      <c r="M194" s="32"/>
      <c r="N194" s="32"/>
      <c r="O194" s="32"/>
      <c r="P194" s="32"/>
      <c r="Q194" s="32"/>
      <c r="R194" s="32"/>
      <c r="S194" s="32"/>
      <c r="T194" s="32"/>
      <c r="U194" s="32"/>
      <c r="V194" s="32"/>
      <c r="W194" s="32"/>
      <c r="X194" s="32"/>
      <c r="Y194" s="32"/>
      <c r="Z194" s="32"/>
    </row>
    <row r="195" spans="1:26" x14ac:dyDescent="0.25">
      <c r="A195" s="90">
        <f>A190+0.1</f>
        <v>3.5000000000000004</v>
      </c>
      <c r="B195" s="87" t="s">
        <v>554</v>
      </c>
      <c r="C195" s="82"/>
      <c r="D195" s="83"/>
      <c r="E195" s="624"/>
      <c r="F195" s="624"/>
      <c r="G195" s="84"/>
      <c r="H195" s="84"/>
      <c r="I195" s="624"/>
      <c r="J195" s="32"/>
      <c r="K195" s="32"/>
      <c r="L195" s="32"/>
      <c r="M195" s="32"/>
      <c r="N195" s="32"/>
      <c r="O195" s="32"/>
      <c r="P195" s="32"/>
      <c r="Q195" s="32"/>
      <c r="R195" s="32"/>
      <c r="S195" s="32"/>
      <c r="T195" s="32"/>
      <c r="U195" s="32"/>
      <c r="V195" s="32"/>
      <c r="W195" s="32"/>
      <c r="X195" s="32"/>
      <c r="Y195" s="32"/>
      <c r="Z195" s="32"/>
    </row>
    <row r="196" spans="1:26" x14ac:dyDescent="0.25">
      <c r="A196" s="80"/>
      <c r="B196" s="87" t="s">
        <v>555</v>
      </c>
      <c r="C196" s="82"/>
      <c r="D196" s="83"/>
      <c r="E196" s="624"/>
      <c r="F196" s="624"/>
      <c r="G196" s="84"/>
      <c r="H196" s="84"/>
      <c r="I196" s="624"/>
      <c r="J196" s="32"/>
      <c r="K196" s="32"/>
      <c r="L196" s="32"/>
      <c r="M196" s="32"/>
      <c r="N196" s="32"/>
      <c r="O196" s="32"/>
      <c r="P196" s="32"/>
      <c r="Q196" s="32"/>
      <c r="R196" s="32"/>
      <c r="S196" s="32"/>
      <c r="T196" s="32"/>
      <c r="U196" s="32"/>
      <c r="V196" s="32"/>
      <c r="W196" s="32"/>
      <c r="X196" s="32"/>
      <c r="Y196" s="32"/>
      <c r="Z196" s="32"/>
    </row>
    <row r="197" spans="1:26" x14ac:dyDescent="0.25">
      <c r="A197" s="80"/>
      <c r="B197" s="87" t="s">
        <v>556</v>
      </c>
      <c r="C197" s="82" t="s">
        <v>544</v>
      </c>
      <c r="D197" s="83">
        <v>1</v>
      </c>
      <c r="E197" s="624"/>
      <c r="F197" s="624"/>
      <c r="G197" s="84">
        <f>IF(ISTEXT(D197),0,(D197*E197))</f>
        <v>0</v>
      </c>
      <c r="H197" s="84">
        <f>IF(ISTEXT(D197),0,(D197*F197))</f>
        <v>0</v>
      </c>
      <c r="I197" s="624"/>
      <c r="J197" s="32"/>
      <c r="K197" s="32"/>
      <c r="L197" s="32"/>
      <c r="M197" s="32"/>
      <c r="N197" s="32"/>
      <c r="O197" s="32"/>
      <c r="P197" s="32"/>
      <c r="Q197" s="32"/>
      <c r="R197" s="32"/>
      <c r="S197" s="32"/>
      <c r="T197" s="32"/>
      <c r="U197" s="32"/>
      <c r="V197" s="32"/>
      <c r="W197" s="32"/>
      <c r="X197" s="32"/>
      <c r="Y197" s="32"/>
      <c r="Z197" s="32"/>
    </row>
    <row r="198" spans="1:26" x14ac:dyDescent="0.25">
      <c r="A198" s="80"/>
      <c r="B198" s="87"/>
      <c r="C198" s="82"/>
      <c r="D198" s="83"/>
      <c r="E198" s="624"/>
      <c r="F198" s="624"/>
      <c r="G198" s="84"/>
      <c r="H198" s="84"/>
      <c r="I198" s="624"/>
      <c r="J198" s="32"/>
      <c r="K198" s="32"/>
      <c r="L198" s="32"/>
      <c r="M198" s="32"/>
      <c r="N198" s="32"/>
      <c r="O198" s="32"/>
      <c r="P198" s="32"/>
      <c r="Q198" s="32"/>
      <c r="R198" s="32"/>
      <c r="S198" s="32"/>
      <c r="T198" s="32"/>
      <c r="U198" s="32"/>
      <c r="V198" s="32"/>
      <c r="W198" s="32"/>
      <c r="X198" s="32"/>
      <c r="Y198" s="32"/>
      <c r="Z198" s="32"/>
    </row>
    <row r="199" spans="1:26" x14ac:dyDescent="0.25">
      <c r="A199" s="35"/>
      <c r="B199" s="110" t="s">
        <v>557</v>
      </c>
      <c r="C199" s="98"/>
      <c r="D199" s="99"/>
      <c r="E199" s="631"/>
      <c r="F199" s="631"/>
      <c r="G199" s="100">
        <f t="shared" ref="G199:H199" si="46">SUM(G176:G198)</f>
        <v>0</v>
      </c>
      <c r="H199" s="100">
        <f t="shared" si="46"/>
        <v>0</v>
      </c>
      <c r="I199" s="631"/>
      <c r="J199" s="32"/>
      <c r="K199" s="32"/>
      <c r="L199" s="32"/>
      <c r="M199" s="32"/>
      <c r="N199" s="32"/>
      <c r="O199" s="32"/>
      <c r="P199" s="32"/>
      <c r="Q199" s="32"/>
      <c r="R199" s="32"/>
      <c r="S199" s="32"/>
      <c r="T199" s="32"/>
      <c r="U199" s="32"/>
      <c r="V199" s="32"/>
      <c r="W199" s="32"/>
      <c r="X199" s="32"/>
      <c r="Y199" s="32"/>
      <c r="Z199" s="32"/>
    </row>
    <row r="200" spans="1:26" x14ac:dyDescent="0.25">
      <c r="A200" s="101"/>
      <c r="B200" s="113"/>
      <c r="C200" s="103"/>
      <c r="D200" s="104"/>
      <c r="E200" s="632"/>
      <c r="F200" s="632"/>
      <c r="G200" s="105"/>
      <c r="H200" s="105"/>
      <c r="I200" s="632"/>
      <c r="J200" s="32"/>
      <c r="K200" s="32"/>
      <c r="L200" s="32"/>
      <c r="M200" s="32"/>
      <c r="N200" s="32"/>
      <c r="O200" s="32"/>
      <c r="P200" s="32"/>
      <c r="Q200" s="32"/>
      <c r="R200" s="32"/>
      <c r="S200" s="32"/>
      <c r="T200" s="32"/>
      <c r="U200" s="32"/>
      <c r="V200" s="32"/>
      <c r="W200" s="32"/>
      <c r="X200" s="32"/>
      <c r="Y200" s="32"/>
      <c r="Z200" s="32"/>
    </row>
    <row r="201" spans="1:26" x14ac:dyDescent="0.25">
      <c r="A201" s="70">
        <v>4</v>
      </c>
      <c r="B201" s="71" t="s">
        <v>558</v>
      </c>
      <c r="C201" s="72"/>
      <c r="D201" s="73"/>
      <c r="E201" s="630"/>
      <c r="F201" s="630"/>
      <c r="G201" s="74"/>
      <c r="H201" s="74"/>
      <c r="I201" s="630"/>
      <c r="J201" s="32"/>
      <c r="K201" s="32"/>
      <c r="L201" s="32"/>
      <c r="M201" s="32"/>
      <c r="N201" s="32"/>
      <c r="O201" s="32"/>
      <c r="P201" s="32"/>
      <c r="Q201" s="32"/>
      <c r="R201" s="32"/>
      <c r="S201" s="32"/>
      <c r="T201" s="32"/>
      <c r="U201" s="32"/>
      <c r="V201" s="32"/>
      <c r="W201" s="32"/>
      <c r="X201" s="32"/>
      <c r="Y201" s="32"/>
      <c r="Z201" s="32"/>
    </row>
    <row r="202" spans="1:26" ht="315" x14ac:dyDescent="0.25">
      <c r="A202" s="106"/>
      <c r="B202" s="107" t="s">
        <v>559</v>
      </c>
      <c r="C202" s="77"/>
      <c r="D202" s="78"/>
      <c r="E202" s="623"/>
      <c r="F202" s="623"/>
      <c r="G202" s="84"/>
      <c r="H202" s="84"/>
      <c r="I202" s="624"/>
      <c r="J202" s="32"/>
      <c r="K202" s="32"/>
      <c r="L202" s="32"/>
      <c r="M202" s="32"/>
      <c r="N202" s="32"/>
      <c r="O202" s="32"/>
      <c r="P202" s="32"/>
      <c r="Q202" s="32"/>
      <c r="R202" s="32"/>
      <c r="S202" s="32"/>
      <c r="T202" s="32"/>
      <c r="U202" s="32"/>
      <c r="V202" s="32"/>
      <c r="W202" s="32"/>
      <c r="X202" s="32"/>
      <c r="Y202" s="32"/>
      <c r="Z202" s="32"/>
    </row>
    <row r="203" spans="1:26" x14ac:dyDescent="0.25">
      <c r="A203" s="80"/>
      <c r="B203" s="89" t="s">
        <v>560</v>
      </c>
      <c r="C203" s="82"/>
      <c r="D203" s="83"/>
      <c r="E203" s="624"/>
      <c r="F203" s="624"/>
      <c r="G203" s="84"/>
      <c r="H203" s="84"/>
      <c r="I203" s="624"/>
      <c r="J203" s="32"/>
      <c r="K203" s="32"/>
      <c r="L203" s="32"/>
      <c r="M203" s="32"/>
      <c r="N203" s="32"/>
      <c r="O203" s="32"/>
      <c r="P203" s="32"/>
      <c r="Q203" s="32"/>
      <c r="R203" s="32"/>
      <c r="S203" s="32"/>
      <c r="T203" s="32"/>
      <c r="U203" s="32"/>
      <c r="V203" s="32"/>
      <c r="W203" s="32"/>
      <c r="X203" s="32"/>
      <c r="Y203" s="32"/>
      <c r="Z203" s="32"/>
    </row>
    <row r="204" spans="1:26" ht="60" x14ac:dyDescent="0.25">
      <c r="A204" s="80"/>
      <c r="B204" s="87" t="s">
        <v>561</v>
      </c>
      <c r="C204" s="82"/>
      <c r="D204" s="83"/>
      <c r="E204" s="624"/>
      <c r="F204" s="624"/>
      <c r="G204" s="84"/>
      <c r="H204" s="84"/>
      <c r="I204" s="624"/>
      <c r="J204" s="32"/>
      <c r="K204" s="32"/>
      <c r="L204" s="32"/>
      <c r="M204" s="32"/>
      <c r="N204" s="32"/>
      <c r="O204" s="32"/>
      <c r="P204" s="32"/>
      <c r="Q204" s="32"/>
      <c r="R204" s="32"/>
      <c r="S204" s="32"/>
      <c r="T204" s="32"/>
      <c r="U204" s="32"/>
      <c r="V204" s="32"/>
      <c r="W204" s="32"/>
      <c r="X204" s="32"/>
      <c r="Y204" s="32"/>
      <c r="Z204" s="32"/>
    </row>
    <row r="205" spans="1:26" ht="30" x14ac:dyDescent="0.25">
      <c r="A205" s="80"/>
      <c r="B205" s="87" t="s">
        <v>562</v>
      </c>
      <c r="C205" s="82"/>
      <c r="D205" s="83"/>
      <c r="E205" s="624"/>
      <c r="F205" s="624"/>
      <c r="G205" s="84"/>
      <c r="H205" s="84"/>
      <c r="I205" s="624"/>
      <c r="J205" s="32"/>
      <c r="K205" s="32"/>
      <c r="L205" s="32"/>
      <c r="M205" s="32"/>
      <c r="N205" s="32"/>
      <c r="O205" s="32"/>
      <c r="P205" s="32"/>
      <c r="Q205" s="32"/>
      <c r="R205" s="32"/>
      <c r="S205" s="32"/>
      <c r="T205" s="32"/>
      <c r="U205" s="32"/>
      <c r="V205" s="32"/>
      <c r="W205" s="32"/>
      <c r="X205" s="32"/>
      <c r="Y205" s="32"/>
      <c r="Z205" s="32"/>
    </row>
    <row r="206" spans="1:26" x14ac:dyDescent="0.25">
      <c r="A206" s="80"/>
      <c r="B206" s="87" t="s">
        <v>563</v>
      </c>
      <c r="C206" s="82"/>
      <c r="D206" s="83"/>
      <c r="E206" s="624"/>
      <c r="F206" s="624"/>
      <c r="G206" s="84"/>
      <c r="H206" s="84"/>
      <c r="I206" s="624"/>
      <c r="J206" s="32"/>
      <c r="K206" s="32"/>
      <c r="L206" s="32"/>
      <c r="M206" s="32"/>
      <c r="N206" s="32"/>
      <c r="O206" s="32"/>
      <c r="P206" s="32"/>
      <c r="Q206" s="32"/>
      <c r="R206" s="32"/>
      <c r="S206" s="32"/>
      <c r="T206" s="32"/>
      <c r="U206" s="32"/>
      <c r="V206" s="32"/>
      <c r="W206" s="32"/>
      <c r="X206" s="32"/>
      <c r="Y206" s="32"/>
      <c r="Z206" s="32"/>
    </row>
    <row r="207" spans="1:26" ht="30" x14ac:dyDescent="0.25">
      <c r="A207" s="80"/>
      <c r="B207" s="87" t="s">
        <v>564</v>
      </c>
      <c r="C207" s="82"/>
      <c r="D207" s="83"/>
      <c r="E207" s="624"/>
      <c r="F207" s="624"/>
      <c r="G207" s="84"/>
      <c r="H207" s="84"/>
      <c r="I207" s="624"/>
      <c r="J207" s="32"/>
      <c r="K207" s="32"/>
      <c r="L207" s="32"/>
      <c r="M207" s="32"/>
      <c r="N207" s="32"/>
      <c r="O207" s="32"/>
      <c r="P207" s="32"/>
      <c r="Q207" s="32"/>
      <c r="R207" s="32"/>
      <c r="S207" s="32"/>
      <c r="T207" s="32"/>
      <c r="U207" s="32"/>
      <c r="V207" s="32"/>
      <c r="W207" s="32"/>
      <c r="X207" s="32"/>
      <c r="Y207" s="32"/>
      <c r="Z207" s="32"/>
    </row>
    <row r="208" spans="1:26" ht="30" x14ac:dyDescent="0.25">
      <c r="A208" s="80"/>
      <c r="B208" s="87" t="s">
        <v>565</v>
      </c>
      <c r="C208" s="82"/>
      <c r="D208" s="83"/>
      <c r="E208" s="624"/>
      <c r="F208" s="624"/>
      <c r="G208" s="84"/>
      <c r="H208" s="84"/>
      <c r="I208" s="624"/>
      <c r="J208" s="32"/>
      <c r="K208" s="32"/>
      <c r="L208" s="32"/>
      <c r="M208" s="32"/>
      <c r="N208" s="32"/>
      <c r="O208" s="32"/>
      <c r="P208" s="32"/>
      <c r="Q208" s="32"/>
      <c r="R208" s="32"/>
      <c r="S208" s="32"/>
      <c r="T208" s="32"/>
      <c r="U208" s="32"/>
      <c r="V208" s="32"/>
      <c r="W208" s="32"/>
      <c r="X208" s="32"/>
      <c r="Y208" s="32"/>
      <c r="Z208" s="32"/>
    </row>
    <row r="209" spans="1:26" ht="30" x14ac:dyDescent="0.25">
      <c r="A209" s="80"/>
      <c r="B209" s="87" t="s">
        <v>566</v>
      </c>
      <c r="C209" s="82"/>
      <c r="D209" s="83"/>
      <c r="E209" s="624"/>
      <c r="F209" s="624"/>
      <c r="G209" s="84"/>
      <c r="H209" s="84"/>
      <c r="I209" s="624"/>
      <c r="J209" s="32"/>
      <c r="K209" s="32"/>
      <c r="L209" s="32"/>
      <c r="M209" s="32"/>
      <c r="N209" s="32"/>
      <c r="O209" s="32"/>
      <c r="P209" s="32"/>
      <c r="Q209" s="32"/>
      <c r="R209" s="32"/>
      <c r="S209" s="32"/>
      <c r="T209" s="32"/>
      <c r="U209" s="32"/>
      <c r="V209" s="32"/>
      <c r="W209" s="32"/>
      <c r="X209" s="32"/>
      <c r="Y209" s="32"/>
      <c r="Z209" s="32"/>
    </row>
    <row r="210" spans="1:26" ht="30" x14ac:dyDescent="0.25">
      <c r="A210" s="80"/>
      <c r="B210" s="87" t="s">
        <v>567</v>
      </c>
      <c r="C210" s="82"/>
      <c r="D210" s="83"/>
      <c r="E210" s="624"/>
      <c r="F210" s="624"/>
      <c r="G210" s="84"/>
      <c r="H210" s="84"/>
      <c r="I210" s="624"/>
      <c r="J210" s="32"/>
      <c r="K210" s="32"/>
      <c r="L210" s="32"/>
      <c r="M210" s="32"/>
      <c r="N210" s="32"/>
      <c r="O210" s="32"/>
      <c r="P210" s="32"/>
      <c r="Q210" s="32"/>
      <c r="R210" s="32"/>
      <c r="S210" s="32"/>
      <c r="T210" s="32"/>
      <c r="U210" s="32"/>
      <c r="V210" s="32"/>
      <c r="W210" s="32"/>
      <c r="X210" s="32"/>
      <c r="Y210" s="32"/>
      <c r="Z210" s="32"/>
    </row>
    <row r="211" spans="1:26" ht="90" x14ac:dyDescent="0.25">
      <c r="A211" s="80"/>
      <c r="B211" s="87" t="s">
        <v>568</v>
      </c>
      <c r="C211" s="82"/>
      <c r="D211" s="83"/>
      <c r="E211" s="624"/>
      <c r="F211" s="624"/>
      <c r="G211" s="84"/>
      <c r="H211" s="84"/>
      <c r="I211" s="624"/>
      <c r="J211" s="32"/>
      <c r="K211" s="32"/>
      <c r="L211" s="32"/>
      <c r="M211" s="32"/>
      <c r="N211" s="32"/>
      <c r="O211" s="32"/>
      <c r="P211" s="32"/>
      <c r="Q211" s="32"/>
      <c r="R211" s="32"/>
      <c r="S211" s="32"/>
      <c r="T211" s="32"/>
      <c r="U211" s="32"/>
      <c r="V211" s="32"/>
      <c r="W211" s="32"/>
      <c r="X211" s="32"/>
      <c r="Y211" s="32"/>
      <c r="Z211" s="32"/>
    </row>
    <row r="212" spans="1:26" x14ac:dyDescent="0.25">
      <c r="A212" s="80"/>
      <c r="B212" s="114"/>
      <c r="C212" s="82"/>
      <c r="D212" s="83"/>
      <c r="E212" s="624"/>
      <c r="F212" s="624"/>
      <c r="G212" s="84"/>
      <c r="H212" s="84"/>
      <c r="I212" s="624"/>
      <c r="J212" s="32"/>
      <c r="K212" s="32"/>
      <c r="L212" s="32"/>
      <c r="M212" s="32"/>
      <c r="N212" s="32"/>
      <c r="O212" s="32"/>
      <c r="P212" s="32"/>
      <c r="Q212" s="32"/>
      <c r="R212" s="32"/>
      <c r="S212" s="32"/>
      <c r="T212" s="32"/>
      <c r="U212" s="32"/>
      <c r="V212" s="32"/>
      <c r="W212" s="32"/>
      <c r="X212" s="32"/>
      <c r="Y212" s="32"/>
      <c r="Z212" s="32"/>
    </row>
    <row r="213" spans="1:26" ht="45" x14ac:dyDescent="0.25">
      <c r="A213" s="80">
        <v>4.01</v>
      </c>
      <c r="B213" s="114" t="s">
        <v>569</v>
      </c>
      <c r="C213" s="82" t="s">
        <v>460</v>
      </c>
      <c r="D213" s="83">
        <v>425</v>
      </c>
      <c r="E213" s="624"/>
      <c r="F213" s="624"/>
      <c r="G213" s="84">
        <f>IF(ISTEXT(D213),0,(D213*E213))</f>
        <v>0</v>
      </c>
      <c r="H213" s="84">
        <f>IF(ISTEXT(D213),0,(D213*F213))</f>
        <v>0</v>
      </c>
      <c r="I213" s="624"/>
      <c r="J213" s="32"/>
      <c r="K213" s="32"/>
      <c r="L213" s="32"/>
      <c r="M213" s="32"/>
      <c r="N213" s="32"/>
      <c r="O213" s="32"/>
      <c r="P213" s="32"/>
      <c r="Q213" s="32"/>
      <c r="R213" s="32"/>
      <c r="S213" s="32"/>
      <c r="T213" s="32"/>
      <c r="U213" s="32"/>
      <c r="V213" s="32"/>
      <c r="W213" s="32"/>
      <c r="X213" s="32"/>
      <c r="Y213" s="32"/>
      <c r="Z213" s="32"/>
    </row>
    <row r="214" spans="1:26" x14ac:dyDescent="0.25">
      <c r="A214" s="80"/>
      <c r="B214" s="81"/>
      <c r="C214" s="82"/>
      <c r="D214" s="83"/>
      <c r="E214" s="624"/>
      <c r="F214" s="624"/>
      <c r="G214" s="84"/>
      <c r="H214" s="84"/>
      <c r="I214" s="624"/>
      <c r="J214" s="32"/>
      <c r="K214" s="32"/>
      <c r="L214" s="32"/>
      <c r="M214" s="32"/>
      <c r="N214" s="32"/>
      <c r="O214" s="32"/>
      <c r="P214" s="32"/>
      <c r="Q214" s="32"/>
      <c r="R214" s="32"/>
      <c r="S214" s="32"/>
      <c r="T214" s="32"/>
      <c r="U214" s="32"/>
      <c r="V214" s="32"/>
      <c r="W214" s="32"/>
      <c r="X214" s="32"/>
      <c r="Y214" s="32"/>
      <c r="Z214" s="32"/>
    </row>
    <row r="215" spans="1:26" x14ac:dyDescent="0.25">
      <c r="A215" s="80">
        <f>A213+0.01</f>
        <v>4.0199999999999996</v>
      </c>
      <c r="B215" s="114" t="s">
        <v>570</v>
      </c>
      <c r="C215" s="82" t="s">
        <v>460</v>
      </c>
      <c r="D215" s="83">
        <v>30</v>
      </c>
      <c r="E215" s="624"/>
      <c r="F215" s="624"/>
      <c r="G215" s="84">
        <f>IF(ISTEXT(D215),0,(D215*E215))</f>
        <v>0</v>
      </c>
      <c r="H215" s="84">
        <f>IF(ISTEXT(D215),0,(D215*F215))</f>
        <v>0</v>
      </c>
      <c r="I215" s="624"/>
      <c r="J215" s="32"/>
      <c r="K215" s="32"/>
      <c r="L215" s="32"/>
      <c r="M215" s="32"/>
      <c r="N215" s="32"/>
      <c r="O215" s="32"/>
      <c r="P215" s="32"/>
      <c r="Q215" s="32"/>
      <c r="R215" s="32"/>
      <c r="S215" s="32"/>
      <c r="T215" s="32"/>
      <c r="U215" s="32"/>
      <c r="V215" s="32"/>
      <c r="W215" s="32"/>
      <c r="X215" s="32"/>
      <c r="Y215" s="32"/>
      <c r="Z215" s="32"/>
    </row>
    <row r="216" spans="1:26" x14ac:dyDescent="0.25">
      <c r="A216" s="80"/>
      <c r="B216" s="81"/>
      <c r="C216" s="82"/>
      <c r="D216" s="83"/>
      <c r="E216" s="624"/>
      <c r="F216" s="624"/>
      <c r="G216" s="84"/>
      <c r="H216" s="84"/>
      <c r="I216" s="624"/>
      <c r="J216" s="32"/>
      <c r="K216" s="32"/>
      <c r="L216" s="32"/>
      <c r="M216" s="32"/>
      <c r="N216" s="32"/>
      <c r="O216" s="32"/>
      <c r="P216" s="32"/>
      <c r="Q216" s="32"/>
      <c r="R216" s="32"/>
      <c r="S216" s="32"/>
      <c r="T216" s="32"/>
      <c r="U216" s="32"/>
      <c r="V216" s="32"/>
      <c r="W216" s="32"/>
      <c r="X216" s="32"/>
      <c r="Y216" s="32"/>
      <c r="Z216" s="32"/>
    </row>
    <row r="217" spans="1:26" ht="30" x14ac:dyDescent="0.25">
      <c r="A217" s="80">
        <f>A215+0.01</f>
        <v>4.0299999999999994</v>
      </c>
      <c r="B217" s="114" t="s">
        <v>571</v>
      </c>
      <c r="C217" s="82" t="s">
        <v>460</v>
      </c>
      <c r="D217" s="83">
        <v>850</v>
      </c>
      <c r="E217" s="624"/>
      <c r="F217" s="624"/>
      <c r="G217" s="84">
        <f>IF(ISTEXT(D217),0,(D217*E217))</f>
        <v>0</v>
      </c>
      <c r="H217" s="84">
        <f>IF(ISTEXT(D217),0,(D217*F217))</f>
        <v>0</v>
      </c>
      <c r="I217" s="624"/>
      <c r="J217" s="32"/>
      <c r="K217" s="32"/>
      <c r="L217" s="32"/>
      <c r="M217" s="32"/>
      <c r="N217" s="32"/>
      <c r="O217" s="32"/>
      <c r="P217" s="32"/>
      <c r="Q217" s="32"/>
      <c r="R217" s="32"/>
      <c r="S217" s="32"/>
      <c r="T217" s="32"/>
      <c r="U217" s="32"/>
      <c r="V217" s="32"/>
      <c r="W217" s="32"/>
      <c r="X217" s="32"/>
      <c r="Y217" s="32"/>
      <c r="Z217" s="32"/>
    </row>
    <row r="218" spans="1:26" x14ac:dyDescent="0.25">
      <c r="A218" s="80"/>
      <c r="B218" s="81"/>
      <c r="C218" s="82"/>
      <c r="D218" s="83"/>
      <c r="E218" s="624"/>
      <c r="F218" s="624"/>
      <c r="G218" s="84"/>
      <c r="H218" s="84"/>
      <c r="I218" s="624"/>
      <c r="J218" s="32"/>
      <c r="K218" s="32"/>
      <c r="L218" s="32"/>
      <c r="M218" s="32"/>
      <c r="N218" s="32"/>
      <c r="O218" s="32"/>
      <c r="P218" s="32"/>
      <c r="Q218" s="32"/>
      <c r="R218" s="32"/>
      <c r="S218" s="32"/>
      <c r="T218" s="32"/>
      <c r="U218" s="32"/>
      <c r="V218" s="32"/>
      <c r="W218" s="32"/>
      <c r="X218" s="32"/>
      <c r="Y218" s="32"/>
      <c r="Z218" s="32"/>
    </row>
    <row r="219" spans="1:26" ht="30" x14ac:dyDescent="0.25">
      <c r="A219" s="80">
        <f>A217+0.01</f>
        <v>4.0399999999999991</v>
      </c>
      <c r="B219" s="115" t="s">
        <v>572</v>
      </c>
      <c r="C219" s="82" t="s">
        <v>460</v>
      </c>
      <c r="D219" s="83" t="s">
        <v>423</v>
      </c>
      <c r="E219" s="624"/>
      <c r="F219" s="624"/>
      <c r="G219" s="84">
        <f>IF(ISTEXT(D219),0,(D219*E219))</f>
        <v>0</v>
      </c>
      <c r="H219" s="84">
        <f>IF(ISTEXT(D219),0,(D219*F219))</f>
        <v>0</v>
      </c>
      <c r="I219" s="624"/>
      <c r="J219" s="32"/>
      <c r="K219" s="32"/>
      <c r="L219" s="32"/>
      <c r="M219" s="32"/>
      <c r="N219" s="32"/>
      <c r="O219" s="32"/>
      <c r="P219" s="32"/>
      <c r="Q219" s="32"/>
      <c r="R219" s="32"/>
      <c r="S219" s="32"/>
      <c r="T219" s="32"/>
      <c r="U219" s="32"/>
      <c r="V219" s="32"/>
      <c r="W219" s="32"/>
      <c r="X219" s="32"/>
      <c r="Y219" s="32"/>
      <c r="Z219" s="32"/>
    </row>
    <row r="220" spans="1:26" x14ac:dyDescent="0.25">
      <c r="A220" s="80"/>
      <c r="B220" s="81"/>
      <c r="C220" s="82"/>
      <c r="D220" s="83"/>
      <c r="E220" s="624"/>
      <c r="F220" s="624"/>
      <c r="G220" s="84"/>
      <c r="H220" s="84"/>
      <c r="I220" s="624"/>
      <c r="J220" s="32"/>
      <c r="K220" s="32"/>
      <c r="L220" s="32"/>
      <c r="M220" s="32"/>
      <c r="N220" s="32"/>
      <c r="O220" s="32"/>
      <c r="P220" s="32"/>
      <c r="Q220" s="32"/>
      <c r="R220" s="32"/>
      <c r="S220" s="32"/>
      <c r="T220" s="32"/>
      <c r="U220" s="32"/>
      <c r="V220" s="32"/>
      <c r="W220" s="32"/>
      <c r="X220" s="32"/>
      <c r="Y220" s="32"/>
      <c r="Z220" s="32"/>
    </row>
    <row r="221" spans="1:26" ht="60" x14ac:dyDescent="0.25">
      <c r="A221" s="80">
        <f>A219+0.01</f>
        <v>4.0499999999999989</v>
      </c>
      <c r="B221" s="115" t="s">
        <v>573</v>
      </c>
      <c r="C221" s="82" t="s">
        <v>460</v>
      </c>
      <c r="D221" s="83">
        <v>10</v>
      </c>
      <c r="E221" s="624"/>
      <c r="F221" s="624"/>
      <c r="G221" s="84">
        <f>IF(ISTEXT(D221),0,(D221*E221))</f>
        <v>0</v>
      </c>
      <c r="H221" s="84">
        <f>IF(ISTEXT(D221),0,(D221*F221))</f>
        <v>0</v>
      </c>
      <c r="I221" s="624"/>
      <c r="J221" s="32"/>
      <c r="K221" s="32"/>
      <c r="L221" s="32"/>
      <c r="M221" s="32"/>
      <c r="N221" s="32"/>
      <c r="O221" s="32"/>
      <c r="P221" s="32"/>
      <c r="Q221" s="32"/>
      <c r="R221" s="32"/>
      <c r="S221" s="32"/>
      <c r="T221" s="32"/>
      <c r="U221" s="32"/>
      <c r="V221" s="32"/>
      <c r="W221" s="32"/>
      <c r="X221" s="32"/>
      <c r="Y221" s="32"/>
      <c r="Z221" s="32"/>
    </row>
    <row r="222" spans="1:26" x14ac:dyDescent="0.25">
      <c r="A222" s="80"/>
      <c r="B222" s="81"/>
      <c r="C222" s="82"/>
      <c r="D222" s="83"/>
      <c r="E222" s="624"/>
      <c r="F222" s="624"/>
      <c r="G222" s="84"/>
      <c r="H222" s="84"/>
      <c r="I222" s="624"/>
      <c r="J222" s="32"/>
      <c r="K222" s="32"/>
      <c r="L222" s="32"/>
      <c r="M222" s="32"/>
      <c r="N222" s="32"/>
      <c r="O222" s="32"/>
      <c r="P222" s="32"/>
      <c r="Q222" s="32"/>
      <c r="R222" s="32"/>
      <c r="S222" s="32"/>
      <c r="T222" s="32"/>
      <c r="U222" s="32"/>
      <c r="V222" s="32"/>
      <c r="W222" s="32"/>
      <c r="X222" s="32"/>
      <c r="Y222" s="32"/>
      <c r="Z222" s="32"/>
    </row>
    <row r="223" spans="1:26" ht="30" x14ac:dyDescent="0.25">
      <c r="A223" s="80">
        <f>A221+0.01</f>
        <v>4.0599999999999987</v>
      </c>
      <c r="B223" s="115" t="s">
        <v>574</v>
      </c>
      <c r="C223" s="82" t="s">
        <v>460</v>
      </c>
      <c r="D223" s="83">
        <v>910</v>
      </c>
      <c r="E223" s="624"/>
      <c r="F223" s="624"/>
      <c r="G223" s="84">
        <f>IF(ISTEXT(D223),0,(D223*E223))</f>
        <v>0</v>
      </c>
      <c r="H223" s="84">
        <f>IF(ISTEXT(D223),0,(D223*F223))</f>
        <v>0</v>
      </c>
      <c r="I223" s="624"/>
      <c r="J223" s="32"/>
      <c r="K223" s="32"/>
      <c r="L223" s="32"/>
      <c r="M223" s="32"/>
      <c r="N223" s="32"/>
      <c r="O223" s="32"/>
      <c r="P223" s="32"/>
      <c r="Q223" s="32"/>
      <c r="R223" s="32"/>
      <c r="S223" s="32"/>
      <c r="T223" s="32"/>
      <c r="U223" s="32"/>
      <c r="V223" s="32"/>
      <c r="W223" s="32"/>
      <c r="X223" s="32"/>
      <c r="Y223" s="32"/>
      <c r="Z223" s="32"/>
    </row>
    <row r="224" spans="1:26" x14ac:dyDescent="0.25">
      <c r="A224" s="80"/>
      <c r="B224" s="87"/>
      <c r="C224" s="82"/>
      <c r="D224" s="83"/>
      <c r="E224" s="624"/>
      <c r="F224" s="624"/>
      <c r="G224" s="84"/>
      <c r="H224" s="84"/>
      <c r="I224" s="624"/>
      <c r="J224" s="32"/>
      <c r="K224" s="32"/>
      <c r="L224" s="32"/>
      <c r="M224" s="32"/>
      <c r="N224" s="32"/>
      <c r="O224" s="32"/>
      <c r="P224" s="32"/>
      <c r="Q224" s="32"/>
      <c r="R224" s="32"/>
      <c r="S224" s="32"/>
      <c r="T224" s="32"/>
      <c r="U224" s="32"/>
      <c r="V224" s="32"/>
      <c r="W224" s="32"/>
      <c r="X224" s="32"/>
      <c r="Y224" s="32"/>
      <c r="Z224" s="32"/>
    </row>
    <row r="225" spans="1:26" ht="45" x14ac:dyDescent="0.25">
      <c r="A225" s="80">
        <f>A223+0.01</f>
        <v>4.0699999999999985</v>
      </c>
      <c r="B225" s="116" t="s">
        <v>575</v>
      </c>
      <c r="C225" s="82" t="s">
        <v>460</v>
      </c>
      <c r="D225" s="83">
        <v>50</v>
      </c>
      <c r="E225" s="627"/>
      <c r="F225" s="627"/>
      <c r="G225" s="84">
        <f>IF(ISTEXT(D225),0,(D225*E225))</f>
        <v>0</v>
      </c>
      <c r="H225" s="84">
        <f>IF(ISTEXT(D225),0,(D225*F225))</f>
        <v>0</v>
      </c>
      <c r="I225" s="624"/>
      <c r="J225" s="32"/>
      <c r="K225" s="32"/>
      <c r="L225" s="32"/>
      <c r="M225" s="32"/>
      <c r="N225" s="32"/>
      <c r="O225" s="32"/>
      <c r="P225" s="32"/>
      <c r="Q225" s="32"/>
      <c r="R225" s="32"/>
      <c r="S225" s="32"/>
      <c r="T225" s="32"/>
      <c r="U225" s="32"/>
      <c r="V225" s="32"/>
      <c r="W225" s="32"/>
      <c r="X225" s="32"/>
      <c r="Y225" s="32"/>
      <c r="Z225" s="32"/>
    </row>
    <row r="226" spans="1:26" x14ac:dyDescent="0.25">
      <c r="A226" s="117"/>
      <c r="B226" s="118"/>
      <c r="C226" s="96"/>
      <c r="D226" s="119"/>
      <c r="E226" s="627"/>
      <c r="F226" s="627"/>
      <c r="G226" s="84"/>
      <c r="H226" s="84"/>
      <c r="I226" s="624"/>
      <c r="J226" s="32"/>
      <c r="K226" s="32"/>
      <c r="L226" s="32"/>
      <c r="M226" s="32"/>
      <c r="N226" s="48"/>
      <c r="O226" s="32"/>
      <c r="P226" s="32"/>
      <c r="Q226" s="32"/>
      <c r="R226" s="32"/>
      <c r="S226" s="32"/>
      <c r="T226" s="32"/>
      <c r="U226" s="32"/>
      <c r="V226" s="32"/>
      <c r="W226" s="32"/>
      <c r="X226" s="32"/>
      <c r="Y226" s="32"/>
      <c r="Z226" s="32"/>
    </row>
    <row r="227" spans="1:26" ht="45" x14ac:dyDescent="0.25">
      <c r="A227" s="80">
        <f>A225+0.01</f>
        <v>4.0799999999999983</v>
      </c>
      <c r="B227" s="116" t="s">
        <v>576</v>
      </c>
      <c r="C227" s="82" t="s">
        <v>460</v>
      </c>
      <c r="D227" s="120">
        <v>635</v>
      </c>
      <c r="E227" s="627"/>
      <c r="F227" s="627"/>
      <c r="G227" s="84">
        <f>IF(ISTEXT(D227),0,(D227*E227))</f>
        <v>0</v>
      </c>
      <c r="H227" s="84">
        <f>IF(ISTEXT(D227),0,(D227*F227))</f>
        <v>0</v>
      </c>
      <c r="I227" s="624"/>
      <c r="J227" s="32"/>
      <c r="K227" s="32"/>
      <c r="L227" s="32"/>
      <c r="M227" s="48"/>
      <c r="N227" s="32"/>
      <c r="O227" s="32"/>
      <c r="P227" s="32"/>
      <c r="Q227" s="32"/>
      <c r="R227" s="32"/>
      <c r="S227" s="32"/>
      <c r="T227" s="32"/>
      <c r="U227" s="32"/>
      <c r="V227" s="32"/>
      <c r="W227" s="32"/>
      <c r="X227" s="32"/>
      <c r="Y227" s="32"/>
      <c r="Z227" s="32"/>
    </row>
    <row r="228" spans="1:26" x14ac:dyDescent="0.25">
      <c r="A228" s="117"/>
      <c r="B228" s="118"/>
      <c r="C228" s="96"/>
      <c r="D228" s="119"/>
      <c r="E228" s="627"/>
      <c r="F228" s="627"/>
      <c r="G228" s="84"/>
      <c r="H228" s="84"/>
      <c r="I228" s="624"/>
      <c r="J228" s="32"/>
      <c r="K228" s="32"/>
      <c r="L228" s="32"/>
      <c r="M228" s="32"/>
      <c r="N228" s="32"/>
      <c r="O228" s="32"/>
      <c r="P228" s="32"/>
      <c r="Q228" s="32"/>
      <c r="R228" s="32"/>
      <c r="S228" s="32"/>
      <c r="T228" s="32"/>
      <c r="U228" s="32"/>
      <c r="V228" s="32"/>
      <c r="W228" s="32"/>
      <c r="X228" s="32"/>
      <c r="Y228" s="32"/>
      <c r="Z228" s="32"/>
    </row>
    <row r="229" spans="1:26" x14ac:dyDescent="0.25">
      <c r="A229" s="35"/>
      <c r="B229" s="110" t="s">
        <v>577</v>
      </c>
      <c r="C229" s="98"/>
      <c r="D229" s="99"/>
      <c r="E229" s="631"/>
      <c r="F229" s="631"/>
      <c r="G229" s="100">
        <f t="shared" ref="G229:H229" si="47">SUM(G212:G228)</f>
        <v>0</v>
      </c>
      <c r="H229" s="100">
        <f t="shared" si="47"/>
        <v>0</v>
      </c>
      <c r="I229" s="631"/>
      <c r="J229" s="32"/>
      <c r="K229" s="32"/>
      <c r="L229" s="32"/>
      <c r="M229" s="32"/>
      <c r="N229" s="32"/>
      <c r="O229" s="32"/>
      <c r="P229" s="32"/>
      <c r="Q229" s="32"/>
      <c r="R229" s="32"/>
      <c r="S229" s="32"/>
      <c r="T229" s="32"/>
      <c r="U229" s="32"/>
      <c r="V229" s="32"/>
      <c r="W229" s="32"/>
      <c r="X229" s="32"/>
      <c r="Y229" s="32"/>
      <c r="Z229" s="32"/>
    </row>
    <row r="230" spans="1:26" x14ac:dyDescent="0.25">
      <c r="A230" s="101"/>
      <c r="B230" s="113"/>
      <c r="C230" s="103"/>
      <c r="D230" s="104"/>
      <c r="E230" s="632"/>
      <c r="F230" s="632"/>
      <c r="G230" s="105"/>
      <c r="H230" s="105"/>
      <c r="I230" s="632"/>
      <c r="J230" s="32"/>
      <c r="K230" s="32"/>
      <c r="L230" s="32"/>
      <c r="M230" s="32"/>
      <c r="N230" s="32"/>
      <c r="O230" s="32"/>
      <c r="P230" s="32"/>
      <c r="Q230" s="32"/>
      <c r="R230" s="32"/>
      <c r="S230" s="32"/>
      <c r="T230" s="32"/>
      <c r="U230" s="32"/>
      <c r="V230" s="32"/>
      <c r="W230" s="32"/>
      <c r="X230" s="32"/>
      <c r="Y230" s="32"/>
      <c r="Z230" s="32"/>
    </row>
    <row r="231" spans="1:26" x14ac:dyDescent="0.25">
      <c r="A231" s="70">
        <v>5</v>
      </c>
      <c r="B231" s="71" t="s">
        <v>578</v>
      </c>
      <c r="C231" s="72"/>
      <c r="D231" s="73"/>
      <c r="E231" s="630"/>
      <c r="F231" s="630"/>
      <c r="G231" s="74"/>
      <c r="H231" s="74"/>
      <c r="I231" s="630"/>
      <c r="J231" s="32"/>
      <c r="K231" s="32"/>
      <c r="L231" s="32"/>
      <c r="M231" s="32"/>
      <c r="N231" s="32"/>
      <c r="O231" s="32"/>
      <c r="P231" s="32"/>
      <c r="Q231" s="32"/>
      <c r="R231" s="32"/>
      <c r="S231" s="32"/>
      <c r="T231" s="32"/>
      <c r="U231" s="32"/>
      <c r="V231" s="32"/>
      <c r="W231" s="32"/>
      <c r="X231" s="32"/>
      <c r="Y231" s="32"/>
      <c r="Z231" s="32"/>
    </row>
    <row r="232" spans="1:26" ht="60" x14ac:dyDescent="0.25">
      <c r="A232" s="111"/>
      <c r="B232" s="121" t="s">
        <v>579</v>
      </c>
      <c r="C232" s="77"/>
      <c r="D232" s="78"/>
      <c r="E232" s="623"/>
      <c r="F232" s="623"/>
      <c r="G232" s="84"/>
      <c r="H232" s="84"/>
      <c r="I232" s="624"/>
      <c r="J232" s="32"/>
      <c r="K232" s="32"/>
      <c r="L232" s="32"/>
      <c r="M232" s="32"/>
      <c r="N232" s="32"/>
      <c r="O232" s="32"/>
      <c r="P232" s="32"/>
      <c r="Q232" s="32"/>
      <c r="R232" s="32"/>
      <c r="S232" s="32"/>
      <c r="T232" s="32"/>
      <c r="U232" s="32"/>
      <c r="V232" s="32"/>
      <c r="W232" s="32"/>
      <c r="X232" s="32"/>
      <c r="Y232" s="32"/>
      <c r="Z232" s="32"/>
    </row>
    <row r="233" spans="1:26" ht="90" x14ac:dyDescent="0.25">
      <c r="A233" s="80"/>
      <c r="B233" s="114" t="s">
        <v>580</v>
      </c>
      <c r="C233" s="82"/>
      <c r="D233" s="83"/>
      <c r="E233" s="624"/>
      <c r="F233" s="624"/>
      <c r="G233" s="84"/>
      <c r="H233" s="84"/>
      <c r="I233" s="624"/>
      <c r="J233" s="32"/>
      <c r="K233" s="32"/>
      <c r="L233" s="32"/>
      <c r="M233" s="32"/>
      <c r="N233" s="32"/>
      <c r="O233" s="32"/>
      <c r="P233" s="32"/>
      <c r="Q233" s="32"/>
      <c r="R233" s="32"/>
      <c r="S233" s="32"/>
      <c r="T233" s="32"/>
      <c r="U233" s="32"/>
      <c r="V233" s="32"/>
      <c r="W233" s="32"/>
      <c r="X233" s="32"/>
      <c r="Y233" s="32"/>
      <c r="Z233" s="32"/>
    </row>
    <row r="234" spans="1:26" ht="150" x14ac:dyDescent="0.25">
      <c r="A234" s="80"/>
      <c r="B234" s="114" t="s">
        <v>581</v>
      </c>
      <c r="C234" s="82"/>
      <c r="D234" s="83"/>
      <c r="E234" s="624"/>
      <c r="F234" s="624"/>
      <c r="G234" s="84"/>
      <c r="H234" s="84"/>
      <c r="I234" s="624"/>
      <c r="J234" s="32"/>
      <c r="K234" s="32"/>
      <c r="L234" s="32"/>
      <c r="M234" s="32"/>
      <c r="N234" s="32"/>
      <c r="O234" s="32"/>
      <c r="P234" s="32"/>
      <c r="Q234" s="32"/>
      <c r="R234" s="32"/>
      <c r="S234" s="32"/>
      <c r="T234" s="32"/>
      <c r="U234" s="32"/>
      <c r="V234" s="32"/>
      <c r="W234" s="32"/>
      <c r="X234" s="32"/>
      <c r="Y234" s="32"/>
      <c r="Z234" s="32"/>
    </row>
    <row r="235" spans="1:26" ht="45" x14ac:dyDescent="0.25">
      <c r="A235" s="80"/>
      <c r="B235" s="114" t="s">
        <v>582</v>
      </c>
      <c r="C235" s="82"/>
      <c r="D235" s="83"/>
      <c r="E235" s="624"/>
      <c r="F235" s="624"/>
      <c r="G235" s="84"/>
      <c r="H235" s="84"/>
      <c r="I235" s="624"/>
      <c r="J235" s="32"/>
      <c r="K235" s="32"/>
      <c r="L235" s="32"/>
      <c r="M235" s="32"/>
      <c r="N235" s="32"/>
      <c r="O235" s="32"/>
      <c r="P235" s="32"/>
      <c r="Q235" s="32"/>
      <c r="R235" s="32"/>
      <c r="S235" s="32"/>
      <c r="T235" s="32"/>
      <c r="U235" s="32"/>
      <c r="V235" s="32"/>
      <c r="W235" s="32"/>
      <c r="X235" s="32"/>
      <c r="Y235" s="32"/>
      <c r="Z235" s="32"/>
    </row>
    <row r="236" spans="1:26" x14ac:dyDescent="0.25">
      <c r="A236" s="80"/>
      <c r="B236" s="122"/>
      <c r="C236" s="82"/>
      <c r="D236" s="83"/>
      <c r="E236" s="624"/>
      <c r="F236" s="624"/>
      <c r="G236" s="84"/>
      <c r="H236" s="84"/>
      <c r="I236" s="624"/>
      <c r="J236" s="32"/>
      <c r="K236" s="32"/>
      <c r="L236" s="32"/>
      <c r="M236" s="32"/>
      <c r="N236" s="32"/>
      <c r="O236" s="32"/>
      <c r="P236" s="32"/>
      <c r="Q236" s="32"/>
      <c r="R236" s="32"/>
      <c r="S236" s="32"/>
      <c r="T236" s="32"/>
      <c r="U236" s="32"/>
      <c r="V236" s="32"/>
      <c r="W236" s="32"/>
      <c r="X236" s="32"/>
      <c r="Y236" s="32"/>
      <c r="Z236" s="32"/>
    </row>
    <row r="237" spans="1:26" x14ac:dyDescent="0.25">
      <c r="A237" s="80"/>
      <c r="B237" s="123" t="s">
        <v>583</v>
      </c>
      <c r="C237" s="82"/>
      <c r="D237" s="83"/>
      <c r="E237" s="624"/>
      <c r="F237" s="624"/>
      <c r="G237" s="84"/>
      <c r="H237" s="84"/>
      <c r="I237" s="624"/>
      <c r="J237" s="32"/>
      <c r="K237" s="32"/>
      <c r="L237" s="32"/>
      <c r="M237" s="32"/>
      <c r="N237" s="32"/>
      <c r="O237" s="32"/>
      <c r="P237" s="32"/>
      <c r="Q237" s="32"/>
      <c r="R237" s="32"/>
      <c r="S237" s="32"/>
      <c r="T237" s="32"/>
      <c r="U237" s="32"/>
      <c r="V237" s="32"/>
      <c r="W237" s="32"/>
      <c r="X237" s="32"/>
      <c r="Y237" s="32"/>
      <c r="Z237" s="32"/>
    </row>
    <row r="238" spans="1:26" x14ac:dyDescent="0.25">
      <c r="A238" s="80"/>
      <c r="B238" s="87"/>
      <c r="C238" s="82"/>
      <c r="D238" s="83"/>
      <c r="E238" s="624"/>
      <c r="F238" s="624"/>
      <c r="G238" s="84"/>
      <c r="H238" s="84"/>
      <c r="I238" s="624"/>
      <c r="J238" s="32"/>
      <c r="K238" s="32"/>
      <c r="L238" s="32"/>
      <c r="M238" s="32"/>
      <c r="N238" s="32"/>
      <c r="O238" s="32"/>
      <c r="P238" s="32"/>
      <c r="Q238" s="32"/>
      <c r="R238" s="32"/>
      <c r="S238" s="32"/>
      <c r="T238" s="32"/>
      <c r="U238" s="32"/>
      <c r="V238" s="32"/>
      <c r="W238" s="32"/>
      <c r="X238" s="32"/>
      <c r="Y238" s="32"/>
      <c r="Z238" s="32"/>
    </row>
    <row r="239" spans="1:26" x14ac:dyDescent="0.25">
      <c r="A239" s="80">
        <v>5.0999999999999996</v>
      </c>
      <c r="B239" s="114" t="s">
        <v>584</v>
      </c>
      <c r="C239" s="82" t="s">
        <v>544</v>
      </c>
      <c r="D239" s="83">
        <v>45</v>
      </c>
      <c r="E239" s="624"/>
      <c r="F239" s="624"/>
      <c r="G239" s="84">
        <f>IF(ISTEXT(D239),0,(D239*E239))</f>
        <v>0</v>
      </c>
      <c r="H239" s="84">
        <f>IF(ISTEXT(D239),0,(D239*F239))</f>
        <v>0</v>
      </c>
      <c r="I239" s="624"/>
      <c r="J239" s="32"/>
      <c r="K239" s="32"/>
      <c r="L239" s="32"/>
      <c r="M239" s="32"/>
      <c r="N239" s="32"/>
      <c r="O239" s="32"/>
      <c r="P239" s="32"/>
      <c r="Q239" s="32"/>
      <c r="R239" s="32"/>
      <c r="S239" s="32"/>
      <c r="T239" s="32"/>
      <c r="U239" s="32"/>
      <c r="V239" s="32"/>
      <c r="W239" s="32"/>
      <c r="X239" s="32"/>
      <c r="Y239" s="32"/>
      <c r="Z239" s="32"/>
    </row>
    <row r="240" spans="1:26" x14ac:dyDescent="0.25">
      <c r="A240" s="80"/>
      <c r="B240" s="114"/>
      <c r="C240" s="82"/>
      <c r="D240" s="83"/>
      <c r="E240" s="624"/>
      <c r="F240" s="624"/>
      <c r="G240" s="84"/>
      <c r="H240" s="84"/>
      <c r="I240" s="624"/>
      <c r="J240" s="32"/>
      <c r="K240" s="32"/>
      <c r="L240" s="32"/>
      <c r="M240" s="32"/>
      <c r="N240" s="32"/>
      <c r="O240" s="32"/>
      <c r="P240" s="32"/>
      <c r="Q240" s="32"/>
      <c r="R240" s="32"/>
      <c r="S240" s="32"/>
      <c r="T240" s="32"/>
      <c r="U240" s="32"/>
      <c r="V240" s="32"/>
      <c r="W240" s="32"/>
      <c r="X240" s="32"/>
      <c r="Y240" s="32"/>
      <c r="Z240" s="32"/>
    </row>
    <row r="241" spans="1:26" ht="30" x14ac:dyDescent="0.25">
      <c r="A241" s="80">
        <f>A239+0.1</f>
        <v>5.1999999999999993</v>
      </c>
      <c r="B241" s="114" t="s">
        <v>585</v>
      </c>
      <c r="C241" s="82" t="s">
        <v>544</v>
      </c>
      <c r="D241" s="83">
        <v>10</v>
      </c>
      <c r="E241" s="624"/>
      <c r="F241" s="624"/>
      <c r="G241" s="84">
        <f>IF(ISTEXT(D241),0,(D241*E241))</f>
        <v>0</v>
      </c>
      <c r="H241" s="84">
        <f>IF(ISTEXT(D241),0,(D241*F241))</f>
        <v>0</v>
      </c>
      <c r="I241" s="624"/>
      <c r="J241" s="32"/>
      <c r="K241" s="32"/>
      <c r="L241" s="32"/>
      <c r="M241" s="32"/>
      <c r="N241" s="32"/>
      <c r="O241" s="32"/>
      <c r="P241" s="32"/>
      <c r="Q241" s="32"/>
      <c r="R241" s="32"/>
      <c r="S241" s="32"/>
      <c r="T241" s="32"/>
      <c r="U241" s="32"/>
      <c r="V241" s="32"/>
      <c r="W241" s="32"/>
      <c r="X241" s="32"/>
      <c r="Y241" s="32"/>
      <c r="Z241" s="32"/>
    </row>
    <row r="242" spans="1:26" x14ac:dyDescent="0.25">
      <c r="A242" s="80"/>
      <c r="B242" s="114"/>
      <c r="C242" s="82"/>
      <c r="D242" s="83"/>
      <c r="E242" s="624"/>
      <c r="F242" s="624"/>
      <c r="G242" s="84"/>
      <c r="H242" s="84"/>
      <c r="I242" s="624"/>
      <c r="J242" s="32"/>
      <c r="K242" s="32"/>
      <c r="L242" s="32"/>
      <c r="M242" s="32"/>
      <c r="N242" s="32"/>
      <c r="O242" s="32"/>
      <c r="P242" s="32"/>
      <c r="Q242" s="32"/>
      <c r="R242" s="32"/>
      <c r="S242" s="32"/>
      <c r="T242" s="32"/>
      <c r="U242" s="32"/>
      <c r="V242" s="32"/>
      <c r="W242" s="32"/>
      <c r="X242" s="32"/>
      <c r="Y242" s="32"/>
      <c r="Z242" s="32"/>
    </row>
    <row r="243" spans="1:26" ht="30" x14ac:dyDescent="0.25">
      <c r="A243" s="80">
        <f>A241+0.1</f>
        <v>5.2999999999999989</v>
      </c>
      <c r="B243" s="114" t="s">
        <v>586</v>
      </c>
      <c r="C243" s="82" t="s">
        <v>544</v>
      </c>
      <c r="D243" s="83">
        <v>5</v>
      </c>
      <c r="E243" s="624"/>
      <c r="F243" s="624"/>
      <c r="G243" s="84">
        <f>IF(ISTEXT(D243),0,(D243*E243))</f>
        <v>0</v>
      </c>
      <c r="H243" s="84">
        <f>IF(ISTEXT(D243),0,(D243*F243))</f>
        <v>0</v>
      </c>
      <c r="I243" s="624"/>
      <c r="J243" s="32"/>
      <c r="K243" s="32"/>
      <c r="L243" s="32"/>
      <c r="M243" s="32"/>
      <c r="N243" s="32"/>
      <c r="O243" s="32"/>
      <c r="P243" s="32"/>
      <c r="Q243" s="32"/>
      <c r="R243" s="32"/>
      <c r="S243" s="32"/>
      <c r="T243" s="32"/>
      <c r="U243" s="32"/>
      <c r="V243" s="32"/>
      <c r="W243" s="32"/>
      <c r="X243" s="32"/>
      <c r="Y243" s="32"/>
      <c r="Z243" s="32"/>
    </row>
    <row r="244" spans="1:26" x14ac:dyDescent="0.25">
      <c r="A244" s="80"/>
      <c r="B244" s="114"/>
      <c r="C244" s="82"/>
      <c r="D244" s="83"/>
      <c r="E244" s="624"/>
      <c r="F244" s="624"/>
      <c r="G244" s="32"/>
      <c r="H244" s="84"/>
      <c r="I244" s="624"/>
      <c r="J244" s="32"/>
      <c r="K244" s="32"/>
      <c r="L244" s="32"/>
      <c r="M244" s="32"/>
      <c r="N244" s="32"/>
      <c r="O244" s="32"/>
      <c r="P244" s="32"/>
      <c r="Q244" s="32"/>
      <c r="R244" s="32"/>
      <c r="S244" s="32"/>
      <c r="T244" s="32"/>
      <c r="U244" s="32"/>
      <c r="V244" s="32"/>
      <c r="W244" s="32"/>
      <c r="X244" s="32"/>
      <c r="Y244" s="32"/>
      <c r="Z244" s="32"/>
    </row>
    <row r="245" spans="1:26" x14ac:dyDescent="0.25">
      <c r="A245" s="80">
        <f>A243+0.1</f>
        <v>5.3999999999999986</v>
      </c>
      <c r="B245" s="114" t="s">
        <v>587</v>
      </c>
      <c r="C245" s="82" t="s">
        <v>544</v>
      </c>
      <c r="D245" s="83" t="s">
        <v>423</v>
      </c>
      <c r="E245" s="624"/>
      <c r="F245" s="624"/>
      <c r="G245" s="84">
        <f>IF(ISTEXT(D245),0,(D245*E245))</f>
        <v>0</v>
      </c>
      <c r="H245" s="84">
        <f>IF(ISTEXT(D245),0,(D245*F245))</f>
        <v>0</v>
      </c>
      <c r="I245" s="624"/>
      <c r="J245" s="32"/>
      <c r="K245" s="32"/>
      <c r="L245" s="32"/>
      <c r="M245" s="32"/>
      <c r="N245" s="32"/>
      <c r="O245" s="32"/>
      <c r="P245" s="32"/>
      <c r="Q245" s="32"/>
      <c r="R245" s="32"/>
      <c r="S245" s="32"/>
      <c r="T245" s="32"/>
      <c r="U245" s="32"/>
      <c r="V245" s="32"/>
      <c r="W245" s="32"/>
      <c r="X245" s="32"/>
      <c r="Y245" s="32"/>
      <c r="Z245" s="32"/>
    </row>
    <row r="246" spans="1:26" x14ac:dyDescent="0.25">
      <c r="A246" s="80"/>
      <c r="B246" s="114"/>
      <c r="C246" s="82"/>
      <c r="D246" s="83"/>
      <c r="E246" s="624"/>
      <c r="F246" s="624"/>
      <c r="G246" s="84"/>
      <c r="H246" s="84"/>
      <c r="I246" s="624"/>
      <c r="J246" s="32"/>
      <c r="K246" s="32"/>
      <c r="L246" s="32"/>
      <c r="M246" s="32"/>
      <c r="N246" s="32"/>
      <c r="O246" s="32"/>
      <c r="P246" s="32"/>
      <c r="Q246" s="32"/>
      <c r="R246" s="32"/>
      <c r="S246" s="32"/>
      <c r="T246" s="32"/>
      <c r="U246" s="32"/>
      <c r="V246" s="32"/>
      <c r="W246" s="32"/>
      <c r="X246" s="32"/>
      <c r="Y246" s="32"/>
      <c r="Z246" s="32"/>
    </row>
    <row r="247" spans="1:26" x14ac:dyDescent="0.25">
      <c r="A247" s="80">
        <f>A245+0.1</f>
        <v>5.4999999999999982</v>
      </c>
      <c r="B247" s="114" t="s">
        <v>588</v>
      </c>
      <c r="C247" s="82" t="s">
        <v>544</v>
      </c>
      <c r="D247" s="83" t="s">
        <v>423</v>
      </c>
      <c r="E247" s="624"/>
      <c r="F247" s="624"/>
      <c r="G247" s="84">
        <f>IF(ISTEXT(D247),0,(D247*E247))</f>
        <v>0</v>
      </c>
      <c r="H247" s="84">
        <f>IF(ISTEXT(D247),0,(D247*F247))</f>
        <v>0</v>
      </c>
      <c r="I247" s="624"/>
      <c r="J247" s="32"/>
      <c r="K247" s="32"/>
      <c r="L247" s="32"/>
      <c r="M247" s="32"/>
      <c r="N247" s="32"/>
      <c r="O247" s="32"/>
      <c r="P247" s="32"/>
      <c r="Q247" s="32"/>
      <c r="R247" s="32"/>
      <c r="S247" s="32"/>
      <c r="T247" s="32"/>
      <c r="U247" s="32"/>
      <c r="V247" s="32"/>
      <c r="W247" s="32"/>
      <c r="X247" s="32"/>
      <c r="Y247" s="32"/>
      <c r="Z247" s="32"/>
    </row>
    <row r="248" spans="1:26" x14ac:dyDescent="0.25">
      <c r="A248" s="80"/>
      <c r="B248" s="114"/>
      <c r="C248" s="82"/>
      <c r="D248" s="83"/>
      <c r="E248" s="624"/>
      <c r="F248" s="624"/>
      <c r="G248" s="84"/>
      <c r="H248" s="84"/>
      <c r="I248" s="624"/>
      <c r="J248" s="32"/>
      <c r="K248" s="32"/>
      <c r="L248" s="32"/>
      <c r="M248" s="32"/>
      <c r="N248" s="32"/>
      <c r="O248" s="32"/>
      <c r="P248" s="32"/>
      <c r="Q248" s="32"/>
      <c r="R248" s="32"/>
      <c r="S248" s="32"/>
      <c r="T248" s="32"/>
      <c r="U248" s="32"/>
      <c r="V248" s="32"/>
      <c r="W248" s="32"/>
      <c r="X248" s="32"/>
      <c r="Y248" s="32"/>
      <c r="Z248" s="32"/>
    </row>
    <row r="249" spans="1:26" x14ac:dyDescent="0.25">
      <c r="A249" s="80">
        <f>A247+0.1</f>
        <v>5.5999999999999979</v>
      </c>
      <c r="B249" s="114" t="s">
        <v>589</v>
      </c>
      <c r="C249" s="82" t="s">
        <v>544</v>
      </c>
      <c r="D249" s="83">
        <v>18</v>
      </c>
      <c r="E249" s="624"/>
      <c r="F249" s="624"/>
      <c r="G249" s="84">
        <f>IF(ISTEXT(D249),0,(D249*E249))</f>
        <v>0</v>
      </c>
      <c r="H249" s="84">
        <f>IF(ISTEXT(D249),0,(D249*F249))</f>
        <v>0</v>
      </c>
      <c r="I249" s="624"/>
      <c r="J249" s="32"/>
      <c r="K249" s="32"/>
      <c r="L249" s="32"/>
      <c r="M249" s="32"/>
      <c r="N249" s="32"/>
      <c r="O249" s="32"/>
      <c r="P249" s="32"/>
      <c r="Q249" s="32"/>
      <c r="R249" s="32"/>
      <c r="S249" s="32"/>
      <c r="T249" s="32"/>
      <c r="U249" s="32"/>
      <c r="V249" s="32"/>
      <c r="W249" s="32"/>
      <c r="X249" s="32"/>
      <c r="Y249" s="32"/>
      <c r="Z249" s="32"/>
    </row>
    <row r="250" spans="1:26" x14ac:dyDescent="0.25">
      <c r="A250" s="80"/>
      <c r="B250" s="114"/>
      <c r="C250" s="82"/>
      <c r="D250" s="83"/>
      <c r="E250" s="624"/>
      <c r="F250" s="624"/>
      <c r="G250" s="84"/>
      <c r="H250" s="84"/>
      <c r="I250" s="624"/>
      <c r="J250" s="32"/>
      <c r="K250" s="32"/>
      <c r="L250" s="32"/>
      <c r="M250" s="32"/>
      <c r="N250" s="32"/>
      <c r="O250" s="32"/>
      <c r="P250" s="32"/>
      <c r="Q250" s="32"/>
      <c r="R250" s="32"/>
      <c r="S250" s="32"/>
      <c r="T250" s="32"/>
      <c r="U250" s="32"/>
      <c r="V250" s="32"/>
      <c r="W250" s="32"/>
      <c r="X250" s="32"/>
      <c r="Y250" s="32"/>
      <c r="Z250" s="32"/>
    </row>
    <row r="251" spans="1:26" x14ac:dyDescent="0.25">
      <c r="A251" s="80">
        <f>A249+0.1</f>
        <v>5.6999999999999975</v>
      </c>
      <c r="B251" s="114" t="s">
        <v>590</v>
      </c>
      <c r="C251" s="82" t="s">
        <v>544</v>
      </c>
      <c r="D251" s="120">
        <v>57</v>
      </c>
      <c r="E251" s="624"/>
      <c r="F251" s="624"/>
      <c r="G251" s="84">
        <f>IF(ISTEXT(D251),0,(D251*E251))</f>
        <v>0</v>
      </c>
      <c r="H251" s="84">
        <f>IF(ISTEXT(D251),0,(D251*F251))</f>
        <v>0</v>
      </c>
      <c r="I251" s="624"/>
      <c r="J251" s="32"/>
      <c r="K251" s="32"/>
      <c r="L251" s="32"/>
      <c r="M251" s="32"/>
      <c r="N251" s="32"/>
      <c r="O251" s="32"/>
      <c r="P251" s="32"/>
      <c r="Q251" s="32"/>
      <c r="R251" s="32"/>
      <c r="S251" s="32"/>
      <c r="T251" s="32"/>
      <c r="U251" s="32"/>
      <c r="V251" s="32"/>
      <c r="W251" s="32"/>
      <c r="X251" s="32"/>
      <c r="Y251" s="32"/>
      <c r="Z251" s="32"/>
    </row>
    <row r="252" spans="1:26" x14ac:dyDescent="0.25">
      <c r="A252" s="80"/>
      <c r="B252" s="114"/>
      <c r="C252" s="82"/>
      <c r="D252" s="83"/>
      <c r="E252" s="624"/>
      <c r="F252" s="624"/>
      <c r="G252" s="84"/>
      <c r="H252" s="84"/>
      <c r="I252" s="624"/>
      <c r="J252" s="32"/>
      <c r="K252" s="32"/>
      <c r="L252" s="32"/>
      <c r="M252" s="32"/>
      <c r="N252" s="32"/>
      <c r="O252" s="32"/>
      <c r="P252" s="32"/>
      <c r="Q252" s="32"/>
      <c r="R252" s="32"/>
      <c r="S252" s="32"/>
      <c r="T252" s="32"/>
      <c r="U252" s="32"/>
      <c r="V252" s="32"/>
      <c r="W252" s="32"/>
      <c r="X252" s="32"/>
      <c r="Y252" s="32"/>
      <c r="Z252" s="32"/>
    </row>
    <row r="253" spans="1:26" ht="30" x14ac:dyDescent="0.25">
      <c r="A253" s="80">
        <f>A251+0.1</f>
        <v>5.7999999999999972</v>
      </c>
      <c r="B253" s="114" t="s">
        <v>591</v>
      </c>
      <c r="C253" s="82" t="s">
        <v>544</v>
      </c>
      <c r="D253" s="83" t="s">
        <v>423</v>
      </c>
      <c r="E253" s="624"/>
      <c r="F253" s="624"/>
      <c r="G253" s="84">
        <f>IF(ISTEXT(D253),0,(D253*E253))</f>
        <v>0</v>
      </c>
      <c r="H253" s="84">
        <f>IF(ISTEXT(D253),0,(D253*F253))</f>
        <v>0</v>
      </c>
      <c r="I253" s="624"/>
      <c r="J253" s="32"/>
      <c r="K253" s="32"/>
      <c r="L253" s="32"/>
      <c r="M253" s="32"/>
      <c r="N253" s="32"/>
      <c r="O253" s="32"/>
      <c r="P253" s="32"/>
      <c r="Q253" s="32"/>
      <c r="R253" s="32"/>
      <c r="S253" s="32"/>
      <c r="T253" s="32"/>
      <c r="U253" s="32"/>
      <c r="V253" s="32"/>
      <c r="W253" s="32"/>
      <c r="X253" s="32"/>
      <c r="Y253" s="32"/>
      <c r="Z253" s="32"/>
    </row>
    <row r="254" spans="1:26" x14ac:dyDescent="0.25">
      <c r="A254" s="80"/>
      <c r="B254" s="114"/>
      <c r="C254" s="82"/>
      <c r="D254" s="83"/>
      <c r="E254" s="624"/>
      <c r="F254" s="624"/>
      <c r="G254" s="84"/>
      <c r="H254" s="84"/>
      <c r="I254" s="624"/>
      <c r="J254" s="32"/>
      <c r="K254" s="32"/>
      <c r="L254" s="32"/>
      <c r="M254" s="32"/>
      <c r="N254" s="32"/>
      <c r="O254" s="32"/>
      <c r="P254" s="32"/>
      <c r="Q254" s="32"/>
      <c r="R254" s="32"/>
      <c r="S254" s="32"/>
      <c r="T254" s="32"/>
      <c r="U254" s="32"/>
      <c r="V254" s="32"/>
      <c r="W254" s="32"/>
      <c r="X254" s="32"/>
      <c r="Y254" s="32"/>
      <c r="Z254" s="32"/>
    </row>
    <row r="255" spans="1:26" ht="30" x14ac:dyDescent="0.25">
      <c r="A255" s="80">
        <f>A253+0.1</f>
        <v>5.8999999999999968</v>
      </c>
      <c r="B255" s="114" t="s">
        <v>592</v>
      </c>
      <c r="C255" s="82" t="s">
        <v>544</v>
      </c>
      <c r="D255" s="83" t="s">
        <v>423</v>
      </c>
      <c r="E255" s="624"/>
      <c r="F255" s="624"/>
      <c r="G255" s="84">
        <f>IF(ISTEXT(D255),0,(D255*E255))</f>
        <v>0</v>
      </c>
      <c r="H255" s="84">
        <f>IF(ISTEXT(D255),0,(D255*F255))</f>
        <v>0</v>
      </c>
      <c r="I255" s="624"/>
      <c r="J255" s="32"/>
      <c r="K255" s="32"/>
      <c r="L255" s="32"/>
      <c r="M255" s="32"/>
      <c r="N255" s="32"/>
      <c r="O255" s="32"/>
      <c r="P255" s="32"/>
      <c r="Q255" s="32"/>
      <c r="R255" s="32"/>
      <c r="S255" s="32"/>
      <c r="T255" s="32"/>
      <c r="U255" s="32"/>
      <c r="V255" s="32"/>
      <c r="W255" s="32"/>
      <c r="X255" s="32"/>
      <c r="Y255" s="32"/>
      <c r="Z255" s="32"/>
    </row>
    <row r="256" spans="1:26" x14ac:dyDescent="0.25">
      <c r="A256" s="80"/>
      <c r="B256" s="114"/>
      <c r="C256" s="82"/>
      <c r="D256" s="83"/>
      <c r="E256" s="624"/>
      <c r="F256" s="624"/>
      <c r="G256" s="84"/>
      <c r="H256" s="84"/>
      <c r="I256" s="624"/>
      <c r="J256" s="32"/>
      <c r="K256" s="32"/>
      <c r="L256" s="32"/>
      <c r="M256" s="32"/>
      <c r="N256" s="32"/>
      <c r="O256" s="32"/>
      <c r="P256" s="32"/>
      <c r="Q256" s="32"/>
      <c r="R256" s="32"/>
      <c r="S256" s="32"/>
      <c r="T256" s="32"/>
      <c r="U256" s="32"/>
      <c r="V256" s="32"/>
      <c r="W256" s="32"/>
      <c r="X256" s="32"/>
      <c r="Y256" s="32"/>
      <c r="Z256" s="32"/>
    </row>
    <row r="257" spans="1:26" ht="45" x14ac:dyDescent="0.25">
      <c r="A257" s="91">
        <v>6.1</v>
      </c>
      <c r="B257" s="124" t="s">
        <v>593</v>
      </c>
      <c r="C257" s="82" t="s">
        <v>544</v>
      </c>
      <c r="D257" s="83" t="s">
        <v>423</v>
      </c>
      <c r="E257" s="624"/>
      <c r="F257" s="624"/>
      <c r="G257" s="84">
        <f>IF(ISTEXT(D257),0,(D257*E257))</f>
        <v>0</v>
      </c>
      <c r="H257" s="84">
        <f>IF(ISTEXT(D257),0,(D257*F257))</f>
        <v>0</v>
      </c>
      <c r="I257" s="624"/>
      <c r="J257" s="32"/>
      <c r="K257" s="32"/>
      <c r="L257" s="32"/>
      <c r="M257" s="32"/>
      <c r="N257" s="32"/>
      <c r="O257" s="32"/>
      <c r="P257" s="32"/>
      <c r="Q257" s="32"/>
      <c r="R257" s="32"/>
      <c r="S257" s="32"/>
      <c r="T257" s="32"/>
      <c r="U257" s="32"/>
      <c r="V257" s="32"/>
      <c r="W257" s="32"/>
      <c r="X257" s="32"/>
      <c r="Y257" s="32"/>
      <c r="Z257" s="32"/>
    </row>
    <row r="258" spans="1:26" x14ac:dyDescent="0.25">
      <c r="A258" s="80"/>
      <c r="B258" s="124"/>
      <c r="C258" s="82"/>
      <c r="D258" s="83"/>
      <c r="E258" s="624"/>
      <c r="F258" s="624"/>
      <c r="G258" s="84"/>
      <c r="H258" s="84"/>
      <c r="I258" s="624"/>
      <c r="J258" s="32"/>
      <c r="K258" s="32"/>
      <c r="L258" s="32"/>
      <c r="M258" s="32"/>
      <c r="N258" s="32"/>
      <c r="O258" s="32"/>
      <c r="P258" s="32"/>
      <c r="Q258" s="32"/>
      <c r="R258" s="32"/>
      <c r="S258" s="32"/>
      <c r="T258" s="32"/>
      <c r="U258" s="32"/>
      <c r="V258" s="32"/>
      <c r="W258" s="32"/>
      <c r="X258" s="32"/>
      <c r="Y258" s="32"/>
      <c r="Z258" s="32"/>
    </row>
    <row r="259" spans="1:26" x14ac:dyDescent="0.25">
      <c r="A259" s="91">
        <f>A257+0.01</f>
        <v>6.1099999999999994</v>
      </c>
      <c r="B259" s="114" t="s">
        <v>594</v>
      </c>
      <c r="C259" s="82" t="s">
        <v>544</v>
      </c>
      <c r="D259" s="83">
        <v>2</v>
      </c>
      <c r="E259" s="624"/>
      <c r="F259" s="624"/>
      <c r="G259" s="84">
        <f>IF(ISTEXT(D259),0,(D259*E259))</f>
        <v>0</v>
      </c>
      <c r="H259" s="84">
        <f>IF(ISTEXT(D259),0,(D259*F259))</f>
        <v>0</v>
      </c>
      <c r="I259" s="624"/>
      <c r="J259" s="32"/>
      <c r="K259" s="32"/>
      <c r="L259" s="32"/>
      <c r="M259" s="32"/>
      <c r="N259" s="32"/>
      <c r="O259" s="32"/>
      <c r="P259" s="32"/>
      <c r="Q259" s="32"/>
      <c r="R259" s="32"/>
      <c r="S259" s="32"/>
      <c r="T259" s="32"/>
      <c r="U259" s="32"/>
      <c r="V259" s="32"/>
      <c r="W259" s="32"/>
      <c r="X259" s="32"/>
      <c r="Y259" s="32"/>
      <c r="Z259" s="32"/>
    </row>
    <row r="260" spans="1:26" x14ac:dyDescent="0.25">
      <c r="A260" s="91"/>
      <c r="B260" s="114"/>
      <c r="C260" s="82"/>
      <c r="D260" s="83"/>
      <c r="E260" s="624"/>
      <c r="F260" s="624"/>
      <c r="G260" s="84"/>
      <c r="H260" s="84"/>
      <c r="I260" s="624"/>
      <c r="J260" s="32"/>
      <c r="K260" s="32"/>
      <c r="L260" s="32"/>
      <c r="M260" s="32"/>
      <c r="N260" s="32"/>
      <c r="O260" s="32"/>
      <c r="P260" s="32"/>
      <c r="Q260" s="32"/>
      <c r="R260" s="32"/>
      <c r="S260" s="32"/>
      <c r="T260" s="32"/>
      <c r="U260" s="32"/>
      <c r="V260" s="32"/>
      <c r="W260" s="32"/>
      <c r="X260" s="32"/>
      <c r="Y260" s="32"/>
      <c r="Z260" s="32"/>
    </row>
    <row r="261" spans="1:26" x14ac:dyDescent="0.25">
      <c r="A261" s="35"/>
      <c r="B261" s="110" t="s">
        <v>595</v>
      </c>
      <c r="C261" s="98"/>
      <c r="D261" s="99"/>
      <c r="E261" s="631"/>
      <c r="F261" s="631"/>
      <c r="G261" s="100">
        <f t="shared" ref="G261:H261" si="48">SUM(G237:G260)</f>
        <v>0</v>
      </c>
      <c r="H261" s="100">
        <f t="shared" si="48"/>
        <v>0</v>
      </c>
      <c r="I261" s="631"/>
      <c r="J261" s="32"/>
      <c r="K261" s="32"/>
      <c r="L261" s="32"/>
      <c r="M261" s="32"/>
      <c r="N261" s="32"/>
      <c r="O261" s="32"/>
      <c r="P261" s="32"/>
      <c r="Q261" s="32"/>
      <c r="R261" s="32"/>
      <c r="S261" s="32"/>
      <c r="T261" s="32"/>
      <c r="U261" s="32"/>
      <c r="V261" s="32"/>
      <c r="W261" s="32"/>
      <c r="X261" s="32"/>
      <c r="Y261" s="32"/>
      <c r="Z261" s="32"/>
    </row>
    <row r="262" spans="1:26" x14ac:dyDescent="0.25">
      <c r="A262" s="101"/>
      <c r="B262" s="113"/>
      <c r="C262" s="103"/>
      <c r="D262" s="104"/>
      <c r="E262" s="632"/>
      <c r="F262" s="632"/>
      <c r="G262" s="105"/>
      <c r="H262" s="105"/>
      <c r="I262" s="632"/>
      <c r="J262" s="32"/>
      <c r="K262" s="32"/>
      <c r="L262" s="32"/>
      <c r="M262" s="32"/>
      <c r="N262" s="32"/>
      <c r="O262" s="32"/>
      <c r="P262" s="32"/>
      <c r="Q262" s="32"/>
      <c r="R262" s="32"/>
      <c r="S262" s="32"/>
      <c r="T262" s="32"/>
      <c r="U262" s="32"/>
      <c r="V262" s="32"/>
      <c r="W262" s="32"/>
      <c r="X262" s="32"/>
      <c r="Y262" s="32"/>
      <c r="Z262" s="32"/>
    </row>
    <row r="263" spans="1:26" x14ac:dyDescent="0.25">
      <c r="A263" s="70">
        <v>6</v>
      </c>
      <c r="B263" s="71" t="s">
        <v>596</v>
      </c>
      <c r="C263" s="72"/>
      <c r="D263" s="73"/>
      <c r="E263" s="630"/>
      <c r="F263" s="630"/>
      <c r="G263" s="74"/>
      <c r="H263" s="74"/>
      <c r="I263" s="630"/>
      <c r="J263" s="32"/>
      <c r="K263" s="32"/>
      <c r="L263" s="32"/>
      <c r="M263" s="32"/>
      <c r="N263" s="32"/>
      <c r="O263" s="32"/>
      <c r="P263" s="32"/>
      <c r="Q263" s="32"/>
      <c r="R263" s="32"/>
      <c r="S263" s="32"/>
      <c r="T263" s="32"/>
      <c r="U263" s="32"/>
      <c r="V263" s="32"/>
      <c r="W263" s="32"/>
      <c r="X263" s="32"/>
      <c r="Y263" s="32"/>
      <c r="Z263" s="32"/>
    </row>
    <row r="264" spans="1:26" x14ac:dyDescent="0.25">
      <c r="A264" s="106"/>
      <c r="B264" s="107"/>
      <c r="C264" s="106"/>
      <c r="D264" s="125"/>
      <c r="E264" s="623"/>
      <c r="F264" s="623"/>
      <c r="G264" s="84"/>
      <c r="H264" s="84"/>
      <c r="I264" s="624"/>
      <c r="J264" s="32"/>
      <c r="K264" s="32"/>
      <c r="L264" s="32"/>
      <c r="M264" s="32"/>
      <c r="N264" s="32"/>
      <c r="O264" s="32"/>
      <c r="P264" s="32"/>
      <c r="Q264" s="32"/>
      <c r="R264" s="32"/>
      <c r="S264" s="32"/>
      <c r="T264" s="32"/>
      <c r="U264" s="32"/>
      <c r="V264" s="32"/>
      <c r="W264" s="32"/>
      <c r="X264" s="32"/>
      <c r="Y264" s="32"/>
      <c r="Z264" s="32"/>
    </row>
    <row r="265" spans="1:26" ht="60" x14ac:dyDescent="0.25">
      <c r="A265" s="80"/>
      <c r="B265" s="88" t="s">
        <v>597</v>
      </c>
      <c r="C265" s="80"/>
      <c r="D265" s="126"/>
      <c r="E265" s="624"/>
      <c r="F265" s="624"/>
      <c r="G265" s="84"/>
      <c r="H265" s="84"/>
      <c r="I265" s="624"/>
      <c r="J265" s="32"/>
      <c r="K265" s="32"/>
      <c r="L265" s="32"/>
      <c r="M265" s="32"/>
      <c r="N265" s="32"/>
      <c r="O265" s="32"/>
      <c r="P265" s="32"/>
      <c r="Q265" s="32"/>
      <c r="R265" s="32"/>
      <c r="S265" s="32"/>
      <c r="T265" s="32"/>
      <c r="U265" s="32"/>
      <c r="V265" s="32"/>
      <c r="W265" s="32"/>
      <c r="X265" s="32"/>
      <c r="Y265" s="32"/>
      <c r="Z265" s="32"/>
    </row>
    <row r="266" spans="1:26" x14ac:dyDescent="0.25">
      <c r="A266" s="80"/>
      <c r="B266" s="89"/>
      <c r="C266" s="80"/>
      <c r="D266" s="126"/>
      <c r="E266" s="624"/>
      <c r="F266" s="624"/>
      <c r="G266" s="84"/>
      <c r="H266" s="84"/>
      <c r="I266" s="624"/>
      <c r="J266" s="32"/>
      <c r="K266" s="32"/>
      <c r="L266" s="32"/>
      <c r="M266" s="32"/>
      <c r="N266" s="32"/>
      <c r="O266" s="32"/>
      <c r="P266" s="32"/>
      <c r="Q266" s="32"/>
      <c r="R266" s="32"/>
      <c r="S266" s="32"/>
      <c r="T266" s="32"/>
      <c r="U266" s="32"/>
      <c r="V266" s="32"/>
      <c r="W266" s="32"/>
      <c r="X266" s="32"/>
      <c r="Y266" s="32"/>
      <c r="Z266" s="32"/>
    </row>
    <row r="267" spans="1:26" x14ac:dyDescent="0.25">
      <c r="A267" s="80">
        <v>6.01</v>
      </c>
      <c r="B267" s="127" t="s">
        <v>598</v>
      </c>
      <c r="C267" s="128" t="s">
        <v>544</v>
      </c>
      <c r="D267" s="83">
        <v>20</v>
      </c>
      <c r="E267" s="624"/>
      <c r="F267" s="624"/>
      <c r="G267" s="84">
        <f>IF(ISTEXT(D267),0,(D267*E267))</f>
        <v>0</v>
      </c>
      <c r="H267" s="84">
        <f>IF(ISTEXT(D267),0,(D267*F267))</f>
        <v>0</v>
      </c>
      <c r="I267" s="624"/>
      <c r="J267" s="32"/>
      <c r="K267" s="32"/>
      <c r="L267" s="32"/>
      <c r="M267" s="32"/>
      <c r="N267" s="32"/>
      <c r="O267" s="32"/>
      <c r="P267" s="32"/>
      <c r="Q267" s="32"/>
      <c r="R267" s="32"/>
      <c r="S267" s="32"/>
      <c r="T267" s="32"/>
      <c r="U267" s="32"/>
      <c r="V267" s="32"/>
      <c r="W267" s="32"/>
      <c r="X267" s="32"/>
      <c r="Y267" s="32"/>
      <c r="Z267" s="32"/>
    </row>
    <row r="268" spans="1:26" x14ac:dyDescent="0.25">
      <c r="A268" s="80"/>
      <c r="B268" s="89"/>
      <c r="C268" s="80"/>
      <c r="D268" s="126"/>
      <c r="E268" s="624"/>
      <c r="F268" s="624"/>
      <c r="G268" s="84"/>
      <c r="H268" s="84"/>
      <c r="I268" s="624"/>
      <c r="J268" s="32"/>
      <c r="K268" s="32"/>
      <c r="L268" s="32"/>
      <c r="M268" s="32"/>
      <c r="N268" s="32"/>
      <c r="O268" s="32"/>
      <c r="P268" s="32"/>
      <c r="Q268" s="32"/>
      <c r="R268" s="32"/>
      <c r="S268" s="32"/>
      <c r="T268" s="32"/>
      <c r="U268" s="32"/>
      <c r="V268" s="32"/>
      <c r="W268" s="32"/>
      <c r="X268" s="32"/>
      <c r="Y268" s="32"/>
      <c r="Z268" s="32"/>
    </row>
    <row r="269" spans="1:26" x14ac:dyDescent="0.25">
      <c r="A269" s="80">
        <f>A267+0.01</f>
        <v>6.02</v>
      </c>
      <c r="B269" s="127" t="s">
        <v>599</v>
      </c>
      <c r="C269" s="128" t="s">
        <v>544</v>
      </c>
      <c r="D269" s="83">
        <v>9</v>
      </c>
      <c r="E269" s="624"/>
      <c r="F269" s="624"/>
      <c r="G269" s="84">
        <f>IF(ISTEXT(D269),0,(D269*E269))</f>
        <v>0</v>
      </c>
      <c r="H269" s="84">
        <f>IF(ISTEXT(D269),0,(D269*F269))</f>
        <v>0</v>
      </c>
      <c r="I269" s="624"/>
      <c r="J269" s="32"/>
      <c r="K269" s="32"/>
      <c r="L269" s="32"/>
      <c r="M269" s="32"/>
      <c r="N269" s="32"/>
      <c r="O269" s="32"/>
      <c r="P269" s="32"/>
      <c r="Q269" s="32"/>
      <c r="R269" s="32"/>
      <c r="S269" s="32"/>
      <c r="T269" s="32"/>
      <c r="U269" s="32"/>
      <c r="V269" s="32"/>
      <c r="W269" s="32"/>
      <c r="X269" s="32"/>
      <c r="Y269" s="32"/>
      <c r="Z269" s="32"/>
    </row>
    <row r="270" spans="1:26" x14ac:dyDescent="0.25">
      <c r="A270" s="80"/>
      <c r="B270" s="127"/>
      <c r="C270" s="82"/>
      <c r="D270" s="83"/>
      <c r="E270" s="624"/>
      <c r="F270" s="624"/>
      <c r="G270" s="84"/>
      <c r="H270" s="84"/>
      <c r="I270" s="624"/>
      <c r="J270" s="32"/>
      <c r="K270" s="32"/>
      <c r="L270" s="32"/>
      <c r="M270" s="32"/>
      <c r="N270" s="32"/>
      <c r="O270" s="32"/>
      <c r="P270" s="32"/>
      <c r="Q270" s="32"/>
      <c r="R270" s="32"/>
      <c r="S270" s="32"/>
      <c r="T270" s="32"/>
      <c r="U270" s="32"/>
      <c r="V270" s="32"/>
      <c r="W270" s="32"/>
      <c r="X270" s="32"/>
      <c r="Y270" s="32"/>
      <c r="Z270" s="32"/>
    </row>
    <row r="271" spans="1:26" x14ac:dyDescent="0.25">
      <c r="A271" s="80">
        <f>A269+0.01</f>
        <v>6.0299999999999994</v>
      </c>
      <c r="B271" s="127" t="s">
        <v>600</v>
      </c>
      <c r="C271" s="128" t="s">
        <v>544</v>
      </c>
      <c r="D271" s="83">
        <v>4</v>
      </c>
      <c r="E271" s="624"/>
      <c r="F271" s="624"/>
      <c r="G271" s="84">
        <f>IF(ISTEXT(D271),0,(D271*E271))</f>
        <v>0</v>
      </c>
      <c r="H271" s="84">
        <f>IF(ISTEXT(D271),0,(D271*F271))</f>
        <v>0</v>
      </c>
      <c r="I271" s="624"/>
      <c r="J271" s="32"/>
      <c r="K271" s="32"/>
      <c r="L271" s="32"/>
      <c r="M271" s="32"/>
      <c r="N271" s="32"/>
      <c r="O271" s="32"/>
      <c r="P271" s="32"/>
      <c r="Q271" s="32"/>
      <c r="R271" s="32"/>
      <c r="S271" s="32"/>
      <c r="T271" s="32"/>
      <c r="U271" s="32"/>
      <c r="V271" s="32"/>
      <c r="W271" s="32"/>
      <c r="X271" s="32"/>
      <c r="Y271" s="32"/>
      <c r="Z271" s="32"/>
    </row>
    <row r="272" spans="1:26" x14ac:dyDescent="0.25">
      <c r="A272" s="80"/>
      <c r="B272" s="127"/>
      <c r="C272" s="82"/>
      <c r="D272" s="83"/>
      <c r="E272" s="624"/>
      <c r="F272" s="624"/>
      <c r="G272" s="84"/>
      <c r="H272" s="84"/>
      <c r="I272" s="624"/>
      <c r="J272" s="32"/>
      <c r="K272" s="32"/>
      <c r="L272" s="32"/>
      <c r="M272" s="32"/>
      <c r="N272" s="32"/>
      <c r="O272" s="32"/>
      <c r="P272" s="32"/>
      <c r="Q272" s="32"/>
      <c r="R272" s="32"/>
      <c r="S272" s="32"/>
      <c r="T272" s="32"/>
      <c r="U272" s="32"/>
      <c r="V272" s="32"/>
      <c r="W272" s="32"/>
      <c r="X272" s="32"/>
      <c r="Y272" s="32"/>
      <c r="Z272" s="32"/>
    </row>
    <row r="273" spans="1:26" x14ac:dyDescent="0.25">
      <c r="A273" s="80">
        <f>A271+0.01</f>
        <v>6.0399999999999991</v>
      </c>
      <c r="B273" s="127" t="s">
        <v>601</v>
      </c>
      <c r="C273" s="128" t="s">
        <v>544</v>
      </c>
      <c r="D273" s="83">
        <v>3</v>
      </c>
      <c r="E273" s="624"/>
      <c r="F273" s="624"/>
      <c r="G273" s="84">
        <f>IF(ISTEXT(D273),0,(D273*E273))</f>
        <v>0</v>
      </c>
      <c r="H273" s="84">
        <f>IF(ISTEXT(D273),0,(D273*F273))</f>
        <v>0</v>
      </c>
      <c r="I273" s="624"/>
      <c r="J273" s="32"/>
      <c r="K273" s="32"/>
      <c r="L273" s="32"/>
      <c r="M273" s="32"/>
      <c r="N273" s="32"/>
      <c r="O273" s="32"/>
      <c r="P273" s="32"/>
      <c r="Q273" s="32"/>
      <c r="R273" s="32"/>
      <c r="S273" s="32"/>
      <c r="T273" s="32"/>
      <c r="U273" s="32"/>
      <c r="V273" s="32"/>
      <c r="W273" s="32"/>
      <c r="X273" s="32"/>
      <c r="Y273" s="32"/>
      <c r="Z273" s="32"/>
    </row>
    <row r="274" spans="1:26" x14ac:dyDescent="0.25">
      <c r="A274" s="80"/>
      <c r="B274" s="127"/>
      <c r="C274" s="82"/>
      <c r="D274" s="83"/>
      <c r="E274" s="624"/>
      <c r="F274" s="624"/>
      <c r="G274" s="84"/>
      <c r="H274" s="84"/>
      <c r="I274" s="624"/>
      <c r="J274" s="32"/>
      <c r="K274" s="32"/>
      <c r="L274" s="32"/>
      <c r="M274" s="32"/>
      <c r="N274" s="32"/>
      <c r="O274" s="32"/>
      <c r="P274" s="32"/>
      <c r="Q274" s="32"/>
      <c r="R274" s="32"/>
      <c r="S274" s="32"/>
      <c r="T274" s="32"/>
      <c r="U274" s="32"/>
      <c r="V274" s="32"/>
      <c r="W274" s="32"/>
      <c r="X274" s="32"/>
      <c r="Y274" s="32"/>
      <c r="Z274" s="32"/>
    </row>
    <row r="275" spans="1:26" x14ac:dyDescent="0.25">
      <c r="A275" s="80">
        <f>A273+0.01</f>
        <v>6.0499999999999989</v>
      </c>
      <c r="B275" s="127" t="s">
        <v>602</v>
      </c>
      <c r="C275" s="128" t="s">
        <v>544</v>
      </c>
      <c r="D275" s="83" t="s">
        <v>423</v>
      </c>
      <c r="E275" s="624"/>
      <c r="F275" s="624"/>
      <c r="G275" s="84">
        <f>IF(ISTEXT(D275),0,(D275*E275))</f>
        <v>0</v>
      </c>
      <c r="H275" s="84">
        <f>IF(ISTEXT(D275),0,(D275*F275))</f>
        <v>0</v>
      </c>
      <c r="I275" s="624"/>
      <c r="J275" s="32"/>
      <c r="K275" s="32"/>
      <c r="L275" s="32"/>
      <c r="M275" s="32"/>
      <c r="N275" s="32"/>
      <c r="O275" s="32"/>
      <c r="P275" s="32"/>
      <c r="Q275" s="32"/>
      <c r="R275" s="32"/>
      <c r="S275" s="32"/>
      <c r="T275" s="32"/>
      <c r="U275" s="32"/>
      <c r="V275" s="32"/>
      <c r="W275" s="32"/>
      <c r="X275" s="32"/>
      <c r="Y275" s="32"/>
      <c r="Z275" s="32"/>
    </row>
    <row r="276" spans="1:26" x14ac:dyDescent="0.25">
      <c r="A276" s="80"/>
      <c r="B276" s="127"/>
      <c r="C276" s="82"/>
      <c r="D276" s="83"/>
      <c r="E276" s="624"/>
      <c r="F276" s="624"/>
      <c r="G276" s="84"/>
      <c r="H276" s="84"/>
      <c r="I276" s="624"/>
      <c r="J276" s="32"/>
      <c r="K276" s="32"/>
      <c r="L276" s="32"/>
      <c r="M276" s="32"/>
      <c r="N276" s="32"/>
      <c r="O276" s="32"/>
      <c r="P276" s="32"/>
      <c r="Q276" s="32"/>
      <c r="R276" s="32"/>
      <c r="S276" s="32"/>
      <c r="T276" s="32"/>
      <c r="U276" s="32"/>
      <c r="V276" s="32"/>
      <c r="W276" s="32"/>
      <c r="X276" s="32"/>
      <c r="Y276" s="32"/>
      <c r="Z276" s="32"/>
    </row>
    <row r="277" spans="1:26" x14ac:dyDescent="0.25">
      <c r="A277" s="80">
        <f>A275+0.01</f>
        <v>6.0599999999999987</v>
      </c>
      <c r="B277" s="127" t="s">
        <v>603</v>
      </c>
      <c r="C277" s="128" t="s">
        <v>544</v>
      </c>
      <c r="D277" s="83" t="s">
        <v>423</v>
      </c>
      <c r="E277" s="624"/>
      <c r="F277" s="624"/>
      <c r="G277" s="84">
        <f>IF(ISTEXT(D277),0,(D277*E277))</f>
        <v>0</v>
      </c>
      <c r="H277" s="84">
        <f>IF(ISTEXT(D277),0,(D277*F277))</f>
        <v>0</v>
      </c>
      <c r="I277" s="624"/>
      <c r="J277" s="32"/>
      <c r="K277" s="32"/>
      <c r="L277" s="32"/>
      <c r="M277" s="32"/>
      <c r="N277" s="32"/>
      <c r="O277" s="32"/>
      <c r="P277" s="32"/>
      <c r="Q277" s="32"/>
      <c r="R277" s="32"/>
      <c r="S277" s="32"/>
      <c r="T277" s="32"/>
      <c r="U277" s="32"/>
      <c r="V277" s="32"/>
      <c r="W277" s="32"/>
      <c r="X277" s="32"/>
      <c r="Y277" s="32"/>
      <c r="Z277" s="32"/>
    </row>
    <row r="278" spans="1:26" x14ac:dyDescent="0.25">
      <c r="A278" s="80"/>
      <c r="B278" s="127"/>
      <c r="C278" s="82"/>
      <c r="D278" s="83"/>
      <c r="E278" s="624"/>
      <c r="F278" s="624"/>
      <c r="G278" s="84"/>
      <c r="H278" s="84"/>
      <c r="I278" s="624"/>
      <c r="J278" s="32"/>
      <c r="K278" s="32"/>
      <c r="L278" s="32"/>
      <c r="M278" s="32"/>
      <c r="N278" s="32"/>
      <c r="O278" s="32"/>
      <c r="P278" s="32"/>
      <c r="Q278" s="32"/>
      <c r="R278" s="32"/>
      <c r="S278" s="32"/>
      <c r="T278" s="32"/>
      <c r="U278" s="32"/>
      <c r="V278" s="32"/>
      <c r="W278" s="32"/>
      <c r="X278" s="32"/>
      <c r="Y278" s="32"/>
      <c r="Z278" s="32"/>
    </row>
    <row r="279" spans="1:26" x14ac:dyDescent="0.25">
      <c r="A279" s="80">
        <f>A277+0.01</f>
        <v>6.0699999999999985</v>
      </c>
      <c r="B279" s="127" t="s">
        <v>604</v>
      </c>
      <c r="C279" s="128" t="s">
        <v>544</v>
      </c>
      <c r="D279" s="83" t="s">
        <v>423</v>
      </c>
      <c r="E279" s="624"/>
      <c r="F279" s="624"/>
      <c r="G279" s="84">
        <f>IF(ISTEXT(D279),0,(D279*E279))</f>
        <v>0</v>
      </c>
      <c r="H279" s="84">
        <f>IF(ISTEXT(D279),0,(D279*F279))</f>
        <v>0</v>
      </c>
      <c r="I279" s="624"/>
      <c r="J279" s="32"/>
      <c r="K279" s="32"/>
      <c r="L279" s="32"/>
      <c r="M279" s="32"/>
      <c r="N279" s="32"/>
      <c r="O279" s="32"/>
      <c r="P279" s="32"/>
      <c r="Q279" s="32"/>
      <c r="R279" s="32"/>
      <c r="S279" s="32"/>
      <c r="T279" s="32"/>
      <c r="U279" s="32"/>
      <c r="V279" s="32"/>
      <c r="W279" s="32"/>
      <c r="X279" s="32"/>
      <c r="Y279" s="32"/>
      <c r="Z279" s="32"/>
    </row>
    <row r="280" spans="1:26" x14ac:dyDescent="0.25">
      <c r="A280" s="80"/>
      <c r="B280" s="127"/>
      <c r="C280" s="82"/>
      <c r="D280" s="83"/>
      <c r="E280" s="634"/>
      <c r="F280" s="624"/>
      <c r="G280" s="84"/>
      <c r="H280" s="84"/>
      <c r="I280" s="624"/>
      <c r="J280" s="32"/>
      <c r="K280" s="32"/>
      <c r="L280" s="32"/>
      <c r="M280" s="32"/>
      <c r="N280" s="32"/>
      <c r="O280" s="32"/>
      <c r="P280" s="32"/>
      <c r="Q280" s="32"/>
      <c r="R280" s="32"/>
      <c r="S280" s="32"/>
      <c r="T280" s="32"/>
      <c r="U280" s="32"/>
      <c r="V280" s="32"/>
      <c r="W280" s="32"/>
      <c r="X280" s="32"/>
      <c r="Y280" s="32"/>
      <c r="Z280" s="32"/>
    </row>
    <row r="281" spans="1:26" x14ac:dyDescent="0.25">
      <c r="A281" s="35"/>
      <c r="B281" s="129" t="s">
        <v>605</v>
      </c>
      <c r="C281" s="35"/>
      <c r="D281" s="99"/>
      <c r="E281" s="631"/>
      <c r="F281" s="631"/>
      <c r="G281" s="100">
        <f t="shared" ref="G281:H281" si="49">SUM(G267:G280)</f>
        <v>0</v>
      </c>
      <c r="H281" s="100">
        <f t="shared" si="49"/>
        <v>0</v>
      </c>
      <c r="I281" s="631"/>
      <c r="J281" s="32"/>
      <c r="K281" s="32"/>
      <c r="L281" s="32"/>
      <c r="M281" s="32"/>
      <c r="N281" s="32"/>
      <c r="O281" s="32"/>
      <c r="P281" s="32"/>
      <c r="Q281" s="32"/>
      <c r="R281" s="32"/>
      <c r="S281" s="32"/>
      <c r="T281" s="32"/>
      <c r="U281" s="32"/>
      <c r="V281" s="32"/>
      <c r="W281" s="32"/>
      <c r="X281" s="32"/>
      <c r="Y281" s="32"/>
      <c r="Z281" s="32"/>
    </row>
    <row r="282" spans="1:26" x14ac:dyDescent="0.25">
      <c r="A282" s="101"/>
      <c r="B282" s="113"/>
      <c r="C282" s="103"/>
      <c r="D282" s="104"/>
      <c r="E282" s="632"/>
      <c r="F282" s="632"/>
      <c r="G282" s="105"/>
      <c r="H282" s="105"/>
      <c r="I282" s="632"/>
      <c r="J282" s="32"/>
      <c r="K282" s="32"/>
      <c r="L282" s="32"/>
      <c r="M282" s="32"/>
      <c r="N282" s="32"/>
      <c r="O282" s="32"/>
      <c r="P282" s="32"/>
      <c r="Q282" s="32"/>
      <c r="R282" s="32"/>
      <c r="S282" s="32"/>
      <c r="T282" s="32"/>
      <c r="U282" s="32"/>
      <c r="V282" s="32"/>
      <c r="W282" s="32"/>
      <c r="X282" s="32"/>
      <c r="Y282" s="32"/>
      <c r="Z282" s="32"/>
    </row>
    <row r="283" spans="1:26" x14ac:dyDescent="0.25">
      <c r="A283" s="70">
        <v>7</v>
      </c>
      <c r="B283" s="71" t="s">
        <v>606</v>
      </c>
      <c r="C283" s="72"/>
      <c r="D283" s="73"/>
      <c r="E283" s="630"/>
      <c r="F283" s="630"/>
      <c r="G283" s="74"/>
      <c r="H283" s="74"/>
      <c r="I283" s="630"/>
      <c r="J283" s="32"/>
      <c r="K283" s="32"/>
      <c r="L283" s="32"/>
      <c r="M283" s="32"/>
      <c r="N283" s="32"/>
      <c r="O283" s="32"/>
      <c r="P283" s="32"/>
      <c r="Q283" s="32"/>
      <c r="R283" s="32"/>
      <c r="S283" s="32"/>
      <c r="T283" s="32"/>
      <c r="U283" s="32"/>
      <c r="V283" s="32"/>
      <c r="W283" s="32"/>
      <c r="X283" s="32"/>
      <c r="Y283" s="32"/>
      <c r="Z283" s="32"/>
    </row>
    <row r="284" spans="1:26" x14ac:dyDescent="0.25">
      <c r="A284" s="80"/>
      <c r="B284" s="127"/>
      <c r="C284" s="82"/>
      <c r="D284" s="83"/>
      <c r="E284" s="624"/>
      <c r="F284" s="635"/>
      <c r="G284" s="84"/>
      <c r="H284" s="84"/>
      <c r="I284" s="624"/>
      <c r="J284" s="32"/>
      <c r="K284" s="32"/>
      <c r="L284" s="32"/>
      <c r="M284" s="32"/>
      <c r="N284" s="32"/>
      <c r="O284" s="32"/>
      <c r="P284" s="32"/>
      <c r="Q284" s="32"/>
      <c r="R284" s="32"/>
      <c r="S284" s="32"/>
      <c r="T284" s="32"/>
      <c r="U284" s="32"/>
      <c r="V284" s="32"/>
      <c r="W284" s="32"/>
      <c r="X284" s="32"/>
      <c r="Y284" s="32"/>
      <c r="Z284" s="32"/>
    </row>
    <row r="285" spans="1:26" x14ac:dyDescent="0.25">
      <c r="A285" s="70">
        <v>8</v>
      </c>
      <c r="B285" s="129" t="s">
        <v>607</v>
      </c>
      <c r="C285" s="72"/>
      <c r="D285" s="130"/>
      <c r="E285" s="630"/>
      <c r="F285" s="630"/>
      <c r="G285" s="74"/>
      <c r="H285" s="74"/>
      <c r="I285" s="630"/>
      <c r="J285" s="32"/>
      <c r="K285" s="32"/>
      <c r="L285" s="32"/>
      <c r="M285" s="32"/>
      <c r="N285" s="32"/>
      <c r="O285" s="32"/>
      <c r="P285" s="32"/>
      <c r="Q285" s="32"/>
      <c r="R285" s="32"/>
      <c r="S285" s="32"/>
      <c r="T285" s="32"/>
      <c r="U285" s="32"/>
      <c r="V285" s="32"/>
      <c r="W285" s="32"/>
      <c r="X285" s="32"/>
      <c r="Y285" s="32"/>
      <c r="Z285" s="32"/>
    </row>
    <row r="286" spans="1:26" ht="60" x14ac:dyDescent="0.25">
      <c r="A286" s="106"/>
      <c r="B286" s="107" t="s">
        <v>608</v>
      </c>
      <c r="C286" s="77"/>
      <c r="D286" s="78"/>
      <c r="E286" s="623"/>
      <c r="F286" s="623"/>
      <c r="G286" s="84"/>
      <c r="H286" s="84"/>
      <c r="I286" s="624"/>
      <c r="J286" s="32"/>
      <c r="K286" s="32"/>
      <c r="L286" s="32"/>
      <c r="M286" s="32"/>
      <c r="N286" s="32"/>
      <c r="O286" s="32"/>
      <c r="P286" s="32"/>
      <c r="Q286" s="32"/>
      <c r="R286" s="32"/>
      <c r="S286" s="32"/>
      <c r="T286" s="32"/>
      <c r="U286" s="32"/>
      <c r="V286" s="32"/>
      <c r="W286" s="32"/>
      <c r="X286" s="32"/>
      <c r="Y286" s="32"/>
      <c r="Z286" s="32"/>
    </row>
    <row r="287" spans="1:26" ht="30" x14ac:dyDescent="0.25">
      <c r="A287" s="106"/>
      <c r="B287" s="107" t="s">
        <v>609</v>
      </c>
      <c r="C287" s="77"/>
      <c r="D287" s="78"/>
      <c r="E287" s="636"/>
      <c r="F287" s="623"/>
      <c r="G287" s="84"/>
      <c r="H287" s="84"/>
      <c r="I287" s="624"/>
      <c r="J287" s="32"/>
      <c r="K287" s="32"/>
      <c r="L287" s="32"/>
      <c r="M287" s="32"/>
      <c r="N287" s="32"/>
      <c r="O287" s="32"/>
      <c r="P287" s="32"/>
      <c r="Q287" s="32"/>
      <c r="R287" s="32"/>
      <c r="S287" s="32"/>
      <c r="T287" s="32"/>
      <c r="U287" s="32"/>
      <c r="V287" s="32"/>
      <c r="W287" s="32"/>
      <c r="X287" s="32"/>
      <c r="Y287" s="32"/>
      <c r="Z287" s="32"/>
    </row>
    <row r="288" spans="1:26" ht="30" x14ac:dyDescent="0.25">
      <c r="A288" s="106"/>
      <c r="B288" s="107" t="s">
        <v>610</v>
      </c>
      <c r="C288" s="77"/>
      <c r="D288" s="78"/>
      <c r="E288" s="636"/>
      <c r="F288" s="623"/>
      <c r="G288" s="84"/>
      <c r="H288" s="84"/>
      <c r="I288" s="624"/>
      <c r="J288" s="32"/>
      <c r="K288" s="32"/>
      <c r="L288" s="32"/>
      <c r="M288" s="32"/>
      <c r="N288" s="32"/>
      <c r="O288" s="32"/>
      <c r="P288" s="32"/>
      <c r="Q288" s="32"/>
      <c r="R288" s="32"/>
      <c r="S288" s="32"/>
      <c r="T288" s="32"/>
      <c r="U288" s="32"/>
      <c r="V288" s="32"/>
      <c r="W288" s="32"/>
      <c r="X288" s="32"/>
      <c r="Y288" s="32"/>
      <c r="Z288" s="32"/>
    </row>
    <row r="289" spans="1:26" x14ac:dyDescent="0.25">
      <c r="A289" s="106"/>
      <c r="B289" s="107"/>
      <c r="C289" s="77"/>
      <c r="D289" s="78"/>
      <c r="E289" s="636"/>
      <c r="F289" s="623"/>
      <c r="G289" s="84"/>
      <c r="H289" s="84"/>
      <c r="I289" s="624"/>
      <c r="J289" s="32"/>
      <c r="K289" s="32"/>
      <c r="L289" s="32"/>
      <c r="M289" s="32"/>
      <c r="N289" s="32"/>
      <c r="O289" s="32"/>
      <c r="P289" s="32"/>
      <c r="Q289" s="32"/>
      <c r="R289" s="32"/>
      <c r="S289" s="32"/>
      <c r="T289" s="32"/>
      <c r="U289" s="32"/>
      <c r="V289" s="32"/>
      <c r="W289" s="32"/>
      <c r="X289" s="32"/>
      <c r="Y289" s="32"/>
      <c r="Z289" s="32"/>
    </row>
    <row r="290" spans="1:26" x14ac:dyDescent="0.25">
      <c r="A290" s="80">
        <v>8.1</v>
      </c>
      <c r="B290" s="131" t="s">
        <v>611</v>
      </c>
      <c r="C290" s="131"/>
      <c r="D290" s="82"/>
      <c r="E290" s="637"/>
      <c r="F290" s="624"/>
      <c r="G290" s="84"/>
      <c r="H290" s="84"/>
      <c r="I290" s="624"/>
      <c r="J290" s="32"/>
      <c r="K290" s="32"/>
      <c r="L290" s="32"/>
      <c r="M290" s="32"/>
      <c r="N290" s="32"/>
      <c r="O290" s="32"/>
      <c r="P290" s="32"/>
      <c r="Q290" s="32"/>
      <c r="R290" s="32"/>
      <c r="S290" s="32"/>
      <c r="T290" s="32"/>
      <c r="U290" s="32"/>
      <c r="V290" s="32"/>
      <c r="W290" s="32"/>
      <c r="X290" s="32"/>
      <c r="Y290" s="32"/>
      <c r="Z290" s="32"/>
    </row>
    <row r="291" spans="1:26" x14ac:dyDescent="0.25">
      <c r="A291" s="80"/>
      <c r="B291" s="131"/>
      <c r="C291" s="131"/>
      <c r="D291" s="82"/>
      <c r="E291" s="637"/>
      <c r="F291" s="624"/>
      <c r="G291" s="84"/>
      <c r="H291" s="84"/>
      <c r="I291" s="624"/>
      <c r="J291" s="32"/>
      <c r="K291" s="32"/>
      <c r="L291" s="32"/>
      <c r="M291" s="32"/>
      <c r="N291" s="32"/>
      <c r="O291" s="32"/>
      <c r="P291" s="32"/>
      <c r="Q291" s="32"/>
      <c r="R291" s="32"/>
      <c r="S291" s="32"/>
      <c r="T291" s="32"/>
      <c r="U291" s="32"/>
      <c r="V291" s="32"/>
      <c r="W291" s="32"/>
      <c r="X291" s="32"/>
      <c r="Y291" s="32"/>
      <c r="Z291" s="32"/>
    </row>
    <row r="292" spans="1:26" x14ac:dyDescent="0.25">
      <c r="A292" s="80" t="s">
        <v>612</v>
      </c>
      <c r="B292" s="132" t="s">
        <v>613</v>
      </c>
      <c r="C292" s="133" t="s">
        <v>614</v>
      </c>
      <c r="D292" s="83">
        <v>30</v>
      </c>
      <c r="E292" s="624"/>
      <c r="F292" s="624"/>
      <c r="G292" s="84">
        <f>IF(ISTEXT(D292),0,(D292*E292))</f>
        <v>0</v>
      </c>
      <c r="H292" s="84">
        <f>IF(ISTEXT(D292),0,(D292*F292))</f>
        <v>0</v>
      </c>
      <c r="I292" s="624"/>
      <c r="J292" s="32"/>
      <c r="K292" s="32"/>
      <c r="L292" s="32"/>
      <c r="M292" s="32"/>
      <c r="N292" s="32"/>
      <c r="O292" s="32"/>
      <c r="P292" s="32"/>
      <c r="Q292" s="32"/>
      <c r="R292" s="32"/>
      <c r="S292" s="32"/>
      <c r="T292" s="32"/>
      <c r="U292" s="32"/>
      <c r="V292" s="32"/>
      <c r="W292" s="32"/>
      <c r="X292" s="32"/>
      <c r="Y292" s="32"/>
      <c r="Z292" s="32"/>
    </row>
    <row r="293" spans="1:26" x14ac:dyDescent="0.25">
      <c r="A293" s="80"/>
      <c r="B293" s="132"/>
      <c r="C293" s="133"/>
      <c r="D293" s="83"/>
      <c r="E293" s="624"/>
      <c r="F293" s="624"/>
      <c r="G293" s="84"/>
      <c r="H293" s="84"/>
      <c r="I293" s="624"/>
      <c r="J293" s="32"/>
      <c r="K293" s="32"/>
      <c r="L293" s="32"/>
      <c r="M293" s="32"/>
      <c r="N293" s="32"/>
      <c r="O293" s="32"/>
      <c r="P293" s="32"/>
      <c r="Q293" s="32"/>
      <c r="R293" s="32"/>
      <c r="S293" s="32"/>
      <c r="T293" s="32"/>
      <c r="U293" s="32"/>
      <c r="V293" s="32"/>
      <c r="W293" s="32"/>
      <c r="X293" s="32"/>
      <c r="Y293" s="32"/>
      <c r="Z293" s="32"/>
    </row>
    <row r="294" spans="1:26" x14ac:dyDescent="0.25">
      <c r="A294" s="80" t="s">
        <v>615</v>
      </c>
      <c r="B294" s="132" t="s">
        <v>616</v>
      </c>
      <c r="C294" s="133" t="s">
        <v>614</v>
      </c>
      <c r="D294" s="83" t="s">
        <v>423</v>
      </c>
      <c r="E294" s="624"/>
      <c r="F294" s="624"/>
      <c r="G294" s="84">
        <f>IF(ISTEXT(D294),0,(D294*E294))</f>
        <v>0</v>
      </c>
      <c r="H294" s="84">
        <f>IF(ISTEXT(D294),0,(D294*F294))</f>
        <v>0</v>
      </c>
      <c r="I294" s="624"/>
      <c r="J294" s="32"/>
      <c r="K294" s="32"/>
      <c r="L294" s="32"/>
      <c r="M294" s="32"/>
      <c r="N294" s="32"/>
      <c r="O294" s="32"/>
      <c r="P294" s="32"/>
      <c r="Q294" s="32"/>
      <c r="R294" s="32"/>
      <c r="S294" s="32"/>
      <c r="T294" s="32"/>
      <c r="U294" s="32"/>
      <c r="V294" s="32"/>
      <c r="W294" s="32"/>
      <c r="X294" s="32"/>
      <c r="Y294" s="32"/>
      <c r="Z294" s="32"/>
    </row>
    <row r="295" spans="1:26" x14ac:dyDescent="0.25">
      <c r="A295" s="80"/>
      <c r="B295" s="132"/>
      <c r="C295" s="133"/>
      <c r="D295" s="83"/>
      <c r="E295" s="624"/>
      <c r="F295" s="624"/>
      <c r="G295" s="84"/>
      <c r="H295" s="84"/>
      <c r="I295" s="624"/>
      <c r="J295" s="32"/>
      <c r="K295" s="32"/>
      <c r="L295" s="32"/>
      <c r="M295" s="32"/>
      <c r="N295" s="32"/>
      <c r="O295" s="32"/>
      <c r="P295" s="32"/>
      <c r="Q295" s="32"/>
      <c r="R295" s="32"/>
      <c r="S295" s="32"/>
      <c r="T295" s="32"/>
      <c r="U295" s="32"/>
      <c r="V295" s="32"/>
      <c r="W295" s="32"/>
      <c r="X295" s="32"/>
      <c r="Y295" s="32"/>
      <c r="Z295" s="32"/>
    </row>
    <row r="296" spans="1:26" x14ac:dyDescent="0.25">
      <c r="A296" s="80" t="s">
        <v>617</v>
      </c>
      <c r="B296" s="132" t="s">
        <v>618</v>
      </c>
      <c r="C296" s="133" t="s">
        <v>614</v>
      </c>
      <c r="D296" s="83">
        <v>10</v>
      </c>
      <c r="E296" s="624"/>
      <c r="F296" s="624"/>
      <c r="G296" s="84">
        <f>IF(ISTEXT(D296),0,(D296*E296))</f>
        <v>0</v>
      </c>
      <c r="H296" s="84">
        <f>IF(ISTEXT(D296),0,(D296*F296))</f>
        <v>0</v>
      </c>
      <c r="I296" s="624"/>
      <c r="J296" s="32"/>
      <c r="K296" s="32"/>
      <c r="L296" s="32"/>
      <c r="M296" s="32"/>
      <c r="N296" s="32"/>
      <c r="O296" s="32"/>
      <c r="P296" s="32"/>
      <c r="Q296" s="32"/>
      <c r="R296" s="32"/>
      <c r="S296" s="32"/>
      <c r="T296" s="32"/>
      <c r="U296" s="32"/>
      <c r="V296" s="32"/>
      <c r="W296" s="32"/>
      <c r="X296" s="32"/>
      <c r="Y296" s="32"/>
      <c r="Z296" s="32"/>
    </row>
    <row r="297" spans="1:26" x14ac:dyDescent="0.25">
      <c r="A297" s="80"/>
      <c r="B297" s="132"/>
      <c r="C297" s="133"/>
      <c r="D297" s="83"/>
      <c r="E297" s="624"/>
      <c r="F297" s="624"/>
      <c r="G297" s="84"/>
      <c r="H297" s="84"/>
      <c r="I297" s="624"/>
      <c r="J297" s="32"/>
      <c r="K297" s="32"/>
      <c r="L297" s="32"/>
      <c r="M297" s="32"/>
      <c r="N297" s="32"/>
      <c r="O297" s="32"/>
      <c r="P297" s="32"/>
      <c r="Q297" s="32"/>
      <c r="R297" s="32"/>
      <c r="S297" s="32"/>
      <c r="T297" s="32"/>
      <c r="U297" s="32"/>
      <c r="V297" s="32"/>
      <c r="W297" s="32"/>
      <c r="X297" s="32"/>
      <c r="Y297" s="32"/>
      <c r="Z297" s="32"/>
    </row>
    <row r="298" spans="1:26" x14ac:dyDescent="0.25">
      <c r="A298" s="80" t="s">
        <v>619</v>
      </c>
      <c r="B298" s="132" t="s">
        <v>620</v>
      </c>
      <c r="C298" s="133" t="s">
        <v>614</v>
      </c>
      <c r="D298" s="83" t="s">
        <v>423</v>
      </c>
      <c r="E298" s="624"/>
      <c r="F298" s="624"/>
      <c r="G298" s="84">
        <f>IF(ISTEXT(D298),0,(D298*E298))</f>
        <v>0</v>
      </c>
      <c r="H298" s="84">
        <f>IF(ISTEXT(D298),0,(D298*F298))</f>
        <v>0</v>
      </c>
      <c r="I298" s="624"/>
      <c r="J298" s="32"/>
      <c r="K298" s="32"/>
      <c r="L298" s="32"/>
      <c r="M298" s="32"/>
      <c r="N298" s="32"/>
      <c r="O298" s="32"/>
      <c r="P298" s="32"/>
      <c r="Q298" s="32"/>
      <c r="R298" s="32"/>
      <c r="S298" s="32"/>
      <c r="T298" s="32"/>
      <c r="U298" s="32"/>
      <c r="V298" s="32"/>
      <c r="W298" s="32"/>
      <c r="X298" s="32"/>
      <c r="Y298" s="32"/>
      <c r="Z298" s="32"/>
    </row>
    <row r="299" spans="1:26" x14ac:dyDescent="0.25">
      <c r="A299" s="80"/>
      <c r="B299" s="87"/>
      <c r="C299" s="82"/>
      <c r="D299" s="83"/>
      <c r="E299" s="624"/>
      <c r="F299" s="624"/>
      <c r="G299" s="84"/>
      <c r="H299" s="84"/>
      <c r="I299" s="624"/>
      <c r="J299" s="32"/>
      <c r="K299" s="32"/>
      <c r="L299" s="32"/>
      <c r="M299" s="32"/>
      <c r="N299" s="32"/>
      <c r="O299" s="32"/>
      <c r="P299" s="32"/>
      <c r="Q299" s="32"/>
      <c r="R299" s="32"/>
      <c r="S299" s="32"/>
      <c r="T299" s="32"/>
      <c r="U299" s="32"/>
      <c r="V299" s="32"/>
      <c r="W299" s="32"/>
      <c r="X299" s="32"/>
      <c r="Y299" s="32"/>
      <c r="Z299" s="32"/>
    </row>
    <row r="300" spans="1:26" x14ac:dyDescent="0.25">
      <c r="A300" s="80">
        <v>8.1999999999999993</v>
      </c>
      <c r="B300" s="131" t="s">
        <v>621</v>
      </c>
      <c r="C300" s="82"/>
      <c r="D300" s="83"/>
      <c r="E300" s="624"/>
      <c r="F300" s="624"/>
      <c r="G300" s="84"/>
      <c r="H300" s="84"/>
      <c r="I300" s="624"/>
      <c r="J300" s="32"/>
      <c r="K300" s="32"/>
      <c r="L300" s="32"/>
      <c r="M300" s="32"/>
      <c r="N300" s="32"/>
      <c r="O300" s="32"/>
      <c r="P300" s="32"/>
      <c r="Q300" s="32"/>
      <c r="R300" s="32"/>
      <c r="S300" s="32"/>
      <c r="T300" s="32"/>
      <c r="U300" s="32"/>
      <c r="V300" s="32"/>
      <c r="W300" s="32"/>
      <c r="X300" s="32"/>
      <c r="Y300" s="32"/>
      <c r="Z300" s="32"/>
    </row>
    <row r="301" spans="1:26" x14ac:dyDescent="0.25">
      <c r="A301" s="80"/>
      <c r="B301" s="132"/>
      <c r="C301" s="133"/>
      <c r="D301" s="83"/>
      <c r="E301" s="624"/>
      <c r="F301" s="624"/>
      <c r="G301" s="84"/>
      <c r="H301" s="84"/>
      <c r="I301" s="624"/>
      <c r="J301" s="32"/>
      <c r="K301" s="32"/>
      <c r="L301" s="32"/>
      <c r="M301" s="32"/>
      <c r="N301" s="32"/>
      <c r="O301" s="32"/>
      <c r="P301" s="32"/>
      <c r="Q301" s="32"/>
      <c r="R301" s="32"/>
      <c r="S301" s="32"/>
      <c r="T301" s="32"/>
      <c r="U301" s="32"/>
      <c r="V301" s="32"/>
      <c r="W301" s="32"/>
      <c r="X301" s="32"/>
      <c r="Y301" s="32"/>
      <c r="Z301" s="32"/>
    </row>
    <row r="302" spans="1:26" x14ac:dyDescent="0.25">
      <c r="A302" s="80" t="s">
        <v>622</v>
      </c>
      <c r="B302" s="132" t="s">
        <v>623</v>
      </c>
      <c r="C302" s="133" t="s">
        <v>614</v>
      </c>
      <c r="D302" s="83" t="s">
        <v>423</v>
      </c>
      <c r="E302" s="624"/>
      <c r="F302" s="624"/>
      <c r="G302" s="84">
        <f>IF(ISTEXT(D302),0,(D302*E302))</f>
        <v>0</v>
      </c>
      <c r="H302" s="84">
        <f>IF(ISTEXT(D302),0,(D302*F302))</f>
        <v>0</v>
      </c>
      <c r="I302" s="624"/>
      <c r="J302" s="32"/>
      <c r="K302" s="32"/>
      <c r="L302" s="32"/>
      <c r="M302" s="32"/>
      <c r="N302" s="32"/>
      <c r="O302" s="32"/>
      <c r="P302" s="32"/>
      <c r="Q302" s="32"/>
      <c r="R302" s="32"/>
      <c r="S302" s="32"/>
      <c r="T302" s="32"/>
      <c r="U302" s="32"/>
      <c r="V302" s="32"/>
      <c r="W302" s="32"/>
      <c r="X302" s="32"/>
      <c r="Y302" s="32"/>
      <c r="Z302" s="32"/>
    </row>
    <row r="303" spans="1:26" x14ac:dyDescent="0.25">
      <c r="A303" s="80"/>
      <c r="B303" s="132"/>
      <c r="C303" s="133"/>
      <c r="D303" s="83"/>
      <c r="E303" s="624"/>
      <c r="F303" s="624"/>
      <c r="G303" s="84"/>
      <c r="H303" s="84"/>
      <c r="I303" s="624"/>
      <c r="J303" s="32"/>
      <c r="K303" s="32"/>
      <c r="L303" s="32"/>
      <c r="M303" s="32"/>
      <c r="N303" s="32"/>
      <c r="O303" s="32"/>
      <c r="P303" s="32"/>
      <c r="Q303" s="32"/>
      <c r="R303" s="32"/>
      <c r="S303" s="32"/>
      <c r="T303" s="32"/>
      <c r="U303" s="32"/>
      <c r="V303" s="32"/>
      <c r="W303" s="32"/>
      <c r="X303" s="32"/>
      <c r="Y303" s="32"/>
      <c r="Z303" s="32"/>
    </row>
    <row r="304" spans="1:26" x14ac:dyDescent="0.25">
      <c r="A304" s="80" t="s">
        <v>624</v>
      </c>
      <c r="B304" s="132" t="s">
        <v>613</v>
      </c>
      <c r="C304" s="133" t="s">
        <v>614</v>
      </c>
      <c r="D304" s="83" t="s">
        <v>423</v>
      </c>
      <c r="E304" s="624"/>
      <c r="F304" s="624"/>
      <c r="G304" s="84">
        <f>IF(ISTEXT(D304),0,(D304*E304))</f>
        <v>0</v>
      </c>
      <c r="H304" s="84">
        <f>IF(ISTEXT(D304),0,(D304*F304))</f>
        <v>0</v>
      </c>
      <c r="I304" s="624"/>
      <c r="J304" s="32"/>
      <c r="K304" s="32"/>
      <c r="L304" s="32"/>
      <c r="M304" s="32"/>
      <c r="N304" s="32"/>
      <c r="O304" s="32"/>
      <c r="P304" s="32"/>
      <c r="Q304" s="32"/>
      <c r="R304" s="32"/>
      <c r="S304" s="32"/>
      <c r="T304" s="32"/>
      <c r="U304" s="32"/>
      <c r="V304" s="32"/>
      <c r="W304" s="32"/>
      <c r="X304" s="32"/>
      <c r="Y304" s="32"/>
      <c r="Z304" s="32"/>
    </row>
    <row r="305" spans="1:26" x14ac:dyDescent="0.25">
      <c r="A305" s="80"/>
      <c r="B305" s="132"/>
      <c r="C305" s="133"/>
      <c r="D305" s="83"/>
      <c r="E305" s="624"/>
      <c r="F305" s="624"/>
      <c r="G305" s="84"/>
      <c r="H305" s="84"/>
      <c r="I305" s="624"/>
      <c r="J305" s="32"/>
      <c r="K305" s="32"/>
      <c r="L305" s="32"/>
      <c r="M305" s="32"/>
      <c r="N305" s="32"/>
      <c r="O305" s="32"/>
      <c r="P305" s="32"/>
      <c r="Q305" s="32"/>
      <c r="R305" s="32"/>
      <c r="S305" s="32"/>
      <c r="T305" s="32"/>
      <c r="U305" s="32"/>
      <c r="V305" s="32"/>
      <c r="W305" s="32"/>
      <c r="X305" s="32"/>
      <c r="Y305" s="32"/>
      <c r="Z305" s="32"/>
    </row>
    <row r="306" spans="1:26" x14ac:dyDescent="0.25">
      <c r="A306" s="80" t="s">
        <v>625</v>
      </c>
      <c r="B306" s="132" t="s">
        <v>618</v>
      </c>
      <c r="C306" s="133" t="s">
        <v>614</v>
      </c>
      <c r="D306" s="83">
        <v>20</v>
      </c>
      <c r="E306" s="624"/>
      <c r="F306" s="624"/>
      <c r="G306" s="84">
        <f>IF(ISTEXT(D306),0,(D306*E306))</f>
        <v>0</v>
      </c>
      <c r="H306" s="84">
        <f>IF(ISTEXT(D306),0,(D306*F306))</f>
        <v>0</v>
      </c>
      <c r="I306" s="624"/>
      <c r="J306" s="32"/>
      <c r="K306" s="32"/>
      <c r="L306" s="32"/>
      <c r="M306" s="32"/>
      <c r="N306" s="32"/>
      <c r="O306" s="32"/>
      <c r="P306" s="32"/>
      <c r="Q306" s="32"/>
      <c r="R306" s="32"/>
      <c r="S306" s="32"/>
      <c r="T306" s="32"/>
      <c r="U306" s="32"/>
      <c r="V306" s="32"/>
      <c r="W306" s="32"/>
      <c r="X306" s="32"/>
      <c r="Y306" s="32"/>
      <c r="Z306" s="32"/>
    </row>
    <row r="307" spans="1:26" x14ac:dyDescent="0.25">
      <c r="A307" s="117"/>
      <c r="B307" s="134"/>
      <c r="C307" s="135"/>
      <c r="D307" s="119"/>
      <c r="E307" s="627"/>
      <c r="F307" s="627"/>
      <c r="G307" s="84"/>
      <c r="H307" s="84"/>
      <c r="I307" s="624"/>
      <c r="J307" s="32"/>
      <c r="K307" s="32"/>
      <c r="L307" s="32"/>
      <c r="M307" s="32"/>
      <c r="N307" s="32"/>
      <c r="O307" s="32"/>
      <c r="P307" s="32"/>
      <c r="Q307" s="32"/>
      <c r="R307" s="32"/>
      <c r="S307" s="32"/>
      <c r="T307" s="32"/>
      <c r="U307" s="32"/>
      <c r="V307" s="32"/>
      <c r="W307" s="32"/>
      <c r="X307" s="32"/>
      <c r="Y307" s="32"/>
      <c r="Z307" s="32"/>
    </row>
    <row r="308" spans="1:26" x14ac:dyDescent="0.25">
      <c r="A308" s="80" t="s">
        <v>626</v>
      </c>
      <c r="B308" s="132" t="s">
        <v>620</v>
      </c>
      <c r="C308" s="133" t="s">
        <v>614</v>
      </c>
      <c r="D308" s="83" t="s">
        <v>423</v>
      </c>
      <c r="E308" s="624"/>
      <c r="F308" s="624"/>
      <c r="G308" s="84">
        <f>IF(ISTEXT(D308),0,(D308*E308))</f>
        <v>0</v>
      </c>
      <c r="H308" s="84">
        <f>IF(ISTEXT(D308),0,(D308*F308))</f>
        <v>0</v>
      </c>
      <c r="I308" s="624"/>
      <c r="J308" s="32"/>
      <c r="K308" s="32"/>
      <c r="L308" s="32"/>
      <c r="M308" s="32"/>
      <c r="N308" s="32"/>
      <c r="O308" s="32"/>
      <c r="P308" s="32"/>
      <c r="Q308" s="32"/>
      <c r="R308" s="32"/>
      <c r="S308" s="32"/>
      <c r="T308" s="32"/>
      <c r="U308" s="32"/>
      <c r="V308" s="32"/>
      <c r="W308" s="32"/>
      <c r="X308" s="32"/>
      <c r="Y308" s="32"/>
      <c r="Z308" s="32"/>
    </row>
    <row r="309" spans="1:26" x14ac:dyDescent="0.25">
      <c r="A309" s="117"/>
      <c r="B309" s="136"/>
      <c r="C309" s="135"/>
      <c r="D309" s="119"/>
      <c r="E309" s="627"/>
      <c r="F309" s="627"/>
      <c r="G309" s="84"/>
      <c r="H309" s="84"/>
      <c r="I309" s="624"/>
      <c r="J309" s="32"/>
      <c r="K309" s="32"/>
      <c r="L309" s="32"/>
      <c r="M309" s="32"/>
      <c r="N309" s="32"/>
      <c r="O309" s="32"/>
      <c r="P309" s="32"/>
      <c r="Q309" s="32"/>
      <c r="R309" s="32"/>
      <c r="S309" s="32"/>
      <c r="T309" s="32"/>
      <c r="U309" s="32"/>
      <c r="V309" s="32"/>
      <c r="W309" s="32"/>
      <c r="X309" s="32"/>
      <c r="Y309" s="32"/>
      <c r="Z309" s="32"/>
    </row>
    <row r="310" spans="1:26" x14ac:dyDescent="0.25">
      <c r="A310" s="35"/>
      <c r="B310" s="129" t="s">
        <v>627</v>
      </c>
      <c r="C310" s="98"/>
      <c r="D310" s="137"/>
      <c r="E310" s="631"/>
      <c r="F310" s="631"/>
      <c r="G310" s="100">
        <f t="shared" ref="G310:H310" si="50">SUM(G290:G309)</f>
        <v>0</v>
      </c>
      <c r="H310" s="100">
        <f t="shared" si="50"/>
        <v>0</v>
      </c>
      <c r="I310" s="631"/>
      <c r="J310" s="32"/>
      <c r="K310" s="32"/>
      <c r="L310" s="32"/>
      <c r="M310" s="32"/>
      <c r="N310" s="32"/>
      <c r="O310" s="32"/>
      <c r="P310" s="32"/>
      <c r="Q310" s="32"/>
      <c r="R310" s="32"/>
      <c r="S310" s="32"/>
      <c r="T310" s="32"/>
      <c r="U310" s="32"/>
      <c r="V310" s="32"/>
      <c r="W310" s="32"/>
      <c r="X310" s="32"/>
      <c r="Y310" s="32"/>
      <c r="Z310" s="32"/>
    </row>
    <row r="311" spans="1:26" x14ac:dyDescent="0.25">
      <c r="A311" s="101"/>
      <c r="B311" s="138"/>
      <c r="C311" s="139"/>
      <c r="D311" s="104"/>
      <c r="E311" s="632"/>
      <c r="F311" s="632"/>
      <c r="G311" s="84"/>
      <c r="H311" s="84"/>
      <c r="I311" s="624"/>
      <c r="J311" s="32"/>
      <c r="K311" s="32"/>
      <c r="L311" s="32"/>
      <c r="M311" s="32"/>
      <c r="N311" s="32"/>
      <c r="O311" s="32"/>
      <c r="P311" s="32"/>
      <c r="Q311" s="32"/>
      <c r="R311" s="32"/>
      <c r="S311" s="32"/>
      <c r="T311" s="32"/>
      <c r="U311" s="32"/>
      <c r="V311" s="32"/>
      <c r="W311" s="32"/>
      <c r="X311" s="32"/>
      <c r="Y311" s="32"/>
      <c r="Z311" s="32"/>
    </row>
    <row r="312" spans="1:26" x14ac:dyDescent="0.25">
      <c r="A312" s="70">
        <v>9</v>
      </c>
      <c r="B312" s="129" t="s">
        <v>628</v>
      </c>
      <c r="C312" s="72"/>
      <c r="D312" s="137"/>
      <c r="E312" s="630"/>
      <c r="F312" s="630"/>
      <c r="G312" s="100"/>
      <c r="H312" s="100"/>
      <c r="I312" s="631"/>
      <c r="J312" s="32"/>
      <c r="K312" s="32"/>
      <c r="L312" s="32"/>
      <c r="M312" s="32"/>
      <c r="N312" s="32"/>
      <c r="O312" s="32"/>
      <c r="P312" s="32"/>
      <c r="Q312" s="32"/>
      <c r="R312" s="32"/>
      <c r="S312" s="32"/>
      <c r="T312" s="32"/>
      <c r="U312" s="32"/>
      <c r="V312" s="32"/>
      <c r="W312" s="32"/>
      <c r="X312" s="32"/>
      <c r="Y312" s="32"/>
      <c r="Z312" s="32"/>
    </row>
    <row r="313" spans="1:26" x14ac:dyDescent="0.25">
      <c r="A313" s="111"/>
      <c r="B313" s="140"/>
      <c r="C313" s="77"/>
      <c r="D313" s="78"/>
      <c r="E313" s="623"/>
      <c r="F313" s="623"/>
      <c r="G313" s="84"/>
      <c r="H313" s="84"/>
      <c r="I313" s="624"/>
      <c r="J313" s="32"/>
      <c r="K313" s="32"/>
      <c r="L313" s="32"/>
      <c r="M313" s="32"/>
      <c r="N313" s="32"/>
      <c r="O313" s="32"/>
      <c r="P313" s="32"/>
      <c r="Q313" s="32"/>
      <c r="R313" s="32"/>
      <c r="S313" s="32"/>
      <c r="T313" s="32"/>
      <c r="U313" s="32"/>
      <c r="V313" s="32"/>
      <c r="W313" s="32"/>
      <c r="X313" s="32"/>
      <c r="Y313" s="32"/>
      <c r="Z313" s="32"/>
    </row>
    <row r="314" spans="1:26" ht="405" x14ac:dyDescent="0.25">
      <c r="A314" s="80"/>
      <c r="B314" s="141" t="s">
        <v>629</v>
      </c>
      <c r="C314" s="82"/>
      <c r="D314" s="83"/>
      <c r="E314" s="624"/>
      <c r="F314" s="624"/>
      <c r="G314" s="84"/>
      <c r="H314" s="84"/>
      <c r="I314" s="624"/>
      <c r="J314" s="32"/>
      <c r="K314" s="32"/>
      <c r="L314" s="32"/>
      <c r="M314" s="32"/>
      <c r="N314" s="32"/>
      <c r="O314" s="32"/>
      <c r="P314" s="32"/>
      <c r="Q314" s="32"/>
      <c r="R314" s="32"/>
      <c r="S314" s="32"/>
      <c r="T314" s="32"/>
      <c r="U314" s="32"/>
      <c r="V314" s="32"/>
      <c r="W314" s="32"/>
      <c r="X314" s="32"/>
      <c r="Y314" s="32"/>
      <c r="Z314" s="32"/>
    </row>
    <row r="315" spans="1:26" x14ac:dyDescent="0.25">
      <c r="A315" s="80"/>
      <c r="B315" s="132"/>
      <c r="C315" s="82"/>
      <c r="D315" s="83"/>
      <c r="E315" s="624"/>
      <c r="F315" s="624"/>
      <c r="G315" s="84"/>
      <c r="H315" s="84"/>
      <c r="I315" s="624"/>
      <c r="J315" s="32"/>
      <c r="K315" s="32"/>
      <c r="L315" s="32"/>
      <c r="M315" s="32"/>
      <c r="N315" s="32"/>
      <c r="O315" s="32"/>
      <c r="P315" s="32"/>
      <c r="Q315" s="32"/>
      <c r="R315" s="32"/>
      <c r="S315" s="32"/>
      <c r="T315" s="32"/>
      <c r="U315" s="32"/>
      <c r="V315" s="32"/>
      <c r="W315" s="32"/>
      <c r="X315" s="32"/>
      <c r="Y315" s="32"/>
      <c r="Z315" s="32"/>
    </row>
    <row r="316" spans="1:26" x14ac:dyDescent="0.25">
      <c r="A316" s="108">
        <v>9.1</v>
      </c>
      <c r="B316" s="142" t="s">
        <v>630</v>
      </c>
      <c r="C316" s="82"/>
      <c r="D316" s="83"/>
      <c r="E316" s="624"/>
      <c r="F316" s="624"/>
      <c r="G316" s="84"/>
      <c r="H316" s="84"/>
      <c r="I316" s="624"/>
      <c r="J316" s="32"/>
      <c r="K316" s="32"/>
      <c r="L316" s="32"/>
      <c r="M316" s="32"/>
      <c r="N316" s="32"/>
      <c r="O316" s="32"/>
      <c r="P316" s="32"/>
      <c r="Q316" s="32"/>
      <c r="R316" s="32"/>
      <c r="S316" s="32"/>
      <c r="T316" s="32"/>
      <c r="U316" s="32"/>
      <c r="V316" s="32"/>
      <c r="W316" s="32"/>
      <c r="X316" s="32"/>
      <c r="Y316" s="32"/>
      <c r="Z316" s="32"/>
    </row>
    <row r="317" spans="1:26" x14ac:dyDescent="0.25">
      <c r="A317" s="80"/>
      <c r="B317" s="132"/>
      <c r="C317" s="82"/>
      <c r="D317" s="83"/>
      <c r="E317" s="624"/>
      <c r="F317" s="624"/>
      <c r="G317" s="84"/>
      <c r="H317" s="84"/>
      <c r="I317" s="624"/>
      <c r="J317" s="32"/>
      <c r="K317" s="32"/>
      <c r="L317" s="32"/>
      <c r="M317" s="32"/>
      <c r="N317" s="32"/>
      <c r="O317" s="32"/>
      <c r="P317" s="32"/>
      <c r="Q317" s="32"/>
      <c r="R317" s="32"/>
      <c r="S317" s="32"/>
      <c r="T317" s="32"/>
      <c r="U317" s="32"/>
      <c r="V317" s="32"/>
      <c r="W317" s="32"/>
      <c r="X317" s="32"/>
      <c r="Y317" s="32"/>
      <c r="Z317" s="32"/>
    </row>
    <row r="318" spans="1:26" x14ac:dyDescent="0.25">
      <c r="A318" s="108" t="s">
        <v>631</v>
      </c>
      <c r="B318" s="142" t="s">
        <v>632</v>
      </c>
      <c r="C318" s="82"/>
      <c r="D318" s="83"/>
      <c r="E318" s="624"/>
      <c r="F318" s="624"/>
      <c r="G318" s="84"/>
      <c r="H318" s="84"/>
      <c r="I318" s="624"/>
      <c r="J318" s="32"/>
      <c r="K318" s="32"/>
      <c r="L318" s="32"/>
      <c r="M318" s="32"/>
      <c r="N318" s="32"/>
      <c r="O318" s="32"/>
      <c r="P318" s="32"/>
      <c r="Q318" s="32"/>
      <c r="R318" s="32"/>
      <c r="S318" s="32"/>
      <c r="T318" s="32"/>
      <c r="U318" s="32"/>
      <c r="V318" s="32"/>
      <c r="W318" s="32"/>
      <c r="X318" s="32"/>
      <c r="Y318" s="32"/>
      <c r="Z318" s="32"/>
    </row>
    <row r="319" spans="1:26" x14ac:dyDescent="0.25">
      <c r="A319" s="108"/>
      <c r="B319" s="142"/>
      <c r="C319" s="82"/>
      <c r="D319" s="83"/>
      <c r="E319" s="624"/>
      <c r="F319" s="624"/>
      <c r="G319" s="84"/>
      <c r="H319" s="84"/>
      <c r="I319" s="624"/>
      <c r="J319" s="32"/>
      <c r="K319" s="32"/>
      <c r="L319" s="32"/>
      <c r="M319" s="32"/>
      <c r="N319" s="32"/>
      <c r="O319" s="32"/>
      <c r="P319" s="32"/>
      <c r="Q319" s="32"/>
      <c r="R319" s="32"/>
      <c r="S319" s="32"/>
      <c r="T319" s="32"/>
      <c r="U319" s="32"/>
      <c r="V319" s="32"/>
      <c r="W319" s="32"/>
      <c r="X319" s="32"/>
      <c r="Y319" s="32"/>
      <c r="Z319" s="32"/>
    </row>
    <row r="320" spans="1:26" x14ac:dyDescent="0.25">
      <c r="A320" s="80" t="s">
        <v>633</v>
      </c>
      <c r="B320" s="132" t="s">
        <v>634</v>
      </c>
      <c r="C320" s="82" t="s">
        <v>544</v>
      </c>
      <c r="D320" s="83" t="s">
        <v>423</v>
      </c>
      <c r="E320" s="624"/>
      <c r="F320" s="624"/>
      <c r="G320" s="84">
        <f>IF(ISTEXT(D320),0,(D320*E320))</f>
        <v>0</v>
      </c>
      <c r="H320" s="84">
        <f>IF(ISTEXT(D320),0,(D320*F320))</f>
        <v>0</v>
      </c>
      <c r="I320" s="624"/>
      <c r="J320" s="32"/>
      <c r="K320" s="32"/>
      <c r="L320" s="32"/>
      <c r="M320" s="32"/>
      <c r="N320" s="32"/>
      <c r="O320" s="32"/>
      <c r="P320" s="32"/>
      <c r="Q320" s="32"/>
      <c r="R320" s="32"/>
      <c r="S320" s="32"/>
      <c r="T320" s="32"/>
      <c r="U320" s="32"/>
      <c r="V320" s="32"/>
      <c r="W320" s="32"/>
      <c r="X320" s="32"/>
      <c r="Y320" s="32"/>
      <c r="Z320" s="32"/>
    </row>
    <row r="321" spans="1:26" x14ac:dyDescent="0.25">
      <c r="A321" s="80"/>
      <c r="B321" s="132"/>
      <c r="C321" s="82"/>
      <c r="D321" s="83"/>
      <c r="E321" s="624"/>
      <c r="F321" s="624"/>
      <c r="G321" s="84"/>
      <c r="H321" s="84"/>
      <c r="I321" s="624"/>
      <c r="J321" s="32"/>
      <c r="K321" s="32"/>
      <c r="L321" s="32"/>
      <c r="M321" s="32"/>
      <c r="N321" s="32"/>
      <c r="O321" s="32"/>
      <c r="P321" s="32"/>
      <c r="Q321" s="32"/>
      <c r="R321" s="32"/>
      <c r="S321" s="32"/>
      <c r="T321" s="32"/>
      <c r="U321" s="32"/>
      <c r="V321" s="32"/>
      <c r="W321" s="32"/>
      <c r="X321" s="32"/>
      <c r="Y321" s="32"/>
      <c r="Z321" s="32"/>
    </row>
    <row r="322" spans="1:26" x14ac:dyDescent="0.25">
      <c r="A322" s="80" t="s">
        <v>635</v>
      </c>
      <c r="B322" s="132" t="s">
        <v>636</v>
      </c>
      <c r="C322" s="82" t="s">
        <v>544</v>
      </c>
      <c r="D322" s="83" t="s">
        <v>423</v>
      </c>
      <c r="E322" s="624"/>
      <c r="F322" s="624"/>
      <c r="G322" s="84">
        <f>IF(ISTEXT(D322),0,(D322*E322))</f>
        <v>0</v>
      </c>
      <c r="H322" s="84">
        <f>IF(ISTEXT(D322),0,(D322*F322))</f>
        <v>0</v>
      </c>
      <c r="I322" s="624"/>
      <c r="J322" s="32"/>
      <c r="K322" s="32"/>
      <c r="L322" s="32"/>
      <c r="M322" s="32"/>
      <c r="N322" s="32"/>
      <c r="O322" s="32"/>
      <c r="P322" s="32"/>
      <c r="Q322" s="32"/>
      <c r="R322" s="32"/>
      <c r="S322" s="32"/>
      <c r="T322" s="32"/>
      <c r="U322" s="32"/>
      <c r="V322" s="32"/>
      <c r="W322" s="32"/>
      <c r="X322" s="32"/>
      <c r="Y322" s="32"/>
      <c r="Z322" s="32"/>
    </row>
    <row r="323" spans="1:26" x14ac:dyDescent="0.25">
      <c r="A323" s="80"/>
      <c r="B323" s="87"/>
      <c r="C323" s="82"/>
      <c r="D323" s="83"/>
      <c r="E323" s="624"/>
      <c r="F323" s="624"/>
      <c r="G323" s="84"/>
      <c r="H323" s="84"/>
      <c r="I323" s="624"/>
      <c r="J323" s="32"/>
      <c r="K323" s="32"/>
      <c r="L323" s="32"/>
      <c r="M323" s="32"/>
      <c r="N323" s="32"/>
      <c r="O323" s="32"/>
      <c r="P323" s="32"/>
      <c r="Q323" s="32"/>
      <c r="R323" s="32"/>
      <c r="S323" s="32"/>
      <c r="T323" s="32"/>
      <c r="U323" s="32"/>
      <c r="V323" s="32"/>
      <c r="W323" s="32"/>
      <c r="X323" s="32"/>
      <c r="Y323" s="32"/>
      <c r="Z323" s="32"/>
    </row>
    <row r="324" spans="1:26" x14ac:dyDescent="0.25">
      <c r="A324" s="80" t="s">
        <v>637</v>
      </c>
      <c r="B324" s="132" t="s">
        <v>638</v>
      </c>
      <c r="C324" s="82" t="s">
        <v>544</v>
      </c>
      <c r="D324" s="83" t="s">
        <v>423</v>
      </c>
      <c r="E324" s="624"/>
      <c r="F324" s="624"/>
      <c r="G324" s="84">
        <f>IF(ISTEXT(D324),0,(D324*E324))</f>
        <v>0</v>
      </c>
      <c r="H324" s="84">
        <f>IF(ISTEXT(D324),0,(D324*F324))</f>
        <v>0</v>
      </c>
      <c r="I324" s="624"/>
      <c r="J324" s="32"/>
      <c r="K324" s="32"/>
      <c r="L324" s="32"/>
      <c r="M324" s="32"/>
      <c r="N324" s="32"/>
      <c r="O324" s="32"/>
      <c r="P324" s="32"/>
      <c r="Q324" s="32"/>
      <c r="R324" s="32"/>
      <c r="S324" s="32"/>
      <c r="T324" s="32"/>
      <c r="U324" s="32"/>
      <c r="V324" s="32"/>
      <c r="W324" s="32"/>
      <c r="X324" s="32"/>
      <c r="Y324" s="32"/>
      <c r="Z324" s="32"/>
    </row>
    <row r="325" spans="1:26" x14ac:dyDescent="0.25">
      <c r="A325" s="80"/>
      <c r="B325" s="87"/>
      <c r="C325" s="82"/>
      <c r="D325" s="83"/>
      <c r="E325" s="624"/>
      <c r="F325" s="624"/>
      <c r="G325" s="84"/>
      <c r="H325" s="84"/>
      <c r="I325" s="624"/>
      <c r="J325" s="32"/>
      <c r="K325" s="32"/>
      <c r="L325" s="32"/>
      <c r="M325" s="32"/>
      <c r="N325" s="32"/>
      <c r="O325" s="32"/>
      <c r="P325" s="32"/>
      <c r="Q325" s="32"/>
      <c r="R325" s="32"/>
      <c r="S325" s="32"/>
      <c r="T325" s="32"/>
      <c r="U325" s="32"/>
      <c r="V325" s="32"/>
      <c r="W325" s="32"/>
      <c r="X325" s="32"/>
      <c r="Y325" s="32"/>
      <c r="Z325" s="32"/>
    </row>
    <row r="326" spans="1:26" x14ac:dyDescent="0.25">
      <c r="A326" s="80" t="s">
        <v>639</v>
      </c>
      <c r="B326" s="132" t="s">
        <v>640</v>
      </c>
      <c r="C326" s="82" t="s">
        <v>544</v>
      </c>
      <c r="D326" s="83">
        <v>4</v>
      </c>
      <c r="E326" s="624"/>
      <c r="F326" s="624"/>
      <c r="G326" s="84">
        <f>IF(ISTEXT(D326),0,(D326*E326))</f>
        <v>0</v>
      </c>
      <c r="H326" s="84">
        <f>IF(ISTEXT(D326),0,(D326*F326))</f>
        <v>0</v>
      </c>
      <c r="I326" s="624"/>
      <c r="J326" s="32"/>
      <c r="K326" s="32"/>
      <c r="L326" s="32"/>
      <c r="M326" s="32"/>
      <c r="N326" s="32"/>
      <c r="O326" s="32"/>
      <c r="P326" s="32"/>
      <c r="Q326" s="32"/>
      <c r="R326" s="32"/>
      <c r="S326" s="32"/>
      <c r="T326" s="32"/>
      <c r="U326" s="32"/>
      <c r="V326" s="32"/>
      <c r="W326" s="32"/>
      <c r="X326" s="32"/>
      <c r="Y326" s="32"/>
      <c r="Z326" s="32"/>
    </row>
    <row r="327" spans="1:26" x14ac:dyDescent="0.25">
      <c r="A327" s="80"/>
      <c r="B327" s="143"/>
      <c r="C327" s="82"/>
      <c r="D327" s="83"/>
      <c r="E327" s="624"/>
      <c r="F327" s="624"/>
      <c r="G327" s="84"/>
      <c r="H327" s="84"/>
      <c r="I327" s="624"/>
      <c r="J327" s="32"/>
      <c r="K327" s="32"/>
      <c r="L327" s="32"/>
      <c r="M327" s="32"/>
      <c r="N327" s="32"/>
      <c r="O327" s="32"/>
      <c r="P327" s="32"/>
      <c r="Q327" s="32"/>
      <c r="R327" s="32"/>
      <c r="S327" s="32"/>
      <c r="T327" s="32"/>
      <c r="U327" s="32"/>
      <c r="V327" s="32"/>
      <c r="W327" s="32"/>
      <c r="X327" s="32"/>
      <c r="Y327" s="32"/>
      <c r="Z327" s="32"/>
    </row>
    <row r="328" spans="1:26" x14ac:dyDescent="0.25">
      <c r="A328" s="80" t="s">
        <v>641</v>
      </c>
      <c r="B328" s="132" t="s">
        <v>642</v>
      </c>
      <c r="C328" s="82" t="s">
        <v>544</v>
      </c>
      <c r="D328" s="83">
        <v>22</v>
      </c>
      <c r="E328" s="624"/>
      <c r="F328" s="624"/>
      <c r="G328" s="84">
        <f>IF(ISTEXT(D328),0,(D328*E328))</f>
        <v>0</v>
      </c>
      <c r="H328" s="84">
        <f>IF(ISTEXT(D328),0,(D328*F328))</f>
        <v>0</v>
      </c>
      <c r="I328" s="624"/>
      <c r="J328" s="32"/>
      <c r="K328" s="32"/>
      <c r="L328" s="32"/>
      <c r="M328" s="32"/>
      <c r="N328" s="32"/>
      <c r="O328" s="32"/>
      <c r="P328" s="32"/>
      <c r="Q328" s="32"/>
      <c r="R328" s="32"/>
      <c r="S328" s="32"/>
      <c r="T328" s="32"/>
      <c r="U328" s="32"/>
      <c r="V328" s="32"/>
      <c r="W328" s="32"/>
      <c r="X328" s="32"/>
      <c r="Y328" s="32"/>
      <c r="Z328" s="32"/>
    </row>
    <row r="329" spans="1:26" x14ac:dyDescent="0.25">
      <c r="A329" s="80"/>
      <c r="B329" s="143"/>
      <c r="C329" s="82"/>
      <c r="D329" s="83"/>
      <c r="E329" s="624"/>
      <c r="F329" s="624"/>
      <c r="G329" s="84"/>
      <c r="H329" s="84"/>
      <c r="I329" s="624"/>
      <c r="J329" s="32"/>
      <c r="K329" s="32"/>
      <c r="L329" s="32"/>
      <c r="M329" s="32"/>
      <c r="N329" s="32"/>
      <c r="O329" s="32"/>
      <c r="P329" s="32"/>
      <c r="Q329" s="32"/>
      <c r="R329" s="32"/>
      <c r="S329" s="32"/>
      <c r="T329" s="32"/>
      <c r="U329" s="32"/>
      <c r="V329" s="32"/>
      <c r="W329" s="32"/>
      <c r="X329" s="32"/>
      <c r="Y329" s="32"/>
      <c r="Z329" s="32"/>
    </row>
    <row r="330" spans="1:26" x14ac:dyDescent="0.25">
      <c r="A330" s="108" t="s">
        <v>643</v>
      </c>
      <c r="B330" s="142" t="s">
        <v>644</v>
      </c>
      <c r="C330" s="82"/>
      <c r="D330" s="83"/>
      <c r="E330" s="624"/>
      <c r="F330" s="624"/>
      <c r="G330" s="84"/>
      <c r="H330" s="84"/>
      <c r="I330" s="624"/>
      <c r="J330" s="32"/>
      <c r="K330" s="32"/>
      <c r="L330" s="32"/>
      <c r="M330" s="32"/>
      <c r="N330" s="32"/>
      <c r="O330" s="32"/>
      <c r="P330" s="32"/>
      <c r="Q330" s="32"/>
      <c r="R330" s="32"/>
      <c r="S330" s="32"/>
      <c r="T330" s="32"/>
      <c r="U330" s="32"/>
      <c r="V330" s="32"/>
      <c r="W330" s="32"/>
      <c r="X330" s="32"/>
      <c r="Y330" s="32"/>
      <c r="Z330" s="32"/>
    </row>
    <row r="331" spans="1:26" x14ac:dyDescent="0.25">
      <c r="A331" s="108"/>
      <c r="B331" s="142"/>
      <c r="C331" s="82"/>
      <c r="D331" s="83"/>
      <c r="E331" s="624"/>
      <c r="F331" s="624"/>
      <c r="G331" s="84"/>
      <c r="H331" s="84"/>
      <c r="I331" s="624"/>
      <c r="J331" s="32"/>
      <c r="K331" s="32"/>
      <c r="L331" s="32"/>
      <c r="M331" s="32"/>
      <c r="N331" s="32"/>
      <c r="O331" s="32"/>
      <c r="P331" s="32"/>
      <c r="Q331" s="32"/>
      <c r="R331" s="32"/>
      <c r="S331" s="32"/>
      <c r="T331" s="32"/>
      <c r="U331" s="32"/>
      <c r="V331" s="32"/>
      <c r="W331" s="32"/>
      <c r="X331" s="32"/>
      <c r="Y331" s="32"/>
      <c r="Z331" s="32"/>
    </row>
    <row r="332" spans="1:26" x14ac:dyDescent="0.25">
      <c r="A332" s="80" t="s">
        <v>645</v>
      </c>
      <c r="B332" s="132" t="s">
        <v>634</v>
      </c>
      <c r="C332" s="82" t="s">
        <v>544</v>
      </c>
      <c r="D332" s="83" t="s">
        <v>423</v>
      </c>
      <c r="E332" s="624"/>
      <c r="F332" s="624"/>
      <c r="G332" s="84">
        <f>IF(ISTEXT(D332),0,(D332*E332))</f>
        <v>0</v>
      </c>
      <c r="H332" s="84">
        <f>IF(ISTEXT(D332),0,(D332*F332))</f>
        <v>0</v>
      </c>
      <c r="I332" s="624"/>
      <c r="J332" s="32"/>
      <c r="K332" s="32"/>
      <c r="L332" s="32"/>
      <c r="M332" s="32"/>
      <c r="N332" s="32"/>
      <c r="O332" s="32"/>
      <c r="P332" s="32"/>
      <c r="Q332" s="32"/>
      <c r="R332" s="32"/>
      <c r="S332" s="32"/>
      <c r="T332" s="32"/>
      <c r="U332" s="32"/>
      <c r="V332" s="32"/>
      <c r="W332" s="32"/>
      <c r="X332" s="32"/>
      <c r="Y332" s="32"/>
      <c r="Z332" s="32"/>
    </row>
    <row r="333" spans="1:26" x14ac:dyDescent="0.25">
      <c r="A333" s="80"/>
      <c r="B333" s="132"/>
      <c r="C333" s="82"/>
      <c r="D333" s="83"/>
      <c r="E333" s="624"/>
      <c r="F333" s="624"/>
      <c r="G333" s="84"/>
      <c r="H333" s="84"/>
      <c r="I333" s="624"/>
      <c r="J333" s="32"/>
      <c r="K333" s="32"/>
      <c r="L333" s="32"/>
      <c r="M333" s="32"/>
      <c r="N333" s="32"/>
      <c r="O333" s="32"/>
      <c r="P333" s="32"/>
      <c r="Q333" s="32"/>
      <c r="R333" s="32"/>
      <c r="S333" s="32"/>
      <c r="T333" s="32"/>
      <c r="U333" s="32"/>
      <c r="V333" s="32"/>
      <c r="W333" s="32"/>
      <c r="X333" s="32"/>
      <c r="Y333" s="32"/>
      <c r="Z333" s="32"/>
    </row>
    <row r="334" spans="1:26" x14ac:dyDescent="0.25">
      <c r="A334" s="91" t="s">
        <v>646</v>
      </c>
      <c r="B334" s="132" t="s">
        <v>636</v>
      </c>
      <c r="C334" s="82" t="s">
        <v>544</v>
      </c>
      <c r="D334" s="83" t="s">
        <v>423</v>
      </c>
      <c r="E334" s="624"/>
      <c r="F334" s="624"/>
      <c r="G334" s="84">
        <f>IF(ISTEXT(D334),0,(D334*E334))</f>
        <v>0</v>
      </c>
      <c r="H334" s="84">
        <f>IF(ISTEXT(D334),0,(D334*F334))</f>
        <v>0</v>
      </c>
      <c r="I334" s="624"/>
      <c r="J334" s="32"/>
      <c r="K334" s="32"/>
      <c r="L334" s="32"/>
      <c r="M334" s="32"/>
      <c r="N334" s="32"/>
      <c r="O334" s="32"/>
      <c r="P334" s="32"/>
      <c r="Q334" s="32"/>
      <c r="R334" s="32"/>
      <c r="S334" s="32"/>
      <c r="T334" s="32"/>
      <c r="U334" s="32"/>
      <c r="V334" s="32"/>
      <c r="W334" s="32"/>
      <c r="X334" s="32"/>
      <c r="Y334" s="32"/>
      <c r="Z334" s="32"/>
    </row>
    <row r="335" spans="1:26" x14ac:dyDescent="0.25">
      <c r="A335" s="80"/>
      <c r="B335" s="87"/>
      <c r="C335" s="82"/>
      <c r="D335" s="83"/>
      <c r="E335" s="624"/>
      <c r="F335" s="624"/>
      <c r="G335" s="84"/>
      <c r="H335" s="84"/>
      <c r="I335" s="624"/>
      <c r="J335" s="32"/>
      <c r="K335" s="32"/>
      <c r="L335" s="32"/>
      <c r="M335" s="32"/>
      <c r="N335" s="32"/>
      <c r="O335" s="32"/>
      <c r="P335" s="32"/>
      <c r="Q335" s="32"/>
      <c r="R335" s="32"/>
      <c r="S335" s="32"/>
      <c r="T335" s="32"/>
      <c r="U335" s="32"/>
      <c r="V335" s="32"/>
      <c r="W335" s="32"/>
      <c r="X335" s="32"/>
      <c r="Y335" s="32"/>
      <c r="Z335" s="32"/>
    </row>
    <row r="336" spans="1:26" x14ac:dyDescent="0.25">
      <c r="A336" s="80" t="s">
        <v>647</v>
      </c>
      <c r="B336" s="132" t="s">
        <v>638</v>
      </c>
      <c r="C336" s="82" t="s">
        <v>544</v>
      </c>
      <c r="D336" s="83" t="s">
        <v>423</v>
      </c>
      <c r="E336" s="624"/>
      <c r="F336" s="624"/>
      <c r="G336" s="84">
        <f>IF(ISTEXT(D336),0,(D336*E336))</f>
        <v>0</v>
      </c>
      <c r="H336" s="84">
        <f>IF(ISTEXT(D336),0,(D336*F336))</f>
        <v>0</v>
      </c>
      <c r="I336" s="624"/>
      <c r="J336" s="32"/>
      <c r="K336" s="32"/>
      <c r="L336" s="32"/>
      <c r="M336" s="32"/>
      <c r="N336" s="32"/>
      <c r="O336" s="32"/>
      <c r="P336" s="32"/>
      <c r="Q336" s="32"/>
      <c r="R336" s="32"/>
      <c r="S336" s="32"/>
      <c r="T336" s="32"/>
      <c r="U336" s="32"/>
      <c r="V336" s="32"/>
      <c r="W336" s="32"/>
      <c r="X336" s="32"/>
      <c r="Y336" s="32"/>
      <c r="Z336" s="32"/>
    </row>
    <row r="337" spans="1:26" x14ac:dyDescent="0.25">
      <c r="A337" s="80"/>
      <c r="B337" s="87"/>
      <c r="C337" s="82"/>
      <c r="D337" s="83"/>
      <c r="E337" s="624"/>
      <c r="F337" s="624"/>
      <c r="G337" s="84"/>
      <c r="H337" s="84"/>
      <c r="I337" s="624"/>
      <c r="J337" s="32"/>
      <c r="K337" s="32"/>
      <c r="L337" s="32"/>
      <c r="M337" s="32"/>
      <c r="N337" s="32"/>
      <c r="O337" s="32"/>
      <c r="P337" s="32"/>
      <c r="Q337" s="32"/>
      <c r="R337" s="32"/>
      <c r="S337" s="32"/>
      <c r="T337" s="32"/>
      <c r="U337" s="32"/>
      <c r="V337" s="32"/>
      <c r="W337" s="32"/>
      <c r="X337" s="32"/>
      <c r="Y337" s="32"/>
      <c r="Z337" s="32"/>
    </row>
    <row r="338" spans="1:26" x14ac:dyDescent="0.25">
      <c r="A338" s="80" t="s">
        <v>648</v>
      </c>
      <c r="B338" s="132" t="s">
        <v>640</v>
      </c>
      <c r="C338" s="82" t="s">
        <v>544</v>
      </c>
      <c r="D338" s="83">
        <v>5</v>
      </c>
      <c r="E338" s="624"/>
      <c r="F338" s="624"/>
      <c r="G338" s="84">
        <f>IF(ISTEXT(D338),0,(D338*E338))</f>
        <v>0</v>
      </c>
      <c r="H338" s="84">
        <f>IF(ISTEXT(D338),0,(D338*F338))</f>
        <v>0</v>
      </c>
      <c r="I338" s="624"/>
      <c r="J338" s="32"/>
      <c r="K338" s="32"/>
      <c r="L338" s="32"/>
      <c r="M338" s="32"/>
      <c r="N338" s="32"/>
      <c r="O338" s="32"/>
      <c r="P338" s="32"/>
      <c r="Q338" s="32"/>
      <c r="R338" s="32"/>
      <c r="S338" s="32"/>
      <c r="T338" s="32"/>
      <c r="U338" s="32"/>
      <c r="V338" s="32"/>
      <c r="W338" s="32"/>
      <c r="X338" s="32"/>
      <c r="Y338" s="32"/>
      <c r="Z338" s="32"/>
    </row>
    <row r="339" spans="1:26" x14ac:dyDescent="0.25">
      <c r="A339" s="80"/>
      <c r="B339" s="143"/>
      <c r="C339" s="82"/>
      <c r="D339" s="83"/>
      <c r="E339" s="624"/>
      <c r="F339" s="624"/>
      <c r="G339" s="84"/>
      <c r="H339" s="84"/>
      <c r="I339" s="624"/>
      <c r="J339" s="32"/>
      <c r="K339" s="32"/>
      <c r="L339" s="32"/>
      <c r="M339" s="32"/>
      <c r="N339" s="32"/>
      <c r="O339" s="32"/>
      <c r="P339" s="32"/>
      <c r="Q339" s="32"/>
      <c r="R339" s="32"/>
      <c r="S339" s="32"/>
      <c r="T339" s="32"/>
      <c r="U339" s="32"/>
      <c r="V339" s="32"/>
      <c r="W339" s="32"/>
      <c r="X339" s="32"/>
      <c r="Y339" s="32"/>
      <c r="Z339" s="32"/>
    </row>
    <row r="340" spans="1:26" x14ac:dyDescent="0.25">
      <c r="A340" s="80" t="s">
        <v>649</v>
      </c>
      <c r="B340" s="132" t="s">
        <v>642</v>
      </c>
      <c r="C340" s="82" t="s">
        <v>544</v>
      </c>
      <c r="D340" s="83">
        <v>25</v>
      </c>
      <c r="E340" s="624"/>
      <c r="F340" s="624"/>
      <c r="G340" s="84">
        <f>IF(ISTEXT(D340),0,(D340*E340))</f>
        <v>0</v>
      </c>
      <c r="H340" s="84">
        <f>IF(ISTEXT(D340),0,(D340*F340))</f>
        <v>0</v>
      </c>
      <c r="I340" s="624"/>
      <c r="J340" s="32"/>
      <c r="K340" s="32"/>
      <c r="L340" s="32"/>
      <c r="M340" s="32"/>
      <c r="N340" s="32"/>
      <c r="O340" s="32"/>
      <c r="P340" s="32"/>
      <c r="Q340" s="32"/>
      <c r="R340" s="32"/>
      <c r="S340" s="32"/>
      <c r="T340" s="32"/>
      <c r="U340" s="32"/>
      <c r="V340" s="32"/>
      <c r="W340" s="32"/>
      <c r="X340" s="32"/>
      <c r="Y340" s="32"/>
      <c r="Z340" s="32"/>
    </row>
    <row r="341" spans="1:26" x14ac:dyDescent="0.25">
      <c r="A341" s="80"/>
      <c r="B341" s="143"/>
      <c r="C341" s="82"/>
      <c r="D341" s="83"/>
      <c r="E341" s="624"/>
      <c r="F341" s="624"/>
      <c r="G341" s="84"/>
      <c r="H341" s="84"/>
      <c r="I341" s="624"/>
      <c r="J341" s="32"/>
      <c r="K341" s="32"/>
      <c r="L341" s="32"/>
      <c r="M341" s="32"/>
      <c r="N341" s="32"/>
      <c r="O341" s="32"/>
      <c r="P341" s="32"/>
      <c r="Q341" s="32"/>
      <c r="R341" s="32"/>
      <c r="S341" s="32"/>
      <c r="T341" s="32"/>
      <c r="U341" s="32"/>
      <c r="V341" s="32"/>
      <c r="W341" s="32"/>
      <c r="X341" s="32"/>
      <c r="Y341" s="32"/>
      <c r="Z341" s="32"/>
    </row>
    <row r="342" spans="1:26" x14ac:dyDescent="0.25">
      <c r="A342" s="108">
        <v>9.1999999999999993</v>
      </c>
      <c r="B342" s="131" t="s">
        <v>650</v>
      </c>
      <c r="C342" s="82"/>
      <c r="D342" s="83"/>
      <c r="E342" s="624"/>
      <c r="F342" s="624"/>
      <c r="G342" s="84"/>
      <c r="H342" s="84"/>
      <c r="I342" s="624"/>
      <c r="J342" s="32"/>
      <c r="K342" s="32"/>
      <c r="L342" s="32"/>
      <c r="M342" s="32"/>
      <c r="N342" s="32"/>
      <c r="O342" s="32"/>
      <c r="P342" s="32"/>
      <c r="Q342" s="32"/>
      <c r="R342" s="32"/>
      <c r="S342" s="32"/>
      <c r="T342" s="32"/>
      <c r="U342" s="32"/>
      <c r="V342" s="32"/>
      <c r="W342" s="32"/>
      <c r="X342" s="32"/>
      <c r="Y342" s="32"/>
      <c r="Z342" s="32"/>
    </row>
    <row r="343" spans="1:26" x14ac:dyDescent="0.25">
      <c r="A343" s="80"/>
      <c r="B343" s="141"/>
      <c r="C343" s="82"/>
      <c r="D343" s="83"/>
      <c r="E343" s="624"/>
      <c r="F343" s="624"/>
      <c r="G343" s="84"/>
      <c r="H343" s="84"/>
      <c r="I343" s="624"/>
      <c r="J343" s="32"/>
      <c r="K343" s="32"/>
      <c r="L343" s="32"/>
      <c r="M343" s="32"/>
      <c r="N343" s="32"/>
      <c r="O343" s="32"/>
      <c r="P343" s="32"/>
      <c r="Q343" s="32"/>
      <c r="R343" s="32"/>
      <c r="S343" s="32"/>
      <c r="T343" s="32"/>
      <c r="U343" s="32"/>
      <c r="V343" s="32"/>
      <c r="W343" s="32"/>
      <c r="X343" s="32"/>
      <c r="Y343" s="32"/>
      <c r="Z343" s="32"/>
    </row>
    <row r="344" spans="1:26" x14ac:dyDescent="0.25">
      <c r="A344" s="108" t="s">
        <v>651</v>
      </c>
      <c r="B344" s="142" t="s">
        <v>652</v>
      </c>
      <c r="C344" s="82"/>
      <c r="D344" s="83"/>
      <c r="E344" s="624"/>
      <c r="F344" s="624"/>
      <c r="G344" s="84"/>
      <c r="H344" s="84"/>
      <c r="I344" s="624"/>
      <c r="J344" s="32"/>
      <c r="K344" s="32"/>
      <c r="L344" s="32"/>
      <c r="M344" s="32"/>
      <c r="N344" s="32"/>
      <c r="O344" s="32"/>
      <c r="P344" s="32"/>
      <c r="Q344" s="32"/>
      <c r="R344" s="32"/>
      <c r="S344" s="32"/>
      <c r="T344" s="32"/>
      <c r="U344" s="32"/>
      <c r="V344" s="32"/>
      <c r="W344" s="32"/>
      <c r="X344" s="32"/>
      <c r="Y344" s="32"/>
      <c r="Z344" s="32"/>
    </row>
    <row r="345" spans="1:26" x14ac:dyDescent="0.25">
      <c r="A345" s="108"/>
      <c r="B345" s="142"/>
      <c r="C345" s="82"/>
      <c r="D345" s="83"/>
      <c r="E345" s="624"/>
      <c r="F345" s="624"/>
      <c r="G345" s="84"/>
      <c r="H345" s="84"/>
      <c r="I345" s="624"/>
      <c r="J345" s="32"/>
      <c r="K345" s="32"/>
      <c r="L345" s="32"/>
      <c r="M345" s="32"/>
      <c r="N345" s="32"/>
      <c r="O345" s="32"/>
      <c r="P345" s="32"/>
      <c r="Q345" s="32"/>
      <c r="R345" s="32"/>
      <c r="S345" s="32"/>
      <c r="T345" s="32"/>
      <c r="U345" s="32"/>
      <c r="V345" s="32"/>
      <c r="W345" s="32"/>
      <c r="X345" s="32"/>
      <c r="Y345" s="32"/>
      <c r="Z345" s="32"/>
    </row>
    <row r="346" spans="1:26" x14ac:dyDescent="0.25">
      <c r="A346" s="80" t="s">
        <v>653</v>
      </c>
      <c r="B346" s="132" t="s">
        <v>654</v>
      </c>
      <c r="C346" s="133" t="s">
        <v>614</v>
      </c>
      <c r="D346" s="83" t="s">
        <v>423</v>
      </c>
      <c r="E346" s="624"/>
      <c r="F346" s="624"/>
      <c r="G346" s="84">
        <f>IF(ISTEXT(D346),0,(D346*E346))</f>
        <v>0</v>
      </c>
      <c r="H346" s="84">
        <f>IF(ISTEXT(D346),0,(D346*F346))</f>
        <v>0</v>
      </c>
      <c r="I346" s="624"/>
      <c r="J346" s="32"/>
      <c r="K346" s="32"/>
      <c r="L346" s="32"/>
      <c r="M346" s="32"/>
      <c r="N346" s="32"/>
      <c r="O346" s="32"/>
      <c r="P346" s="32"/>
      <c r="Q346" s="32"/>
      <c r="R346" s="32"/>
      <c r="S346" s="32"/>
      <c r="T346" s="32"/>
      <c r="U346" s="32"/>
      <c r="V346" s="32"/>
      <c r="W346" s="32"/>
      <c r="X346" s="32"/>
      <c r="Y346" s="32"/>
      <c r="Z346" s="32"/>
    </row>
    <row r="347" spans="1:26" x14ac:dyDescent="0.25">
      <c r="A347" s="80"/>
      <c r="B347" s="132"/>
      <c r="C347" s="80"/>
      <c r="D347" s="83"/>
      <c r="E347" s="624"/>
      <c r="F347" s="624"/>
      <c r="G347" s="84"/>
      <c r="H347" s="84"/>
      <c r="I347" s="624"/>
      <c r="J347" s="32"/>
      <c r="K347" s="32"/>
      <c r="L347" s="32"/>
      <c r="M347" s="32"/>
      <c r="N347" s="32"/>
      <c r="O347" s="32"/>
      <c r="P347" s="32"/>
      <c r="Q347" s="32"/>
      <c r="R347" s="32"/>
      <c r="S347" s="32"/>
      <c r="T347" s="32"/>
      <c r="U347" s="32"/>
      <c r="V347" s="32"/>
      <c r="W347" s="32"/>
      <c r="X347" s="32"/>
      <c r="Y347" s="32"/>
      <c r="Z347" s="32"/>
    </row>
    <row r="348" spans="1:26" x14ac:dyDescent="0.25">
      <c r="A348" s="80" t="s">
        <v>655</v>
      </c>
      <c r="B348" s="132" t="s">
        <v>656</v>
      </c>
      <c r="C348" s="133" t="s">
        <v>614</v>
      </c>
      <c r="D348" s="83" t="s">
        <v>423</v>
      </c>
      <c r="E348" s="624"/>
      <c r="F348" s="624"/>
      <c r="G348" s="84">
        <f>IF(ISTEXT(D348),0,(D348*E348))</f>
        <v>0</v>
      </c>
      <c r="H348" s="84">
        <f>IF(ISTEXT(D348),0,(D348*F348))</f>
        <v>0</v>
      </c>
      <c r="I348" s="624"/>
      <c r="J348" s="32"/>
      <c r="K348" s="32"/>
      <c r="L348" s="32"/>
      <c r="M348" s="32"/>
      <c r="N348" s="32"/>
      <c r="O348" s="32"/>
      <c r="P348" s="32"/>
      <c r="Q348" s="32"/>
      <c r="R348" s="32"/>
      <c r="S348" s="32"/>
      <c r="T348" s="32"/>
      <c r="U348" s="32"/>
      <c r="V348" s="32"/>
      <c r="W348" s="32"/>
      <c r="X348" s="32"/>
      <c r="Y348" s="32"/>
      <c r="Z348" s="32"/>
    </row>
    <row r="349" spans="1:26" x14ac:dyDescent="0.25">
      <c r="A349" s="80"/>
      <c r="B349" s="132"/>
      <c r="C349" s="133"/>
      <c r="D349" s="83"/>
      <c r="E349" s="624"/>
      <c r="F349" s="624"/>
      <c r="G349" s="84"/>
      <c r="H349" s="84"/>
      <c r="I349" s="624"/>
      <c r="J349" s="32"/>
      <c r="K349" s="32"/>
      <c r="L349" s="32"/>
      <c r="M349" s="32"/>
      <c r="N349" s="32"/>
      <c r="O349" s="32"/>
      <c r="P349" s="32"/>
      <c r="Q349" s="32"/>
      <c r="R349" s="32"/>
      <c r="S349" s="32"/>
      <c r="T349" s="32"/>
      <c r="U349" s="32"/>
      <c r="V349" s="32"/>
      <c r="W349" s="32"/>
      <c r="X349" s="32"/>
      <c r="Y349" s="32"/>
      <c r="Z349" s="32"/>
    </row>
    <row r="350" spans="1:26" x14ac:dyDescent="0.25">
      <c r="A350" s="80" t="s">
        <v>657</v>
      </c>
      <c r="B350" s="132" t="s">
        <v>658</v>
      </c>
      <c r="C350" s="133" t="s">
        <v>614</v>
      </c>
      <c r="D350" s="83" t="s">
        <v>423</v>
      </c>
      <c r="E350" s="624"/>
      <c r="F350" s="624"/>
      <c r="G350" s="84">
        <f>IF(ISTEXT(D350),0,(D350*E350))</f>
        <v>0</v>
      </c>
      <c r="H350" s="84">
        <f>IF(ISTEXT(D350),0,(D350*F350))</f>
        <v>0</v>
      </c>
      <c r="I350" s="624"/>
      <c r="J350" s="32"/>
      <c r="K350" s="32"/>
      <c r="L350" s="32"/>
      <c r="M350" s="32"/>
      <c r="N350" s="32"/>
      <c r="O350" s="32"/>
      <c r="P350" s="32"/>
      <c r="Q350" s="32"/>
      <c r="R350" s="32"/>
      <c r="S350" s="32"/>
      <c r="T350" s="32"/>
      <c r="U350" s="32"/>
      <c r="V350" s="32"/>
      <c r="W350" s="32"/>
      <c r="X350" s="32"/>
      <c r="Y350" s="32"/>
      <c r="Z350" s="32"/>
    </row>
    <row r="351" spans="1:26" x14ac:dyDescent="0.25">
      <c r="A351" s="80"/>
      <c r="B351" s="132"/>
      <c r="C351" s="133"/>
      <c r="D351" s="83"/>
      <c r="E351" s="624"/>
      <c r="F351" s="624"/>
      <c r="G351" s="84"/>
      <c r="H351" s="84"/>
      <c r="I351" s="624"/>
      <c r="J351" s="32"/>
      <c r="K351" s="32"/>
      <c r="L351" s="32"/>
      <c r="M351" s="32"/>
      <c r="N351" s="32"/>
      <c r="O351" s="32"/>
      <c r="P351" s="32"/>
      <c r="Q351" s="32"/>
      <c r="R351" s="32"/>
      <c r="S351" s="32"/>
      <c r="T351" s="32"/>
      <c r="U351" s="32"/>
      <c r="V351" s="32"/>
      <c r="W351" s="32"/>
      <c r="X351" s="32"/>
      <c r="Y351" s="32"/>
      <c r="Z351" s="32"/>
    </row>
    <row r="352" spans="1:26" x14ac:dyDescent="0.25">
      <c r="A352" s="80" t="s">
        <v>659</v>
      </c>
      <c r="B352" s="132" t="s">
        <v>660</v>
      </c>
      <c r="C352" s="133" t="s">
        <v>614</v>
      </c>
      <c r="D352" s="83" t="s">
        <v>423</v>
      </c>
      <c r="E352" s="624"/>
      <c r="F352" s="624"/>
      <c r="G352" s="84">
        <f>IF(ISTEXT(D352),0,(D352*E352))</f>
        <v>0</v>
      </c>
      <c r="H352" s="84">
        <f>IF(ISTEXT(D352),0,(D352*F352))</f>
        <v>0</v>
      </c>
      <c r="I352" s="624"/>
      <c r="J352" s="32"/>
      <c r="K352" s="32"/>
      <c r="L352" s="32"/>
      <c r="M352" s="32"/>
      <c r="N352" s="32"/>
      <c r="O352" s="32"/>
      <c r="P352" s="32"/>
      <c r="Q352" s="32"/>
      <c r="R352" s="32"/>
      <c r="S352" s="32"/>
      <c r="T352" s="32"/>
      <c r="U352" s="32"/>
      <c r="V352" s="32"/>
      <c r="W352" s="32"/>
      <c r="X352" s="32"/>
      <c r="Y352" s="32"/>
      <c r="Z352" s="32"/>
    </row>
    <row r="353" spans="1:26" x14ac:dyDescent="0.25">
      <c r="A353" s="80"/>
      <c r="B353" s="132"/>
      <c r="C353" s="80"/>
      <c r="D353" s="83"/>
      <c r="E353" s="624"/>
      <c r="F353" s="624"/>
      <c r="G353" s="84"/>
      <c r="H353" s="84"/>
      <c r="I353" s="624"/>
      <c r="J353" s="32"/>
      <c r="K353" s="32"/>
      <c r="L353" s="32"/>
      <c r="M353" s="32"/>
      <c r="N353" s="32"/>
      <c r="O353" s="32"/>
      <c r="P353" s="32"/>
      <c r="Q353" s="32"/>
      <c r="R353" s="32"/>
      <c r="S353" s="32"/>
      <c r="T353" s="32"/>
      <c r="U353" s="32"/>
      <c r="V353" s="32"/>
      <c r="W353" s="32"/>
      <c r="X353" s="32"/>
      <c r="Y353" s="32"/>
      <c r="Z353" s="32"/>
    </row>
    <row r="354" spans="1:26" x14ac:dyDescent="0.25">
      <c r="A354" s="80" t="s">
        <v>661</v>
      </c>
      <c r="B354" s="132" t="s">
        <v>662</v>
      </c>
      <c r="C354" s="133" t="s">
        <v>614</v>
      </c>
      <c r="D354" s="83">
        <v>10</v>
      </c>
      <c r="E354" s="624"/>
      <c r="F354" s="624"/>
      <c r="G354" s="84">
        <f>IF(ISTEXT(D354),0,(D354*E354))</f>
        <v>0</v>
      </c>
      <c r="H354" s="84">
        <f>IF(ISTEXT(D354),0,(D354*F354))</f>
        <v>0</v>
      </c>
      <c r="I354" s="624"/>
      <c r="J354" s="32"/>
      <c r="K354" s="32"/>
      <c r="L354" s="32"/>
      <c r="M354" s="32"/>
      <c r="N354" s="32"/>
      <c r="O354" s="32"/>
      <c r="P354" s="32"/>
      <c r="Q354" s="32"/>
      <c r="R354" s="32"/>
      <c r="S354" s="32"/>
      <c r="T354" s="32"/>
      <c r="U354" s="32"/>
      <c r="V354" s="32"/>
      <c r="W354" s="32"/>
      <c r="X354" s="32"/>
      <c r="Y354" s="32"/>
      <c r="Z354" s="32"/>
    </row>
    <row r="355" spans="1:26" x14ac:dyDescent="0.25">
      <c r="A355" s="80"/>
      <c r="B355" s="132"/>
      <c r="C355" s="133"/>
      <c r="D355" s="83"/>
      <c r="E355" s="624"/>
      <c r="F355" s="624"/>
      <c r="G355" s="84"/>
      <c r="H355" s="84"/>
      <c r="I355" s="624"/>
      <c r="J355" s="32"/>
      <c r="K355" s="32"/>
      <c r="L355" s="32"/>
      <c r="M355" s="32"/>
      <c r="N355" s="32"/>
      <c r="O355" s="32"/>
      <c r="P355" s="32"/>
      <c r="Q355" s="32"/>
      <c r="R355" s="32"/>
      <c r="S355" s="32"/>
      <c r="T355" s="32"/>
      <c r="U355" s="32"/>
      <c r="V355" s="32"/>
      <c r="W355" s="32"/>
      <c r="X355" s="32"/>
      <c r="Y355" s="32"/>
      <c r="Z355" s="32"/>
    </row>
    <row r="356" spans="1:26" x14ac:dyDescent="0.25">
      <c r="A356" s="80" t="s">
        <v>663</v>
      </c>
      <c r="B356" s="132" t="s">
        <v>664</v>
      </c>
      <c r="C356" s="133" t="s">
        <v>614</v>
      </c>
      <c r="D356" s="83" t="s">
        <v>423</v>
      </c>
      <c r="E356" s="624"/>
      <c r="F356" s="624"/>
      <c r="G356" s="84">
        <f>IF(ISTEXT(D356),0,(D356*E356))</f>
        <v>0</v>
      </c>
      <c r="H356" s="84">
        <f>IF(ISTEXT(D356),0,(D356*F356))</f>
        <v>0</v>
      </c>
      <c r="I356" s="624"/>
      <c r="J356" s="32"/>
      <c r="K356" s="32"/>
      <c r="L356" s="32"/>
      <c r="M356" s="32"/>
      <c r="N356" s="32"/>
      <c r="O356" s="32"/>
      <c r="P356" s="32"/>
      <c r="Q356" s="32"/>
      <c r="R356" s="32"/>
      <c r="S356" s="32"/>
      <c r="T356" s="32"/>
      <c r="U356" s="32"/>
      <c r="V356" s="32"/>
      <c r="W356" s="32"/>
      <c r="X356" s="32"/>
      <c r="Y356" s="32"/>
      <c r="Z356" s="32"/>
    </row>
    <row r="357" spans="1:26" x14ac:dyDescent="0.25">
      <c r="A357" s="80"/>
      <c r="B357" s="132"/>
      <c r="C357" s="133"/>
      <c r="D357" s="83"/>
      <c r="E357" s="624"/>
      <c r="F357" s="624"/>
      <c r="G357" s="84"/>
      <c r="H357" s="84"/>
      <c r="I357" s="624"/>
      <c r="J357" s="32"/>
      <c r="K357" s="32"/>
      <c r="L357" s="32"/>
      <c r="M357" s="32"/>
      <c r="N357" s="32"/>
      <c r="O357" s="32"/>
      <c r="P357" s="32"/>
      <c r="Q357" s="32"/>
      <c r="R357" s="32"/>
      <c r="S357" s="32"/>
      <c r="T357" s="32"/>
      <c r="U357" s="32"/>
      <c r="V357" s="32"/>
      <c r="W357" s="32"/>
      <c r="X357" s="32"/>
      <c r="Y357" s="32"/>
      <c r="Z357" s="32"/>
    </row>
    <row r="358" spans="1:26" x14ac:dyDescent="0.25">
      <c r="A358" s="108" t="s">
        <v>665</v>
      </c>
      <c r="B358" s="142" t="s">
        <v>666</v>
      </c>
      <c r="C358" s="82"/>
      <c r="D358" s="83"/>
      <c r="E358" s="624"/>
      <c r="F358" s="624"/>
      <c r="G358" s="84"/>
      <c r="H358" s="84"/>
      <c r="I358" s="624"/>
      <c r="J358" s="32"/>
      <c r="K358" s="32"/>
      <c r="L358" s="32"/>
      <c r="M358" s="32"/>
      <c r="N358" s="32"/>
      <c r="O358" s="32"/>
      <c r="P358" s="32"/>
      <c r="Q358" s="32"/>
      <c r="R358" s="32"/>
      <c r="S358" s="32"/>
      <c r="T358" s="32"/>
      <c r="U358" s="32"/>
      <c r="V358" s="32"/>
      <c r="W358" s="32"/>
      <c r="X358" s="32"/>
      <c r="Y358" s="32"/>
      <c r="Z358" s="32"/>
    </row>
    <row r="359" spans="1:26" x14ac:dyDescent="0.25">
      <c r="A359" s="108"/>
      <c r="B359" s="142"/>
      <c r="C359" s="82"/>
      <c r="D359" s="83"/>
      <c r="E359" s="624"/>
      <c r="F359" s="624"/>
      <c r="G359" s="84"/>
      <c r="H359" s="84"/>
      <c r="I359" s="624"/>
      <c r="J359" s="32"/>
      <c r="K359" s="32"/>
      <c r="L359" s="32"/>
      <c r="M359" s="32"/>
      <c r="N359" s="32"/>
      <c r="O359" s="32"/>
      <c r="P359" s="32"/>
      <c r="Q359" s="32"/>
      <c r="R359" s="32"/>
      <c r="S359" s="32"/>
      <c r="T359" s="32"/>
      <c r="U359" s="32"/>
      <c r="V359" s="32"/>
      <c r="W359" s="32"/>
      <c r="X359" s="32"/>
      <c r="Y359" s="32"/>
      <c r="Z359" s="32"/>
    </row>
    <row r="360" spans="1:26" x14ac:dyDescent="0.25">
      <c r="A360" s="80" t="s">
        <v>667</v>
      </c>
      <c r="B360" s="132" t="s">
        <v>654</v>
      </c>
      <c r="C360" s="133" t="s">
        <v>614</v>
      </c>
      <c r="D360" s="83" t="s">
        <v>423</v>
      </c>
      <c r="E360" s="624"/>
      <c r="F360" s="624"/>
      <c r="G360" s="84">
        <f>IF(ISTEXT(D360),0,(D360*E360))</f>
        <v>0</v>
      </c>
      <c r="H360" s="84">
        <f>IF(ISTEXT(D360),0,(D360*F360))</f>
        <v>0</v>
      </c>
      <c r="I360" s="624"/>
      <c r="J360" s="32"/>
      <c r="K360" s="32"/>
      <c r="L360" s="32"/>
      <c r="M360" s="32"/>
      <c r="N360" s="32"/>
      <c r="O360" s="32"/>
      <c r="P360" s="32"/>
      <c r="Q360" s="32"/>
      <c r="R360" s="32"/>
      <c r="S360" s="32"/>
      <c r="T360" s="32"/>
      <c r="U360" s="32"/>
      <c r="V360" s="32"/>
      <c r="W360" s="32"/>
      <c r="X360" s="32"/>
      <c r="Y360" s="32"/>
      <c r="Z360" s="32"/>
    </row>
    <row r="361" spans="1:26" x14ac:dyDescent="0.25">
      <c r="A361" s="80"/>
      <c r="B361" s="132"/>
      <c r="C361" s="80"/>
      <c r="D361" s="83"/>
      <c r="E361" s="624"/>
      <c r="F361" s="624"/>
      <c r="G361" s="84"/>
      <c r="H361" s="84"/>
      <c r="I361" s="624"/>
      <c r="J361" s="32"/>
      <c r="K361" s="32"/>
      <c r="L361" s="32"/>
      <c r="M361" s="32"/>
      <c r="N361" s="32"/>
      <c r="O361" s="32"/>
      <c r="P361" s="32"/>
      <c r="Q361" s="32"/>
      <c r="R361" s="32"/>
      <c r="S361" s="32"/>
      <c r="T361" s="32"/>
      <c r="U361" s="32"/>
      <c r="V361" s="32"/>
      <c r="W361" s="32"/>
      <c r="X361" s="32"/>
      <c r="Y361" s="32"/>
      <c r="Z361" s="32"/>
    </row>
    <row r="362" spans="1:26" x14ac:dyDescent="0.25">
      <c r="A362" s="91" t="s">
        <v>668</v>
      </c>
      <c r="B362" s="132" t="s">
        <v>656</v>
      </c>
      <c r="C362" s="133" t="s">
        <v>614</v>
      </c>
      <c r="D362" s="83" t="s">
        <v>423</v>
      </c>
      <c r="E362" s="624"/>
      <c r="F362" s="624"/>
      <c r="G362" s="84">
        <f>IF(ISTEXT(D362),0,(D362*E362))</f>
        <v>0</v>
      </c>
      <c r="H362" s="84">
        <f>IF(ISTEXT(D362),0,(D362*F362))</f>
        <v>0</v>
      </c>
      <c r="I362" s="624"/>
      <c r="J362" s="32"/>
      <c r="K362" s="32"/>
      <c r="L362" s="32"/>
      <c r="M362" s="32"/>
      <c r="N362" s="32"/>
      <c r="O362" s="32"/>
      <c r="P362" s="32"/>
      <c r="Q362" s="32"/>
      <c r="R362" s="32"/>
      <c r="S362" s="32"/>
      <c r="T362" s="32"/>
      <c r="U362" s="32"/>
      <c r="V362" s="32"/>
      <c r="W362" s="32"/>
      <c r="X362" s="32"/>
      <c r="Y362" s="32"/>
      <c r="Z362" s="32"/>
    </row>
    <row r="363" spans="1:26" x14ac:dyDescent="0.25">
      <c r="A363" s="91"/>
      <c r="B363" s="132"/>
      <c r="C363" s="133"/>
      <c r="D363" s="83"/>
      <c r="E363" s="624"/>
      <c r="F363" s="624"/>
      <c r="G363" s="84"/>
      <c r="H363" s="84"/>
      <c r="I363" s="624"/>
      <c r="J363" s="32"/>
      <c r="K363" s="32"/>
      <c r="L363" s="32"/>
      <c r="M363" s="32"/>
      <c r="N363" s="32"/>
      <c r="O363" s="32"/>
      <c r="P363" s="32"/>
      <c r="Q363" s="32"/>
      <c r="R363" s="32"/>
      <c r="S363" s="32"/>
      <c r="T363" s="32"/>
      <c r="U363" s="32"/>
      <c r="V363" s="32"/>
      <c r="W363" s="32"/>
      <c r="X363" s="32"/>
      <c r="Y363" s="32"/>
      <c r="Z363" s="32"/>
    </row>
    <row r="364" spans="1:26" x14ac:dyDescent="0.25">
      <c r="A364" s="91" t="s">
        <v>669</v>
      </c>
      <c r="B364" s="132" t="s">
        <v>658</v>
      </c>
      <c r="C364" s="133" t="s">
        <v>614</v>
      </c>
      <c r="D364" s="83" t="s">
        <v>423</v>
      </c>
      <c r="E364" s="624"/>
      <c r="F364" s="624"/>
      <c r="G364" s="84">
        <f>IF(ISTEXT(D364),0,(D364*E364))</f>
        <v>0</v>
      </c>
      <c r="H364" s="84">
        <f>IF(ISTEXT(D364),0,(D364*F364))</f>
        <v>0</v>
      </c>
      <c r="I364" s="624"/>
      <c r="J364" s="32"/>
      <c r="K364" s="32"/>
      <c r="L364" s="32"/>
      <c r="M364" s="32"/>
      <c r="N364" s="32"/>
      <c r="O364" s="32"/>
      <c r="P364" s="32"/>
      <c r="Q364" s="32"/>
      <c r="R364" s="32"/>
      <c r="S364" s="32"/>
      <c r="T364" s="32"/>
      <c r="U364" s="32"/>
      <c r="V364" s="32"/>
      <c r="W364" s="32"/>
      <c r="X364" s="32"/>
      <c r="Y364" s="32"/>
      <c r="Z364" s="32"/>
    </row>
    <row r="365" spans="1:26" x14ac:dyDescent="0.25">
      <c r="A365" s="91"/>
      <c r="B365" s="132"/>
      <c r="C365" s="133"/>
      <c r="D365" s="83"/>
      <c r="E365" s="624"/>
      <c r="F365" s="624"/>
      <c r="G365" s="84"/>
      <c r="H365" s="84"/>
      <c r="I365" s="624"/>
      <c r="J365" s="32"/>
      <c r="K365" s="32"/>
      <c r="L365" s="32"/>
      <c r="M365" s="32"/>
      <c r="N365" s="32"/>
      <c r="O365" s="32"/>
      <c r="P365" s="32"/>
      <c r="Q365" s="32"/>
      <c r="R365" s="32"/>
      <c r="S365" s="32"/>
      <c r="T365" s="32"/>
      <c r="U365" s="32"/>
      <c r="V365" s="32"/>
      <c r="W365" s="32"/>
      <c r="X365" s="32"/>
      <c r="Y365" s="32"/>
      <c r="Z365" s="32"/>
    </row>
    <row r="366" spans="1:26" x14ac:dyDescent="0.25">
      <c r="A366" s="91" t="s">
        <v>670</v>
      </c>
      <c r="B366" s="132" t="s">
        <v>660</v>
      </c>
      <c r="C366" s="133" t="s">
        <v>614</v>
      </c>
      <c r="D366" s="83">
        <v>20</v>
      </c>
      <c r="E366" s="624"/>
      <c r="F366" s="624"/>
      <c r="G366" s="84">
        <f>IF(ISTEXT(D366),0,(D366*E366))</f>
        <v>0</v>
      </c>
      <c r="H366" s="84">
        <f>IF(ISTEXT(D366),0,(D366*F366))</f>
        <v>0</v>
      </c>
      <c r="I366" s="624"/>
      <c r="J366" s="32"/>
      <c r="K366" s="32"/>
      <c r="L366" s="32"/>
      <c r="M366" s="32"/>
      <c r="N366" s="32"/>
      <c r="O366" s="32"/>
      <c r="P366" s="32"/>
      <c r="Q366" s="32"/>
      <c r="R366" s="32"/>
      <c r="S366" s="32"/>
      <c r="T366" s="32"/>
      <c r="U366" s="32"/>
      <c r="V366" s="32"/>
      <c r="W366" s="32"/>
      <c r="X366" s="32"/>
      <c r="Y366" s="32"/>
      <c r="Z366" s="32"/>
    </row>
    <row r="367" spans="1:26" x14ac:dyDescent="0.25">
      <c r="A367" s="91"/>
      <c r="B367" s="132"/>
      <c r="C367" s="133"/>
      <c r="D367" s="83"/>
      <c r="E367" s="624"/>
      <c r="F367" s="624"/>
      <c r="G367" s="84"/>
      <c r="H367" s="84"/>
      <c r="I367" s="624"/>
      <c r="J367" s="32"/>
      <c r="K367" s="32"/>
      <c r="L367" s="32"/>
      <c r="M367" s="32"/>
      <c r="N367" s="32"/>
      <c r="O367" s="32"/>
      <c r="P367" s="32"/>
      <c r="Q367" s="32"/>
      <c r="R367" s="32"/>
      <c r="S367" s="32"/>
      <c r="T367" s="32"/>
      <c r="U367" s="32"/>
      <c r="V367" s="32"/>
      <c r="W367" s="32"/>
      <c r="X367" s="32"/>
      <c r="Y367" s="32"/>
      <c r="Z367" s="32"/>
    </row>
    <row r="368" spans="1:26" x14ac:dyDescent="0.25">
      <c r="A368" s="91" t="s">
        <v>671</v>
      </c>
      <c r="B368" s="132" t="s">
        <v>662</v>
      </c>
      <c r="C368" s="133" t="s">
        <v>614</v>
      </c>
      <c r="D368" s="83">
        <v>50</v>
      </c>
      <c r="E368" s="624"/>
      <c r="F368" s="624"/>
      <c r="G368" s="84">
        <f>IF(ISTEXT(D368),0,(D368*E368))</f>
        <v>0</v>
      </c>
      <c r="H368" s="84">
        <f>IF(ISTEXT(D368),0,(D368*F368))</f>
        <v>0</v>
      </c>
      <c r="I368" s="624"/>
      <c r="J368" s="32"/>
      <c r="K368" s="32"/>
      <c r="L368" s="32"/>
      <c r="M368" s="32"/>
      <c r="N368" s="32"/>
      <c r="O368" s="32"/>
      <c r="P368" s="32"/>
      <c r="Q368" s="32"/>
      <c r="R368" s="32"/>
      <c r="S368" s="32"/>
      <c r="T368" s="32"/>
      <c r="U368" s="32"/>
      <c r="V368" s="32"/>
      <c r="W368" s="32"/>
      <c r="X368" s="32"/>
      <c r="Y368" s="32"/>
      <c r="Z368" s="32"/>
    </row>
    <row r="369" spans="1:26" x14ac:dyDescent="0.25">
      <c r="A369" s="91"/>
      <c r="B369" s="132"/>
      <c r="C369" s="133"/>
      <c r="D369" s="83"/>
      <c r="E369" s="624"/>
      <c r="F369" s="624"/>
      <c r="G369" s="84"/>
      <c r="H369" s="84"/>
      <c r="I369" s="624"/>
      <c r="J369" s="32"/>
      <c r="K369" s="32"/>
      <c r="L369" s="32"/>
      <c r="M369" s="32"/>
      <c r="N369" s="32"/>
      <c r="O369" s="32"/>
      <c r="P369" s="32"/>
      <c r="Q369" s="32"/>
      <c r="R369" s="32"/>
      <c r="S369" s="32"/>
      <c r="T369" s="32"/>
      <c r="U369" s="32"/>
      <c r="V369" s="32"/>
      <c r="W369" s="32"/>
      <c r="X369" s="32"/>
      <c r="Y369" s="32"/>
      <c r="Z369" s="32"/>
    </row>
    <row r="370" spans="1:26" x14ac:dyDescent="0.25">
      <c r="A370" s="91" t="s">
        <v>672</v>
      </c>
      <c r="B370" s="132" t="s">
        <v>664</v>
      </c>
      <c r="C370" s="133" t="s">
        <v>614</v>
      </c>
      <c r="D370" s="83" t="s">
        <v>423</v>
      </c>
      <c r="E370" s="624"/>
      <c r="F370" s="624"/>
      <c r="G370" s="84">
        <f>IF(ISTEXT(D370),0,(D370*E370))</f>
        <v>0</v>
      </c>
      <c r="H370" s="84">
        <f>IF(ISTEXT(D370),0,(D370*F370))</f>
        <v>0</v>
      </c>
      <c r="I370" s="624"/>
      <c r="J370" s="32"/>
      <c r="K370" s="32"/>
      <c r="L370" s="32"/>
      <c r="M370" s="32"/>
      <c r="N370" s="32"/>
      <c r="O370" s="32"/>
      <c r="P370" s="32"/>
      <c r="Q370" s="32"/>
      <c r="R370" s="32"/>
      <c r="S370" s="32"/>
      <c r="T370" s="32"/>
      <c r="U370" s="32"/>
      <c r="V370" s="32"/>
      <c r="W370" s="32"/>
      <c r="X370" s="32"/>
      <c r="Y370" s="32"/>
      <c r="Z370" s="32"/>
    </row>
    <row r="371" spans="1:26" x14ac:dyDescent="0.25">
      <c r="A371" s="91"/>
      <c r="B371" s="132"/>
      <c r="C371" s="133"/>
      <c r="D371" s="83"/>
      <c r="E371" s="624"/>
      <c r="F371" s="624"/>
      <c r="G371" s="84"/>
      <c r="H371" s="84"/>
      <c r="I371" s="624"/>
      <c r="J371" s="32"/>
      <c r="K371" s="32"/>
      <c r="L371" s="32"/>
      <c r="M371" s="32"/>
      <c r="N371" s="32"/>
      <c r="O371" s="32"/>
      <c r="P371" s="32"/>
      <c r="Q371" s="32"/>
      <c r="R371" s="32"/>
      <c r="S371" s="32"/>
      <c r="T371" s="32"/>
      <c r="U371" s="32"/>
      <c r="V371" s="32"/>
      <c r="W371" s="32"/>
      <c r="X371" s="32"/>
      <c r="Y371" s="32"/>
      <c r="Z371" s="32"/>
    </row>
    <row r="372" spans="1:26" x14ac:dyDescent="0.25">
      <c r="A372" s="144">
        <v>9.3000000000000007</v>
      </c>
      <c r="B372" s="131" t="s">
        <v>673</v>
      </c>
      <c r="C372" s="133"/>
      <c r="D372" s="83"/>
      <c r="E372" s="624"/>
      <c r="F372" s="624"/>
      <c r="G372" s="84"/>
      <c r="H372" s="84"/>
      <c r="I372" s="624"/>
      <c r="J372" s="32"/>
      <c r="K372" s="32"/>
      <c r="L372" s="32"/>
      <c r="M372" s="32"/>
      <c r="N372" s="32"/>
      <c r="O372" s="32"/>
      <c r="P372" s="32"/>
      <c r="Q372" s="32"/>
      <c r="R372" s="32"/>
      <c r="S372" s="32"/>
      <c r="T372" s="32"/>
      <c r="U372" s="32"/>
      <c r="V372" s="32"/>
      <c r="W372" s="32"/>
      <c r="X372" s="32"/>
      <c r="Y372" s="32"/>
      <c r="Z372" s="32"/>
    </row>
    <row r="373" spans="1:26" ht="240" x14ac:dyDescent="0.25">
      <c r="A373" s="91"/>
      <c r="B373" s="145" t="s">
        <v>674</v>
      </c>
      <c r="C373" s="133"/>
      <c r="D373" s="83"/>
      <c r="E373" s="624"/>
      <c r="F373" s="624"/>
      <c r="G373" s="84"/>
      <c r="H373" s="84"/>
      <c r="I373" s="624"/>
      <c r="J373" s="32"/>
      <c r="K373" s="32"/>
      <c r="L373" s="32"/>
      <c r="M373" s="32"/>
      <c r="N373" s="32"/>
      <c r="O373" s="32"/>
      <c r="P373" s="32"/>
      <c r="Q373" s="32"/>
      <c r="R373" s="32"/>
      <c r="S373" s="32"/>
      <c r="T373" s="32"/>
      <c r="U373" s="32"/>
      <c r="V373" s="32"/>
      <c r="W373" s="32"/>
      <c r="X373" s="32"/>
      <c r="Y373" s="32"/>
      <c r="Z373" s="32"/>
    </row>
    <row r="374" spans="1:26" x14ac:dyDescent="0.25">
      <c r="A374" s="91"/>
      <c r="B374" s="132"/>
      <c r="C374" s="133"/>
      <c r="D374" s="83"/>
      <c r="E374" s="624"/>
      <c r="F374" s="624"/>
      <c r="G374" s="84"/>
      <c r="H374" s="84"/>
      <c r="I374" s="624"/>
      <c r="J374" s="32"/>
      <c r="K374" s="32"/>
      <c r="L374" s="32"/>
      <c r="M374" s="32"/>
      <c r="N374" s="32"/>
      <c r="O374" s="32"/>
      <c r="P374" s="32"/>
      <c r="Q374" s="32"/>
      <c r="R374" s="32"/>
      <c r="S374" s="32"/>
      <c r="T374" s="32"/>
      <c r="U374" s="32"/>
      <c r="V374" s="32"/>
      <c r="W374" s="32"/>
      <c r="X374" s="32"/>
      <c r="Y374" s="32"/>
      <c r="Z374" s="32"/>
    </row>
    <row r="375" spans="1:26" x14ac:dyDescent="0.25">
      <c r="A375" s="91" t="s">
        <v>675</v>
      </c>
      <c r="B375" s="132" t="s">
        <v>613</v>
      </c>
      <c r="C375" s="133" t="s">
        <v>614</v>
      </c>
      <c r="D375" s="83" t="s">
        <v>423</v>
      </c>
      <c r="E375" s="624"/>
      <c r="F375" s="624"/>
      <c r="G375" s="84">
        <f>IF(ISTEXT(D375),0,(D375*E375))</f>
        <v>0</v>
      </c>
      <c r="H375" s="84">
        <f>IF(ISTEXT(D375),0,(D375*F375))</f>
        <v>0</v>
      </c>
      <c r="I375" s="624"/>
      <c r="J375" s="32"/>
      <c r="K375" s="32"/>
      <c r="L375" s="32"/>
      <c r="M375" s="32"/>
      <c r="N375" s="32"/>
      <c r="O375" s="32"/>
      <c r="P375" s="32"/>
      <c r="Q375" s="32"/>
      <c r="R375" s="32"/>
      <c r="S375" s="32"/>
      <c r="T375" s="32"/>
      <c r="U375" s="32"/>
      <c r="V375" s="32"/>
      <c r="W375" s="32"/>
      <c r="X375" s="32"/>
      <c r="Y375" s="32"/>
      <c r="Z375" s="32"/>
    </row>
    <row r="376" spans="1:26" x14ac:dyDescent="0.25">
      <c r="A376" s="91"/>
      <c r="B376" s="132"/>
      <c r="C376" s="133"/>
      <c r="D376" s="83"/>
      <c r="E376" s="624"/>
      <c r="F376" s="624"/>
      <c r="G376" s="84"/>
      <c r="H376" s="84"/>
      <c r="I376" s="624"/>
      <c r="J376" s="32"/>
      <c r="K376" s="32"/>
      <c r="L376" s="32"/>
      <c r="M376" s="32"/>
      <c r="N376" s="32"/>
      <c r="O376" s="32"/>
      <c r="P376" s="32"/>
      <c r="Q376" s="32"/>
      <c r="R376" s="32"/>
      <c r="S376" s="32"/>
      <c r="T376" s="32"/>
      <c r="U376" s="32"/>
      <c r="V376" s="32"/>
      <c r="W376" s="32"/>
      <c r="X376" s="32"/>
      <c r="Y376" s="32"/>
      <c r="Z376" s="32"/>
    </row>
    <row r="377" spans="1:26" x14ac:dyDescent="0.25">
      <c r="A377" s="91" t="s">
        <v>676</v>
      </c>
      <c r="B377" s="132" t="s">
        <v>677</v>
      </c>
      <c r="C377" s="133" t="s">
        <v>614</v>
      </c>
      <c r="D377" s="83" t="s">
        <v>423</v>
      </c>
      <c r="E377" s="624"/>
      <c r="F377" s="624"/>
      <c r="G377" s="84">
        <f>IF(ISTEXT(D377),0,(D377*E377))</f>
        <v>0</v>
      </c>
      <c r="H377" s="84">
        <f>IF(ISTEXT(D377),0,(D377*F377))</f>
        <v>0</v>
      </c>
      <c r="I377" s="624"/>
      <c r="J377" s="32"/>
      <c r="K377" s="32"/>
      <c r="L377" s="32"/>
      <c r="M377" s="32"/>
      <c r="N377" s="32"/>
      <c r="O377" s="32"/>
      <c r="P377" s="32"/>
      <c r="Q377" s="32"/>
      <c r="R377" s="32"/>
      <c r="S377" s="32"/>
      <c r="T377" s="32"/>
      <c r="U377" s="32"/>
      <c r="V377" s="32"/>
      <c r="W377" s="32"/>
      <c r="X377" s="32"/>
      <c r="Y377" s="32"/>
      <c r="Z377" s="32"/>
    </row>
    <row r="378" spans="1:26" x14ac:dyDescent="0.25">
      <c r="A378" s="91"/>
      <c r="B378" s="132"/>
      <c r="C378" s="133"/>
      <c r="D378" s="83"/>
      <c r="E378" s="624"/>
      <c r="F378" s="624"/>
      <c r="G378" s="84"/>
      <c r="H378" s="84"/>
      <c r="I378" s="624"/>
      <c r="J378" s="32"/>
      <c r="K378" s="32"/>
      <c r="L378" s="32"/>
      <c r="M378" s="32"/>
      <c r="N378" s="32"/>
      <c r="O378" s="32"/>
      <c r="P378" s="32"/>
      <c r="Q378" s="32"/>
      <c r="R378" s="32"/>
      <c r="S378" s="32"/>
      <c r="T378" s="32"/>
      <c r="U378" s="32"/>
      <c r="V378" s="32"/>
      <c r="W378" s="32"/>
      <c r="X378" s="32"/>
      <c r="Y378" s="32"/>
      <c r="Z378" s="32"/>
    </row>
    <row r="379" spans="1:26" x14ac:dyDescent="0.25">
      <c r="A379" s="91" t="s">
        <v>678</v>
      </c>
      <c r="B379" s="132" t="s">
        <v>616</v>
      </c>
      <c r="C379" s="133" t="s">
        <v>614</v>
      </c>
      <c r="D379" s="83">
        <v>20</v>
      </c>
      <c r="E379" s="624"/>
      <c r="F379" s="624"/>
      <c r="G379" s="84">
        <f>IF(ISTEXT(D379),0,(D379*E379))</f>
        <v>0</v>
      </c>
      <c r="H379" s="84">
        <f>IF(ISTEXT(D379),0,(D379*F379))</f>
        <v>0</v>
      </c>
      <c r="I379" s="624"/>
      <c r="J379" s="32"/>
      <c r="K379" s="32"/>
      <c r="L379" s="32"/>
      <c r="M379" s="32"/>
      <c r="N379" s="32"/>
      <c r="O379" s="32"/>
      <c r="P379" s="32"/>
      <c r="Q379" s="32"/>
      <c r="R379" s="32"/>
      <c r="S379" s="32"/>
      <c r="T379" s="32"/>
      <c r="U379" s="32"/>
      <c r="V379" s="32"/>
      <c r="W379" s="32"/>
      <c r="X379" s="32"/>
      <c r="Y379" s="32"/>
      <c r="Z379" s="32"/>
    </row>
    <row r="380" spans="1:26" x14ac:dyDescent="0.25">
      <c r="A380" s="91"/>
      <c r="B380" s="132"/>
      <c r="C380" s="133"/>
      <c r="D380" s="83"/>
      <c r="E380" s="624"/>
      <c r="F380" s="624"/>
      <c r="G380" s="84"/>
      <c r="H380" s="84"/>
      <c r="I380" s="624"/>
      <c r="J380" s="32"/>
      <c r="K380" s="32"/>
      <c r="L380" s="32"/>
      <c r="M380" s="32"/>
      <c r="N380" s="32"/>
      <c r="O380" s="32"/>
      <c r="P380" s="32"/>
      <c r="Q380" s="32"/>
      <c r="R380" s="32"/>
      <c r="S380" s="32"/>
      <c r="T380" s="32"/>
      <c r="U380" s="32"/>
      <c r="V380" s="32"/>
      <c r="W380" s="32"/>
      <c r="X380" s="32"/>
      <c r="Y380" s="32"/>
      <c r="Z380" s="32"/>
    </row>
    <row r="381" spans="1:26" x14ac:dyDescent="0.25">
      <c r="A381" s="91" t="s">
        <v>679</v>
      </c>
      <c r="B381" s="132" t="s">
        <v>618</v>
      </c>
      <c r="C381" s="133" t="s">
        <v>614</v>
      </c>
      <c r="D381" s="83" t="s">
        <v>423</v>
      </c>
      <c r="E381" s="624"/>
      <c r="F381" s="624"/>
      <c r="G381" s="84">
        <f>IF(ISTEXT(D381),0,(D381*E381))</f>
        <v>0</v>
      </c>
      <c r="H381" s="84">
        <f>IF(ISTEXT(D381),0,(D381*F381))</f>
        <v>0</v>
      </c>
      <c r="I381" s="624"/>
      <c r="J381" s="32"/>
      <c r="K381" s="32"/>
      <c r="L381" s="32"/>
      <c r="M381" s="32"/>
      <c r="N381" s="32"/>
      <c r="O381" s="32"/>
      <c r="P381" s="32"/>
      <c r="Q381" s="32"/>
      <c r="R381" s="32"/>
      <c r="S381" s="32"/>
      <c r="T381" s="32"/>
      <c r="U381" s="32"/>
      <c r="V381" s="32"/>
      <c r="W381" s="32"/>
      <c r="X381" s="32"/>
      <c r="Y381" s="32"/>
      <c r="Z381" s="32"/>
    </row>
    <row r="382" spans="1:26" x14ac:dyDescent="0.25">
      <c r="A382" s="91"/>
      <c r="B382" s="132"/>
      <c r="C382" s="133"/>
      <c r="D382" s="83"/>
      <c r="E382" s="624"/>
      <c r="F382" s="624"/>
      <c r="G382" s="84"/>
      <c r="H382" s="84"/>
      <c r="I382" s="624"/>
      <c r="J382" s="32"/>
      <c r="K382" s="32"/>
      <c r="L382" s="32"/>
      <c r="M382" s="32"/>
      <c r="N382" s="32"/>
      <c r="O382" s="32"/>
      <c r="P382" s="32"/>
      <c r="Q382" s="32"/>
      <c r="R382" s="32"/>
      <c r="S382" s="32"/>
      <c r="T382" s="32"/>
      <c r="U382" s="32"/>
      <c r="V382" s="32"/>
      <c r="W382" s="32"/>
      <c r="X382" s="32"/>
      <c r="Y382" s="32"/>
      <c r="Z382" s="32"/>
    </row>
    <row r="383" spans="1:26" x14ac:dyDescent="0.25">
      <c r="A383" s="91" t="s">
        <v>680</v>
      </c>
      <c r="B383" s="132" t="s">
        <v>620</v>
      </c>
      <c r="C383" s="133" t="s">
        <v>614</v>
      </c>
      <c r="D383" s="83" t="s">
        <v>423</v>
      </c>
      <c r="E383" s="624"/>
      <c r="F383" s="624"/>
      <c r="G383" s="84">
        <f>IF(ISTEXT(D383),0,(D383*E383))</f>
        <v>0</v>
      </c>
      <c r="H383" s="84">
        <f>IF(ISTEXT(D383),0,(D383*F383))</f>
        <v>0</v>
      </c>
      <c r="I383" s="624"/>
      <c r="J383" s="32"/>
      <c r="K383" s="32"/>
      <c r="L383" s="32"/>
      <c r="M383" s="32"/>
      <c r="N383" s="32"/>
      <c r="O383" s="32"/>
      <c r="P383" s="32"/>
      <c r="Q383" s="32"/>
      <c r="R383" s="32"/>
      <c r="S383" s="32"/>
      <c r="T383" s="32"/>
      <c r="U383" s="32"/>
      <c r="V383" s="32"/>
      <c r="W383" s="32"/>
      <c r="X383" s="32"/>
      <c r="Y383" s="32"/>
      <c r="Z383" s="32"/>
    </row>
    <row r="384" spans="1:26" x14ac:dyDescent="0.25">
      <c r="A384" s="91"/>
      <c r="B384" s="132"/>
      <c r="C384" s="133"/>
      <c r="D384" s="83"/>
      <c r="E384" s="624"/>
      <c r="F384" s="624"/>
      <c r="G384" s="84"/>
      <c r="H384" s="84"/>
      <c r="I384" s="624"/>
      <c r="J384" s="32"/>
      <c r="K384" s="32"/>
      <c r="L384" s="32"/>
      <c r="M384" s="32"/>
      <c r="N384" s="32"/>
      <c r="O384" s="32"/>
      <c r="P384" s="32"/>
      <c r="Q384" s="32"/>
      <c r="R384" s="32"/>
      <c r="S384" s="32"/>
      <c r="T384" s="32"/>
      <c r="U384" s="32"/>
      <c r="V384" s="32"/>
      <c r="W384" s="32"/>
      <c r="X384" s="32"/>
      <c r="Y384" s="32"/>
      <c r="Z384" s="32"/>
    </row>
    <row r="385" spans="1:26" x14ac:dyDescent="0.25">
      <c r="A385" s="91" t="s">
        <v>681</v>
      </c>
      <c r="B385" s="132" t="s">
        <v>682</v>
      </c>
      <c r="C385" s="133" t="s">
        <v>614</v>
      </c>
      <c r="D385" s="83" t="s">
        <v>423</v>
      </c>
      <c r="E385" s="624"/>
      <c r="F385" s="624"/>
      <c r="G385" s="84">
        <f>IF(ISTEXT(D385),0,(D385*E385))</f>
        <v>0</v>
      </c>
      <c r="H385" s="84">
        <f>IF(ISTEXT(D385),0,(D385*F385))</f>
        <v>0</v>
      </c>
      <c r="I385" s="624"/>
      <c r="J385" s="32"/>
      <c r="K385" s="32"/>
      <c r="L385" s="32"/>
      <c r="M385" s="32"/>
      <c r="N385" s="32"/>
      <c r="O385" s="32"/>
      <c r="P385" s="32"/>
      <c r="Q385" s="32"/>
      <c r="R385" s="32"/>
      <c r="S385" s="32"/>
      <c r="T385" s="32"/>
      <c r="U385" s="32"/>
      <c r="V385" s="32"/>
      <c r="W385" s="32"/>
      <c r="X385" s="32"/>
      <c r="Y385" s="32"/>
      <c r="Z385" s="32"/>
    </row>
    <row r="386" spans="1:26" x14ac:dyDescent="0.25">
      <c r="A386" s="91"/>
      <c r="B386" s="132"/>
      <c r="C386" s="133"/>
      <c r="D386" s="83"/>
      <c r="E386" s="624"/>
      <c r="F386" s="624"/>
      <c r="G386" s="84"/>
      <c r="H386" s="84"/>
      <c r="I386" s="624"/>
      <c r="J386" s="32"/>
      <c r="K386" s="32"/>
      <c r="L386" s="32"/>
      <c r="M386" s="32"/>
      <c r="N386" s="32"/>
      <c r="O386" s="32"/>
      <c r="P386" s="32"/>
      <c r="Q386" s="32"/>
      <c r="R386" s="32"/>
      <c r="S386" s="32"/>
      <c r="T386" s="32"/>
      <c r="U386" s="32"/>
      <c r="V386" s="32"/>
      <c r="W386" s="32"/>
      <c r="X386" s="32"/>
      <c r="Y386" s="32"/>
      <c r="Z386" s="32"/>
    </row>
    <row r="387" spans="1:26" ht="60" x14ac:dyDescent="0.25">
      <c r="A387" s="144">
        <v>9.4</v>
      </c>
      <c r="B387" s="145" t="s">
        <v>683</v>
      </c>
      <c r="C387" s="133"/>
      <c r="D387" s="83"/>
      <c r="E387" s="624"/>
      <c r="F387" s="624"/>
      <c r="G387" s="84"/>
      <c r="H387" s="84"/>
      <c r="I387" s="624"/>
      <c r="J387" s="32"/>
      <c r="K387" s="32"/>
      <c r="L387" s="32"/>
      <c r="M387" s="32"/>
      <c r="N387" s="32"/>
      <c r="O387" s="32"/>
      <c r="P387" s="32"/>
      <c r="Q387" s="32"/>
      <c r="R387" s="32"/>
      <c r="S387" s="32"/>
      <c r="T387" s="32"/>
      <c r="U387" s="32"/>
      <c r="V387" s="32"/>
      <c r="W387" s="32"/>
      <c r="X387" s="32"/>
      <c r="Y387" s="32"/>
      <c r="Z387" s="32"/>
    </row>
    <row r="388" spans="1:26" x14ac:dyDescent="0.25">
      <c r="A388" s="91"/>
      <c r="B388" s="132"/>
      <c r="C388" s="133"/>
      <c r="D388" s="83"/>
      <c r="E388" s="624"/>
      <c r="F388" s="624"/>
      <c r="G388" s="84"/>
      <c r="H388" s="84"/>
      <c r="I388" s="624"/>
      <c r="J388" s="32"/>
      <c r="K388" s="32"/>
      <c r="L388" s="32"/>
      <c r="M388" s="32"/>
      <c r="N388" s="32"/>
      <c r="O388" s="32"/>
      <c r="P388" s="32"/>
      <c r="Q388" s="32"/>
      <c r="R388" s="32"/>
      <c r="S388" s="32"/>
      <c r="T388" s="32"/>
      <c r="U388" s="32"/>
      <c r="V388" s="32"/>
      <c r="W388" s="32"/>
      <c r="X388" s="32"/>
      <c r="Y388" s="32"/>
      <c r="Z388" s="32"/>
    </row>
    <row r="389" spans="1:26" x14ac:dyDescent="0.25">
      <c r="A389" s="91" t="s">
        <v>684</v>
      </c>
      <c r="B389" s="132" t="s">
        <v>685</v>
      </c>
      <c r="C389" s="133" t="s">
        <v>614</v>
      </c>
      <c r="D389" s="83" t="s">
        <v>423</v>
      </c>
      <c r="E389" s="624"/>
      <c r="F389" s="624"/>
      <c r="G389" s="84">
        <f>IF(ISTEXT(D389),0,(D389*E389))</f>
        <v>0</v>
      </c>
      <c r="H389" s="84">
        <f>IF(ISTEXT(D389),0,(D389*F389))</f>
        <v>0</v>
      </c>
      <c r="I389" s="624"/>
      <c r="J389" s="32"/>
      <c r="K389" s="32"/>
      <c r="L389" s="32"/>
      <c r="M389" s="32"/>
      <c r="N389" s="32"/>
      <c r="O389" s="32"/>
      <c r="P389" s="32"/>
      <c r="Q389" s="32"/>
      <c r="R389" s="32"/>
      <c r="S389" s="32"/>
      <c r="T389" s="32"/>
      <c r="U389" s="32"/>
      <c r="V389" s="32"/>
      <c r="W389" s="32"/>
      <c r="X389" s="32"/>
      <c r="Y389" s="32"/>
      <c r="Z389" s="32"/>
    </row>
    <row r="390" spans="1:26" x14ac:dyDescent="0.25">
      <c r="A390" s="80"/>
      <c r="B390" s="146"/>
      <c r="C390" s="133"/>
      <c r="D390" s="83"/>
      <c r="E390" s="624"/>
      <c r="F390" s="624"/>
      <c r="G390" s="84"/>
      <c r="H390" s="84"/>
      <c r="I390" s="624"/>
      <c r="J390" s="32"/>
      <c r="K390" s="32"/>
      <c r="L390" s="32"/>
      <c r="M390" s="32"/>
      <c r="N390" s="32"/>
      <c r="O390" s="32"/>
      <c r="P390" s="32"/>
      <c r="Q390" s="32"/>
      <c r="R390" s="32"/>
      <c r="S390" s="32"/>
      <c r="T390" s="32"/>
      <c r="U390" s="32"/>
      <c r="V390" s="32"/>
      <c r="W390" s="32"/>
      <c r="X390" s="32"/>
      <c r="Y390" s="32"/>
      <c r="Z390" s="32"/>
    </row>
    <row r="391" spans="1:26" ht="60" x14ac:dyDescent="0.25">
      <c r="A391" s="144">
        <v>9.5</v>
      </c>
      <c r="B391" s="145" t="s">
        <v>686</v>
      </c>
      <c r="C391" s="133"/>
      <c r="D391" s="83"/>
      <c r="E391" s="624"/>
      <c r="F391" s="624"/>
      <c r="G391" s="84"/>
      <c r="H391" s="84"/>
      <c r="I391" s="624"/>
      <c r="J391" s="32"/>
      <c r="K391" s="32"/>
      <c r="L391" s="32"/>
      <c r="M391" s="32"/>
      <c r="N391" s="32"/>
      <c r="O391" s="32"/>
      <c r="P391" s="32"/>
      <c r="Q391" s="32"/>
      <c r="R391" s="32"/>
      <c r="S391" s="32"/>
      <c r="T391" s="32"/>
      <c r="U391" s="32"/>
      <c r="V391" s="32"/>
      <c r="W391" s="32"/>
      <c r="X391" s="32"/>
      <c r="Y391" s="32"/>
      <c r="Z391" s="32"/>
    </row>
    <row r="392" spans="1:26" x14ac:dyDescent="0.25">
      <c r="A392" s="80"/>
      <c r="B392" s="146"/>
      <c r="C392" s="82" t="s">
        <v>544</v>
      </c>
      <c r="D392" s="83" t="s">
        <v>423</v>
      </c>
      <c r="E392" s="624"/>
      <c r="F392" s="624"/>
      <c r="G392" s="84">
        <f>IF(ISTEXT(D392),0,(D392*E392))</f>
        <v>0</v>
      </c>
      <c r="H392" s="84">
        <f>IF(ISTEXT(D392),0,(D392*F392))</f>
        <v>0</v>
      </c>
      <c r="I392" s="624"/>
      <c r="J392" s="32"/>
      <c r="K392" s="32"/>
      <c r="L392" s="32"/>
      <c r="M392" s="32"/>
      <c r="N392" s="32"/>
      <c r="O392" s="32"/>
      <c r="P392" s="32"/>
      <c r="Q392" s="32"/>
      <c r="R392" s="32"/>
      <c r="S392" s="32"/>
      <c r="T392" s="32"/>
      <c r="U392" s="32"/>
      <c r="V392" s="32"/>
      <c r="W392" s="32"/>
      <c r="X392" s="32"/>
      <c r="Y392" s="32"/>
      <c r="Z392" s="32"/>
    </row>
    <row r="393" spans="1:26" x14ac:dyDescent="0.25">
      <c r="A393" s="91" t="s">
        <v>687</v>
      </c>
      <c r="B393" s="132" t="s">
        <v>688</v>
      </c>
      <c r="C393" s="133"/>
      <c r="D393" s="83"/>
      <c r="E393" s="624"/>
      <c r="F393" s="624"/>
      <c r="G393" s="84"/>
      <c r="H393" s="84"/>
      <c r="I393" s="624"/>
      <c r="J393" s="32"/>
      <c r="K393" s="32"/>
      <c r="L393" s="32"/>
      <c r="M393" s="32"/>
      <c r="N393" s="32"/>
      <c r="O393" s="32"/>
      <c r="P393" s="32"/>
      <c r="Q393" s="32"/>
      <c r="R393" s="32"/>
      <c r="S393" s="32"/>
      <c r="T393" s="32"/>
      <c r="U393" s="32"/>
      <c r="V393" s="32"/>
      <c r="W393" s="32"/>
      <c r="X393" s="32"/>
      <c r="Y393" s="32"/>
      <c r="Z393" s="32"/>
    </row>
    <row r="394" spans="1:26" x14ac:dyDescent="0.25">
      <c r="A394" s="80"/>
      <c r="B394" s="146"/>
      <c r="C394" s="133"/>
      <c r="D394" s="83"/>
      <c r="E394" s="624"/>
      <c r="F394" s="624"/>
      <c r="G394" s="84"/>
      <c r="H394" s="84"/>
      <c r="I394" s="624"/>
      <c r="J394" s="32"/>
      <c r="K394" s="32"/>
      <c r="L394" s="32"/>
      <c r="M394" s="32"/>
      <c r="N394" s="32"/>
      <c r="O394" s="32"/>
      <c r="P394" s="32"/>
      <c r="Q394" s="32"/>
      <c r="R394" s="32"/>
      <c r="S394" s="32"/>
      <c r="T394" s="32"/>
      <c r="U394" s="32"/>
      <c r="V394" s="32"/>
      <c r="W394" s="32"/>
      <c r="X394" s="32"/>
      <c r="Y394" s="32"/>
      <c r="Z394" s="32"/>
    </row>
    <row r="395" spans="1:26" ht="45" x14ac:dyDescent="0.25">
      <c r="A395" s="144">
        <v>9.6</v>
      </c>
      <c r="B395" s="87" t="s">
        <v>689</v>
      </c>
      <c r="C395" s="80"/>
      <c r="D395" s="83"/>
      <c r="E395" s="624"/>
      <c r="F395" s="624"/>
      <c r="G395" s="84"/>
      <c r="H395" s="84"/>
      <c r="I395" s="624"/>
      <c r="J395" s="32"/>
      <c r="K395" s="32"/>
      <c r="L395" s="32"/>
      <c r="M395" s="32"/>
      <c r="N395" s="32"/>
      <c r="O395" s="32"/>
      <c r="P395" s="32"/>
      <c r="Q395" s="32"/>
      <c r="R395" s="32"/>
      <c r="S395" s="32"/>
      <c r="T395" s="32"/>
      <c r="U395" s="32"/>
      <c r="V395" s="32"/>
      <c r="W395" s="32"/>
      <c r="X395" s="32"/>
      <c r="Y395" s="32"/>
      <c r="Z395" s="32"/>
    </row>
    <row r="396" spans="1:26" x14ac:dyDescent="0.25">
      <c r="A396" s="108"/>
      <c r="B396" s="87"/>
      <c r="C396" s="80"/>
      <c r="D396" s="83"/>
      <c r="E396" s="624"/>
      <c r="F396" s="624"/>
      <c r="G396" s="84"/>
      <c r="H396" s="84"/>
      <c r="I396" s="624"/>
      <c r="J396" s="32"/>
      <c r="K396" s="32"/>
      <c r="L396" s="32"/>
      <c r="M396" s="32"/>
      <c r="N396" s="32"/>
      <c r="O396" s="32"/>
      <c r="P396" s="32"/>
      <c r="Q396" s="32"/>
      <c r="R396" s="32"/>
      <c r="S396" s="32"/>
      <c r="T396" s="32"/>
      <c r="U396" s="32"/>
      <c r="V396" s="32"/>
      <c r="W396" s="32"/>
      <c r="X396" s="32"/>
      <c r="Y396" s="32"/>
      <c r="Z396" s="32"/>
    </row>
    <row r="397" spans="1:26" x14ac:dyDescent="0.25">
      <c r="A397" s="80" t="s">
        <v>690</v>
      </c>
      <c r="B397" s="81" t="s">
        <v>691</v>
      </c>
      <c r="C397" s="133" t="s">
        <v>614</v>
      </c>
      <c r="D397" s="83">
        <v>90</v>
      </c>
      <c r="E397" s="624"/>
      <c r="F397" s="624"/>
      <c r="G397" s="84">
        <f>IF(ISTEXT(D397),0,(D397*E397))</f>
        <v>0</v>
      </c>
      <c r="H397" s="84">
        <f>IF(ISTEXT(D397),0,(D397*F397))</f>
        <v>0</v>
      </c>
      <c r="I397" s="624"/>
      <c r="J397" s="32"/>
      <c r="K397" s="32"/>
      <c r="L397" s="32"/>
      <c r="M397" s="32"/>
      <c r="N397" s="32"/>
      <c r="O397" s="32"/>
      <c r="P397" s="32"/>
      <c r="Q397" s="32"/>
      <c r="R397" s="32"/>
      <c r="S397" s="32"/>
      <c r="T397" s="32"/>
      <c r="U397" s="32"/>
      <c r="V397" s="32"/>
      <c r="W397" s="32"/>
      <c r="X397" s="32"/>
      <c r="Y397" s="32"/>
      <c r="Z397" s="32"/>
    </row>
    <row r="398" spans="1:26" x14ac:dyDescent="0.25">
      <c r="A398" s="108"/>
      <c r="B398" s="87"/>
      <c r="C398" s="80"/>
      <c r="D398" s="83"/>
      <c r="E398" s="624"/>
      <c r="F398" s="624"/>
      <c r="G398" s="84"/>
      <c r="H398" s="84"/>
      <c r="I398" s="624"/>
      <c r="J398" s="32"/>
      <c r="K398" s="32"/>
      <c r="L398" s="32"/>
      <c r="M398" s="32"/>
      <c r="N398" s="32"/>
      <c r="O398" s="32"/>
      <c r="P398" s="32"/>
      <c r="Q398" s="32"/>
      <c r="R398" s="32"/>
      <c r="S398" s="32"/>
      <c r="T398" s="32"/>
      <c r="U398" s="32"/>
      <c r="V398" s="32"/>
      <c r="W398" s="32"/>
      <c r="X398" s="32"/>
      <c r="Y398" s="32"/>
      <c r="Z398" s="32"/>
    </row>
    <row r="399" spans="1:26" x14ac:dyDescent="0.25">
      <c r="A399" s="80" t="s">
        <v>692</v>
      </c>
      <c r="B399" s="81" t="s">
        <v>693</v>
      </c>
      <c r="C399" s="133" t="s">
        <v>614</v>
      </c>
      <c r="D399" s="83">
        <v>145</v>
      </c>
      <c r="E399" s="624"/>
      <c r="F399" s="624"/>
      <c r="G399" s="84">
        <f>IF(ISTEXT(D399),0,(D399*E399))</f>
        <v>0</v>
      </c>
      <c r="H399" s="84">
        <f>IF(ISTEXT(D399),0,(D399*F399))</f>
        <v>0</v>
      </c>
      <c r="I399" s="624"/>
      <c r="J399" s="32"/>
      <c r="K399" s="32"/>
      <c r="L399" s="32"/>
      <c r="M399" s="32"/>
      <c r="N399" s="32"/>
      <c r="O399" s="32"/>
      <c r="P399" s="32"/>
      <c r="Q399" s="32"/>
      <c r="R399" s="32"/>
      <c r="S399" s="32"/>
      <c r="T399" s="32"/>
      <c r="U399" s="32"/>
      <c r="V399" s="32"/>
      <c r="W399" s="32"/>
      <c r="X399" s="32"/>
      <c r="Y399" s="32"/>
      <c r="Z399" s="32"/>
    </row>
    <row r="400" spans="1:26" x14ac:dyDescent="0.25">
      <c r="A400" s="80"/>
      <c r="B400" s="81"/>
      <c r="C400" s="80"/>
      <c r="D400" s="83"/>
      <c r="E400" s="624"/>
      <c r="F400" s="624"/>
      <c r="G400" s="84"/>
      <c r="H400" s="84"/>
      <c r="I400" s="624"/>
      <c r="J400" s="32"/>
      <c r="K400" s="32"/>
      <c r="L400" s="32"/>
      <c r="M400" s="32"/>
      <c r="N400" s="32"/>
      <c r="O400" s="32"/>
      <c r="P400" s="32"/>
      <c r="Q400" s="32"/>
      <c r="R400" s="32"/>
      <c r="S400" s="32"/>
      <c r="T400" s="32"/>
      <c r="U400" s="32"/>
      <c r="V400" s="32"/>
      <c r="W400" s="32"/>
      <c r="X400" s="32"/>
      <c r="Y400" s="32"/>
      <c r="Z400" s="32"/>
    </row>
    <row r="401" spans="1:26" x14ac:dyDescent="0.25">
      <c r="A401" s="80" t="s">
        <v>694</v>
      </c>
      <c r="B401" s="81" t="s">
        <v>695</v>
      </c>
      <c r="C401" s="133" t="s">
        <v>614</v>
      </c>
      <c r="D401" s="83" t="s">
        <v>423</v>
      </c>
      <c r="E401" s="624"/>
      <c r="F401" s="624"/>
      <c r="G401" s="84">
        <f>IF(ISTEXT(D401),0,(D401*E401))</f>
        <v>0</v>
      </c>
      <c r="H401" s="84">
        <f>IF(ISTEXT(D401),0,(D401*F401))</f>
        <v>0</v>
      </c>
      <c r="I401" s="624"/>
      <c r="J401" s="32"/>
      <c r="K401" s="32"/>
      <c r="L401" s="32"/>
      <c r="M401" s="32"/>
      <c r="N401" s="32"/>
      <c r="O401" s="32"/>
      <c r="P401" s="32"/>
      <c r="Q401" s="32"/>
      <c r="R401" s="32"/>
      <c r="S401" s="32"/>
      <c r="T401" s="32"/>
      <c r="U401" s="32"/>
      <c r="V401" s="32"/>
      <c r="W401" s="32"/>
      <c r="X401" s="32"/>
      <c r="Y401" s="32"/>
      <c r="Z401" s="32"/>
    </row>
    <row r="402" spans="1:26" x14ac:dyDescent="0.25">
      <c r="A402" s="80"/>
      <c r="B402" s="81"/>
      <c r="C402" s="80"/>
      <c r="D402" s="83"/>
      <c r="E402" s="624"/>
      <c r="F402" s="624"/>
      <c r="G402" s="84"/>
      <c r="H402" s="84"/>
      <c r="I402" s="624"/>
      <c r="J402" s="32"/>
      <c r="K402" s="32"/>
      <c r="L402" s="32"/>
      <c r="M402" s="32"/>
      <c r="N402" s="32"/>
      <c r="O402" s="32"/>
      <c r="P402" s="32"/>
      <c r="Q402" s="32"/>
      <c r="R402" s="32"/>
      <c r="S402" s="32"/>
      <c r="T402" s="32"/>
      <c r="U402" s="32"/>
      <c r="V402" s="32"/>
      <c r="W402" s="32"/>
      <c r="X402" s="32"/>
      <c r="Y402" s="32"/>
      <c r="Z402" s="32"/>
    </row>
    <row r="403" spans="1:26" x14ac:dyDescent="0.25">
      <c r="A403" s="80" t="s">
        <v>696</v>
      </c>
      <c r="B403" s="81" t="s">
        <v>697</v>
      </c>
      <c r="C403" s="133" t="s">
        <v>614</v>
      </c>
      <c r="D403" s="83" t="s">
        <v>423</v>
      </c>
      <c r="E403" s="624"/>
      <c r="F403" s="624"/>
      <c r="G403" s="84">
        <f>IF(ISTEXT(D403),0,(D403*E403))</f>
        <v>0</v>
      </c>
      <c r="H403" s="84">
        <f>IF(ISTEXT(D403),0,(D403*F403))</f>
        <v>0</v>
      </c>
      <c r="I403" s="624"/>
      <c r="J403" s="32"/>
      <c r="K403" s="32"/>
      <c r="L403" s="32"/>
      <c r="M403" s="32"/>
      <c r="N403" s="32"/>
      <c r="O403" s="32"/>
      <c r="P403" s="32"/>
      <c r="Q403" s="32"/>
      <c r="R403" s="32"/>
      <c r="S403" s="32"/>
      <c r="T403" s="32"/>
      <c r="U403" s="32"/>
      <c r="V403" s="32"/>
      <c r="W403" s="32"/>
      <c r="X403" s="32"/>
      <c r="Y403" s="32"/>
      <c r="Z403" s="32"/>
    </row>
    <row r="404" spans="1:26" x14ac:dyDescent="0.25">
      <c r="A404" s="80"/>
      <c r="B404" s="87"/>
      <c r="C404" s="133"/>
      <c r="D404" s="83"/>
      <c r="E404" s="624"/>
      <c r="F404" s="624"/>
      <c r="G404" s="84"/>
      <c r="H404" s="84"/>
      <c r="I404" s="624"/>
      <c r="J404" s="32"/>
      <c r="K404" s="32"/>
      <c r="L404" s="32"/>
      <c r="M404" s="32"/>
      <c r="N404" s="32"/>
      <c r="O404" s="32"/>
      <c r="P404" s="32"/>
      <c r="Q404" s="32"/>
      <c r="R404" s="32"/>
      <c r="S404" s="32"/>
      <c r="T404" s="32"/>
      <c r="U404" s="32"/>
      <c r="V404" s="32"/>
      <c r="W404" s="32"/>
      <c r="X404" s="32"/>
      <c r="Y404" s="32"/>
      <c r="Z404" s="32"/>
    </row>
    <row r="405" spans="1:26" x14ac:dyDescent="0.25">
      <c r="A405" s="80" t="s">
        <v>698</v>
      </c>
      <c r="B405" s="81" t="s">
        <v>699</v>
      </c>
      <c r="C405" s="133" t="s">
        <v>614</v>
      </c>
      <c r="D405" s="83">
        <v>180</v>
      </c>
      <c r="E405" s="624"/>
      <c r="F405" s="624"/>
      <c r="G405" s="84">
        <f>IF(ISTEXT(D405),0,(D405*E405))</f>
        <v>0</v>
      </c>
      <c r="H405" s="84">
        <f>IF(ISTEXT(D405),0,(D405*F405))</f>
        <v>0</v>
      </c>
      <c r="I405" s="624"/>
      <c r="J405" s="32"/>
      <c r="K405" s="32"/>
      <c r="L405" s="32"/>
      <c r="M405" s="32"/>
      <c r="N405" s="32"/>
      <c r="O405" s="32"/>
      <c r="P405" s="32"/>
      <c r="Q405" s="32"/>
      <c r="R405" s="32"/>
      <c r="S405" s="32"/>
      <c r="T405" s="32"/>
      <c r="U405" s="32"/>
      <c r="V405" s="32"/>
      <c r="W405" s="32"/>
      <c r="X405" s="32"/>
      <c r="Y405" s="32"/>
      <c r="Z405" s="32"/>
    </row>
    <row r="406" spans="1:26" x14ac:dyDescent="0.25">
      <c r="A406" s="80"/>
      <c r="B406" s="81"/>
      <c r="C406" s="133"/>
      <c r="D406" s="83"/>
      <c r="E406" s="624"/>
      <c r="F406" s="624"/>
      <c r="G406" s="84"/>
      <c r="H406" s="84"/>
      <c r="I406" s="624"/>
      <c r="J406" s="32"/>
      <c r="K406" s="32"/>
      <c r="L406" s="32"/>
      <c r="M406" s="32"/>
      <c r="N406" s="32"/>
      <c r="O406" s="32"/>
      <c r="P406" s="32"/>
      <c r="Q406" s="32"/>
      <c r="R406" s="32"/>
      <c r="S406" s="32"/>
      <c r="T406" s="32"/>
      <c r="U406" s="32"/>
      <c r="V406" s="32"/>
      <c r="W406" s="32"/>
      <c r="X406" s="32"/>
      <c r="Y406" s="32"/>
      <c r="Z406" s="32"/>
    </row>
    <row r="407" spans="1:26" x14ac:dyDescent="0.25">
      <c r="A407" s="35"/>
      <c r="B407" s="71" t="s">
        <v>700</v>
      </c>
      <c r="C407" s="35"/>
      <c r="D407" s="137"/>
      <c r="E407" s="631"/>
      <c r="F407" s="631"/>
      <c r="G407" s="100">
        <f t="shared" ref="G407:H407" si="51">SUM(G318:G406)</f>
        <v>0</v>
      </c>
      <c r="H407" s="100">
        <f t="shared" si="51"/>
        <v>0</v>
      </c>
      <c r="I407" s="631"/>
      <c r="J407" s="32"/>
      <c r="K407" s="32"/>
      <c r="L407" s="32"/>
      <c r="M407" s="32"/>
      <c r="N407" s="32"/>
      <c r="O407" s="32"/>
      <c r="P407" s="32"/>
      <c r="Q407" s="32"/>
      <c r="R407" s="32"/>
      <c r="S407" s="32"/>
      <c r="T407" s="32"/>
      <c r="U407" s="32"/>
      <c r="V407" s="32"/>
      <c r="W407" s="32"/>
      <c r="X407" s="32"/>
      <c r="Y407" s="32"/>
      <c r="Z407" s="32"/>
    </row>
    <row r="408" spans="1:26" x14ac:dyDescent="0.25">
      <c r="A408" s="101"/>
      <c r="B408" s="147"/>
      <c r="C408" s="148"/>
      <c r="D408" s="104"/>
      <c r="E408" s="632"/>
      <c r="F408" s="632"/>
      <c r="G408" s="105"/>
      <c r="H408" s="105"/>
      <c r="I408" s="632"/>
      <c r="J408" s="32"/>
      <c r="K408" s="32"/>
      <c r="L408" s="32"/>
      <c r="M408" s="32"/>
      <c r="N408" s="32"/>
      <c r="O408" s="32"/>
      <c r="P408" s="32"/>
      <c r="Q408" s="32"/>
      <c r="R408" s="32"/>
      <c r="S408" s="32"/>
      <c r="T408" s="32"/>
      <c r="U408" s="32"/>
      <c r="V408" s="32"/>
      <c r="W408" s="32"/>
      <c r="X408" s="32"/>
      <c r="Y408" s="32"/>
      <c r="Z408" s="32"/>
    </row>
    <row r="409" spans="1:26" x14ac:dyDescent="0.25">
      <c r="A409" s="70">
        <v>10</v>
      </c>
      <c r="B409" s="129" t="s">
        <v>355</v>
      </c>
      <c r="C409" s="149"/>
      <c r="D409" s="137"/>
      <c r="E409" s="630"/>
      <c r="F409" s="630"/>
      <c r="G409" s="74"/>
      <c r="H409" s="74"/>
      <c r="I409" s="630"/>
      <c r="J409" s="32"/>
      <c r="K409" s="32"/>
      <c r="L409" s="32"/>
      <c r="M409" s="32"/>
      <c r="N409" s="32"/>
      <c r="O409" s="32"/>
      <c r="P409" s="32"/>
      <c r="Q409" s="32"/>
      <c r="R409" s="32"/>
      <c r="S409" s="32"/>
      <c r="T409" s="32"/>
      <c r="U409" s="32"/>
      <c r="V409" s="32"/>
      <c r="W409" s="32"/>
      <c r="X409" s="32"/>
      <c r="Y409" s="32"/>
      <c r="Z409" s="32"/>
    </row>
    <row r="410" spans="1:26" x14ac:dyDescent="0.25">
      <c r="A410" s="106"/>
      <c r="B410" s="150"/>
      <c r="C410" s="106"/>
      <c r="D410" s="78"/>
      <c r="E410" s="623"/>
      <c r="F410" s="623"/>
      <c r="G410" s="84"/>
      <c r="H410" s="84"/>
      <c r="I410" s="624"/>
      <c r="J410" s="32"/>
      <c r="K410" s="32"/>
      <c r="L410" s="32"/>
      <c r="M410" s="32"/>
      <c r="N410" s="32"/>
      <c r="O410" s="32"/>
      <c r="P410" s="32"/>
      <c r="Q410" s="32"/>
      <c r="R410" s="32"/>
      <c r="S410" s="32"/>
      <c r="T410" s="32"/>
      <c r="U410" s="32"/>
      <c r="V410" s="32"/>
      <c r="W410" s="32"/>
      <c r="X410" s="32"/>
      <c r="Y410" s="32"/>
      <c r="Z410" s="32"/>
    </row>
    <row r="411" spans="1:26" ht="75" x14ac:dyDescent="0.25">
      <c r="A411" s="80" t="s">
        <v>701</v>
      </c>
      <c r="B411" s="88" t="s">
        <v>702</v>
      </c>
      <c r="C411" s="80" t="s">
        <v>544</v>
      </c>
      <c r="D411" s="83">
        <v>2</v>
      </c>
      <c r="E411" s="624"/>
      <c r="F411" s="624"/>
      <c r="G411" s="84">
        <f>IF(ISTEXT(D411),0,(D411*E411))</f>
        <v>0</v>
      </c>
      <c r="H411" s="84">
        <f>IF(ISTEXT(D411),0,(D411*F411))</f>
        <v>0</v>
      </c>
      <c r="I411" s="624"/>
      <c r="J411" s="32"/>
      <c r="K411" s="32"/>
      <c r="L411" s="32"/>
      <c r="M411" s="32"/>
      <c r="N411" s="32"/>
      <c r="O411" s="32"/>
      <c r="P411" s="32"/>
      <c r="Q411" s="32"/>
      <c r="R411" s="32"/>
      <c r="S411" s="32"/>
      <c r="T411" s="32"/>
      <c r="U411" s="32"/>
      <c r="V411" s="32"/>
      <c r="W411" s="32"/>
      <c r="X411" s="32"/>
      <c r="Y411" s="32"/>
      <c r="Z411" s="32"/>
    </row>
    <row r="412" spans="1:26" x14ac:dyDescent="0.25">
      <c r="A412" s="80"/>
      <c r="B412" s="81"/>
      <c r="C412" s="80"/>
      <c r="D412" s="83"/>
      <c r="E412" s="624"/>
      <c r="F412" s="624"/>
      <c r="G412" s="84"/>
      <c r="H412" s="84"/>
      <c r="I412" s="624"/>
      <c r="J412" s="32"/>
      <c r="K412" s="32"/>
      <c r="L412" s="32"/>
      <c r="M412" s="32"/>
      <c r="N412" s="32"/>
      <c r="O412" s="32"/>
      <c r="P412" s="32"/>
      <c r="Q412" s="32"/>
      <c r="R412" s="32"/>
      <c r="S412" s="32"/>
      <c r="T412" s="32"/>
      <c r="U412" s="32"/>
      <c r="V412" s="32"/>
      <c r="W412" s="32"/>
      <c r="X412" s="32"/>
      <c r="Y412" s="32"/>
      <c r="Z412" s="32"/>
    </row>
    <row r="413" spans="1:26" ht="120" x14ac:dyDescent="0.25">
      <c r="A413" s="80" t="s">
        <v>703</v>
      </c>
      <c r="B413" s="87" t="s">
        <v>704</v>
      </c>
      <c r="C413" s="80" t="s">
        <v>544</v>
      </c>
      <c r="D413" s="83" t="s">
        <v>423</v>
      </c>
      <c r="E413" s="624"/>
      <c r="F413" s="624"/>
      <c r="G413" s="84">
        <f>IF(ISTEXT(D413),0,(D413*E413))</f>
        <v>0</v>
      </c>
      <c r="H413" s="84">
        <f>IF(ISTEXT(D413),0,(D413*F413))</f>
        <v>0</v>
      </c>
      <c r="I413" s="624"/>
      <c r="J413" s="32"/>
      <c r="K413" s="32"/>
      <c r="L413" s="32"/>
      <c r="M413" s="32"/>
      <c r="N413" s="32"/>
      <c r="O413" s="32"/>
      <c r="P413" s="32"/>
      <c r="Q413" s="32"/>
      <c r="R413" s="32"/>
      <c r="S413" s="32"/>
      <c r="T413" s="32"/>
      <c r="U413" s="32"/>
      <c r="V413" s="32"/>
      <c r="W413" s="32"/>
      <c r="X413" s="32"/>
      <c r="Y413" s="32"/>
      <c r="Z413" s="32"/>
    </row>
    <row r="414" spans="1:26" x14ac:dyDescent="0.25">
      <c r="A414" s="80"/>
      <c r="B414" s="81"/>
      <c r="C414" s="80"/>
      <c r="D414" s="83"/>
      <c r="E414" s="624"/>
      <c r="F414" s="624"/>
      <c r="G414" s="84"/>
      <c r="H414" s="84"/>
      <c r="I414" s="624"/>
      <c r="J414" s="32"/>
      <c r="K414" s="32"/>
      <c r="L414" s="32"/>
      <c r="M414" s="32"/>
      <c r="N414" s="32"/>
      <c r="O414" s="32"/>
      <c r="P414" s="32"/>
      <c r="Q414" s="32"/>
      <c r="R414" s="32"/>
      <c r="S414" s="32"/>
      <c r="T414" s="32"/>
      <c r="U414" s="32"/>
      <c r="V414" s="32"/>
      <c r="W414" s="32"/>
      <c r="X414" s="32"/>
      <c r="Y414" s="32"/>
      <c r="Z414" s="32"/>
    </row>
    <row r="415" spans="1:26" ht="75" x14ac:dyDescent="0.25">
      <c r="A415" s="80" t="s">
        <v>705</v>
      </c>
      <c r="B415" s="81" t="s">
        <v>706</v>
      </c>
      <c r="C415" s="80" t="s">
        <v>544</v>
      </c>
      <c r="D415" s="83" t="s">
        <v>423</v>
      </c>
      <c r="E415" s="624"/>
      <c r="F415" s="624"/>
      <c r="G415" s="84">
        <f>IF(ISTEXT(D415),0,(D415*E415))</f>
        <v>0</v>
      </c>
      <c r="H415" s="84">
        <f>IF(ISTEXT(D415),0,(D415*F415))</f>
        <v>0</v>
      </c>
      <c r="I415" s="624"/>
      <c r="J415" s="32"/>
      <c r="K415" s="32"/>
      <c r="L415" s="32"/>
      <c r="M415" s="32"/>
      <c r="N415" s="32"/>
      <c r="O415" s="32"/>
      <c r="P415" s="32"/>
      <c r="Q415" s="32"/>
      <c r="R415" s="32"/>
      <c r="S415" s="32"/>
      <c r="T415" s="32"/>
      <c r="U415" s="32"/>
      <c r="V415" s="32"/>
      <c r="W415" s="32"/>
      <c r="X415" s="32"/>
      <c r="Y415" s="32"/>
      <c r="Z415" s="32"/>
    </row>
    <row r="416" spans="1:26" x14ac:dyDescent="0.25">
      <c r="A416" s="80"/>
      <c r="B416" s="81"/>
      <c r="C416" s="80"/>
      <c r="D416" s="83"/>
      <c r="E416" s="624"/>
      <c r="F416" s="624"/>
      <c r="G416" s="84"/>
      <c r="H416" s="84"/>
      <c r="I416" s="624"/>
      <c r="J416" s="32"/>
      <c r="K416" s="32"/>
      <c r="L416" s="32"/>
      <c r="M416" s="32"/>
      <c r="N416" s="32"/>
      <c r="O416" s="32"/>
      <c r="P416" s="32"/>
      <c r="Q416" s="32"/>
      <c r="R416" s="32"/>
      <c r="S416" s="32"/>
      <c r="T416" s="32"/>
      <c r="U416" s="32"/>
      <c r="V416" s="32"/>
      <c r="W416" s="32"/>
      <c r="X416" s="32"/>
      <c r="Y416" s="32"/>
      <c r="Z416" s="32"/>
    </row>
    <row r="417" spans="1:26" x14ac:dyDescent="0.25">
      <c r="A417" s="80" t="s">
        <v>707</v>
      </c>
      <c r="B417" s="81" t="s">
        <v>708</v>
      </c>
      <c r="C417" s="80" t="s">
        <v>544</v>
      </c>
      <c r="D417" s="83" t="s">
        <v>423</v>
      </c>
      <c r="E417" s="624"/>
      <c r="F417" s="624"/>
      <c r="G417" s="84">
        <f>IF(ISTEXT(D417),0,(D417*E417))</f>
        <v>0</v>
      </c>
      <c r="H417" s="84">
        <f>IF(ISTEXT(D417),0,(D417*F417))</f>
        <v>0</v>
      </c>
      <c r="I417" s="624"/>
      <c r="J417" s="32"/>
      <c r="K417" s="32"/>
      <c r="L417" s="32"/>
      <c r="M417" s="32"/>
      <c r="N417" s="32"/>
      <c r="O417" s="32"/>
      <c r="P417" s="32"/>
      <c r="Q417" s="32"/>
      <c r="R417" s="32"/>
      <c r="S417" s="32"/>
      <c r="T417" s="32"/>
      <c r="U417" s="32"/>
      <c r="V417" s="32"/>
      <c r="W417" s="32"/>
      <c r="X417" s="32"/>
      <c r="Y417" s="32"/>
      <c r="Z417" s="32"/>
    </row>
    <row r="418" spans="1:26" x14ac:dyDescent="0.25">
      <c r="A418" s="80"/>
      <c r="B418" s="81"/>
      <c r="C418" s="80"/>
      <c r="D418" s="83"/>
      <c r="E418" s="624"/>
      <c r="F418" s="624"/>
      <c r="G418" s="84"/>
      <c r="H418" s="84"/>
      <c r="I418" s="624"/>
      <c r="J418" s="32"/>
      <c r="K418" s="32"/>
      <c r="L418" s="32"/>
      <c r="M418" s="32"/>
      <c r="N418" s="32"/>
      <c r="O418" s="32"/>
      <c r="P418" s="32"/>
      <c r="Q418" s="32"/>
      <c r="R418" s="32"/>
      <c r="S418" s="32"/>
      <c r="T418" s="32"/>
      <c r="U418" s="32"/>
      <c r="V418" s="32"/>
      <c r="W418" s="32"/>
      <c r="X418" s="32"/>
      <c r="Y418" s="32"/>
      <c r="Z418" s="32"/>
    </row>
    <row r="419" spans="1:26" x14ac:dyDescent="0.25">
      <c r="A419" s="80">
        <v>10.199999999999999</v>
      </c>
      <c r="B419" s="151" t="s">
        <v>709</v>
      </c>
      <c r="C419" s="80"/>
      <c r="D419" s="83"/>
      <c r="E419" s="624"/>
      <c r="F419" s="624"/>
      <c r="G419" s="84"/>
      <c r="H419" s="84"/>
      <c r="I419" s="624"/>
      <c r="J419" s="32"/>
      <c r="K419" s="32"/>
      <c r="L419" s="32"/>
      <c r="M419" s="32"/>
      <c r="N419" s="32"/>
      <c r="O419" s="32"/>
      <c r="P419" s="32"/>
      <c r="Q419" s="32"/>
      <c r="R419" s="32"/>
      <c r="S419" s="32"/>
      <c r="T419" s="32"/>
      <c r="U419" s="32"/>
      <c r="V419" s="32"/>
      <c r="W419" s="32"/>
      <c r="X419" s="32"/>
      <c r="Y419" s="32"/>
      <c r="Z419" s="32"/>
    </row>
    <row r="420" spans="1:26" ht="75" x14ac:dyDescent="0.25">
      <c r="A420" s="80"/>
      <c r="B420" s="87" t="s">
        <v>710</v>
      </c>
      <c r="C420" s="80"/>
      <c r="D420" s="83"/>
      <c r="E420" s="624"/>
      <c r="F420" s="624"/>
      <c r="G420" s="84"/>
      <c r="H420" s="84"/>
      <c r="I420" s="624"/>
      <c r="J420" s="32"/>
      <c r="K420" s="32"/>
      <c r="L420" s="32"/>
      <c r="M420" s="32"/>
      <c r="N420" s="32"/>
      <c r="O420" s="32"/>
      <c r="P420" s="32"/>
      <c r="Q420" s="32"/>
      <c r="R420" s="32"/>
      <c r="S420" s="32"/>
      <c r="T420" s="32"/>
      <c r="U420" s="32"/>
      <c r="V420" s="32"/>
      <c r="W420" s="32"/>
      <c r="X420" s="32"/>
      <c r="Y420" s="32"/>
      <c r="Z420" s="32"/>
    </row>
    <row r="421" spans="1:26" x14ac:dyDescent="0.25">
      <c r="A421" s="80"/>
      <c r="B421" s="87"/>
      <c r="C421" s="80"/>
      <c r="D421" s="83"/>
      <c r="E421" s="624"/>
      <c r="F421" s="624"/>
      <c r="G421" s="84"/>
      <c r="H421" s="84"/>
      <c r="I421" s="624"/>
      <c r="J421" s="32"/>
      <c r="K421" s="32"/>
      <c r="L421" s="32"/>
      <c r="M421" s="32"/>
      <c r="N421" s="32"/>
      <c r="O421" s="32"/>
      <c r="P421" s="32"/>
      <c r="Q421" s="32"/>
      <c r="R421" s="32"/>
      <c r="S421" s="32"/>
      <c r="T421" s="32"/>
      <c r="U421" s="32"/>
      <c r="V421" s="32"/>
      <c r="W421" s="32"/>
      <c r="X421" s="32"/>
      <c r="Y421" s="32"/>
      <c r="Z421" s="32"/>
    </row>
    <row r="422" spans="1:26" x14ac:dyDescent="0.25">
      <c r="A422" s="80" t="s">
        <v>711</v>
      </c>
      <c r="B422" s="87" t="s">
        <v>712</v>
      </c>
      <c r="C422" s="82" t="s">
        <v>614</v>
      </c>
      <c r="D422" s="83" t="s">
        <v>423</v>
      </c>
      <c r="E422" s="624"/>
      <c r="F422" s="624"/>
      <c r="G422" s="84">
        <f>IF(ISTEXT(D422),0,(D422*E422))</f>
        <v>0</v>
      </c>
      <c r="H422" s="84">
        <f>IF(ISTEXT(D422),0,(D422*F422))</f>
        <v>0</v>
      </c>
      <c r="I422" s="624"/>
      <c r="J422" s="32"/>
      <c r="K422" s="32"/>
      <c r="L422" s="32"/>
      <c r="M422" s="32"/>
      <c r="N422" s="32"/>
      <c r="O422" s="32"/>
      <c r="P422" s="32"/>
      <c r="Q422" s="32"/>
      <c r="R422" s="32"/>
      <c r="S422" s="32"/>
      <c r="T422" s="32"/>
      <c r="U422" s="32"/>
      <c r="V422" s="32"/>
      <c r="W422" s="32"/>
      <c r="X422" s="32"/>
      <c r="Y422" s="32"/>
      <c r="Z422" s="32"/>
    </row>
    <row r="423" spans="1:26" x14ac:dyDescent="0.25">
      <c r="A423" s="80"/>
      <c r="B423" s="132"/>
      <c r="C423" s="80"/>
      <c r="D423" s="83"/>
      <c r="E423" s="624"/>
      <c r="F423" s="624"/>
      <c r="G423" s="84"/>
      <c r="H423" s="84"/>
      <c r="I423" s="624"/>
      <c r="J423" s="32"/>
      <c r="K423" s="32"/>
      <c r="L423" s="32"/>
      <c r="M423" s="32"/>
      <c r="N423" s="32"/>
      <c r="O423" s="32"/>
      <c r="P423" s="32"/>
      <c r="Q423" s="32"/>
      <c r="R423" s="32"/>
      <c r="S423" s="32"/>
      <c r="T423" s="32"/>
      <c r="U423" s="32"/>
      <c r="V423" s="32"/>
      <c r="W423" s="32"/>
      <c r="X423" s="32"/>
      <c r="Y423" s="32"/>
      <c r="Z423" s="32"/>
    </row>
    <row r="424" spans="1:26" x14ac:dyDescent="0.25">
      <c r="A424" s="80" t="s">
        <v>713</v>
      </c>
      <c r="B424" s="88" t="s">
        <v>714</v>
      </c>
      <c r="C424" s="82" t="s">
        <v>614</v>
      </c>
      <c r="D424" s="83" t="s">
        <v>423</v>
      </c>
      <c r="E424" s="624"/>
      <c r="F424" s="624"/>
      <c r="G424" s="84">
        <f>IF(ISTEXT(D424),0,(D424*E424))</f>
        <v>0</v>
      </c>
      <c r="H424" s="84">
        <f>IF(ISTEXT(D424),0,(D424*F424))</f>
        <v>0</v>
      </c>
      <c r="I424" s="624"/>
      <c r="J424" s="32"/>
      <c r="K424" s="32"/>
      <c r="L424" s="32"/>
      <c r="M424" s="32"/>
      <c r="N424" s="32"/>
      <c r="O424" s="32"/>
      <c r="P424" s="32"/>
      <c r="Q424" s="32"/>
      <c r="R424" s="32"/>
      <c r="S424" s="32"/>
      <c r="T424" s="32"/>
      <c r="U424" s="32"/>
      <c r="V424" s="32"/>
      <c r="W424" s="32"/>
      <c r="X424" s="32"/>
      <c r="Y424" s="32"/>
      <c r="Z424" s="32"/>
    </row>
    <row r="425" spans="1:26" x14ac:dyDescent="0.25">
      <c r="A425" s="80"/>
      <c r="B425" s="132"/>
      <c r="C425" s="80"/>
      <c r="D425" s="83"/>
      <c r="E425" s="624"/>
      <c r="F425" s="624"/>
      <c r="G425" s="84"/>
      <c r="H425" s="84"/>
      <c r="I425" s="624"/>
      <c r="J425" s="32"/>
      <c r="K425" s="32"/>
      <c r="L425" s="32"/>
      <c r="M425" s="32"/>
      <c r="N425" s="32"/>
      <c r="O425" s="32"/>
      <c r="P425" s="32"/>
      <c r="Q425" s="32"/>
      <c r="R425" s="32"/>
      <c r="S425" s="32"/>
      <c r="T425" s="32"/>
      <c r="U425" s="32"/>
      <c r="V425" s="32"/>
      <c r="W425" s="32"/>
      <c r="X425" s="32"/>
      <c r="Y425" s="32"/>
      <c r="Z425" s="32"/>
    </row>
    <row r="426" spans="1:26" x14ac:dyDescent="0.25">
      <c r="A426" s="80" t="s">
        <v>715</v>
      </c>
      <c r="B426" s="132" t="s">
        <v>716</v>
      </c>
      <c r="C426" s="82" t="s">
        <v>614</v>
      </c>
      <c r="D426" s="83">
        <v>200</v>
      </c>
      <c r="E426" s="624"/>
      <c r="F426" s="624"/>
      <c r="G426" s="84">
        <f>IF(ISTEXT(D426),0,(D426*E426))</f>
        <v>0</v>
      </c>
      <c r="H426" s="84">
        <f>IF(ISTEXT(D426),0,(D426*F426))</f>
        <v>0</v>
      </c>
      <c r="I426" s="624"/>
      <c r="J426" s="32"/>
      <c r="K426" s="32"/>
      <c r="L426" s="32"/>
      <c r="M426" s="32"/>
      <c r="N426" s="32"/>
      <c r="O426" s="32"/>
      <c r="P426" s="32"/>
      <c r="Q426" s="32"/>
      <c r="R426" s="32"/>
      <c r="S426" s="32"/>
      <c r="T426" s="32"/>
      <c r="U426" s="32"/>
      <c r="V426" s="32"/>
      <c r="W426" s="32"/>
      <c r="X426" s="32"/>
      <c r="Y426" s="32"/>
      <c r="Z426" s="32"/>
    </row>
    <row r="427" spans="1:26" x14ac:dyDescent="0.25">
      <c r="A427" s="80"/>
      <c r="B427" s="132"/>
      <c r="C427" s="80"/>
      <c r="D427" s="83"/>
      <c r="E427" s="624"/>
      <c r="F427" s="624"/>
      <c r="G427" s="84"/>
      <c r="H427" s="84"/>
      <c r="I427" s="624"/>
      <c r="J427" s="32"/>
      <c r="K427" s="32"/>
      <c r="L427" s="32"/>
      <c r="M427" s="32"/>
      <c r="N427" s="32"/>
      <c r="O427" s="32"/>
      <c r="P427" s="32"/>
      <c r="Q427" s="32"/>
      <c r="R427" s="32"/>
      <c r="S427" s="32"/>
      <c r="T427" s="32"/>
      <c r="U427" s="32"/>
      <c r="V427" s="32"/>
      <c r="W427" s="32"/>
      <c r="X427" s="32"/>
      <c r="Y427" s="32"/>
      <c r="Z427" s="32"/>
    </row>
    <row r="428" spans="1:26" x14ac:dyDescent="0.25">
      <c r="A428" s="80" t="s">
        <v>717</v>
      </c>
      <c r="B428" s="132" t="s">
        <v>718</v>
      </c>
      <c r="C428" s="82" t="s">
        <v>614</v>
      </c>
      <c r="D428" s="83" t="s">
        <v>423</v>
      </c>
      <c r="E428" s="624"/>
      <c r="F428" s="624"/>
      <c r="G428" s="84">
        <f>IF(ISTEXT(D428),0,(D428*E428))</f>
        <v>0</v>
      </c>
      <c r="H428" s="84">
        <f>IF(ISTEXT(D428),0,(D428*F428))</f>
        <v>0</v>
      </c>
      <c r="I428" s="624"/>
      <c r="J428" s="32"/>
      <c r="K428" s="32"/>
      <c r="L428" s="32"/>
      <c r="M428" s="32"/>
      <c r="N428" s="32"/>
      <c r="O428" s="32"/>
      <c r="P428" s="32"/>
      <c r="Q428" s="32"/>
      <c r="R428" s="32"/>
      <c r="S428" s="32"/>
      <c r="T428" s="32"/>
      <c r="U428" s="32"/>
      <c r="V428" s="32"/>
      <c r="W428" s="32"/>
      <c r="X428" s="32"/>
      <c r="Y428" s="32"/>
      <c r="Z428" s="32"/>
    </row>
    <row r="429" spans="1:26" x14ac:dyDescent="0.25">
      <c r="A429" s="80"/>
      <c r="B429" s="132"/>
      <c r="C429" s="80"/>
      <c r="D429" s="83"/>
      <c r="E429" s="624"/>
      <c r="F429" s="624"/>
      <c r="G429" s="84"/>
      <c r="H429" s="84"/>
      <c r="I429" s="624"/>
      <c r="J429" s="32"/>
      <c r="K429" s="32"/>
      <c r="L429" s="32"/>
      <c r="M429" s="32"/>
      <c r="N429" s="32"/>
      <c r="O429" s="32"/>
      <c r="P429" s="32"/>
      <c r="Q429" s="32"/>
      <c r="R429" s="32"/>
      <c r="S429" s="32"/>
      <c r="T429" s="32"/>
      <c r="U429" s="32"/>
      <c r="V429" s="32"/>
      <c r="W429" s="32"/>
      <c r="X429" s="32"/>
      <c r="Y429" s="32"/>
      <c r="Z429" s="32"/>
    </row>
    <row r="430" spans="1:26" x14ac:dyDescent="0.25">
      <c r="A430" s="152" t="s">
        <v>719</v>
      </c>
      <c r="B430" s="153" t="s">
        <v>720</v>
      </c>
      <c r="C430" s="82" t="s">
        <v>614</v>
      </c>
      <c r="D430" s="83" t="s">
        <v>423</v>
      </c>
      <c r="E430" s="624"/>
      <c r="F430" s="624"/>
      <c r="G430" s="84">
        <f>IF(ISTEXT(D430),0,(D430*E430))</f>
        <v>0</v>
      </c>
      <c r="H430" s="84">
        <f>IF(ISTEXT(D430),0,(D430*F430))</f>
        <v>0</v>
      </c>
      <c r="I430" s="624"/>
      <c r="J430" s="154"/>
      <c r="K430" s="155"/>
      <c r="L430" s="155"/>
      <c r="M430" s="155"/>
      <c r="N430" s="155"/>
      <c r="O430" s="155"/>
      <c r="P430" s="155"/>
      <c r="Q430" s="155"/>
      <c r="R430" s="155"/>
      <c r="S430" s="155"/>
      <c r="T430" s="155"/>
      <c r="U430" s="155"/>
      <c r="V430" s="155"/>
      <c r="W430" s="155"/>
      <c r="X430" s="155"/>
      <c r="Y430" s="155"/>
      <c r="Z430" s="155"/>
    </row>
    <row r="431" spans="1:26" x14ac:dyDescent="0.25">
      <c r="A431" s="126"/>
      <c r="B431" s="156"/>
      <c r="C431" s="82"/>
      <c r="D431" s="83"/>
      <c r="E431" s="624"/>
      <c r="F431" s="624"/>
      <c r="G431" s="84"/>
      <c r="H431" s="84"/>
      <c r="I431" s="624"/>
      <c r="J431" s="154"/>
      <c r="K431" s="155"/>
      <c r="L431" s="155"/>
      <c r="M431" s="155"/>
      <c r="N431" s="155"/>
      <c r="O431" s="155"/>
      <c r="P431" s="155"/>
      <c r="Q431" s="155"/>
      <c r="R431" s="155"/>
      <c r="S431" s="155"/>
      <c r="T431" s="155"/>
      <c r="U431" s="155"/>
      <c r="V431" s="155"/>
      <c r="W431" s="155"/>
      <c r="X431" s="155"/>
      <c r="Y431" s="155"/>
      <c r="Z431" s="155"/>
    </row>
    <row r="432" spans="1:26" ht="30" x14ac:dyDescent="0.25">
      <c r="A432" s="80">
        <v>10.3</v>
      </c>
      <c r="B432" s="123" t="s">
        <v>721</v>
      </c>
      <c r="C432" s="80"/>
      <c r="D432" s="83"/>
      <c r="E432" s="624"/>
      <c r="F432" s="624"/>
      <c r="G432" s="84"/>
      <c r="H432" s="84"/>
      <c r="I432" s="624"/>
      <c r="J432" s="32"/>
      <c r="K432" s="32"/>
      <c r="L432" s="32"/>
      <c r="M432" s="32"/>
      <c r="N432" s="32"/>
      <c r="O432" s="32"/>
      <c r="P432" s="32"/>
      <c r="Q432" s="32"/>
      <c r="R432" s="32"/>
      <c r="S432" s="32"/>
      <c r="T432" s="32"/>
      <c r="U432" s="32"/>
      <c r="V432" s="32"/>
      <c r="W432" s="32"/>
      <c r="X432" s="32"/>
      <c r="Y432" s="32"/>
      <c r="Z432" s="32"/>
    </row>
    <row r="433" spans="1:26" ht="90" x14ac:dyDescent="0.25">
      <c r="A433" s="80"/>
      <c r="B433" s="87" t="s">
        <v>722</v>
      </c>
      <c r="C433" s="80"/>
      <c r="D433" s="83"/>
      <c r="E433" s="624"/>
      <c r="F433" s="624"/>
      <c r="G433" s="84"/>
      <c r="H433" s="84"/>
      <c r="I433" s="624"/>
      <c r="J433" s="32"/>
      <c r="K433" s="32"/>
      <c r="L433" s="32"/>
      <c r="M433" s="32"/>
      <c r="N433" s="32"/>
      <c r="O433" s="32"/>
      <c r="P433" s="32"/>
      <c r="Q433" s="32"/>
      <c r="R433" s="32"/>
      <c r="S433" s="32"/>
      <c r="T433" s="32"/>
      <c r="U433" s="32"/>
      <c r="V433" s="32"/>
      <c r="W433" s="32"/>
      <c r="X433" s="32"/>
      <c r="Y433" s="32"/>
      <c r="Z433" s="32"/>
    </row>
    <row r="434" spans="1:26" x14ac:dyDescent="0.25">
      <c r="A434" s="80"/>
      <c r="B434" s="87"/>
      <c r="C434" s="80"/>
      <c r="D434" s="83"/>
      <c r="E434" s="624"/>
      <c r="F434" s="624"/>
      <c r="G434" s="84"/>
      <c r="H434" s="84"/>
      <c r="I434" s="624"/>
      <c r="J434" s="32"/>
      <c r="K434" s="32"/>
      <c r="L434" s="32"/>
      <c r="M434" s="32"/>
      <c r="N434" s="32"/>
      <c r="O434" s="32"/>
      <c r="P434" s="32"/>
      <c r="Q434" s="32"/>
      <c r="R434" s="32"/>
      <c r="S434" s="32"/>
      <c r="T434" s="32"/>
      <c r="U434" s="32"/>
      <c r="V434" s="32"/>
      <c r="W434" s="32"/>
      <c r="X434" s="32"/>
      <c r="Y434" s="32"/>
      <c r="Z434" s="32"/>
    </row>
    <row r="435" spans="1:26" x14ac:dyDescent="0.25">
      <c r="A435" s="157" t="s">
        <v>723</v>
      </c>
      <c r="B435" s="88" t="s">
        <v>724</v>
      </c>
      <c r="C435" s="82" t="s">
        <v>460</v>
      </c>
      <c r="D435" s="83" t="s">
        <v>423</v>
      </c>
      <c r="E435" s="624"/>
      <c r="F435" s="624"/>
      <c r="G435" s="84">
        <f t="shared" ref="G435:G436" si="52">IF(ISTEXT(D435),0,(D435*E435))</f>
        <v>0</v>
      </c>
      <c r="H435" s="84">
        <f t="shared" ref="H435:H436" si="53">IF(ISTEXT(D435),0,(D435*F435))</f>
        <v>0</v>
      </c>
      <c r="I435" s="624"/>
      <c r="J435" s="32"/>
      <c r="K435" s="32"/>
      <c r="L435" s="32"/>
      <c r="M435" s="32"/>
      <c r="N435" s="32"/>
      <c r="O435" s="32"/>
      <c r="P435" s="32"/>
      <c r="Q435" s="32"/>
      <c r="R435" s="32"/>
      <c r="S435" s="32"/>
      <c r="T435" s="32"/>
      <c r="U435" s="32"/>
      <c r="V435" s="32"/>
      <c r="W435" s="32"/>
      <c r="X435" s="32"/>
      <c r="Y435" s="32"/>
      <c r="Z435" s="32"/>
    </row>
    <row r="436" spans="1:26" x14ac:dyDescent="0.25">
      <c r="A436" s="157" t="s">
        <v>725</v>
      </c>
      <c r="B436" s="88" t="s">
        <v>462</v>
      </c>
      <c r="C436" s="82" t="s">
        <v>252</v>
      </c>
      <c r="D436" s="83" t="s">
        <v>423</v>
      </c>
      <c r="E436" s="633"/>
      <c r="F436" s="624"/>
      <c r="G436" s="84">
        <f t="shared" si="52"/>
        <v>0</v>
      </c>
      <c r="H436" s="84">
        <f t="shared" si="53"/>
        <v>0</v>
      </c>
      <c r="I436" s="624"/>
      <c r="J436" s="32"/>
      <c r="K436" s="32"/>
      <c r="L436" s="32"/>
      <c r="M436" s="32"/>
      <c r="N436" s="32"/>
      <c r="O436" s="32"/>
      <c r="P436" s="32"/>
      <c r="Q436" s="32"/>
      <c r="R436" s="32"/>
      <c r="S436" s="32"/>
      <c r="T436" s="32"/>
      <c r="U436" s="32"/>
      <c r="V436" s="32"/>
      <c r="W436" s="32"/>
      <c r="X436" s="32"/>
      <c r="Y436" s="32"/>
      <c r="Z436" s="32"/>
    </row>
    <row r="437" spans="1:26" x14ac:dyDescent="0.25">
      <c r="A437" s="80"/>
      <c r="B437" s="87"/>
      <c r="C437" s="82"/>
      <c r="D437" s="83"/>
      <c r="E437" s="633"/>
      <c r="F437" s="624"/>
      <c r="G437" s="84"/>
      <c r="H437" s="84"/>
      <c r="I437" s="624"/>
      <c r="J437" s="32"/>
      <c r="K437" s="32"/>
      <c r="L437" s="32"/>
      <c r="M437" s="32"/>
      <c r="N437" s="32"/>
      <c r="O437" s="32"/>
      <c r="P437" s="32"/>
      <c r="Q437" s="32"/>
      <c r="R437" s="32"/>
      <c r="S437" s="32"/>
      <c r="T437" s="32"/>
      <c r="U437" s="32"/>
      <c r="V437" s="32"/>
      <c r="W437" s="32"/>
      <c r="X437" s="32"/>
      <c r="Y437" s="32"/>
      <c r="Z437" s="32"/>
    </row>
    <row r="438" spans="1:26" x14ac:dyDescent="0.25">
      <c r="A438" s="158" t="s">
        <v>726</v>
      </c>
      <c r="B438" s="88" t="s">
        <v>727</v>
      </c>
      <c r="C438" s="82" t="s">
        <v>460</v>
      </c>
      <c r="D438" s="83" t="s">
        <v>423</v>
      </c>
      <c r="E438" s="624"/>
      <c r="F438" s="624"/>
      <c r="G438" s="84">
        <f t="shared" ref="G438:G439" si="54">IF(ISTEXT(D438),0,(D438*E438))</f>
        <v>0</v>
      </c>
      <c r="H438" s="84">
        <f t="shared" ref="H438:H439" si="55">IF(ISTEXT(D438),0,(D438*F438))</f>
        <v>0</v>
      </c>
      <c r="I438" s="624"/>
      <c r="J438" s="32"/>
      <c r="K438" s="32"/>
      <c r="L438" s="32"/>
      <c r="M438" s="32"/>
      <c r="N438" s="32"/>
      <c r="O438" s="32"/>
      <c r="P438" s="32"/>
      <c r="Q438" s="32"/>
      <c r="R438" s="32"/>
      <c r="S438" s="32"/>
      <c r="T438" s="32"/>
      <c r="U438" s="32"/>
      <c r="V438" s="32"/>
      <c r="W438" s="32"/>
      <c r="X438" s="32"/>
      <c r="Y438" s="32"/>
      <c r="Z438" s="32"/>
    </row>
    <row r="439" spans="1:26" x14ac:dyDescent="0.25">
      <c r="A439" s="158" t="s">
        <v>728</v>
      </c>
      <c r="B439" s="88" t="s">
        <v>462</v>
      </c>
      <c r="C439" s="82" t="s">
        <v>252</v>
      </c>
      <c r="D439" s="83" t="s">
        <v>423</v>
      </c>
      <c r="E439" s="624"/>
      <c r="F439" s="624"/>
      <c r="G439" s="84">
        <f t="shared" si="54"/>
        <v>0</v>
      </c>
      <c r="H439" s="84">
        <f t="shared" si="55"/>
        <v>0</v>
      </c>
      <c r="I439" s="624"/>
      <c r="J439" s="32"/>
      <c r="K439" s="32"/>
      <c r="L439" s="32"/>
      <c r="M439" s="32"/>
      <c r="N439" s="32"/>
      <c r="O439" s="32"/>
      <c r="P439" s="32"/>
      <c r="Q439" s="32"/>
      <c r="R439" s="32"/>
      <c r="S439" s="32"/>
      <c r="T439" s="32"/>
      <c r="U439" s="32"/>
      <c r="V439" s="32"/>
      <c r="W439" s="32"/>
      <c r="X439" s="32"/>
      <c r="Y439" s="32"/>
      <c r="Z439" s="32"/>
    </row>
    <row r="440" spans="1:26" x14ac:dyDescent="0.25">
      <c r="A440" s="80"/>
      <c r="B440" s="87"/>
      <c r="C440" s="80"/>
      <c r="D440" s="83"/>
      <c r="E440" s="624"/>
      <c r="F440" s="624"/>
      <c r="G440" s="84"/>
      <c r="H440" s="84"/>
      <c r="I440" s="624"/>
      <c r="J440" s="32"/>
      <c r="K440" s="32"/>
      <c r="L440" s="32"/>
      <c r="M440" s="32"/>
      <c r="N440" s="32"/>
      <c r="O440" s="32"/>
      <c r="P440" s="32"/>
      <c r="Q440" s="32"/>
      <c r="R440" s="32"/>
      <c r="S440" s="32"/>
      <c r="T440" s="32"/>
      <c r="U440" s="32"/>
      <c r="V440" s="32"/>
      <c r="W440" s="32"/>
      <c r="X440" s="32"/>
      <c r="Y440" s="32"/>
      <c r="Z440" s="32"/>
    </row>
    <row r="441" spans="1:26" x14ac:dyDescent="0.25">
      <c r="A441" s="158" t="s">
        <v>729</v>
      </c>
      <c r="B441" s="81" t="s">
        <v>730</v>
      </c>
      <c r="C441" s="82" t="s">
        <v>460</v>
      </c>
      <c r="D441" s="83" t="s">
        <v>423</v>
      </c>
      <c r="E441" s="624"/>
      <c r="F441" s="624"/>
      <c r="G441" s="84">
        <f t="shared" ref="G441:G442" si="56">IF(ISTEXT(D441),0,(D441*E441))</f>
        <v>0</v>
      </c>
      <c r="H441" s="84">
        <f t="shared" ref="H441:H442" si="57">IF(ISTEXT(D441),0,(D441*F441))</f>
        <v>0</v>
      </c>
      <c r="I441" s="624"/>
      <c r="J441" s="32"/>
      <c r="K441" s="32"/>
      <c r="L441" s="32"/>
      <c r="M441" s="32"/>
      <c r="N441" s="32"/>
      <c r="O441" s="32"/>
      <c r="P441" s="32"/>
      <c r="Q441" s="32"/>
      <c r="R441" s="32"/>
      <c r="S441" s="32"/>
      <c r="T441" s="32"/>
      <c r="U441" s="32"/>
      <c r="V441" s="32"/>
      <c r="W441" s="32"/>
      <c r="X441" s="32"/>
      <c r="Y441" s="32"/>
      <c r="Z441" s="32"/>
    </row>
    <row r="442" spans="1:26" x14ac:dyDescent="0.25">
      <c r="A442" s="158" t="s">
        <v>731</v>
      </c>
      <c r="B442" s="81" t="s">
        <v>732</v>
      </c>
      <c r="C442" s="82" t="s">
        <v>252</v>
      </c>
      <c r="D442" s="83" t="s">
        <v>423</v>
      </c>
      <c r="E442" s="624"/>
      <c r="F442" s="624"/>
      <c r="G442" s="84">
        <f t="shared" si="56"/>
        <v>0</v>
      </c>
      <c r="H442" s="84">
        <f t="shared" si="57"/>
        <v>0</v>
      </c>
      <c r="I442" s="624"/>
      <c r="J442" s="32"/>
      <c r="K442" s="32"/>
      <c r="L442" s="32"/>
      <c r="M442" s="32"/>
      <c r="N442" s="32"/>
      <c r="O442" s="32"/>
      <c r="P442" s="32"/>
      <c r="Q442" s="32"/>
      <c r="R442" s="32"/>
      <c r="S442" s="32"/>
      <c r="T442" s="32"/>
      <c r="U442" s="32"/>
      <c r="V442" s="32"/>
      <c r="W442" s="32"/>
      <c r="X442" s="32"/>
      <c r="Y442" s="32"/>
      <c r="Z442" s="32"/>
    </row>
    <row r="443" spans="1:26" x14ac:dyDescent="0.25">
      <c r="A443" s="80"/>
      <c r="B443" s="87"/>
      <c r="C443" s="80"/>
      <c r="D443" s="83"/>
      <c r="E443" s="624"/>
      <c r="F443" s="624"/>
      <c r="G443" s="84"/>
      <c r="H443" s="84"/>
      <c r="I443" s="624"/>
      <c r="J443" s="32"/>
      <c r="K443" s="32"/>
      <c r="L443" s="32"/>
      <c r="M443" s="32"/>
      <c r="N443" s="32"/>
      <c r="O443" s="32"/>
      <c r="P443" s="32"/>
      <c r="Q443" s="32"/>
      <c r="R443" s="32"/>
      <c r="S443" s="32"/>
      <c r="T443" s="32"/>
      <c r="U443" s="32"/>
      <c r="V443" s="32"/>
      <c r="W443" s="32"/>
      <c r="X443" s="32"/>
      <c r="Y443" s="32"/>
      <c r="Z443" s="32"/>
    </row>
    <row r="444" spans="1:26" x14ac:dyDescent="0.25">
      <c r="A444" s="158" t="s">
        <v>729</v>
      </c>
      <c r="B444" s="81" t="s">
        <v>733</v>
      </c>
      <c r="C444" s="82" t="s">
        <v>460</v>
      </c>
      <c r="D444" s="83" t="s">
        <v>423</v>
      </c>
      <c r="E444" s="624"/>
      <c r="F444" s="624"/>
      <c r="G444" s="84">
        <f t="shared" ref="G444:G445" si="58">IF(ISTEXT(D444),0,(D444*E444))</f>
        <v>0</v>
      </c>
      <c r="H444" s="84">
        <f t="shared" ref="H444:H445" si="59">IF(ISTEXT(D444),0,(D444*F444))</f>
        <v>0</v>
      </c>
      <c r="I444" s="624"/>
      <c r="J444" s="32"/>
      <c r="K444" s="32"/>
      <c r="L444" s="32"/>
      <c r="M444" s="32"/>
      <c r="N444" s="32"/>
      <c r="O444" s="32"/>
      <c r="P444" s="32"/>
      <c r="Q444" s="32"/>
      <c r="R444" s="32"/>
      <c r="S444" s="32"/>
      <c r="T444" s="32"/>
      <c r="U444" s="32"/>
      <c r="V444" s="32"/>
      <c r="W444" s="32"/>
      <c r="X444" s="32"/>
      <c r="Y444" s="32"/>
      <c r="Z444" s="32"/>
    </row>
    <row r="445" spans="1:26" x14ac:dyDescent="0.25">
      <c r="A445" s="158" t="s">
        <v>731</v>
      </c>
      <c r="B445" s="81" t="s">
        <v>732</v>
      </c>
      <c r="C445" s="82" t="s">
        <v>252</v>
      </c>
      <c r="D445" s="83" t="s">
        <v>423</v>
      </c>
      <c r="E445" s="624"/>
      <c r="F445" s="624"/>
      <c r="G445" s="84">
        <f t="shared" si="58"/>
        <v>0</v>
      </c>
      <c r="H445" s="84">
        <f t="shared" si="59"/>
        <v>0</v>
      </c>
      <c r="I445" s="624"/>
      <c r="J445" s="32"/>
      <c r="K445" s="32"/>
      <c r="L445" s="32"/>
      <c r="M445" s="32"/>
      <c r="N445" s="32"/>
      <c r="O445" s="32"/>
      <c r="P445" s="32"/>
      <c r="Q445" s="32"/>
      <c r="R445" s="32"/>
      <c r="S445" s="32"/>
      <c r="T445" s="32"/>
      <c r="U445" s="32"/>
      <c r="V445" s="32"/>
      <c r="W445" s="32"/>
      <c r="X445" s="32"/>
      <c r="Y445" s="32"/>
      <c r="Z445" s="32"/>
    </row>
    <row r="446" spans="1:26" x14ac:dyDescent="0.25">
      <c r="A446" s="80"/>
      <c r="B446" s="87"/>
      <c r="C446" s="80"/>
      <c r="D446" s="83"/>
      <c r="E446" s="624"/>
      <c r="F446" s="624"/>
      <c r="G446" s="84"/>
      <c r="H446" s="84"/>
      <c r="I446" s="624"/>
      <c r="J446" s="32"/>
      <c r="K446" s="32"/>
      <c r="L446" s="32"/>
      <c r="M446" s="32"/>
      <c r="N446" s="32"/>
      <c r="O446" s="32"/>
      <c r="P446" s="32"/>
      <c r="Q446" s="32"/>
      <c r="R446" s="32"/>
      <c r="S446" s="32"/>
      <c r="T446" s="32"/>
      <c r="U446" s="32"/>
      <c r="V446" s="32"/>
      <c r="W446" s="32"/>
      <c r="X446" s="32"/>
      <c r="Y446" s="32"/>
      <c r="Z446" s="32"/>
    </row>
    <row r="447" spans="1:26" x14ac:dyDescent="0.25">
      <c r="A447" s="80" t="s">
        <v>734</v>
      </c>
      <c r="B447" s="81" t="s">
        <v>735</v>
      </c>
      <c r="C447" s="82" t="s">
        <v>460</v>
      </c>
      <c r="D447" s="83">
        <v>30</v>
      </c>
      <c r="E447" s="624"/>
      <c r="F447" s="624"/>
      <c r="G447" s="84">
        <f>IF(ISTEXT(D447),0,(D447*E447))</f>
        <v>0</v>
      </c>
      <c r="H447" s="84">
        <f>IF(ISTEXT(D447),0,(D447*F447))</f>
        <v>0</v>
      </c>
      <c r="I447" s="624"/>
      <c r="J447" s="32"/>
      <c r="K447" s="32"/>
      <c r="L447" s="32"/>
      <c r="M447" s="32"/>
      <c r="N447" s="32"/>
      <c r="O447" s="32"/>
      <c r="P447" s="32"/>
      <c r="Q447" s="32"/>
      <c r="R447" s="32"/>
      <c r="S447" s="32"/>
      <c r="T447" s="32"/>
      <c r="U447" s="32"/>
      <c r="V447" s="32"/>
      <c r="W447" s="32"/>
      <c r="X447" s="32"/>
      <c r="Y447" s="32"/>
      <c r="Z447" s="32"/>
    </row>
    <row r="448" spans="1:26" x14ac:dyDescent="0.25">
      <c r="A448" s="80"/>
      <c r="B448" s="132"/>
      <c r="C448" s="80"/>
      <c r="D448" s="83"/>
      <c r="E448" s="624"/>
      <c r="F448" s="624"/>
      <c r="G448" s="84"/>
      <c r="H448" s="84"/>
      <c r="I448" s="624"/>
      <c r="J448" s="32"/>
      <c r="K448" s="32"/>
      <c r="L448" s="32"/>
      <c r="M448" s="32"/>
      <c r="N448" s="32"/>
      <c r="O448" s="32"/>
      <c r="P448" s="32"/>
      <c r="Q448" s="32"/>
      <c r="R448" s="32"/>
      <c r="S448" s="32"/>
      <c r="T448" s="32"/>
      <c r="U448" s="32"/>
      <c r="V448" s="32"/>
      <c r="W448" s="32"/>
      <c r="X448" s="32"/>
      <c r="Y448" s="32"/>
      <c r="Z448" s="32"/>
    </row>
    <row r="449" spans="1:26" x14ac:dyDescent="0.25">
      <c r="A449" s="80" t="s">
        <v>736</v>
      </c>
      <c r="B449" s="81" t="s">
        <v>737</v>
      </c>
      <c r="C449" s="82" t="s">
        <v>460</v>
      </c>
      <c r="D449" s="83">
        <v>40</v>
      </c>
      <c r="E449" s="624"/>
      <c r="F449" s="624"/>
      <c r="G449" s="84">
        <f>IF(ISTEXT(D449),0,(D449*E449))</f>
        <v>0</v>
      </c>
      <c r="H449" s="84">
        <f>IF(ISTEXT(D449),0,(D449*F449))</f>
        <v>0</v>
      </c>
      <c r="I449" s="624"/>
      <c r="J449" s="32"/>
      <c r="K449" s="32"/>
      <c r="L449" s="32"/>
      <c r="M449" s="32"/>
      <c r="N449" s="32"/>
      <c r="O449" s="32"/>
      <c r="P449" s="32"/>
      <c r="Q449" s="32"/>
      <c r="R449" s="32"/>
      <c r="S449" s="32"/>
      <c r="T449" s="32"/>
      <c r="U449" s="32"/>
      <c r="V449" s="32"/>
      <c r="W449" s="32"/>
      <c r="X449" s="32"/>
      <c r="Y449" s="32"/>
      <c r="Z449" s="32"/>
    </row>
    <row r="450" spans="1:26" x14ac:dyDescent="0.25">
      <c r="A450" s="80"/>
      <c r="B450" s="132"/>
      <c r="C450" s="80"/>
      <c r="D450" s="83"/>
      <c r="E450" s="624"/>
      <c r="F450" s="624"/>
      <c r="G450" s="84"/>
      <c r="H450" s="84"/>
      <c r="I450" s="624"/>
      <c r="J450" s="32"/>
      <c r="K450" s="32"/>
      <c r="L450" s="32"/>
      <c r="M450" s="32"/>
      <c r="N450" s="32"/>
      <c r="O450" s="32"/>
      <c r="P450" s="32"/>
      <c r="Q450" s="32"/>
      <c r="R450" s="32"/>
      <c r="S450" s="32"/>
      <c r="T450" s="32"/>
      <c r="U450" s="32"/>
      <c r="V450" s="32"/>
      <c r="W450" s="32"/>
      <c r="X450" s="32"/>
      <c r="Y450" s="32"/>
      <c r="Z450" s="32"/>
    </row>
    <row r="451" spans="1:26" ht="45" x14ac:dyDescent="0.25">
      <c r="A451" s="80" t="s">
        <v>738</v>
      </c>
      <c r="B451" s="87" t="s">
        <v>739</v>
      </c>
      <c r="C451" s="82" t="s">
        <v>544</v>
      </c>
      <c r="D451" s="83">
        <v>2</v>
      </c>
      <c r="E451" s="624"/>
      <c r="F451" s="624"/>
      <c r="G451" s="84">
        <f>IF(ISTEXT(D451),0,(D451*E451))</f>
        <v>0</v>
      </c>
      <c r="H451" s="84">
        <f>IF(ISTEXT(D451),0,(D451*F451))</f>
        <v>0</v>
      </c>
      <c r="I451" s="624"/>
      <c r="J451" s="32"/>
      <c r="K451" s="32"/>
      <c r="L451" s="32"/>
      <c r="M451" s="32"/>
      <c r="N451" s="32"/>
      <c r="O451" s="32"/>
      <c r="P451" s="32"/>
      <c r="Q451" s="32"/>
      <c r="R451" s="32"/>
      <c r="S451" s="32"/>
      <c r="T451" s="32"/>
      <c r="U451" s="32"/>
      <c r="V451" s="32"/>
      <c r="W451" s="32"/>
      <c r="X451" s="32"/>
      <c r="Y451" s="32"/>
      <c r="Z451" s="32"/>
    </row>
    <row r="452" spans="1:26" x14ac:dyDescent="0.25">
      <c r="A452" s="80"/>
      <c r="B452" s="87"/>
      <c r="C452" s="82"/>
      <c r="D452" s="83"/>
      <c r="E452" s="624"/>
      <c r="F452" s="624"/>
      <c r="G452" s="84"/>
      <c r="H452" s="84"/>
      <c r="I452" s="624"/>
      <c r="J452" s="32"/>
      <c r="K452" s="32"/>
      <c r="L452" s="32"/>
      <c r="M452" s="32"/>
      <c r="N452" s="32"/>
      <c r="O452" s="32"/>
      <c r="P452" s="32"/>
      <c r="Q452" s="32"/>
      <c r="R452" s="32"/>
      <c r="S452" s="32"/>
      <c r="T452" s="32"/>
      <c r="U452" s="32"/>
      <c r="V452" s="32"/>
      <c r="W452" s="32"/>
      <c r="X452" s="32"/>
      <c r="Y452" s="32"/>
      <c r="Z452" s="32"/>
    </row>
    <row r="453" spans="1:26" ht="45" x14ac:dyDescent="0.25">
      <c r="A453" s="80" t="s">
        <v>740</v>
      </c>
      <c r="B453" s="87" t="s">
        <v>741</v>
      </c>
      <c r="C453" s="82" t="s">
        <v>544</v>
      </c>
      <c r="D453" s="83" t="s">
        <v>423</v>
      </c>
      <c r="E453" s="624"/>
      <c r="F453" s="624"/>
      <c r="G453" s="84">
        <f>IF(ISTEXT(D453),0,(D453*E453))</f>
        <v>0</v>
      </c>
      <c r="H453" s="84">
        <f>IF(ISTEXT(D453),0,(D453*F453))</f>
        <v>0</v>
      </c>
      <c r="I453" s="624"/>
      <c r="J453" s="32"/>
      <c r="K453" s="32"/>
      <c r="L453" s="32"/>
      <c r="M453" s="32"/>
      <c r="N453" s="32"/>
      <c r="O453" s="32"/>
      <c r="P453" s="32"/>
      <c r="Q453" s="32"/>
      <c r="R453" s="32"/>
      <c r="S453" s="32"/>
      <c r="T453" s="32"/>
      <c r="U453" s="32"/>
      <c r="V453" s="32"/>
      <c r="W453" s="32"/>
      <c r="X453" s="32"/>
      <c r="Y453" s="32"/>
      <c r="Z453" s="32"/>
    </row>
    <row r="454" spans="1:26" x14ac:dyDescent="0.25">
      <c r="A454" s="117"/>
      <c r="B454" s="95"/>
      <c r="C454" s="96"/>
      <c r="D454" s="119"/>
      <c r="E454" s="627"/>
      <c r="F454" s="627"/>
      <c r="G454" s="84"/>
      <c r="H454" s="84"/>
      <c r="I454" s="624"/>
      <c r="J454" s="32"/>
      <c r="K454" s="32"/>
      <c r="L454" s="32"/>
      <c r="M454" s="32"/>
      <c r="N454" s="32"/>
      <c r="O454" s="32"/>
      <c r="P454" s="32"/>
      <c r="Q454" s="32"/>
      <c r="R454" s="32"/>
      <c r="S454" s="32"/>
      <c r="T454" s="32"/>
      <c r="U454" s="32"/>
      <c r="V454" s="32"/>
      <c r="W454" s="32"/>
      <c r="X454" s="32"/>
      <c r="Y454" s="32"/>
      <c r="Z454" s="32"/>
    </row>
    <row r="455" spans="1:26" x14ac:dyDescent="0.25">
      <c r="A455" s="35"/>
      <c r="B455" s="129" t="s">
        <v>742</v>
      </c>
      <c r="C455" s="35"/>
      <c r="D455" s="137"/>
      <c r="E455" s="100"/>
      <c r="F455" s="100"/>
      <c r="G455" s="100">
        <f t="shared" ref="G455:H455" si="60">SUM(G411:G454)</f>
        <v>0</v>
      </c>
      <c r="H455" s="100">
        <f t="shared" si="60"/>
        <v>0</v>
      </c>
      <c r="I455" s="100"/>
      <c r="J455" s="32"/>
      <c r="K455" s="32"/>
      <c r="L455" s="32"/>
      <c r="M455" s="32"/>
      <c r="N455" s="32"/>
      <c r="O455" s="32"/>
      <c r="P455" s="32"/>
      <c r="Q455" s="32"/>
      <c r="R455" s="32"/>
      <c r="S455" s="32"/>
      <c r="T455" s="32"/>
      <c r="U455" s="32"/>
      <c r="V455" s="32"/>
      <c r="W455" s="32"/>
      <c r="X455" s="32"/>
      <c r="Y455" s="32"/>
      <c r="Z455" s="32"/>
    </row>
    <row r="456" spans="1:26" x14ac:dyDescent="0.25">
      <c r="A456" s="101"/>
      <c r="B456" s="138"/>
      <c r="C456" s="148"/>
      <c r="D456" s="104"/>
      <c r="E456" s="105"/>
      <c r="F456" s="105"/>
      <c r="G456" s="105"/>
      <c r="H456" s="105"/>
      <c r="I456" s="105"/>
      <c r="J456" s="32"/>
      <c r="K456" s="32"/>
      <c r="L456" s="32"/>
      <c r="M456" s="32"/>
      <c r="N456" s="32"/>
      <c r="O456" s="32"/>
      <c r="P456" s="32"/>
      <c r="Q456" s="32"/>
      <c r="R456" s="32"/>
      <c r="S456" s="32"/>
      <c r="T456" s="32"/>
      <c r="U456" s="32"/>
      <c r="V456" s="32"/>
      <c r="W456" s="32"/>
      <c r="X456" s="32"/>
      <c r="Y456" s="32"/>
      <c r="Z456" s="32"/>
    </row>
    <row r="457" spans="1:26" x14ac:dyDescent="0.25">
      <c r="A457" s="70">
        <v>11</v>
      </c>
      <c r="B457" s="71" t="s">
        <v>356</v>
      </c>
      <c r="C457" s="149"/>
      <c r="D457" s="137"/>
      <c r="E457" s="74"/>
      <c r="F457" s="74"/>
      <c r="G457" s="74"/>
      <c r="H457" s="74"/>
      <c r="I457" s="74"/>
      <c r="J457" s="32"/>
      <c r="K457" s="32"/>
      <c r="L457" s="32"/>
      <c r="M457" s="32"/>
      <c r="N457" s="32"/>
      <c r="O457" s="32"/>
      <c r="P457" s="32"/>
      <c r="Q457" s="32"/>
      <c r="R457" s="32"/>
      <c r="S457" s="32"/>
      <c r="T457" s="32"/>
      <c r="U457" s="32"/>
      <c r="V457" s="32"/>
      <c r="W457" s="32"/>
      <c r="X457" s="32"/>
      <c r="Y457" s="32"/>
      <c r="Z457" s="32"/>
    </row>
    <row r="458" spans="1:26" x14ac:dyDescent="0.25">
      <c r="A458" s="111"/>
      <c r="B458" s="76"/>
      <c r="C458" s="106"/>
      <c r="D458" s="78"/>
      <c r="E458" s="79"/>
      <c r="F458" s="79"/>
      <c r="G458" s="84"/>
      <c r="H458" s="84"/>
      <c r="I458" s="84"/>
      <c r="J458" s="32"/>
      <c r="K458" s="32"/>
      <c r="L458" s="32"/>
      <c r="M458" s="32"/>
      <c r="N458" s="32"/>
      <c r="O458" s="32"/>
      <c r="P458" s="32"/>
      <c r="Q458" s="32"/>
      <c r="R458" s="32"/>
      <c r="S458" s="32"/>
      <c r="T458" s="32"/>
      <c r="U458" s="32"/>
      <c r="V458" s="32"/>
      <c r="W458" s="32"/>
      <c r="X458" s="32"/>
      <c r="Y458" s="32"/>
      <c r="Z458" s="32"/>
    </row>
    <row r="459" spans="1:26" ht="30" x14ac:dyDescent="0.25">
      <c r="A459" s="80">
        <v>11.01</v>
      </c>
      <c r="B459" s="87" t="s">
        <v>743</v>
      </c>
      <c r="C459" s="82" t="s">
        <v>544</v>
      </c>
      <c r="D459" s="83">
        <v>4</v>
      </c>
      <c r="E459" s="84"/>
      <c r="F459" s="84"/>
      <c r="G459" s="84">
        <f>IF(ISTEXT(D459),0,(D459*E459))</f>
        <v>0</v>
      </c>
      <c r="H459" s="84">
        <f>IF(ISTEXT(D459),0,(D459*F459))</f>
        <v>0</v>
      </c>
      <c r="I459" s="84"/>
      <c r="J459" s="32"/>
      <c r="K459" s="32"/>
      <c r="L459" s="32"/>
      <c r="M459" s="32"/>
      <c r="N459" s="32"/>
      <c r="O459" s="32"/>
      <c r="P459" s="32"/>
      <c r="Q459" s="32"/>
      <c r="R459" s="32"/>
      <c r="S459" s="32"/>
      <c r="T459" s="32"/>
      <c r="U459" s="32"/>
      <c r="V459" s="32"/>
      <c r="W459" s="32"/>
      <c r="X459" s="32"/>
      <c r="Y459" s="32"/>
      <c r="Z459" s="32"/>
    </row>
    <row r="460" spans="1:26" x14ac:dyDescent="0.25">
      <c r="A460" s="80"/>
      <c r="B460" s="81"/>
      <c r="C460" s="80"/>
      <c r="D460" s="83"/>
      <c r="E460" s="84"/>
      <c r="F460" s="84"/>
      <c r="G460" s="84"/>
      <c r="H460" s="84"/>
      <c r="I460" s="84"/>
      <c r="J460" s="32"/>
      <c r="K460" s="32"/>
      <c r="L460" s="32"/>
      <c r="M460" s="32"/>
      <c r="N460" s="32"/>
      <c r="O460" s="32"/>
      <c r="P460" s="32"/>
      <c r="Q460" s="32"/>
      <c r="R460" s="32"/>
      <c r="S460" s="32"/>
      <c r="T460" s="32"/>
      <c r="U460" s="32"/>
      <c r="V460" s="32"/>
      <c r="W460" s="32"/>
      <c r="X460" s="32"/>
      <c r="Y460" s="32"/>
      <c r="Z460" s="32"/>
    </row>
    <row r="461" spans="1:26" ht="45" x14ac:dyDescent="0.25">
      <c r="A461" s="80">
        <v>11.02</v>
      </c>
      <c r="B461" s="87" t="s">
        <v>744</v>
      </c>
      <c r="C461" s="82" t="s">
        <v>544</v>
      </c>
      <c r="D461" s="83">
        <v>2</v>
      </c>
      <c r="E461" s="84"/>
      <c r="F461" s="84"/>
      <c r="G461" s="84">
        <f>IF(ISTEXT(D461),0,(D461*E461))</f>
        <v>0</v>
      </c>
      <c r="H461" s="84">
        <f>IF(ISTEXT(D461),0,(D461*F461))</f>
        <v>0</v>
      </c>
      <c r="I461" s="84"/>
      <c r="J461" s="32"/>
      <c r="K461" s="32"/>
      <c r="L461" s="32"/>
      <c r="M461" s="32"/>
      <c r="N461" s="32"/>
      <c r="O461" s="32"/>
      <c r="P461" s="32"/>
      <c r="Q461" s="32"/>
      <c r="R461" s="32"/>
      <c r="S461" s="32"/>
      <c r="T461" s="32"/>
      <c r="U461" s="32"/>
      <c r="V461" s="32"/>
      <c r="W461" s="32"/>
      <c r="X461" s="32"/>
      <c r="Y461" s="32"/>
      <c r="Z461" s="32"/>
    </row>
    <row r="462" spans="1:26" x14ac:dyDescent="0.25">
      <c r="A462" s="80"/>
      <c r="B462" s="81"/>
      <c r="C462" s="80"/>
      <c r="D462" s="83"/>
      <c r="E462" s="84"/>
      <c r="F462" s="84"/>
      <c r="G462" s="84"/>
      <c r="H462" s="84"/>
      <c r="I462" s="84"/>
      <c r="J462" s="32"/>
      <c r="K462" s="32"/>
      <c r="L462" s="32"/>
      <c r="M462" s="32"/>
      <c r="N462" s="32"/>
      <c r="O462" s="32"/>
      <c r="P462" s="32"/>
      <c r="Q462" s="32"/>
      <c r="R462" s="32"/>
      <c r="S462" s="32"/>
      <c r="T462" s="32"/>
      <c r="U462" s="32"/>
      <c r="V462" s="32"/>
      <c r="W462" s="32"/>
      <c r="X462" s="32"/>
      <c r="Y462" s="32"/>
      <c r="Z462" s="32"/>
    </row>
    <row r="463" spans="1:26" x14ac:dyDescent="0.25">
      <c r="A463" s="80">
        <v>11.03</v>
      </c>
      <c r="B463" s="81" t="s">
        <v>745</v>
      </c>
      <c r="C463" s="82" t="s">
        <v>544</v>
      </c>
      <c r="D463" s="83">
        <v>2</v>
      </c>
      <c r="E463" s="84"/>
      <c r="F463" s="84"/>
      <c r="G463" s="84">
        <f>IF(ISTEXT(D463),0,(D463*E463))</f>
        <v>0</v>
      </c>
      <c r="H463" s="84">
        <f>IF(ISTEXT(D463),0,(D463*F463))</f>
        <v>0</v>
      </c>
      <c r="I463" s="84"/>
      <c r="J463" s="32"/>
      <c r="K463" s="32"/>
      <c r="L463" s="32"/>
      <c r="M463" s="32"/>
      <c r="N463" s="32"/>
      <c r="O463" s="32"/>
      <c r="P463" s="32"/>
      <c r="Q463" s="32"/>
      <c r="R463" s="32"/>
      <c r="S463" s="32"/>
      <c r="T463" s="32"/>
      <c r="U463" s="32"/>
      <c r="V463" s="32"/>
      <c r="W463" s="32"/>
      <c r="X463" s="32"/>
      <c r="Y463" s="32"/>
      <c r="Z463" s="32"/>
    </row>
    <row r="464" spans="1:26" x14ac:dyDescent="0.25">
      <c r="A464" s="80"/>
      <c r="B464" s="81"/>
      <c r="C464" s="80"/>
      <c r="D464" s="83"/>
      <c r="E464" s="84"/>
      <c r="F464" s="84"/>
      <c r="G464" s="84"/>
      <c r="H464" s="84"/>
      <c r="I464" s="84"/>
      <c r="J464" s="32"/>
      <c r="K464" s="32"/>
      <c r="L464" s="32"/>
      <c r="M464" s="32"/>
      <c r="N464" s="32"/>
      <c r="O464" s="32"/>
      <c r="P464" s="32"/>
      <c r="Q464" s="32"/>
      <c r="R464" s="32"/>
      <c r="S464" s="32"/>
      <c r="T464" s="32"/>
      <c r="U464" s="32"/>
      <c r="V464" s="32"/>
      <c r="W464" s="32"/>
      <c r="X464" s="32"/>
      <c r="Y464" s="32"/>
      <c r="Z464" s="32"/>
    </row>
    <row r="465" spans="1:26" x14ac:dyDescent="0.25">
      <c r="A465" s="80">
        <v>11.04</v>
      </c>
      <c r="B465" s="81" t="s">
        <v>746</v>
      </c>
      <c r="C465" s="82" t="s">
        <v>544</v>
      </c>
      <c r="D465" s="83">
        <v>2</v>
      </c>
      <c r="E465" s="84"/>
      <c r="F465" s="84"/>
      <c r="G465" s="84">
        <f>IF(ISTEXT(D465),0,(D465*E465))</f>
        <v>0</v>
      </c>
      <c r="H465" s="84">
        <f>IF(ISTEXT(D465),0,(D465*F465))</f>
        <v>0</v>
      </c>
      <c r="I465" s="84"/>
      <c r="J465" s="32"/>
      <c r="K465" s="32"/>
      <c r="L465" s="32"/>
      <c r="M465" s="32"/>
      <c r="N465" s="32"/>
      <c r="O465" s="32"/>
      <c r="P465" s="32"/>
      <c r="Q465" s="32"/>
      <c r="R465" s="32"/>
      <c r="S465" s="32"/>
      <c r="T465" s="32"/>
      <c r="U465" s="32"/>
      <c r="V465" s="32"/>
      <c r="W465" s="32"/>
      <c r="X465" s="32"/>
      <c r="Y465" s="32"/>
      <c r="Z465" s="32"/>
    </row>
    <row r="466" spans="1:26" x14ac:dyDescent="0.25">
      <c r="A466" s="80"/>
      <c r="B466" s="143"/>
      <c r="C466" s="82"/>
      <c r="D466" s="83"/>
      <c r="E466" s="84"/>
      <c r="F466" s="84"/>
      <c r="G466" s="84"/>
      <c r="H466" s="84"/>
      <c r="I466" s="84"/>
      <c r="J466" s="32"/>
      <c r="K466" s="32"/>
      <c r="L466" s="32"/>
      <c r="M466" s="32"/>
      <c r="N466" s="32"/>
      <c r="O466" s="32"/>
      <c r="P466" s="32"/>
      <c r="Q466" s="32"/>
      <c r="R466" s="32"/>
      <c r="S466" s="32"/>
      <c r="T466" s="32"/>
      <c r="U466" s="32"/>
      <c r="V466" s="32"/>
      <c r="W466" s="32"/>
      <c r="X466" s="32"/>
      <c r="Y466" s="32"/>
      <c r="Z466" s="32"/>
    </row>
    <row r="467" spans="1:26" x14ac:dyDescent="0.25">
      <c r="A467" s="80">
        <v>11.049999999999999</v>
      </c>
      <c r="B467" s="81" t="s">
        <v>747</v>
      </c>
      <c r="C467" s="82" t="s">
        <v>748</v>
      </c>
      <c r="D467" s="83">
        <v>150</v>
      </c>
      <c r="E467" s="84"/>
      <c r="F467" s="84"/>
      <c r="G467" s="84">
        <f>IF(ISTEXT(D467),0,(D467*E467))</f>
        <v>0</v>
      </c>
      <c r="H467" s="84">
        <f>IF(ISTEXT(D467),0,(D467*F467))</f>
        <v>0</v>
      </c>
      <c r="I467" s="84"/>
      <c r="J467" s="32"/>
      <c r="K467" s="32"/>
      <c r="L467" s="32"/>
      <c r="M467" s="32"/>
      <c r="N467" s="32"/>
      <c r="O467" s="32"/>
      <c r="P467" s="32"/>
      <c r="Q467" s="32"/>
      <c r="R467" s="32"/>
      <c r="S467" s="32"/>
      <c r="T467" s="32"/>
      <c r="U467" s="32"/>
      <c r="V467" s="32"/>
      <c r="W467" s="32"/>
      <c r="X467" s="32"/>
      <c r="Y467" s="32"/>
      <c r="Z467" s="32"/>
    </row>
    <row r="468" spans="1:26" x14ac:dyDescent="0.25">
      <c r="A468" s="80"/>
      <c r="B468" s="81"/>
      <c r="C468" s="82"/>
      <c r="D468" s="83"/>
      <c r="E468" s="84"/>
      <c r="F468" s="84"/>
      <c r="G468" s="84"/>
      <c r="H468" s="84"/>
      <c r="I468" s="84"/>
      <c r="J468" s="32"/>
      <c r="K468" s="32"/>
      <c r="L468" s="32"/>
      <c r="M468" s="32"/>
      <c r="N468" s="32"/>
      <c r="O468" s="32"/>
      <c r="P468" s="32"/>
      <c r="Q468" s="32"/>
      <c r="R468" s="32"/>
      <c r="S468" s="32"/>
      <c r="T468" s="32"/>
      <c r="U468" s="32"/>
      <c r="V468" s="32"/>
      <c r="W468" s="32"/>
      <c r="X468" s="32"/>
      <c r="Y468" s="32"/>
      <c r="Z468" s="32"/>
    </row>
    <row r="469" spans="1:26" ht="30" x14ac:dyDescent="0.25">
      <c r="A469" s="80">
        <v>11.059999999999999</v>
      </c>
      <c r="B469" s="81" t="s">
        <v>749</v>
      </c>
      <c r="C469" s="82" t="s">
        <v>544</v>
      </c>
      <c r="D469" s="83">
        <v>2</v>
      </c>
      <c r="E469" s="84"/>
      <c r="F469" s="84"/>
      <c r="G469" s="84">
        <f>IF(ISTEXT(D469),0,(D469*E469))</f>
        <v>0</v>
      </c>
      <c r="H469" s="84">
        <f>IF(ISTEXT(D469),0,(D469*F469))</f>
        <v>0</v>
      </c>
      <c r="I469" s="84"/>
      <c r="J469" s="32"/>
      <c r="K469" s="32"/>
      <c r="L469" s="32"/>
      <c r="M469" s="32"/>
      <c r="N469" s="32"/>
      <c r="O469" s="32"/>
      <c r="P469" s="32"/>
      <c r="Q469" s="32"/>
      <c r="R469" s="32"/>
      <c r="S469" s="32"/>
      <c r="T469" s="32"/>
      <c r="U469" s="32"/>
      <c r="V469" s="32"/>
      <c r="W469" s="32"/>
      <c r="X469" s="32"/>
      <c r="Y469" s="32"/>
      <c r="Z469" s="32"/>
    </row>
    <row r="470" spans="1:26" x14ac:dyDescent="0.25">
      <c r="A470" s="80"/>
      <c r="B470" s="81"/>
      <c r="C470" s="82"/>
      <c r="D470" s="83"/>
      <c r="E470" s="84"/>
      <c r="F470" s="84"/>
      <c r="G470" s="84"/>
      <c r="H470" s="84"/>
      <c r="I470" s="84"/>
      <c r="J470" s="32"/>
      <c r="K470" s="32"/>
      <c r="L470" s="32"/>
      <c r="M470" s="32"/>
      <c r="N470" s="32"/>
      <c r="O470" s="32"/>
      <c r="P470" s="32"/>
      <c r="Q470" s="32"/>
      <c r="R470" s="32"/>
      <c r="S470" s="32"/>
      <c r="T470" s="32"/>
      <c r="U470" s="32"/>
      <c r="V470" s="32"/>
      <c r="W470" s="32"/>
      <c r="X470" s="32"/>
      <c r="Y470" s="32"/>
      <c r="Z470" s="32"/>
    </row>
    <row r="471" spans="1:26" x14ac:dyDescent="0.25">
      <c r="A471" s="80">
        <v>11.069999999999999</v>
      </c>
      <c r="B471" s="81" t="s">
        <v>750</v>
      </c>
      <c r="C471" s="80" t="s">
        <v>252</v>
      </c>
      <c r="D471" s="83">
        <v>2</v>
      </c>
      <c r="E471" s="84"/>
      <c r="F471" s="84"/>
      <c r="G471" s="84">
        <f>IF(ISTEXT(D471),0,(D471*E471))</f>
        <v>0</v>
      </c>
      <c r="H471" s="84">
        <f>IF(ISTEXT(D471),0,(D471*F471))</f>
        <v>0</v>
      </c>
      <c r="I471" s="84"/>
      <c r="J471" s="32"/>
      <c r="K471" s="32"/>
      <c r="L471" s="32"/>
      <c r="M471" s="32"/>
      <c r="N471" s="32"/>
      <c r="O471" s="32"/>
      <c r="P471" s="32"/>
      <c r="Q471" s="32"/>
      <c r="R471" s="32"/>
      <c r="S471" s="32"/>
      <c r="T471" s="32"/>
      <c r="U471" s="32"/>
      <c r="V471" s="32"/>
      <c r="W471" s="32"/>
      <c r="X471" s="32"/>
      <c r="Y471" s="32"/>
      <c r="Z471" s="32"/>
    </row>
    <row r="472" spans="1:26" x14ac:dyDescent="0.25">
      <c r="A472" s="80"/>
      <c r="B472" s="81"/>
      <c r="C472" s="80"/>
      <c r="D472" s="83"/>
      <c r="E472" s="84"/>
      <c r="F472" s="84"/>
      <c r="G472" s="84"/>
      <c r="H472" s="84"/>
      <c r="I472" s="84"/>
      <c r="J472" s="32"/>
      <c r="K472" s="32"/>
      <c r="L472" s="32"/>
      <c r="M472" s="32"/>
      <c r="N472" s="32"/>
      <c r="O472" s="32"/>
      <c r="P472" s="32"/>
      <c r="Q472" s="32"/>
      <c r="R472" s="32"/>
      <c r="S472" s="32"/>
      <c r="T472" s="32"/>
      <c r="U472" s="32"/>
      <c r="V472" s="32"/>
      <c r="W472" s="32"/>
      <c r="X472" s="32"/>
      <c r="Y472" s="32"/>
      <c r="Z472" s="32"/>
    </row>
    <row r="473" spans="1:26" ht="75" x14ac:dyDescent="0.25">
      <c r="A473" s="80">
        <v>11.079999999999998</v>
      </c>
      <c r="B473" s="87" t="s">
        <v>751</v>
      </c>
      <c r="C473" s="80" t="s">
        <v>752</v>
      </c>
      <c r="D473" s="83">
        <v>8</v>
      </c>
      <c r="E473" s="84"/>
      <c r="F473" s="84"/>
      <c r="G473" s="84">
        <f>IF(ISTEXT(D473),0,(D473*E473))</f>
        <v>0</v>
      </c>
      <c r="H473" s="84">
        <f>IF(ISTEXT(D473),0,(D473*F473))</f>
        <v>0</v>
      </c>
      <c r="I473" s="84"/>
      <c r="J473" s="32"/>
      <c r="K473" s="32"/>
      <c r="L473" s="32"/>
      <c r="M473" s="32"/>
      <c r="N473" s="32"/>
      <c r="O473" s="32"/>
      <c r="P473" s="32"/>
      <c r="Q473" s="32"/>
      <c r="R473" s="32"/>
      <c r="S473" s="32"/>
      <c r="T473" s="32"/>
      <c r="U473" s="32"/>
      <c r="V473" s="32"/>
      <c r="W473" s="32"/>
      <c r="X473" s="32"/>
      <c r="Y473" s="32"/>
      <c r="Z473" s="32"/>
    </row>
    <row r="474" spans="1:26" x14ac:dyDescent="0.25">
      <c r="A474" s="80"/>
      <c r="B474" s="87"/>
      <c r="C474" s="80"/>
      <c r="D474" s="83"/>
      <c r="E474" s="84"/>
      <c r="F474" s="84"/>
      <c r="G474" s="84"/>
      <c r="H474" s="84"/>
      <c r="I474" s="84"/>
      <c r="J474" s="32"/>
      <c r="K474" s="32"/>
      <c r="L474" s="32"/>
      <c r="M474" s="32"/>
      <c r="N474" s="32"/>
      <c r="O474" s="32"/>
      <c r="P474" s="32"/>
      <c r="Q474" s="32"/>
      <c r="R474" s="32"/>
      <c r="S474" s="32"/>
      <c r="T474" s="32"/>
      <c r="U474" s="32"/>
      <c r="V474" s="32"/>
      <c r="W474" s="32"/>
      <c r="X474" s="32"/>
      <c r="Y474" s="32"/>
      <c r="Z474" s="32"/>
    </row>
    <row r="475" spans="1:26" ht="30" x14ac:dyDescent="0.25">
      <c r="A475" s="80">
        <v>11.089999999999998</v>
      </c>
      <c r="B475" s="81" t="s">
        <v>753</v>
      </c>
      <c r="C475" s="80" t="s">
        <v>460</v>
      </c>
      <c r="D475" s="83">
        <v>10</v>
      </c>
      <c r="E475" s="84"/>
      <c r="F475" s="84"/>
      <c r="G475" s="84">
        <f>IF(ISTEXT(D475),0,(D475*E475))</f>
        <v>0</v>
      </c>
      <c r="H475" s="84">
        <f>IF(ISTEXT(D475),0,(D475*F475))</f>
        <v>0</v>
      </c>
      <c r="I475" s="84"/>
      <c r="J475" s="32"/>
      <c r="K475" s="32"/>
      <c r="L475" s="32"/>
      <c r="M475" s="32"/>
      <c r="N475" s="32"/>
      <c r="O475" s="32"/>
      <c r="P475" s="32"/>
      <c r="Q475" s="32"/>
      <c r="R475" s="32"/>
      <c r="S475" s="32"/>
      <c r="T475" s="32"/>
      <c r="U475" s="32"/>
      <c r="V475" s="32"/>
      <c r="W475" s="32"/>
      <c r="X475" s="32"/>
      <c r="Y475" s="32"/>
      <c r="Z475" s="32"/>
    </row>
    <row r="476" spans="1:26" x14ac:dyDescent="0.25">
      <c r="A476" s="80"/>
      <c r="B476" s="87"/>
      <c r="C476" s="80"/>
      <c r="D476" s="83"/>
      <c r="E476" s="84"/>
      <c r="F476" s="84"/>
      <c r="G476" s="84"/>
      <c r="H476" s="84"/>
      <c r="I476" s="84"/>
      <c r="J476" s="32"/>
      <c r="K476" s="32"/>
      <c r="L476" s="32"/>
      <c r="M476" s="32"/>
      <c r="N476" s="32"/>
      <c r="O476" s="32"/>
      <c r="P476" s="32"/>
      <c r="Q476" s="32"/>
      <c r="R476" s="32"/>
      <c r="S476" s="32"/>
      <c r="T476" s="32"/>
      <c r="U476" s="32"/>
      <c r="V476" s="32"/>
      <c r="W476" s="32"/>
      <c r="X476" s="32"/>
      <c r="Y476" s="32"/>
      <c r="Z476" s="32"/>
    </row>
    <row r="477" spans="1:26" ht="30" x14ac:dyDescent="0.25">
      <c r="A477" s="91">
        <v>11.099999999999998</v>
      </c>
      <c r="B477" s="89" t="s">
        <v>754</v>
      </c>
      <c r="C477" s="80"/>
      <c r="D477" s="83"/>
      <c r="E477" s="84"/>
      <c r="F477" s="84"/>
      <c r="G477" s="84"/>
      <c r="H477" s="84"/>
      <c r="I477" s="84"/>
      <c r="J477" s="32"/>
      <c r="K477" s="32"/>
      <c r="L477" s="32"/>
      <c r="M477" s="32"/>
      <c r="N477" s="32"/>
      <c r="O477" s="32"/>
      <c r="P477" s="32"/>
      <c r="Q477" s="32"/>
      <c r="R477" s="32"/>
      <c r="S477" s="32"/>
      <c r="T477" s="32"/>
      <c r="U477" s="32"/>
      <c r="V477" s="32"/>
      <c r="W477" s="32"/>
      <c r="X477" s="32"/>
      <c r="Y477" s="32"/>
      <c r="Z477" s="32"/>
    </row>
    <row r="478" spans="1:26" ht="90" x14ac:dyDescent="0.25">
      <c r="A478" s="80"/>
      <c r="B478" s="87" t="s">
        <v>755</v>
      </c>
      <c r="C478" s="80" t="s">
        <v>756</v>
      </c>
      <c r="D478" s="83">
        <v>1</v>
      </c>
      <c r="E478" s="84"/>
      <c r="F478" s="84"/>
      <c r="G478" s="84">
        <f>IF(ISTEXT(D478),0,(D478*E478))</f>
        <v>0</v>
      </c>
      <c r="H478" s="84">
        <f>IF(ISTEXT(D478),0,(D478*F478))</f>
        <v>0</v>
      </c>
      <c r="I478" s="84"/>
      <c r="J478" s="32"/>
      <c r="K478" s="32"/>
      <c r="L478" s="32"/>
      <c r="M478" s="32"/>
      <c r="N478" s="32"/>
      <c r="O478" s="32"/>
      <c r="P478" s="32"/>
      <c r="Q478" s="32"/>
      <c r="R478" s="32"/>
      <c r="S478" s="32"/>
      <c r="T478" s="32"/>
      <c r="U478" s="32"/>
      <c r="V478" s="32"/>
      <c r="W478" s="32"/>
      <c r="X478" s="32"/>
      <c r="Y478" s="32"/>
      <c r="Z478" s="32"/>
    </row>
    <row r="479" spans="1:26" x14ac:dyDescent="0.25">
      <c r="A479" s="80"/>
      <c r="B479" s="87"/>
      <c r="C479" s="80"/>
      <c r="D479" s="83"/>
      <c r="E479" s="84"/>
      <c r="F479" s="84"/>
      <c r="G479" s="84"/>
      <c r="H479" s="84"/>
      <c r="I479" s="84"/>
      <c r="J479" s="32"/>
      <c r="K479" s="32"/>
      <c r="L479" s="32"/>
      <c r="M479" s="32"/>
      <c r="N479" s="32"/>
      <c r="O479" s="32"/>
      <c r="P479" s="32"/>
      <c r="Q479" s="32"/>
      <c r="R479" s="32"/>
      <c r="S479" s="32"/>
      <c r="T479" s="32"/>
      <c r="U479" s="32"/>
      <c r="V479" s="32"/>
      <c r="W479" s="32"/>
      <c r="X479" s="32"/>
      <c r="Y479" s="32"/>
      <c r="Z479" s="32"/>
    </row>
    <row r="480" spans="1:26" x14ac:dyDescent="0.25">
      <c r="A480" s="80">
        <v>11.109999999999998</v>
      </c>
      <c r="B480" s="89" t="s">
        <v>757</v>
      </c>
      <c r="C480" s="80"/>
      <c r="D480" s="83"/>
      <c r="E480" s="84"/>
      <c r="F480" s="84"/>
      <c r="G480" s="84"/>
      <c r="H480" s="84"/>
      <c r="I480" s="84"/>
      <c r="J480" s="32"/>
      <c r="K480" s="32"/>
      <c r="L480" s="32"/>
      <c r="M480" s="32"/>
      <c r="N480" s="32"/>
      <c r="O480" s="32"/>
      <c r="P480" s="32"/>
      <c r="Q480" s="32"/>
      <c r="R480" s="32"/>
      <c r="S480" s="32"/>
      <c r="T480" s="32"/>
      <c r="U480" s="32"/>
      <c r="V480" s="32"/>
      <c r="W480" s="32"/>
      <c r="X480" s="32"/>
      <c r="Y480" s="32"/>
      <c r="Z480" s="32"/>
    </row>
    <row r="481" spans="1:26" ht="45" x14ac:dyDescent="0.25">
      <c r="A481" s="80"/>
      <c r="B481" s="87" t="s">
        <v>758</v>
      </c>
      <c r="C481" s="85" t="s">
        <v>759</v>
      </c>
      <c r="D481" s="83">
        <v>1</v>
      </c>
      <c r="E481" s="84"/>
      <c r="F481" s="84"/>
      <c r="G481" s="84">
        <f>IF(ISTEXT(D481),0,(D481*E481))</f>
        <v>0</v>
      </c>
      <c r="H481" s="84">
        <f>IF(ISTEXT(D481),0,(D481*F481))</f>
        <v>0</v>
      </c>
      <c r="I481" s="84"/>
      <c r="J481" s="32"/>
      <c r="K481" s="32"/>
      <c r="L481" s="32"/>
      <c r="M481" s="32"/>
      <c r="N481" s="32"/>
      <c r="O481" s="32"/>
      <c r="P481" s="32"/>
      <c r="Q481" s="32"/>
      <c r="R481" s="32"/>
      <c r="S481" s="32"/>
      <c r="T481" s="32"/>
      <c r="U481" s="32"/>
      <c r="V481" s="32"/>
      <c r="W481" s="32"/>
      <c r="X481" s="32"/>
      <c r="Y481" s="32"/>
      <c r="Z481" s="32"/>
    </row>
    <row r="482" spans="1:26" x14ac:dyDescent="0.25">
      <c r="A482" s="80"/>
      <c r="B482" s="87"/>
      <c r="C482" s="80"/>
      <c r="D482" s="83"/>
      <c r="E482" s="84"/>
      <c r="F482" s="84"/>
      <c r="G482" s="84"/>
      <c r="H482" s="84"/>
      <c r="I482" s="84"/>
      <c r="J482" s="32"/>
      <c r="K482" s="32"/>
      <c r="L482" s="32"/>
      <c r="M482" s="32"/>
      <c r="N482" s="32"/>
      <c r="O482" s="32"/>
      <c r="P482" s="32"/>
      <c r="Q482" s="32"/>
      <c r="R482" s="32"/>
      <c r="S482" s="32"/>
      <c r="T482" s="32"/>
      <c r="U482" s="32"/>
      <c r="V482" s="32"/>
      <c r="W482" s="32"/>
      <c r="X482" s="32"/>
      <c r="Y482" s="32"/>
      <c r="Z482" s="32"/>
    </row>
    <row r="483" spans="1:26" ht="90" x14ac:dyDescent="0.25">
      <c r="A483" s="80">
        <v>11.119999999999997</v>
      </c>
      <c r="B483" s="87" t="s">
        <v>760</v>
      </c>
      <c r="C483" s="80" t="s">
        <v>756</v>
      </c>
      <c r="D483" s="83">
        <v>5</v>
      </c>
      <c r="E483" s="84"/>
      <c r="F483" s="84"/>
      <c r="G483" s="84">
        <f>IF(ISTEXT(D483),0,(D483*E483))</f>
        <v>0</v>
      </c>
      <c r="H483" s="84">
        <f>IF(ISTEXT(D483),0,(D483*F483))</f>
        <v>0</v>
      </c>
      <c r="I483" s="84"/>
      <c r="J483" s="32"/>
      <c r="K483" s="32"/>
      <c r="L483" s="32"/>
      <c r="M483" s="32"/>
      <c r="N483" s="32"/>
      <c r="O483" s="32"/>
      <c r="P483" s="32"/>
      <c r="Q483" s="32"/>
      <c r="R483" s="32"/>
      <c r="S483" s="32"/>
      <c r="T483" s="32"/>
      <c r="U483" s="32"/>
      <c r="V483" s="32"/>
      <c r="W483" s="32"/>
      <c r="X483" s="32"/>
      <c r="Y483" s="32"/>
      <c r="Z483" s="32"/>
    </row>
    <row r="484" spans="1:26" x14ac:dyDescent="0.25">
      <c r="A484" s="80"/>
      <c r="B484" s="87"/>
      <c r="C484" s="80"/>
      <c r="D484" s="83"/>
      <c r="E484" s="84"/>
      <c r="F484" s="84"/>
      <c r="G484" s="84"/>
      <c r="H484" s="84"/>
      <c r="I484" s="84"/>
      <c r="J484" s="32"/>
      <c r="K484" s="32"/>
      <c r="L484" s="32"/>
      <c r="M484" s="32"/>
      <c r="N484" s="32"/>
      <c r="O484" s="32"/>
      <c r="P484" s="32"/>
      <c r="Q484" s="32"/>
      <c r="R484" s="32"/>
      <c r="S484" s="32"/>
      <c r="T484" s="32"/>
      <c r="U484" s="32"/>
      <c r="V484" s="32"/>
      <c r="W484" s="32"/>
      <c r="X484" s="32"/>
      <c r="Y484" s="32"/>
      <c r="Z484" s="32"/>
    </row>
    <row r="485" spans="1:26" x14ac:dyDescent="0.25">
      <c r="A485" s="35"/>
      <c r="B485" s="129" t="s">
        <v>761</v>
      </c>
      <c r="C485" s="35"/>
      <c r="D485" s="137"/>
      <c r="E485" s="100"/>
      <c r="F485" s="100"/>
      <c r="G485" s="100">
        <f t="shared" ref="G485:H485" si="61">SUM(G459:G484)</f>
        <v>0</v>
      </c>
      <c r="H485" s="100">
        <f t="shared" si="61"/>
        <v>0</v>
      </c>
      <c r="I485" s="100"/>
      <c r="J485" s="32"/>
      <c r="K485" s="32"/>
      <c r="L485" s="32"/>
      <c r="M485" s="32"/>
      <c r="N485" s="32"/>
      <c r="O485" s="32"/>
      <c r="P485" s="32"/>
      <c r="Q485" s="32"/>
      <c r="R485" s="32"/>
      <c r="S485" s="32"/>
      <c r="T485" s="32"/>
      <c r="U485" s="32"/>
      <c r="V485" s="32"/>
      <c r="W485" s="32"/>
      <c r="X485" s="32"/>
      <c r="Y485" s="32"/>
      <c r="Z485" s="32"/>
    </row>
    <row r="486" spans="1:26" x14ac:dyDescent="0.25">
      <c r="A486" s="32"/>
      <c r="B486" s="32"/>
      <c r="C486" s="32"/>
      <c r="D486" s="32"/>
      <c r="E486" s="32"/>
      <c r="F486" s="32"/>
      <c r="G486" s="32"/>
      <c r="H486" s="32"/>
      <c r="I486" s="32"/>
      <c r="J486" s="32"/>
      <c r="K486" s="32"/>
      <c r="L486" s="32"/>
      <c r="M486" s="32"/>
      <c r="N486" s="32"/>
      <c r="O486" s="32"/>
      <c r="P486" s="32"/>
      <c r="Q486" s="32"/>
      <c r="R486" s="32"/>
      <c r="S486" s="32"/>
      <c r="T486" s="32"/>
      <c r="U486" s="32"/>
      <c r="V486" s="32"/>
      <c r="W486" s="32"/>
      <c r="X486" s="32"/>
      <c r="Y486" s="32"/>
      <c r="Z486" s="32"/>
    </row>
    <row r="487" spans="1:26" x14ac:dyDescent="0.25">
      <c r="A487" s="32"/>
      <c r="B487" s="32"/>
      <c r="C487" s="32"/>
      <c r="D487" s="32"/>
      <c r="E487" s="32"/>
      <c r="F487" s="32"/>
      <c r="G487" s="32"/>
      <c r="H487" s="32"/>
      <c r="I487" s="32"/>
      <c r="J487" s="32"/>
      <c r="K487" s="32"/>
      <c r="L487" s="32"/>
      <c r="M487" s="32"/>
      <c r="N487" s="32"/>
      <c r="O487" s="32"/>
      <c r="P487" s="32"/>
      <c r="Q487" s="32"/>
      <c r="R487" s="32"/>
      <c r="S487" s="32"/>
      <c r="T487" s="32"/>
      <c r="U487" s="32"/>
      <c r="V487" s="32"/>
      <c r="W487" s="32"/>
      <c r="X487" s="32"/>
      <c r="Y487" s="32"/>
      <c r="Z487" s="32"/>
    </row>
    <row r="488" spans="1:26" x14ac:dyDescent="0.25">
      <c r="A488" s="32"/>
      <c r="B488" s="32"/>
      <c r="C488" s="32"/>
      <c r="D488" s="32"/>
      <c r="E488" s="32"/>
      <c r="F488" s="32"/>
      <c r="G488" s="32"/>
      <c r="H488" s="32"/>
      <c r="I488" s="32"/>
      <c r="J488" s="32"/>
      <c r="K488" s="32"/>
      <c r="L488" s="32"/>
      <c r="M488" s="32"/>
      <c r="N488" s="32"/>
      <c r="O488" s="32"/>
      <c r="P488" s="32"/>
      <c r="Q488" s="32"/>
      <c r="R488" s="32"/>
      <c r="S488" s="32"/>
      <c r="T488" s="32"/>
      <c r="U488" s="32"/>
      <c r="V488" s="32"/>
      <c r="W488" s="32"/>
      <c r="X488" s="32"/>
      <c r="Y488" s="32"/>
      <c r="Z488" s="32"/>
    </row>
    <row r="489" spans="1:26" x14ac:dyDescent="0.25">
      <c r="A489" s="32"/>
      <c r="B489" s="32"/>
      <c r="C489" s="32"/>
      <c r="D489" s="32"/>
      <c r="E489" s="32"/>
      <c r="F489" s="32"/>
      <c r="G489" s="32"/>
      <c r="H489" s="32"/>
      <c r="I489" s="32"/>
      <c r="J489" s="32"/>
      <c r="K489" s="32"/>
      <c r="L489" s="32"/>
      <c r="M489" s="32"/>
      <c r="N489" s="32"/>
      <c r="O489" s="32"/>
      <c r="P489" s="32"/>
      <c r="Q489" s="32"/>
      <c r="R489" s="32"/>
      <c r="S489" s="32"/>
      <c r="T489" s="32"/>
      <c r="U489" s="32"/>
      <c r="V489" s="32"/>
      <c r="W489" s="32"/>
      <c r="X489" s="32"/>
      <c r="Y489" s="32"/>
      <c r="Z489" s="32"/>
    </row>
    <row r="490" spans="1:26" x14ac:dyDescent="0.25">
      <c r="A490" s="32"/>
      <c r="B490" s="32"/>
      <c r="C490" s="32"/>
      <c r="D490" s="32"/>
      <c r="E490" s="32"/>
      <c r="F490" s="32"/>
      <c r="G490" s="32"/>
      <c r="H490" s="32"/>
      <c r="I490" s="32"/>
      <c r="J490" s="32"/>
      <c r="K490" s="32"/>
      <c r="L490" s="32"/>
      <c r="M490" s="32"/>
      <c r="N490" s="32"/>
      <c r="O490" s="32"/>
      <c r="P490" s="32"/>
      <c r="Q490" s="32"/>
      <c r="R490" s="32"/>
      <c r="S490" s="32"/>
      <c r="T490" s="32"/>
      <c r="U490" s="32"/>
      <c r="V490" s="32"/>
      <c r="W490" s="32"/>
      <c r="X490" s="32"/>
      <c r="Y490" s="32"/>
      <c r="Z490" s="32"/>
    </row>
    <row r="491" spans="1:26" x14ac:dyDescent="0.25">
      <c r="A491" s="32"/>
      <c r="B491" s="32"/>
      <c r="C491" s="32"/>
      <c r="D491" s="32"/>
      <c r="E491" s="32"/>
      <c r="F491" s="32"/>
      <c r="G491" s="32"/>
      <c r="H491" s="32"/>
      <c r="I491" s="32"/>
      <c r="J491" s="32"/>
      <c r="K491" s="32"/>
      <c r="L491" s="32"/>
      <c r="M491" s="32"/>
      <c r="N491" s="32"/>
      <c r="O491" s="32"/>
      <c r="P491" s="32"/>
      <c r="Q491" s="32"/>
      <c r="R491" s="32"/>
      <c r="S491" s="32"/>
      <c r="T491" s="32"/>
      <c r="U491" s="32"/>
      <c r="V491" s="32"/>
      <c r="W491" s="32"/>
      <c r="X491" s="32"/>
      <c r="Y491" s="32"/>
      <c r="Z491" s="32"/>
    </row>
    <row r="492" spans="1:26" x14ac:dyDescent="0.25">
      <c r="A492" s="32"/>
      <c r="B492" s="32"/>
      <c r="C492" s="32"/>
      <c r="D492" s="32"/>
      <c r="E492" s="32"/>
      <c r="F492" s="32"/>
      <c r="G492" s="32"/>
      <c r="H492" s="32"/>
      <c r="I492" s="32"/>
      <c r="J492" s="32"/>
      <c r="K492" s="32"/>
      <c r="L492" s="32"/>
      <c r="M492" s="32"/>
      <c r="N492" s="32"/>
      <c r="O492" s="32"/>
      <c r="P492" s="32"/>
      <c r="Q492" s="32"/>
      <c r="R492" s="32"/>
      <c r="S492" s="32"/>
      <c r="T492" s="32"/>
      <c r="U492" s="32"/>
      <c r="V492" s="32"/>
      <c r="W492" s="32"/>
      <c r="X492" s="32"/>
      <c r="Y492" s="32"/>
      <c r="Z492" s="32"/>
    </row>
    <row r="493" spans="1:26" x14ac:dyDescent="0.25">
      <c r="A493" s="32"/>
      <c r="B493" s="32"/>
      <c r="C493" s="32"/>
      <c r="D493" s="32"/>
      <c r="E493" s="32"/>
      <c r="F493" s="32"/>
      <c r="G493" s="32"/>
      <c r="H493" s="32"/>
      <c r="I493" s="32"/>
      <c r="J493" s="32"/>
      <c r="K493" s="32"/>
      <c r="L493" s="32"/>
      <c r="M493" s="32"/>
      <c r="N493" s="32"/>
      <c r="O493" s="32"/>
      <c r="P493" s="32"/>
      <c r="Q493" s="32"/>
      <c r="R493" s="32"/>
      <c r="S493" s="32"/>
      <c r="T493" s="32"/>
      <c r="U493" s="32"/>
      <c r="V493" s="32"/>
      <c r="W493" s="32"/>
      <c r="X493" s="32"/>
      <c r="Y493" s="32"/>
      <c r="Z493" s="32"/>
    </row>
    <row r="494" spans="1:26" x14ac:dyDescent="0.25">
      <c r="A494" s="32"/>
      <c r="B494" s="32"/>
      <c r="C494" s="32"/>
      <c r="D494" s="32"/>
      <c r="E494" s="32"/>
      <c r="F494" s="32"/>
      <c r="G494" s="32"/>
      <c r="H494" s="32"/>
      <c r="I494" s="32"/>
      <c r="J494" s="32"/>
      <c r="K494" s="32"/>
      <c r="L494" s="32"/>
      <c r="M494" s="32"/>
      <c r="N494" s="32"/>
      <c r="O494" s="32"/>
      <c r="P494" s="32"/>
      <c r="Q494" s="32"/>
      <c r="R494" s="32"/>
      <c r="S494" s="32"/>
      <c r="T494" s="32"/>
      <c r="U494" s="32"/>
      <c r="V494" s="32"/>
      <c r="W494" s="32"/>
      <c r="X494" s="32"/>
      <c r="Y494" s="32"/>
      <c r="Z494" s="32"/>
    </row>
    <row r="495" spans="1:26" x14ac:dyDescent="0.25">
      <c r="A495" s="32"/>
      <c r="B495" s="32"/>
      <c r="C495" s="32"/>
      <c r="D495" s="32"/>
      <c r="E495" s="32"/>
      <c r="F495" s="32"/>
      <c r="G495" s="32"/>
      <c r="H495" s="32"/>
      <c r="I495" s="32"/>
      <c r="J495" s="32"/>
      <c r="K495" s="32"/>
      <c r="L495" s="32"/>
      <c r="M495" s="32"/>
      <c r="N495" s="32"/>
      <c r="O495" s="32"/>
      <c r="P495" s="32"/>
      <c r="Q495" s="32"/>
      <c r="R495" s="32"/>
      <c r="S495" s="32"/>
      <c r="T495" s="32"/>
      <c r="U495" s="32"/>
      <c r="V495" s="32"/>
      <c r="W495" s="32"/>
      <c r="X495" s="32"/>
      <c r="Y495" s="32"/>
      <c r="Z495" s="32"/>
    </row>
    <row r="496" spans="1:26" x14ac:dyDescent="0.25">
      <c r="A496" s="32"/>
      <c r="B496" s="32"/>
      <c r="C496" s="32"/>
      <c r="D496" s="32"/>
      <c r="E496" s="32"/>
      <c r="F496" s="32"/>
      <c r="G496" s="32"/>
      <c r="H496" s="32"/>
      <c r="I496" s="32"/>
      <c r="J496" s="32"/>
      <c r="K496" s="32"/>
      <c r="L496" s="32"/>
      <c r="M496" s="32"/>
      <c r="N496" s="32"/>
      <c r="O496" s="32"/>
      <c r="P496" s="32"/>
      <c r="Q496" s="32"/>
      <c r="R496" s="32"/>
      <c r="S496" s="32"/>
      <c r="T496" s="32"/>
      <c r="U496" s="32"/>
      <c r="V496" s="32"/>
      <c r="W496" s="32"/>
      <c r="X496" s="32"/>
      <c r="Y496" s="32"/>
      <c r="Z496" s="32"/>
    </row>
    <row r="497" spans="1:26" x14ac:dyDescent="0.25">
      <c r="A497" s="32"/>
      <c r="B497" s="32"/>
      <c r="C497" s="32"/>
      <c r="D497" s="32"/>
      <c r="E497" s="32"/>
      <c r="F497" s="32"/>
      <c r="G497" s="32"/>
      <c r="H497" s="32"/>
      <c r="I497" s="32"/>
      <c r="J497" s="32"/>
      <c r="K497" s="32"/>
      <c r="L497" s="32"/>
      <c r="M497" s="32"/>
      <c r="N497" s="32"/>
      <c r="O497" s="32"/>
      <c r="P497" s="32"/>
      <c r="Q497" s="32"/>
      <c r="R497" s="32"/>
      <c r="S497" s="32"/>
      <c r="T497" s="32"/>
      <c r="U497" s="32"/>
      <c r="V497" s="32"/>
      <c r="W497" s="32"/>
      <c r="X497" s="32"/>
      <c r="Y497" s="32"/>
      <c r="Z497" s="32"/>
    </row>
    <row r="498" spans="1:26" x14ac:dyDescent="0.25">
      <c r="A498" s="32"/>
      <c r="B498" s="32"/>
      <c r="C498" s="32"/>
      <c r="D498" s="32"/>
      <c r="E498" s="32"/>
      <c r="F498" s="32"/>
      <c r="G498" s="32"/>
      <c r="H498" s="32"/>
      <c r="I498" s="32"/>
      <c r="J498" s="32"/>
      <c r="K498" s="32"/>
      <c r="L498" s="32"/>
      <c r="M498" s="32"/>
      <c r="N498" s="32"/>
      <c r="O498" s="32"/>
      <c r="P498" s="32"/>
      <c r="Q498" s="32"/>
      <c r="R498" s="32"/>
      <c r="S498" s="32"/>
      <c r="T498" s="32"/>
      <c r="U498" s="32"/>
      <c r="V498" s="32"/>
      <c r="W498" s="32"/>
      <c r="X498" s="32"/>
      <c r="Y498" s="32"/>
      <c r="Z498" s="32"/>
    </row>
    <row r="499" spans="1:26" x14ac:dyDescent="0.25">
      <c r="A499" s="32"/>
      <c r="B499" s="32"/>
      <c r="C499" s="32"/>
      <c r="D499" s="32"/>
      <c r="E499" s="32"/>
      <c r="F499" s="32"/>
      <c r="G499" s="32"/>
      <c r="H499" s="32"/>
      <c r="I499" s="32"/>
      <c r="J499" s="32"/>
      <c r="K499" s="32"/>
      <c r="L499" s="32"/>
      <c r="M499" s="32"/>
      <c r="N499" s="32"/>
      <c r="O499" s="32"/>
      <c r="P499" s="32"/>
      <c r="Q499" s="32"/>
      <c r="R499" s="32"/>
      <c r="S499" s="32"/>
      <c r="T499" s="32"/>
      <c r="U499" s="32"/>
      <c r="V499" s="32"/>
      <c r="W499" s="32"/>
      <c r="X499" s="32"/>
      <c r="Y499" s="32"/>
      <c r="Z499" s="32"/>
    </row>
    <row r="500" spans="1:26" x14ac:dyDescent="0.25">
      <c r="A500" s="32"/>
      <c r="B500" s="32"/>
      <c r="C500" s="32"/>
      <c r="D500" s="32"/>
      <c r="E500" s="32"/>
      <c r="F500" s="32"/>
      <c r="G500" s="32"/>
      <c r="H500" s="32"/>
      <c r="I500" s="32"/>
      <c r="J500" s="32"/>
      <c r="K500" s="32"/>
      <c r="L500" s="32"/>
      <c r="M500" s="32"/>
      <c r="N500" s="32"/>
      <c r="O500" s="32"/>
      <c r="P500" s="32"/>
      <c r="Q500" s="32"/>
      <c r="R500" s="32"/>
      <c r="S500" s="32"/>
      <c r="T500" s="32"/>
      <c r="U500" s="32"/>
      <c r="V500" s="32"/>
      <c r="W500" s="32"/>
      <c r="X500" s="32"/>
      <c r="Y500" s="32"/>
      <c r="Z500" s="32"/>
    </row>
    <row r="501" spans="1:26" x14ac:dyDescent="0.25">
      <c r="A501" s="32"/>
      <c r="B501" s="32"/>
      <c r="C501" s="32"/>
      <c r="D501" s="32"/>
      <c r="E501" s="32"/>
      <c r="F501" s="32"/>
      <c r="G501" s="32"/>
      <c r="H501" s="32"/>
      <c r="I501" s="32"/>
      <c r="J501" s="32"/>
      <c r="K501" s="32"/>
      <c r="L501" s="32"/>
      <c r="M501" s="32"/>
      <c r="N501" s="32"/>
      <c r="O501" s="32"/>
      <c r="P501" s="32"/>
      <c r="Q501" s="32"/>
      <c r="R501" s="32"/>
      <c r="S501" s="32"/>
      <c r="T501" s="32"/>
      <c r="U501" s="32"/>
      <c r="V501" s="32"/>
      <c r="W501" s="32"/>
      <c r="X501" s="32"/>
      <c r="Y501" s="32"/>
      <c r="Z501" s="32"/>
    </row>
    <row r="502" spans="1:26" x14ac:dyDescent="0.25">
      <c r="A502" s="32"/>
      <c r="B502" s="32"/>
      <c r="C502" s="32"/>
      <c r="D502" s="32"/>
      <c r="E502" s="32"/>
      <c r="F502" s="32"/>
      <c r="G502" s="32"/>
      <c r="H502" s="32"/>
      <c r="I502" s="32"/>
      <c r="J502" s="32"/>
      <c r="K502" s="32"/>
      <c r="L502" s="32"/>
      <c r="M502" s="32"/>
      <c r="N502" s="32"/>
      <c r="O502" s="32"/>
      <c r="P502" s="32"/>
      <c r="Q502" s="32"/>
      <c r="R502" s="32"/>
      <c r="S502" s="32"/>
      <c r="T502" s="32"/>
      <c r="U502" s="32"/>
      <c r="V502" s="32"/>
      <c r="W502" s="32"/>
      <c r="X502" s="32"/>
      <c r="Y502" s="32"/>
      <c r="Z502" s="32"/>
    </row>
    <row r="503" spans="1:26" x14ac:dyDescent="0.25">
      <c r="A503" s="32"/>
      <c r="B503" s="32"/>
      <c r="C503" s="32"/>
      <c r="D503" s="32"/>
      <c r="E503" s="32"/>
      <c r="F503" s="32"/>
      <c r="G503" s="32"/>
      <c r="H503" s="32"/>
      <c r="I503" s="32"/>
      <c r="J503" s="32"/>
      <c r="K503" s="32"/>
      <c r="L503" s="32"/>
      <c r="M503" s="32"/>
      <c r="N503" s="32"/>
      <c r="O503" s="32"/>
      <c r="P503" s="32"/>
      <c r="Q503" s="32"/>
      <c r="R503" s="32"/>
      <c r="S503" s="32"/>
      <c r="T503" s="32"/>
      <c r="U503" s="32"/>
      <c r="V503" s="32"/>
      <c r="W503" s="32"/>
      <c r="X503" s="32"/>
      <c r="Y503" s="32"/>
      <c r="Z503" s="32"/>
    </row>
    <row r="504" spans="1:26" x14ac:dyDescent="0.25">
      <c r="A504" s="32"/>
      <c r="B504" s="32"/>
      <c r="C504" s="32"/>
      <c r="D504" s="32"/>
      <c r="E504" s="32"/>
      <c r="F504" s="32"/>
      <c r="G504" s="32"/>
      <c r="H504" s="32"/>
      <c r="I504" s="32"/>
      <c r="J504" s="32"/>
      <c r="K504" s="32"/>
      <c r="L504" s="32"/>
      <c r="M504" s="32"/>
      <c r="N504" s="32"/>
      <c r="O504" s="32"/>
      <c r="P504" s="32"/>
      <c r="Q504" s="32"/>
      <c r="R504" s="32"/>
      <c r="S504" s="32"/>
      <c r="T504" s="32"/>
      <c r="U504" s="32"/>
      <c r="V504" s="32"/>
      <c r="W504" s="32"/>
      <c r="X504" s="32"/>
      <c r="Y504" s="32"/>
      <c r="Z504" s="32"/>
    </row>
    <row r="505" spans="1:26" x14ac:dyDescent="0.25">
      <c r="A505" s="32"/>
      <c r="B505" s="32"/>
      <c r="C505" s="32"/>
      <c r="D505" s="32"/>
      <c r="E505" s="32"/>
      <c r="F505" s="32"/>
      <c r="G505" s="32"/>
      <c r="H505" s="32"/>
      <c r="I505" s="32"/>
      <c r="J505" s="32"/>
      <c r="K505" s="32"/>
      <c r="L505" s="32"/>
      <c r="M505" s="32"/>
      <c r="N505" s="32"/>
      <c r="O505" s="32"/>
      <c r="P505" s="32"/>
      <c r="Q505" s="32"/>
      <c r="R505" s="32"/>
      <c r="S505" s="32"/>
      <c r="T505" s="32"/>
      <c r="U505" s="32"/>
      <c r="V505" s="32"/>
      <c r="W505" s="32"/>
      <c r="X505" s="32"/>
      <c r="Y505" s="32"/>
      <c r="Z505" s="32"/>
    </row>
    <row r="506" spans="1:26" x14ac:dyDescent="0.25">
      <c r="A506" s="32"/>
      <c r="B506" s="32"/>
      <c r="C506" s="32"/>
      <c r="D506" s="32"/>
      <c r="E506" s="32"/>
      <c r="F506" s="32"/>
      <c r="G506" s="32"/>
      <c r="H506" s="32"/>
      <c r="I506" s="32"/>
      <c r="J506" s="32"/>
      <c r="K506" s="32"/>
      <c r="L506" s="32"/>
      <c r="M506" s="32"/>
      <c r="N506" s="32"/>
      <c r="O506" s="32"/>
      <c r="P506" s="32"/>
      <c r="Q506" s="32"/>
      <c r="R506" s="32"/>
      <c r="S506" s="32"/>
      <c r="T506" s="32"/>
      <c r="U506" s="32"/>
      <c r="V506" s="32"/>
      <c r="W506" s="32"/>
      <c r="X506" s="32"/>
      <c r="Y506" s="32"/>
      <c r="Z506" s="32"/>
    </row>
    <row r="507" spans="1:26" x14ac:dyDescent="0.25">
      <c r="A507" s="32"/>
      <c r="B507" s="32"/>
      <c r="C507" s="32"/>
      <c r="D507" s="32"/>
      <c r="E507" s="32"/>
      <c r="F507" s="32"/>
      <c r="G507" s="32"/>
      <c r="H507" s="32"/>
      <c r="I507" s="32"/>
      <c r="J507" s="32"/>
      <c r="K507" s="32"/>
      <c r="L507" s="32"/>
      <c r="M507" s="32"/>
      <c r="N507" s="32"/>
      <c r="O507" s="32"/>
      <c r="P507" s="32"/>
      <c r="Q507" s="32"/>
      <c r="R507" s="32"/>
      <c r="S507" s="32"/>
      <c r="T507" s="32"/>
      <c r="U507" s="32"/>
      <c r="V507" s="32"/>
      <c r="W507" s="32"/>
      <c r="X507" s="32"/>
      <c r="Y507" s="32"/>
      <c r="Z507" s="32"/>
    </row>
    <row r="508" spans="1:26" x14ac:dyDescent="0.25">
      <c r="A508" s="32"/>
      <c r="B508" s="32"/>
      <c r="C508" s="32"/>
      <c r="D508" s="32"/>
      <c r="E508" s="32"/>
      <c r="F508" s="32"/>
      <c r="G508" s="32"/>
      <c r="H508" s="32"/>
      <c r="I508" s="32"/>
      <c r="J508" s="32"/>
      <c r="K508" s="32"/>
      <c r="L508" s="32"/>
      <c r="M508" s="32"/>
      <c r="N508" s="32"/>
      <c r="O508" s="32"/>
      <c r="P508" s="32"/>
      <c r="Q508" s="32"/>
      <c r="R508" s="32"/>
      <c r="S508" s="32"/>
      <c r="T508" s="32"/>
      <c r="U508" s="32"/>
      <c r="V508" s="32"/>
      <c r="W508" s="32"/>
      <c r="X508" s="32"/>
      <c r="Y508" s="32"/>
      <c r="Z508" s="32"/>
    </row>
    <row r="509" spans="1:26" x14ac:dyDescent="0.25">
      <c r="A509" s="32"/>
      <c r="B509" s="32"/>
      <c r="C509" s="32"/>
      <c r="D509" s="32"/>
      <c r="E509" s="32"/>
      <c r="F509" s="32"/>
      <c r="G509" s="32"/>
      <c r="H509" s="32"/>
      <c r="I509" s="32"/>
      <c r="J509" s="32"/>
      <c r="K509" s="32"/>
      <c r="L509" s="32"/>
      <c r="M509" s="32"/>
      <c r="N509" s="32"/>
      <c r="O509" s="32"/>
      <c r="P509" s="32"/>
      <c r="Q509" s="32"/>
      <c r="R509" s="32"/>
      <c r="S509" s="32"/>
      <c r="T509" s="32"/>
      <c r="U509" s="32"/>
      <c r="V509" s="32"/>
      <c r="W509" s="32"/>
      <c r="X509" s="32"/>
      <c r="Y509" s="32"/>
      <c r="Z509" s="32"/>
    </row>
    <row r="510" spans="1:26" x14ac:dyDescent="0.25">
      <c r="A510" s="32"/>
      <c r="B510" s="32"/>
      <c r="C510" s="32"/>
      <c r="D510" s="32"/>
      <c r="E510" s="32"/>
      <c r="F510" s="32"/>
      <c r="G510" s="32"/>
      <c r="H510" s="32"/>
      <c r="I510" s="32"/>
      <c r="J510" s="32"/>
      <c r="K510" s="32"/>
      <c r="L510" s="32"/>
      <c r="M510" s="32"/>
      <c r="N510" s="32"/>
      <c r="O510" s="32"/>
      <c r="P510" s="32"/>
      <c r="Q510" s="32"/>
      <c r="R510" s="32"/>
      <c r="S510" s="32"/>
      <c r="T510" s="32"/>
      <c r="U510" s="32"/>
      <c r="V510" s="32"/>
      <c r="W510" s="32"/>
      <c r="X510" s="32"/>
      <c r="Y510" s="32"/>
      <c r="Z510" s="32"/>
    </row>
    <row r="511" spans="1:26" x14ac:dyDescent="0.25">
      <c r="A511" s="32"/>
      <c r="B511" s="32"/>
      <c r="C511" s="32"/>
      <c r="D511" s="32"/>
      <c r="E511" s="32"/>
      <c r="F511" s="32"/>
      <c r="G511" s="32"/>
      <c r="H511" s="32"/>
      <c r="I511" s="32"/>
      <c r="J511" s="32"/>
      <c r="K511" s="32"/>
      <c r="L511" s="32"/>
      <c r="M511" s="32"/>
      <c r="N511" s="32"/>
      <c r="O511" s="32"/>
      <c r="P511" s="32"/>
      <c r="Q511" s="32"/>
      <c r="R511" s="32"/>
      <c r="S511" s="32"/>
      <c r="T511" s="32"/>
      <c r="U511" s="32"/>
      <c r="V511" s="32"/>
      <c r="W511" s="32"/>
      <c r="X511" s="32"/>
      <c r="Y511" s="32"/>
      <c r="Z511" s="32"/>
    </row>
    <row r="512" spans="1:26" x14ac:dyDescent="0.25">
      <c r="A512" s="32"/>
      <c r="B512" s="32"/>
      <c r="C512" s="32"/>
      <c r="D512" s="32"/>
      <c r="E512" s="32"/>
      <c r="F512" s="32"/>
      <c r="G512" s="32"/>
      <c r="H512" s="32"/>
      <c r="I512" s="32"/>
      <c r="J512" s="32"/>
      <c r="K512" s="32"/>
      <c r="L512" s="32"/>
      <c r="M512" s="32"/>
      <c r="N512" s="32"/>
      <c r="O512" s="32"/>
      <c r="P512" s="32"/>
      <c r="Q512" s="32"/>
      <c r="R512" s="32"/>
      <c r="S512" s="32"/>
      <c r="T512" s="32"/>
      <c r="U512" s="32"/>
      <c r="V512" s="32"/>
      <c r="W512" s="32"/>
      <c r="X512" s="32"/>
      <c r="Y512" s="32"/>
      <c r="Z512" s="32"/>
    </row>
    <row r="513" spans="1:26" x14ac:dyDescent="0.25">
      <c r="A513" s="32"/>
      <c r="B513" s="32"/>
      <c r="C513" s="32"/>
      <c r="D513" s="32"/>
      <c r="E513" s="32"/>
      <c r="F513" s="32"/>
      <c r="G513" s="32"/>
      <c r="H513" s="32"/>
      <c r="I513" s="32"/>
      <c r="J513" s="32"/>
      <c r="K513" s="32"/>
      <c r="L513" s="32"/>
      <c r="M513" s="32"/>
      <c r="N513" s="32"/>
      <c r="O513" s="32"/>
      <c r="P513" s="32"/>
      <c r="Q513" s="32"/>
      <c r="R513" s="32"/>
      <c r="S513" s="32"/>
      <c r="T513" s="32"/>
      <c r="U513" s="32"/>
      <c r="V513" s="32"/>
      <c r="W513" s="32"/>
      <c r="X513" s="32"/>
      <c r="Y513" s="32"/>
      <c r="Z513" s="32"/>
    </row>
    <row r="514" spans="1:26" x14ac:dyDescent="0.25">
      <c r="A514" s="32"/>
      <c r="B514" s="32"/>
      <c r="C514" s="32"/>
      <c r="D514" s="32"/>
      <c r="E514" s="32"/>
      <c r="F514" s="32"/>
      <c r="G514" s="32"/>
      <c r="H514" s="32"/>
      <c r="I514" s="32"/>
      <c r="J514" s="32"/>
      <c r="K514" s="32"/>
      <c r="L514" s="32"/>
      <c r="M514" s="32"/>
      <c r="N514" s="32"/>
      <c r="O514" s="32"/>
      <c r="P514" s="32"/>
      <c r="Q514" s="32"/>
      <c r="R514" s="32"/>
      <c r="S514" s="32"/>
      <c r="T514" s="32"/>
      <c r="U514" s="32"/>
      <c r="V514" s="32"/>
      <c r="W514" s="32"/>
      <c r="X514" s="32"/>
      <c r="Y514" s="32"/>
      <c r="Z514" s="32"/>
    </row>
    <row r="515" spans="1:26" x14ac:dyDescent="0.25">
      <c r="A515" s="32"/>
      <c r="B515" s="32"/>
      <c r="C515" s="32"/>
      <c r="D515" s="32"/>
      <c r="E515" s="32"/>
      <c r="F515" s="32"/>
      <c r="G515" s="32"/>
      <c r="H515" s="32"/>
      <c r="I515" s="32"/>
      <c r="J515" s="32"/>
      <c r="K515" s="32"/>
      <c r="L515" s="32"/>
      <c r="M515" s="32"/>
      <c r="N515" s="32"/>
      <c r="O515" s="32"/>
      <c r="P515" s="32"/>
      <c r="Q515" s="32"/>
      <c r="R515" s="32"/>
      <c r="S515" s="32"/>
      <c r="T515" s="32"/>
      <c r="U515" s="32"/>
      <c r="V515" s="32"/>
      <c r="W515" s="32"/>
      <c r="X515" s="32"/>
      <c r="Y515" s="32"/>
      <c r="Z515" s="32"/>
    </row>
    <row r="516" spans="1:26" x14ac:dyDescent="0.25">
      <c r="A516" s="32"/>
      <c r="B516" s="32"/>
      <c r="C516" s="32"/>
      <c r="D516" s="32"/>
      <c r="E516" s="32"/>
      <c r="F516" s="32"/>
      <c r="G516" s="32"/>
      <c r="H516" s="32"/>
      <c r="I516" s="32"/>
      <c r="J516" s="32"/>
      <c r="K516" s="32"/>
      <c r="L516" s="32"/>
      <c r="M516" s="32"/>
      <c r="N516" s="32"/>
      <c r="O516" s="32"/>
      <c r="P516" s="32"/>
      <c r="Q516" s="32"/>
      <c r="R516" s="32"/>
      <c r="S516" s="32"/>
      <c r="T516" s="32"/>
      <c r="U516" s="32"/>
      <c r="V516" s="32"/>
      <c r="W516" s="32"/>
      <c r="X516" s="32"/>
      <c r="Y516" s="32"/>
      <c r="Z516" s="32"/>
    </row>
    <row r="517" spans="1:26" x14ac:dyDescent="0.25">
      <c r="A517" s="32"/>
      <c r="B517" s="32"/>
      <c r="C517" s="32"/>
      <c r="D517" s="32"/>
      <c r="E517" s="32"/>
      <c r="F517" s="32"/>
      <c r="G517" s="32"/>
      <c r="H517" s="32"/>
      <c r="I517" s="32"/>
      <c r="J517" s="32"/>
      <c r="K517" s="32"/>
      <c r="L517" s="32"/>
      <c r="M517" s="32"/>
      <c r="N517" s="32"/>
      <c r="O517" s="32"/>
      <c r="P517" s="32"/>
      <c r="Q517" s="32"/>
      <c r="R517" s="32"/>
      <c r="S517" s="32"/>
      <c r="T517" s="32"/>
      <c r="U517" s="32"/>
      <c r="V517" s="32"/>
      <c r="W517" s="32"/>
      <c r="X517" s="32"/>
      <c r="Y517" s="32"/>
      <c r="Z517" s="32"/>
    </row>
    <row r="518" spans="1:26" x14ac:dyDescent="0.25">
      <c r="A518" s="32"/>
      <c r="B518" s="32"/>
      <c r="C518" s="32"/>
      <c r="D518" s="32"/>
      <c r="E518" s="32"/>
      <c r="F518" s="32"/>
      <c r="G518" s="32"/>
      <c r="H518" s="32"/>
      <c r="I518" s="32"/>
      <c r="J518" s="32"/>
      <c r="K518" s="32"/>
      <c r="L518" s="32"/>
      <c r="M518" s="32"/>
      <c r="N518" s="32"/>
      <c r="O518" s="32"/>
      <c r="P518" s="32"/>
      <c r="Q518" s="32"/>
      <c r="R518" s="32"/>
      <c r="S518" s="32"/>
      <c r="T518" s="32"/>
      <c r="U518" s="32"/>
      <c r="V518" s="32"/>
      <c r="W518" s="32"/>
      <c r="X518" s="32"/>
      <c r="Y518" s="32"/>
      <c r="Z518" s="32"/>
    </row>
    <row r="519" spans="1:26" x14ac:dyDescent="0.25">
      <c r="A519" s="32"/>
      <c r="B519" s="32"/>
      <c r="C519" s="32"/>
      <c r="D519" s="32"/>
      <c r="E519" s="32"/>
      <c r="F519" s="32"/>
      <c r="G519" s="32"/>
      <c r="H519" s="32"/>
      <c r="I519" s="32"/>
      <c r="J519" s="32"/>
      <c r="K519" s="32"/>
      <c r="L519" s="32"/>
      <c r="M519" s="32"/>
      <c r="N519" s="32"/>
      <c r="O519" s="32"/>
      <c r="P519" s="32"/>
      <c r="Q519" s="32"/>
      <c r="R519" s="32"/>
      <c r="S519" s="32"/>
      <c r="T519" s="32"/>
      <c r="U519" s="32"/>
      <c r="V519" s="32"/>
      <c r="W519" s="32"/>
      <c r="X519" s="32"/>
      <c r="Y519" s="32"/>
      <c r="Z519" s="32"/>
    </row>
    <row r="520" spans="1:26" x14ac:dyDescent="0.25">
      <c r="A520" s="32"/>
      <c r="B520" s="32"/>
      <c r="C520" s="32"/>
      <c r="D520" s="32"/>
      <c r="E520" s="32"/>
      <c r="F520" s="32"/>
      <c r="G520" s="32"/>
      <c r="H520" s="32"/>
      <c r="I520" s="32"/>
      <c r="J520" s="32"/>
      <c r="K520" s="32"/>
      <c r="L520" s="32"/>
      <c r="M520" s="32"/>
      <c r="N520" s="32"/>
      <c r="O520" s="32"/>
      <c r="P520" s="32"/>
      <c r="Q520" s="32"/>
      <c r="R520" s="32"/>
      <c r="S520" s="32"/>
      <c r="T520" s="32"/>
      <c r="U520" s="32"/>
      <c r="V520" s="32"/>
      <c r="W520" s="32"/>
      <c r="X520" s="32"/>
      <c r="Y520" s="32"/>
      <c r="Z520" s="32"/>
    </row>
    <row r="521" spans="1:26" x14ac:dyDescent="0.25">
      <c r="A521" s="32"/>
      <c r="B521" s="32"/>
      <c r="C521" s="32"/>
      <c r="D521" s="32"/>
      <c r="E521" s="32"/>
      <c r="F521" s="32"/>
      <c r="G521" s="32"/>
      <c r="H521" s="32"/>
      <c r="I521" s="32"/>
      <c r="J521" s="32"/>
      <c r="K521" s="32"/>
      <c r="L521" s="32"/>
      <c r="M521" s="32"/>
      <c r="N521" s="32"/>
      <c r="O521" s="32"/>
      <c r="P521" s="32"/>
      <c r="Q521" s="32"/>
      <c r="R521" s="32"/>
      <c r="S521" s="32"/>
      <c r="T521" s="32"/>
      <c r="U521" s="32"/>
      <c r="V521" s="32"/>
      <c r="W521" s="32"/>
      <c r="X521" s="32"/>
      <c r="Y521" s="32"/>
      <c r="Z521" s="32"/>
    </row>
    <row r="522" spans="1:26" x14ac:dyDescent="0.25">
      <c r="A522" s="32"/>
      <c r="B522" s="32"/>
      <c r="C522" s="32"/>
      <c r="D522" s="32"/>
      <c r="E522" s="32"/>
      <c r="F522" s="32"/>
      <c r="G522" s="32"/>
      <c r="H522" s="32"/>
      <c r="I522" s="32"/>
      <c r="J522" s="32"/>
      <c r="K522" s="32"/>
      <c r="L522" s="32"/>
      <c r="M522" s="32"/>
      <c r="N522" s="32"/>
      <c r="O522" s="32"/>
      <c r="P522" s="32"/>
      <c r="Q522" s="32"/>
      <c r="R522" s="32"/>
      <c r="S522" s="32"/>
      <c r="T522" s="32"/>
      <c r="U522" s="32"/>
      <c r="V522" s="32"/>
      <c r="W522" s="32"/>
      <c r="X522" s="32"/>
      <c r="Y522" s="32"/>
      <c r="Z522" s="32"/>
    </row>
    <row r="523" spans="1:26" x14ac:dyDescent="0.25">
      <c r="A523" s="32"/>
      <c r="B523" s="32"/>
      <c r="C523" s="32"/>
      <c r="D523" s="32"/>
      <c r="E523" s="32"/>
      <c r="F523" s="32"/>
      <c r="G523" s="32"/>
      <c r="H523" s="32"/>
      <c r="I523" s="32"/>
      <c r="J523" s="32"/>
      <c r="K523" s="32"/>
      <c r="L523" s="32"/>
      <c r="M523" s="32"/>
      <c r="N523" s="32"/>
      <c r="O523" s="32"/>
      <c r="P523" s="32"/>
      <c r="Q523" s="32"/>
      <c r="R523" s="32"/>
      <c r="S523" s="32"/>
      <c r="T523" s="32"/>
      <c r="U523" s="32"/>
      <c r="V523" s="32"/>
      <c r="W523" s="32"/>
      <c r="X523" s="32"/>
      <c r="Y523" s="32"/>
      <c r="Z523" s="32"/>
    </row>
    <row r="524" spans="1:26" x14ac:dyDescent="0.25">
      <c r="A524" s="32"/>
      <c r="B524" s="32"/>
      <c r="C524" s="32"/>
      <c r="D524" s="32"/>
      <c r="E524" s="32"/>
      <c r="F524" s="32"/>
      <c r="G524" s="32"/>
      <c r="H524" s="32"/>
      <c r="I524" s="32"/>
      <c r="J524" s="32"/>
      <c r="K524" s="32"/>
      <c r="L524" s="32"/>
      <c r="M524" s="32"/>
      <c r="N524" s="32"/>
      <c r="O524" s="32"/>
      <c r="P524" s="32"/>
      <c r="Q524" s="32"/>
      <c r="R524" s="32"/>
      <c r="S524" s="32"/>
      <c r="T524" s="32"/>
      <c r="U524" s="32"/>
      <c r="V524" s="32"/>
      <c r="W524" s="32"/>
      <c r="X524" s="32"/>
      <c r="Y524" s="32"/>
      <c r="Z524" s="32"/>
    </row>
    <row r="525" spans="1:26" x14ac:dyDescent="0.25">
      <c r="A525" s="32"/>
      <c r="B525" s="32"/>
      <c r="C525" s="32"/>
      <c r="D525" s="32"/>
      <c r="E525" s="32"/>
      <c r="F525" s="32"/>
      <c r="G525" s="32"/>
      <c r="H525" s="32"/>
      <c r="I525" s="32"/>
      <c r="J525" s="32"/>
      <c r="K525" s="32"/>
      <c r="L525" s="32"/>
      <c r="M525" s="32"/>
      <c r="N525" s="32"/>
      <c r="O525" s="32"/>
      <c r="P525" s="32"/>
      <c r="Q525" s="32"/>
      <c r="R525" s="32"/>
      <c r="S525" s="32"/>
      <c r="T525" s="32"/>
      <c r="U525" s="32"/>
      <c r="V525" s="32"/>
      <c r="W525" s="32"/>
      <c r="X525" s="32"/>
      <c r="Y525" s="32"/>
      <c r="Z525" s="32"/>
    </row>
    <row r="526" spans="1:26" x14ac:dyDescent="0.25">
      <c r="A526" s="32"/>
      <c r="B526" s="32"/>
      <c r="C526" s="32"/>
      <c r="D526" s="32"/>
      <c r="E526" s="32"/>
      <c r="F526" s="32"/>
      <c r="G526" s="32"/>
      <c r="H526" s="32"/>
      <c r="I526" s="32"/>
      <c r="J526" s="32"/>
      <c r="K526" s="32"/>
      <c r="L526" s="32"/>
      <c r="M526" s="32"/>
      <c r="N526" s="32"/>
      <c r="O526" s="32"/>
      <c r="P526" s="32"/>
      <c r="Q526" s="32"/>
      <c r="R526" s="32"/>
      <c r="S526" s="32"/>
      <c r="T526" s="32"/>
      <c r="U526" s="32"/>
      <c r="V526" s="32"/>
      <c r="W526" s="32"/>
      <c r="X526" s="32"/>
      <c r="Y526" s="32"/>
      <c r="Z526" s="32"/>
    </row>
    <row r="527" spans="1:26" x14ac:dyDescent="0.25">
      <c r="A527" s="32"/>
      <c r="B527" s="32"/>
      <c r="C527" s="32"/>
      <c r="D527" s="32"/>
      <c r="E527" s="32"/>
      <c r="F527" s="32"/>
      <c r="G527" s="32"/>
      <c r="H527" s="32"/>
      <c r="I527" s="32"/>
      <c r="J527" s="32"/>
      <c r="K527" s="32"/>
      <c r="L527" s="32"/>
      <c r="M527" s="32"/>
      <c r="N527" s="32"/>
      <c r="O527" s="32"/>
      <c r="P527" s="32"/>
      <c r="Q527" s="32"/>
      <c r="R527" s="32"/>
      <c r="S527" s="32"/>
      <c r="T527" s="32"/>
      <c r="U527" s="32"/>
      <c r="V527" s="32"/>
      <c r="W527" s="32"/>
      <c r="X527" s="32"/>
      <c r="Y527" s="32"/>
      <c r="Z527" s="32"/>
    </row>
    <row r="528" spans="1:26" x14ac:dyDescent="0.25">
      <c r="A528" s="32"/>
      <c r="B528" s="32"/>
      <c r="C528" s="32"/>
      <c r="D528" s="32"/>
      <c r="E528" s="32"/>
      <c r="F528" s="32"/>
      <c r="G528" s="32"/>
      <c r="H528" s="32"/>
      <c r="I528" s="32"/>
      <c r="J528" s="32"/>
      <c r="K528" s="32"/>
      <c r="L528" s="32"/>
      <c r="M528" s="32"/>
      <c r="N528" s="32"/>
      <c r="O528" s="32"/>
      <c r="P528" s="32"/>
      <c r="Q528" s="32"/>
      <c r="R528" s="32"/>
      <c r="S528" s="32"/>
      <c r="T528" s="32"/>
      <c r="U528" s="32"/>
      <c r="V528" s="32"/>
      <c r="W528" s="32"/>
      <c r="X528" s="32"/>
      <c r="Y528" s="32"/>
      <c r="Z528" s="32"/>
    </row>
    <row r="529" spans="1:26" x14ac:dyDescent="0.25">
      <c r="A529" s="32"/>
      <c r="B529" s="32"/>
      <c r="C529" s="32"/>
      <c r="D529" s="32"/>
      <c r="E529" s="32"/>
      <c r="F529" s="32"/>
      <c r="G529" s="32"/>
      <c r="H529" s="32"/>
      <c r="I529" s="32"/>
      <c r="J529" s="32"/>
      <c r="K529" s="32"/>
      <c r="L529" s="32"/>
      <c r="M529" s="32"/>
      <c r="N529" s="32"/>
      <c r="O529" s="32"/>
      <c r="P529" s="32"/>
      <c r="Q529" s="32"/>
      <c r="R529" s="32"/>
      <c r="S529" s="32"/>
      <c r="T529" s="32"/>
      <c r="U529" s="32"/>
      <c r="V529" s="32"/>
      <c r="W529" s="32"/>
      <c r="X529" s="32"/>
      <c r="Y529" s="32"/>
      <c r="Z529" s="32"/>
    </row>
    <row r="530" spans="1:26" x14ac:dyDescent="0.25">
      <c r="A530" s="32"/>
      <c r="B530" s="32"/>
      <c r="C530" s="32"/>
      <c r="D530" s="32"/>
      <c r="E530" s="32"/>
      <c r="F530" s="32"/>
      <c r="G530" s="32"/>
      <c r="H530" s="32"/>
      <c r="I530" s="32"/>
      <c r="J530" s="32"/>
      <c r="K530" s="32"/>
      <c r="L530" s="32"/>
      <c r="M530" s="32"/>
      <c r="N530" s="32"/>
      <c r="O530" s="32"/>
      <c r="P530" s="32"/>
      <c r="Q530" s="32"/>
      <c r="R530" s="32"/>
      <c r="S530" s="32"/>
      <c r="T530" s="32"/>
      <c r="U530" s="32"/>
      <c r="V530" s="32"/>
      <c r="W530" s="32"/>
      <c r="X530" s="32"/>
      <c r="Y530" s="32"/>
      <c r="Z530" s="32"/>
    </row>
    <row r="531" spans="1:26" x14ac:dyDescent="0.25">
      <c r="A531" s="32"/>
      <c r="B531" s="32"/>
      <c r="C531" s="32"/>
      <c r="D531" s="32"/>
      <c r="E531" s="32"/>
      <c r="F531" s="32"/>
      <c r="G531" s="32"/>
      <c r="H531" s="32"/>
      <c r="I531" s="32"/>
      <c r="J531" s="32"/>
      <c r="K531" s="32"/>
      <c r="L531" s="32"/>
      <c r="M531" s="32"/>
      <c r="N531" s="32"/>
      <c r="O531" s="32"/>
      <c r="P531" s="32"/>
      <c r="Q531" s="32"/>
      <c r="R531" s="32"/>
      <c r="S531" s="32"/>
      <c r="T531" s="32"/>
      <c r="U531" s="32"/>
      <c r="V531" s="32"/>
      <c r="W531" s="32"/>
      <c r="X531" s="32"/>
      <c r="Y531" s="32"/>
      <c r="Z531" s="32"/>
    </row>
    <row r="532" spans="1:26" x14ac:dyDescent="0.25">
      <c r="A532" s="32"/>
      <c r="B532" s="32"/>
      <c r="C532" s="32"/>
      <c r="D532" s="32"/>
      <c r="E532" s="32"/>
      <c r="F532" s="32"/>
      <c r="G532" s="32"/>
      <c r="H532" s="32"/>
      <c r="I532" s="32"/>
      <c r="J532" s="32"/>
      <c r="K532" s="32"/>
      <c r="L532" s="32"/>
      <c r="M532" s="32"/>
      <c r="N532" s="32"/>
      <c r="O532" s="32"/>
      <c r="P532" s="32"/>
      <c r="Q532" s="32"/>
      <c r="R532" s="32"/>
      <c r="S532" s="32"/>
      <c r="T532" s="32"/>
      <c r="U532" s="32"/>
      <c r="V532" s="32"/>
      <c r="W532" s="32"/>
      <c r="X532" s="32"/>
      <c r="Y532" s="32"/>
      <c r="Z532" s="32"/>
    </row>
    <row r="533" spans="1:26" x14ac:dyDescent="0.25">
      <c r="A533" s="32"/>
      <c r="B533" s="32"/>
      <c r="C533" s="32"/>
      <c r="D533" s="32"/>
      <c r="E533" s="32"/>
      <c r="F533" s="32"/>
      <c r="G533" s="32"/>
      <c r="H533" s="32"/>
      <c r="I533" s="32"/>
      <c r="J533" s="32"/>
      <c r="K533" s="32"/>
      <c r="L533" s="32"/>
      <c r="M533" s="32"/>
      <c r="N533" s="32"/>
      <c r="O533" s="32"/>
      <c r="P533" s="32"/>
      <c r="Q533" s="32"/>
      <c r="R533" s="32"/>
      <c r="S533" s="32"/>
      <c r="T533" s="32"/>
      <c r="U533" s="32"/>
      <c r="V533" s="32"/>
      <c r="W533" s="32"/>
      <c r="X533" s="32"/>
      <c r="Y533" s="32"/>
      <c r="Z533" s="32"/>
    </row>
    <row r="534" spans="1:26" x14ac:dyDescent="0.25">
      <c r="A534" s="32"/>
      <c r="B534" s="32"/>
      <c r="C534" s="32"/>
      <c r="D534" s="32"/>
      <c r="E534" s="32"/>
      <c r="F534" s="32"/>
      <c r="G534" s="32"/>
      <c r="H534" s="32"/>
      <c r="I534" s="32"/>
      <c r="J534" s="32"/>
      <c r="K534" s="32"/>
      <c r="L534" s="32"/>
      <c r="M534" s="32"/>
      <c r="N534" s="32"/>
      <c r="O534" s="32"/>
      <c r="P534" s="32"/>
      <c r="Q534" s="32"/>
      <c r="R534" s="32"/>
      <c r="S534" s="32"/>
      <c r="T534" s="32"/>
      <c r="U534" s="32"/>
      <c r="V534" s="32"/>
      <c r="W534" s="32"/>
      <c r="X534" s="32"/>
      <c r="Y534" s="32"/>
      <c r="Z534" s="32"/>
    </row>
    <row r="535" spans="1:26" x14ac:dyDescent="0.25">
      <c r="A535" s="32"/>
      <c r="B535" s="32"/>
      <c r="C535" s="32"/>
      <c r="D535" s="32"/>
      <c r="E535" s="32"/>
      <c r="F535" s="32"/>
      <c r="G535" s="32"/>
      <c r="H535" s="32"/>
      <c r="I535" s="32"/>
      <c r="J535" s="32"/>
      <c r="K535" s="32"/>
      <c r="L535" s="32"/>
      <c r="M535" s="32"/>
      <c r="N535" s="32"/>
      <c r="O535" s="32"/>
      <c r="P535" s="32"/>
      <c r="Q535" s="32"/>
      <c r="R535" s="32"/>
      <c r="S535" s="32"/>
      <c r="T535" s="32"/>
      <c r="U535" s="32"/>
      <c r="V535" s="32"/>
      <c r="W535" s="32"/>
      <c r="X535" s="32"/>
      <c r="Y535" s="32"/>
      <c r="Z535" s="32"/>
    </row>
    <row r="536" spans="1:26" x14ac:dyDescent="0.25">
      <c r="A536" s="32"/>
      <c r="B536" s="32"/>
      <c r="C536" s="32"/>
      <c r="D536" s="32"/>
      <c r="E536" s="32"/>
      <c r="F536" s="32"/>
      <c r="G536" s="32"/>
      <c r="H536" s="32"/>
      <c r="I536" s="32"/>
      <c r="J536" s="32"/>
      <c r="K536" s="32"/>
      <c r="L536" s="32"/>
      <c r="M536" s="32"/>
      <c r="N536" s="32"/>
      <c r="O536" s="32"/>
      <c r="P536" s="32"/>
      <c r="Q536" s="32"/>
      <c r="R536" s="32"/>
      <c r="S536" s="32"/>
      <c r="T536" s="32"/>
      <c r="U536" s="32"/>
      <c r="V536" s="32"/>
      <c r="W536" s="32"/>
      <c r="X536" s="32"/>
      <c r="Y536" s="32"/>
      <c r="Z536" s="32"/>
    </row>
    <row r="537" spans="1:26" x14ac:dyDescent="0.25">
      <c r="A537" s="32"/>
      <c r="B537" s="32"/>
      <c r="C537" s="32"/>
      <c r="D537" s="32"/>
      <c r="E537" s="32"/>
      <c r="F537" s="32"/>
      <c r="G537" s="32"/>
      <c r="H537" s="32"/>
      <c r="I537" s="32"/>
      <c r="J537" s="32"/>
      <c r="K537" s="32"/>
      <c r="L537" s="32"/>
      <c r="M537" s="32"/>
      <c r="N537" s="32"/>
      <c r="O537" s="32"/>
      <c r="P537" s="32"/>
      <c r="Q537" s="32"/>
      <c r="R537" s="32"/>
      <c r="S537" s="32"/>
      <c r="T537" s="32"/>
      <c r="U537" s="32"/>
      <c r="V537" s="32"/>
      <c r="W537" s="32"/>
      <c r="X537" s="32"/>
      <c r="Y537" s="32"/>
      <c r="Z537" s="32"/>
    </row>
    <row r="538" spans="1:26" x14ac:dyDescent="0.25">
      <c r="A538" s="32"/>
      <c r="B538" s="32"/>
      <c r="C538" s="32"/>
      <c r="D538" s="32"/>
      <c r="E538" s="32"/>
      <c r="F538" s="32"/>
      <c r="G538" s="32"/>
      <c r="H538" s="32"/>
      <c r="I538" s="32"/>
      <c r="J538" s="32"/>
      <c r="K538" s="32"/>
      <c r="L538" s="32"/>
      <c r="M538" s="32"/>
      <c r="N538" s="32"/>
      <c r="O538" s="32"/>
      <c r="P538" s="32"/>
      <c r="Q538" s="32"/>
      <c r="R538" s="32"/>
      <c r="S538" s="32"/>
      <c r="T538" s="32"/>
      <c r="U538" s="32"/>
      <c r="V538" s="32"/>
      <c r="W538" s="32"/>
      <c r="X538" s="32"/>
      <c r="Y538" s="32"/>
      <c r="Z538" s="32"/>
    </row>
    <row r="539" spans="1:26" x14ac:dyDescent="0.25">
      <c r="A539" s="32"/>
      <c r="B539" s="32"/>
      <c r="C539" s="32"/>
      <c r="D539" s="32"/>
      <c r="E539" s="32"/>
      <c r="F539" s="32"/>
      <c r="G539" s="32"/>
      <c r="H539" s="32"/>
      <c r="I539" s="32"/>
      <c r="J539" s="32"/>
      <c r="K539" s="32"/>
      <c r="L539" s="32"/>
      <c r="M539" s="32"/>
      <c r="N539" s="32"/>
      <c r="O539" s="32"/>
      <c r="P539" s="32"/>
      <c r="Q539" s="32"/>
      <c r="R539" s="32"/>
      <c r="S539" s="32"/>
      <c r="T539" s="32"/>
      <c r="U539" s="32"/>
      <c r="V539" s="32"/>
      <c r="W539" s="32"/>
      <c r="X539" s="32"/>
      <c r="Y539" s="32"/>
      <c r="Z539" s="32"/>
    </row>
    <row r="540" spans="1:26" x14ac:dyDescent="0.25">
      <c r="A540" s="32"/>
      <c r="B540" s="32"/>
      <c r="C540" s="32"/>
      <c r="D540" s="32"/>
      <c r="E540" s="32"/>
      <c r="F540" s="32"/>
      <c r="G540" s="32"/>
      <c r="H540" s="32"/>
      <c r="I540" s="32"/>
      <c r="J540" s="32"/>
      <c r="K540" s="32"/>
      <c r="L540" s="32"/>
      <c r="M540" s="32"/>
      <c r="N540" s="32"/>
      <c r="O540" s="32"/>
      <c r="P540" s="32"/>
      <c r="Q540" s="32"/>
      <c r="R540" s="32"/>
      <c r="S540" s="32"/>
      <c r="T540" s="32"/>
      <c r="U540" s="32"/>
      <c r="V540" s="32"/>
      <c r="W540" s="32"/>
      <c r="X540" s="32"/>
      <c r="Y540" s="32"/>
      <c r="Z540" s="32"/>
    </row>
    <row r="541" spans="1:26" x14ac:dyDescent="0.25">
      <c r="A541" s="32"/>
      <c r="B541" s="32"/>
      <c r="C541" s="32"/>
      <c r="D541" s="32"/>
      <c r="E541" s="32"/>
      <c r="F541" s="32"/>
      <c r="G541" s="32"/>
      <c r="H541" s="32"/>
      <c r="I541" s="32"/>
      <c r="J541" s="32"/>
      <c r="K541" s="32"/>
      <c r="L541" s="32"/>
      <c r="M541" s="32"/>
      <c r="N541" s="32"/>
      <c r="O541" s="32"/>
      <c r="P541" s="32"/>
      <c r="Q541" s="32"/>
      <c r="R541" s="32"/>
      <c r="S541" s="32"/>
      <c r="T541" s="32"/>
      <c r="U541" s="32"/>
      <c r="V541" s="32"/>
      <c r="W541" s="32"/>
      <c r="X541" s="32"/>
      <c r="Y541" s="32"/>
      <c r="Z541" s="32"/>
    </row>
    <row r="542" spans="1:26" x14ac:dyDescent="0.25">
      <c r="A542" s="32"/>
      <c r="B542" s="32"/>
      <c r="C542" s="32"/>
      <c r="D542" s="32"/>
      <c r="E542" s="32"/>
      <c r="F542" s="32"/>
      <c r="G542" s="32"/>
      <c r="H542" s="32"/>
      <c r="I542" s="32"/>
      <c r="J542" s="32"/>
      <c r="K542" s="32"/>
      <c r="L542" s="32"/>
      <c r="M542" s="32"/>
      <c r="N542" s="32"/>
      <c r="O542" s="32"/>
      <c r="P542" s="32"/>
      <c r="Q542" s="32"/>
      <c r="R542" s="32"/>
      <c r="S542" s="32"/>
      <c r="T542" s="32"/>
      <c r="U542" s="32"/>
      <c r="V542" s="32"/>
      <c r="W542" s="32"/>
      <c r="X542" s="32"/>
      <c r="Y542" s="32"/>
      <c r="Z542" s="32"/>
    </row>
    <row r="543" spans="1:26" x14ac:dyDescent="0.25">
      <c r="A543" s="32"/>
      <c r="B543" s="32"/>
      <c r="C543" s="32"/>
      <c r="D543" s="32"/>
      <c r="E543" s="32"/>
      <c r="F543" s="32"/>
      <c r="G543" s="32"/>
      <c r="H543" s="32"/>
      <c r="I543" s="32"/>
      <c r="J543" s="32"/>
      <c r="K543" s="32"/>
      <c r="L543" s="32"/>
      <c r="M543" s="32"/>
      <c r="N543" s="32"/>
      <c r="O543" s="32"/>
      <c r="P543" s="32"/>
      <c r="Q543" s="32"/>
      <c r="R543" s="32"/>
      <c r="S543" s="32"/>
      <c r="T543" s="32"/>
      <c r="U543" s="32"/>
      <c r="V543" s="32"/>
      <c r="W543" s="32"/>
      <c r="X543" s="32"/>
      <c r="Y543" s="32"/>
      <c r="Z543" s="32"/>
    </row>
    <row r="544" spans="1:26" x14ac:dyDescent="0.25">
      <c r="A544" s="32"/>
      <c r="B544" s="32"/>
      <c r="C544" s="32"/>
      <c r="D544" s="32"/>
      <c r="E544" s="32"/>
      <c r="F544" s="32"/>
      <c r="G544" s="32"/>
      <c r="H544" s="32"/>
      <c r="I544" s="32"/>
      <c r="J544" s="32"/>
      <c r="K544" s="32"/>
      <c r="L544" s="32"/>
      <c r="M544" s="32"/>
      <c r="N544" s="32"/>
      <c r="O544" s="32"/>
      <c r="P544" s="32"/>
      <c r="Q544" s="32"/>
      <c r="R544" s="32"/>
      <c r="S544" s="32"/>
      <c r="T544" s="32"/>
      <c r="U544" s="32"/>
      <c r="V544" s="32"/>
      <c r="W544" s="32"/>
      <c r="X544" s="32"/>
      <c r="Y544" s="32"/>
      <c r="Z544" s="32"/>
    </row>
    <row r="545" spans="1:26" x14ac:dyDescent="0.25">
      <c r="A545" s="32"/>
      <c r="B545" s="32"/>
      <c r="C545" s="32"/>
      <c r="D545" s="32"/>
      <c r="E545" s="32"/>
      <c r="F545" s="32"/>
      <c r="G545" s="32"/>
      <c r="H545" s="32"/>
      <c r="I545" s="32"/>
      <c r="J545" s="32"/>
      <c r="K545" s="32"/>
      <c r="L545" s="32"/>
      <c r="M545" s="32"/>
      <c r="N545" s="32"/>
      <c r="O545" s="32"/>
      <c r="P545" s="32"/>
      <c r="Q545" s="32"/>
      <c r="R545" s="32"/>
      <c r="S545" s="32"/>
      <c r="T545" s="32"/>
      <c r="U545" s="32"/>
      <c r="V545" s="32"/>
      <c r="W545" s="32"/>
      <c r="X545" s="32"/>
      <c r="Y545" s="32"/>
      <c r="Z545" s="32"/>
    </row>
    <row r="546" spans="1:26" x14ac:dyDescent="0.25">
      <c r="A546" s="32"/>
      <c r="B546" s="32"/>
      <c r="C546" s="32"/>
      <c r="D546" s="32"/>
      <c r="E546" s="32"/>
      <c r="F546" s="32"/>
      <c r="G546" s="32"/>
      <c r="H546" s="32"/>
      <c r="I546" s="32"/>
      <c r="J546" s="32"/>
      <c r="K546" s="32"/>
      <c r="L546" s="32"/>
      <c r="M546" s="32"/>
      <c r="N546" s="32"/>
      <c r="O546" s="32"/>
      <c r="P546" s="32"/>
      <c r="Q546" s="32"/>
      <c r="R546" s="32"/>
      <c r="S546" s="32"/>
      <c r="T546" s="32"/>
      <c r="U546" s="32"/>
      <c r="V546" s="32"/>
      <c r="W546" s="32"/>
      <c r="X546" s="32"/>
      <c r="Y546" s="32"/>
      <c r="Z546" s="32"/>
    </row>
    <row r="547" spans="1:26" x14ac:dyDescent="0.25">
      <c r="A547" s="32"/>
      <c r="B547" s="32"/>
      <c r="C547" s="32"/>
      <c r="D547" s="32"/>
      <c r="E547" s="32"/>
      <c r="F547" s="32"/>
      <c r="G547" s="32"/>
      <c r="H547" s="32"/>
      <c r="I547" s="32"/>
      <c r="J547" s="32"/>
      <c r="K547" s="32"/>
      <c r="L547" s="32"/>
      <c r="M547" s="32"/>
      <c r="N547" s="32"/>
      <c r="O547" s="32"/>
      <c r="P547" s="32"/>
      <c r="Q547" s="32"/>
      <c r="R547" s="32"/>
      <c r="S547" s="32"/>
      <c r="T547" s="32"/>
      <c r="U547" s="32"/>
      <c r="V547" s="32"/>
      <c r="W547" s="32"/>
      <c r="X547" s="32"/>
      <c r="Y547" s="32"/>
      <c r="Z547" s="32"/>
    </row>
    <row r="548" spans="1:26" x14ac:dyDescent="0.25">
      <c r="A548" s="32"/>
      <c r="B548" s="32"/>
      <c r="C548" s="32"/>
      <c r="D548" s="32"/>
      <c r="E548" s="32"/>
      <c r="F548" s="32"/>
      <c r="G548" s="32"/>
      <c r="H548" s="32"/>
      <c r="I548" s="32"/>
      <c r="J548" s="32"/>
      <c r="K548" s="32"/>
      <c r="L548" s="32"/>
      <c r="M548" s="32"/>
      <c r="N548" s="32"/>
      <c r="O548" s="32"/>
      <c r="P548" s="32"/>
      <c r="Q548" s="32"/>
      <c r="R548" s="32"/>
      <c r="S548" s="32"/>
      <c r="T548" s="32"/>
      <c r="U548" s="32"/>
      <c r="V548" s="32"/>
      <c r="W548" s="32"/>
      <c r="X548" s="32"/>
      <c r="Y548" s="32"/>
      <c r="Z548" s="32"/>
    </row>
    <row r="549" spans="1:26" x14ac:dyDescent="0.25">
      <c r="A549" s="32"/>
      <c r="B549" s="32"/>
      <c r="C549" s="32"/>
      <c r="D549" s="32"/>
      <c r="E549" s="32"/>
      <c r="F549" s="32"/>
      <c r="G549" s="32"/>
      <c r="H549" s="32"/>
      <c r="I549" s="32"/>
      <c r="J549" s="32"/>
      <c r="K549" s="32"/>
      <c r="L549" s="32"/>
      <c r="M549" s="32"/>
      <c r="N549" s="32"/>
      <c r="O549" s="32"/>
      <c r="P549" s="32"/>
      <c r="Q549" s="32"/>
      <c r="R549" s="32"/>
      <c r="S549" s="32"/>
      <c r="T549" s="32"/>
      <c r="U549" s="32"/>
      <c r="V549" s="32"/>
      <c r="W549" s="32"/>
      <c r="X549" s="32"/>
      <c r="Y549" s="32"/>
      <c r="Z549" s="32"/>
    </row>
    <row r="550" spans="1:26" x14ac:dyDescent="0.25">
      <c r="A550" s="32"/>
      <c r="B550" s="32"/>
      <c r="C550" s="32"/>
      <c r="D550" s="32"/>
      <c r="E550" s="32"/>
      <c r="F550" s="32"/>
      <c r="G550" s="32"/>
      <c r="H550" s="32"/>
      <c r="I550" s="32"/>
      <c r="J550" s="32"/>
      <c r="K550" s="32"/>
      <c r="L550" s="32"/>
      <c r="M550" s="32"/>
      <c r="N550" s="32"/>
      <c r="O550" s="32"/>
      <c r="P550" s="32"/>
      <c r="Q550" s="32"/>
      <c r="R550" s="32"/>
      <c r="S550" s="32"/>
      <c r="T550" s="32"/>
      <c r="U550" s="32"/>
      <c r="V550" s="32"/>
      <c r="W550" s="32"/>
      <c r="X550" s="32"/>
      <c r="Y550" s="32"/>
      <c r="Z550" s="32"/>
    </row>
    <row r="551" spans="1:26" x14ac:dyDescent="0.25">
      <c r="A551" s="32"/>
      <c r="B551" s="32"/>
      <c r="C551" s="32"/>
      <c r="D551" s="32"/>
      <c r="E551" s="32"/>
      <c r="F551" s="32"/>
      <c r="G551" s="32"/>
      <c r="H551" s="32"/>
      <c r="I551" s="32"/>
      <c r="J551" s="32"/>
      <c r="K551" s="32"/>
      <c r="L551" s="32"/>
      <c r="M551" s="32"/>
      <c r="N551" s="32"/>
      <c r="O551" s="32"/>
      <c r="P551" s="32"/>
      <c r="Q551" s="32"/>
      <c r="R551" s="32"/>
      <c r="S551" s="32"/>
      <c r="T551" s="32"/>
      <c r="U551" s="32"/>
      <c r="V551" s="32"/>
      <c r="W551" s="32"/>
      <c r="X551" s="32"/>
      <c r="Y551" s="32"/>
      <c r="Z551" s="32"/>
    </row>
    <row r="552" spans="1:26" x14ac:dyDescent="0.25">
      <c r="A552" s="32"/>
      <c r="B552" s="32"/>
      <c r="C552" s="32"/>
      <c r="D552" s="32"/>
      <c r="E552" s="32"/>
      <c r="F552" s="32"/>
      <c r="G552" s="32"/>
      <c r="H552" s="32"/>
      <c r="I552" s="32"/>
      <c r="J552" s="32"/>
      <c r="K552" s="32"/>
      <c r="L552" s="32"/>
      <c r="M552" s="32"/>
      <c r="N552" s="32"/>
      <c r="O552" s="32"/>
      <c r="P552" s="32"/>
      <c r="Q552" s="32"/>
      <c r="R552" s="32"/>
      <c r="S552" s="32"/>
      <c r="T552" s="32"/>
      <c r="U552" s="32"/>
      <c r="V552" s="32"/>
      <c r="W552" s="32"/>
      <c r="X552" s="32"/>
      <c r="Y552" s="32"/>
      <c r="Z552" s="32"/>
    </row>
    <row r="553" spans="1:26" x14ac:dyDescent="0.25">
      <c r="A553" s="32"/>
      <c r="B553" s="32"/>
      <c r="C553" s="32"/>
      <c r="D553" s="32"/>
      <c r="E553" s="32"/>
      <c r="F553" s="32"/>
      <c r="G553" s="32"/>
      <c r="H553" s="32"/>
      <c r="I553" s="32"/>
      <c r="J553" s="32"/>
      <c r="K553" s="32"/>
      <c r="L553" s="32"/>
      <c r="M553" s="32"/>
      <c r="N553" s="32"/>
      <c r="O553" s="32"/>
      <c r="P553" s="32"/>
      <c r="Q553" s="32"/>
      <c r="R553" s="32"/>
      <c r="S553" s="32"/>
      <c r="T553" s="32"/>
      <c r="U553" s="32"/>
      <c r="V553" s="32"/>
      <c r="W553" s="32"/>
      <c r="X553" s="32"/>
      <c r="Y553" s="32"/>
      <c r="Z553" s="32"/>
    </row>
    <row r="554" spans="1:26" x14ac:dyDescent="0.25">
      <c r="A554" s="32"/>
      <c r="B554" s="32"/>
      <c r="C554" s="32"/>
      <c r="D554" s="32"/>
      <c r="E554" s="32"/>
      <c r="F554" s="32"/>
      <c r="G554" s="32"/>
      <c r="H554" s="32"/>
      <c r="I554" s="32"/>
      <c r="J554" s="32"/>
      <c r="K554" s="32"/>
      <c r="L554" s="32"/>
      <c r="M554" s="32"/>
      <c r="N554" s="32"/>
      <c r="O554" s="32"/>
      <c r="P554" s="32"/>
      <c r="Q554" s="32"/>
      <c r="R554" s="32"/>
      <c r="S554" s="32"/>
      <c r="T554" s="32"/>
      <c r="U554" s="32"/>
      <c r="V554" s="32"/>
      <c r="W554" s="32"/>
      <c r="X554" s="32"/>
      <c r="Y554" s="32"/>
      <c r="Z554" s="32"/>
    </row>
    <row r="555" spans="1:26" x14ac:dyDescent="0.25">
      <c r="A555" s="32"/>
      <c r="B555" s="32"/>
      <c r="C555" s="32"/>
      <c r="D555" s="32"/>
      <c r="E555" s="32"/>
      <c r="F555" s="32"/>
      <c r="G555" s="32"/>
      <c r="H555" s="32"/>
      <c r="I555" s="32"/>
      <c r="J555" s="32"/>
      <c r="K555" s="32"/>
      <c r="L555" s="32"/>
      <c r="M555" s="32"/>
      <c r="N555" s="32"/>
      <c r="O555" s="32"/>
      <c r="P555" s="32"/>
      <c r="Q555" s="32"/>
      <c r="R555" s="32"/>
      <c r="S555" s="32"/>
      <c r="T555" s="32"/>
      <c r="U555" s="32"/>
      <c r="V555" s="32"/>
      <c r="W555" s="32"/>
      <c r="X555" s="32"/>
      <c r="Y555" s="32"/>
      <c r="Z555" s="32"/>
    </row>
    <row r="556" spans="1:26" x14ac:dyDescent="0.25">
      <c r="A556" s="32"/>
      <c r="B556" s="32"/>
      <c r="C556" s="32"/>
      <c r="D556" s="32"/>
      <c r="E556" s="32"/>
      <c r="F556" s="32"/>
      <c r="G556" s="32"/>
      <c r="H556" s="32"/>
      <c r="I556" s="32"/>
      <c r="J556" s="32"/>
      <c r="K556" s="32"/>
      <c r="L556" s="32"/>
      <c r="M556" s="32"/>
      <c r="N556" s="32"/>
      <c r="O556" s="32"/>
      <c r="P556" s="32"/>
      <c r="Q556" s="32"/>
      <c r="R556" s="32"/>
      <c r="S556" s="32"/>
      <c r="T556" s="32"/>
      <c r="U556" s="32"/>
      <c r="V556" s="32"/>
      <c r="W556" s="32"/>
      <c r="X556" s="32"/>
      <c r="Y556" s="32"/>
      <c r="Z556" s="32"/>
    </row>
    <row r="557" spans="1:26" x14ac:dyDescent="0.25">
      <c r="A557" s="32"/>
      <c r="B557" s="32"/>
      <c r="C557" s="32"/>
      <c r="D557" s="32"/>
      <c r="E557" s="32"/>
      <c r="F557" s="32"/>
      <c r="G557" s="32"/>
      <c r="H557" s="32"/>
      <c r="I557" s="32"/>
      <c r="J557" s="32"/>
      <c r="K557" s="32"/>
      <c r="L557" s="32"/>
      <c r="M557" s="32"/>
      <c r="N557" s="32"/>
      <c r="O557" s="32"/>
      <c r="P557" s="32"/>
      <c r="Q557" s="32"/>
      <c r="R557" s="32"/>
      <c r="S557" s="32"/>
      <c r="T557" s="32"/>
      <c r="U557" s="32"/>
      <c r="V557" s="32"/>
      <c r="W557" s="32"/>
      <c r="X557" s="32"/>
      <c r="Y557" s="32"/>
      <c r="Z557" s="32"/>
    </row>
    <row r="558" spans="1:26" x14ac:dyDescent="0.25">
      <c r="A558" s="32"/>
      <c r="B558" s="32"/>
      <c r="C558" s="32"/>
      <c r="D558" s="32"/>
      <c r="E558" s="32"/>
      <c r="F558" s="32"/>
      <c r="G558" s="32"/>
      <c r="H558" s="32"/>
      <c r="I558" s="32"/>
      <c r="J558" s="32"/>
      <c r="K558" s="32"/>
      <c r="L558" s="32"/>
      <c r="M558" s="32"/>
      <c r="N558" s="32"/>
      <c r="O558" s="32"/>
      <c r="P558" s="32"/>
      <c r="Q558" s="32"/>
      <c r="R558" s="32"/>
      <c r="S558" s="32"/>
      <c r="T558" s="32"/>
      <c r="U558" s="32"/>
      <c r="V558" s="32"/>
      <c r="W558" s="32"/>
      <c r="X558" s="32"/>
      <c r="Y558" s="32"/>
      <c r="Z558" s="32"/>
    </row>
    <row r="559" spans="1:26" x14ac:dyDescent="0.25">
      <c r="A559" s="32"/>
      <c r="B559" s="32"/>
      <c r="C559" s="32"/>
      <c r="D559" s="32"/>
      <c r="E559" s="32"/>
      <c r="F559" s="32"/>
      <c r="G559" s="32"/>
      <c r="H559" s="32"/>
      <c r="I559" s="32"/>
      <c r="J559" s="32"/>
      <c r="K559" s="32"/>
      <c r="L559" s="32"/>
      <c r="M559" s="32"/>
      <c r="N559" s="32"/>
      <c r="O559" s="32"/>
      <c r="P559" s="32"/>
      <c r="Q559" s="32"/>
      <c r="R559" s="32"/>
      <c r="S559" s="32"/>
      <c r="T559" s="32"/>
      <c r="U559" s="32"/>
      <c r="V559" s="32"/>
      <c r="W559" s="32"/>
      <c r="X559" s="32"/>
      <c r="Y559" s="32"/>
      <c r="Z559" s="32"/>
    </row>
    <row r="560" spans="1:26" x14ac:dyDescent="0.25">
      <c r="A560" s="32"/>
      <c r="B560" s="32"/>
      <c r="C560" s="32"/>
      <c r="D560" s="32"/>
      <c r="E560" s="32"/>
      <c r="F560" s="32"/>
      <c r="G560" s="32"/>
      <c r="H560" s="32"/>
      <c r="I560" s="32"/>
      <c r="J560" s="32"/>
      <c r="K560" s="32"/>
      <c r="L560" s="32"/>
      <c r="M560" s="32"/>
      <c r="N560" s="32"/>
      <c r="O560" s="32"/>
      <c r="P560" s="32"/>
      <c r="Q560" s="32"/>
      <c r="R560" s="32"/>
      <c r="S560" s="32"/>
      <c r="T560" s="32"/>
      <c r="U560" s="32"/>
      <c r="V560" s="32"/>
      <c r="W560" s="32"/>
      <c r="X560" s="32"/>
      <c r="Y560" s="32"/>
      <c r="Z560" s="32"/>
    </row>
    <row r="561" spans="1:26" x14ac:dyDescent="0.25">
      <c r="A561" s="32"/>
      <c r="B561" s="32"/>
      <c r="C561" s="32"/>
      <c r="D561" s="32"/>
      <c r="E561" s="32"/>
      <c r="F561" s="32"/>
      <c r="G561" s="32"/>
      <c r="H561" s="32"/>
      <c r="I561" s="32"/>
      <c r="J561" s="32"/>
      <c r="K561" s="32"/>
      <c r="L561" s="32"/>
      <c r="M561" s="32"/>
      <c r="N561" s="32"/>
      <c r="O561" s="32"/>
      <c r="P561" s="32"/>
      <c r="Q561" s="32"/>
      <c r="R561" s="32"/>
      <c r="S561" s="32"/>
      <c r="T561" s="32"/>
      <c r="U561" s="32"/>
      <c r="V561" s="32"/>
      <c r="W561" s="32"/>
      <c r="X561" s="32"/>
      <c r="Y561" s="32"/>
      <c r="Z561" s="32"/>
    </row>
    <row r="562" spans="1:26" x14ac:dyDescent="0.25">
      <c r="A562" s="32"/>
      <c r="B562" s="32"/>
      <c r="C562" s="32"/>
      <c r="D562" s="32"/>
      <c r="E562" s="32"/>
      <c r="F562" s="32"/>
      <c r="G562" s="32"/>
      <c r="H562" s="32"/>
      <c r="I562" s="32"/>
      <c r="J562" s="32"/>
      <c r="K562" s="32"/>
      <c r="L562" s="32"/>
      <c r="M562" s="32"/>
      <c r="N562" s="32"/>
      <c r="O562" s="32"/>
      <c r="P562" s="32"/>
      <c r="Q562" s="32"/>
      <c r="R562" s="32"/>
      <c r="S562" s="32"/>
      <c r="T562" s="32"/>
      <c r="U562" s="32"/>
      <c r="V562" s="32"/>
      <c r="W562" s="32"/>
      <c r="X562" s="32"/>
      <c r="Y562" s="32"/>
      <c r="Z562" s="32"/>
    </row>
    <row r="563" spans="1:26" x14ac:dyDescent="0.25">
      <c r="A563" s="32"/>
      <c r="B563" s="32"/>
      <c r="C563" s="32"/>
      <c r="D563" s="32"/>
      <c r="E563" s="32"/>
      <c r="F563" s="32"/>
      <c r="G563" s="32"/>
      <c r="H563" s="32"/>
      <c r="I563" s="32"/>
      <c r="J563" s="32"/>
      <c r="K563" s="32"/>
      <c r="L563" s="32"/>
      <c r="M563" s="32"/>
      <c r="N563" s="32"/>
      <c r="O563" s="32"/>
      <c r="P563" s="32"/>
      <c r="Q563" s="32"/>
      <c r="R563" s="32"/>
      <c r="S563" s="32"/>
      <c r="T563" s="32"/>
      <c r="U563" s="32"/>
      <c r="V563" s="32"/>
      <c r="W563" s="32"/>
      <c r="X563" s="32"/>
      <c r="Y563" s="32"/>
      <c r="Z563" s="32"/>
    </row>
    <row r="564" spans="1:26" x14ac:dyDescent="0.25">
      <c r="A564" s="32"/>
      <c r="B564" s="32"/>
      <c r="C564" s="32"/>
      <c r="D564" s="32"/>
      <c r="E564" s="32"/>
      <c r="F564" s="32"/>
      <c r="G564" s="32"/>
      <c r="H564" s="32"/>
      <c r="I564" s="32"/>
      <c r="J564" s="32"/>
      <c r="K564" s="32"/>
      <c r="L564" s="32"/>
      <c r="M564" s="32"/>
      <c r="N564" s="32"/>
      <c r="O564" s="32"/>
      <c r="P564" s="32"/>
      <c r="Q564" s="32"/>
      <c r="R564" s="32"/>
      <c r="S564" s="32"/>
      <c r="T564" s="32"/>
      <c r="U564" s="32"/>
      <c r="V564" s="32"/>
      <c r="W564" s="32"/>
      <c r="X564" s="32"/>
      <c r="Y564" s="32"/>
      <c r="Z564" s="32"/>
    </row>
    <row r="565" spans="1:26" x14ac:dyDescent="0.25">
      <c r="A565" s="32"/>
      <c r="B565" s="32"/>
      <c r="C565" s="32"/>
      <c r="D565" s="32"/>
      <c r="E565" s="32"/>
      <c r="F565" s="32"/>
      <c r="G565" s="32"/>
      <c r="H565" s="32"/>
      <c r="I565" s="32"/>
      <c r="J565" s="32"/>
      <c r="K565" s="32"/>
      <c r="L565" s="32"/>
      <c r="M565" s="32"/>
      <c r="N565" s="32"/>
      <c r="O565" s="32"/>
      <c r="P565" s="32"/>
      <c r="Q565" s="32"/>
      <c r="R565" s="32"/>
      <c r="S565" s="32"/>
      <c r="T565" s="32"/>
      <c r="U565" s="32"/>
      <c r="V565" s="32"/>
      <c r="W565" s="32"/>
      <c r="X565" s="32"/>
      <c r="Y565" s="32"/>
      <c r="Z565" s="32"/>
    </row>
    <row r="566" spans="1:26" x14ac:dyDescent="0.25">
      <c r="A566" s="32"/>
      <c r="B566" s="32"/>
      <c r="C566" s="32"/>
      <c r="D566" s="32"/>
      <c r="E566" s="32"/>
      <c r="F566" s="32"/>
      <c r="G566" s="32"/>
      <c r="H566" s="32"/>
      <c r="I566" s="32"/>
      <c r="J566" s="32"/>
      <c r="K566" s="32"/>
      <c r="L566" s="32"/>
      <c r="M566" s="32"/>
      <c r="N566" s="32"/>
      <c r="O566" s="32"/>
      <c r="P566" s="32"/>
      <c r="Q566" s="32"/>
      <c r="R566" s="32"/>
      <c r="S566" s="32"/>
      <c r="T566" s="32"/>
      <c r="U566" s="32"/>
      <c r="V566" s="32"/>
      <c r="W566" s="32"/>
      <c r="X566" s="32"/>
      <c r="Y566" s="32"/>
      <c r="Z566" s="32"/>
    </row>
    <row r="567" spans="1:26" x14ac:dyDescent="0.25">
      <c r="A567" s="32"/>
      <c r="B567" s="32"/>
      <c r="C567" s="32"/>
      <c r="D567" s="32"/>
      <c r="E567" s="32"/>
      <c r="F567" s="32"/>
      <c r="G567" s="32"/>
      <c r="H567" s="32"/>
      <c r="I567" s="32"/>
      <c r="J567" s="32"/>
      <c r="K567" s="32"/>
      <c r="L567" s="32"/>
      <c r="M567" s="32"/>
      <c r="N567" s="32"/>
      <c r="O567" s="32"/>
      <c r="P567" s="32"/>
      <c r="Q567" s="32"/>
      <c r="R567" s="32"/>
      <c r="S567" s="32"/>
      <c r="T567" s="32"/>
      <c r="U567" s="32"/>
      <c r="V567" s="32"/>
      <c r="W567" s="32"/>
      <c r="X567" s="32"/>
      <c r="Y567" s="32"/>
      <c r="Z567" s="32"/>
    </row>
    <row r="568" spans="1:26" x14ac:dyDescent="0.25">
      <c r="A568" s="32"/>
      <c r="B568" s="32"/>
      <c r="C568" s="32"/>
      <c r="D568" s="32"/>
      <c r="E568" s="32"/>
      <c r="F568" s="32"/>
      <c r="G568" s="32"/>
      <c r="H568" s="32"/>
      <c r="I568" s="32"/>
      <c r="J568" s="32"/>
      <c r="K568" s="32"/>
      <c r="L568" s="32"/>
      <c r="M568" s="32"/>
      <c r="N568" s="32"/>
      <c r="O568" s="32"/>
      <c r="P568" s="32"/>
      <c r="Q568" s="32"/>
      <c r="R568" s="32"/>
      <c r="S568" s="32"/>
      <c r="T568" s="32"/>
      <c r="U568" s="32"/>
      <c r="V568" s="32"/>
      <c r="W568" s="32"/>
      <c r="X568" s="32"/>
      <c r="Y568" s="32"/>
      <c r="Z568" s="32"/>
    </row>
    <row r="569" spans="1:26" x14ac:dyDescent="0.25">
      <c r="A569" s="32"/>
      <c r="B569" s="32"/>
      <c r="C569" s="32"/>
      <c r="D569" s="32"/>
      <c r="E569" s="32"/>
      <c r="F569" s="32"/>
      <c r="G569" s="32"/>
      <c r="H569" s="32"/>
      <c r="I569" s="32"/>
      <c r="J569" s="32"/>
      <c r="K569" s="32"/>
      <c r="L569" s="32"/>
      <c r="M569" s="32"/>
      <c r="N569" s="32"/>
      <c r="O569" s="32"/>
      <c r="P569" s="32"/>
      <c r="Q569" s="32"/>
      <c r="R569" s="32"/>
      <c r="S569" s="32"/>
      <c r="T569" s="32"/>
      <c r="U569" s="32"/>
      <c r="V569" s="32"/>
      <c r="W569" s="32"/>
      <c r="X569" s="32"/>
      <c r="Y569" s="32"/>
      <c r="Z569" s="32"/>
    </row>
    <row r="570" spans="1:26" x14ac:dyDescent="0.25">
      <c r="A570" s="32"/>
      <c r="B570" s="32"/>
      <c r="C570" s="32"/>
      <c r="D570" s="32"/>
      <c r="E570" s="32"/>
      <c r="F570" s="32"/>
      <c r="G570" s="32"/>
      <c r="H570" s="32"/>
      <c r="I570" s="32"/>
      <c r="J570" s="32"/>
      <c r="K570" s="32"/>
      <c r="L570" s="32"/>
      <c r="M570" s="32"/>
      <c r="N570" s="32"/>
      <c r="O570" s="32"/>
      <c r="P570" s="32"/>
      <c r="Q570" s="32"/>
      <c r="R570" s="32"/>
      <c r="S570" s="32"/>
      <c r="T570" s="32"/>
      <c r="U570" s="32"/>
      <c r="V570" s="32"/>
      <c r="W570" s="32"/>
      <c r="X570" s="32"/>
      <c r="Y570" s="32"/>
      <c r="Z570" s="32"/>
    </row>
    <row r="571" spans="1:26" x14ac:dyDescent="0.25">
      <c r="A571" s="32"/>
      <c r="B571" s="32"/>
      <c r="C571" s="32"/>
      <c r="D571" s="32"/>
      <c r="E571" s="32"/>
      <c r="F571" s="32"/>
      <c r="G571" s="32"/>
      <c r="H571" s="32"/>
      <c r="I571" s="32"/>
      <c r="J571" s="32"/>
      <c r="K571" s="32"/>
      <c r="L571" s="32"/>
      <c r="M571" s="32"/>
      <c r="N571" s="32"/>
      <c r="O571" s="32"/>
      <c r="P571" s="32"/>
      <c r="Q571" s="32"/>
      <c r="R571" s="32"/>
      <c r="S571" s="32"/>
      <c r="T571" s="32"/>
      <c r="U571" s="32"/>
      <c r="V571" s="32"/>
      <c r="W571" s="32"/>
      <c r="X571" s="32"/>
      <c r="Y571" s="32"/>
      <c r="Z571" s="32"/>
    </row>
    <row r="572" spans="1:26" x14ac:dyDescent="0.25">
      <c r="A572" s="32"/>
      <c r="B572" s="32"/>
      <c r="C572" s="32"/>
      <c r="D572" s="32"/>
      <c r="E572" s="32"/>
      <c r="F572" s="32"/>
      <c r="G572" s="32"/>
      <c r="H572" s="32"/>
      <c r="I572" s="32"/>
      <c r="J572" s="32"/>
      <c r="K572" s="32"/>
      <c r="L572" s="32"/>
      <c r="M572" s="32"/>
      <c r="N572" s="32"/>
      <c r="O572" s="32"/>
      <c r="P572" s="32"/>
      <c r="Q572" s="32"/>
      <c r="R572" s="32"/>
      <c r="S572" s="32"/>
      <c r="T572" s="32"/>
      <c r="U572" s="32"/>
      <c r="V572" s="32"/>
      <c r="W572" s="32"/>
      <c r="X572" s="32"/>
      <c r="Y572" s="32"/>
      <c r="Z572" s="32"/>
    </row>
    <row r="573" spans="1:26" x14ac:dyDescent="0.25">
      <c r="A573" s="32"/>
      <c r="B573" s="32"/>
      <c r="C573" s="32"/>
      <c r="D573" s="32"/>
      <c r="E573" s="32"/>
      <c r="F573" s="32"/>
      <c r="G573" s="32"/>
      <c r="H573" s="32"/>
      <c r="I573" s="32"/>
      <c r="J573" s="32"/>
      <c r="K573" s="32"/>
      <c r="L573" s="32"/>
      <c r="M573" s="32"/>
      <c r="N573" s="32"/>
      <c r="O573" s="32"/>
      <c r="P573" s="32"/>
      <c r="Q573" s="32"/>
      <c r="R573" s="32"/>
      <c r="S573" s="32"/>
      <c r="T573" s="32"/>
      <c r="U573" s="32"/>
      <c r="V573" s="32"/>
      <c r="W573" s="32"/>
      <c r="X573" s="32"/>
      <c r="Y573" s="32"/>
      <c r="Z573" s="32"/>
    </row>
    <row r="574" spans="1:26" x14ac:dyDescent="0.25">
      <c r="A574" s="32"/>
      <c r="B574" s="32"/>
      <c r="C574" s="32"/>
      <c r="D574" s="32"/>
      <c r="E574" s="32"/>
      <c r="F574" s="32"/>
      <c r="G574" s="32"/>
      <c r="H574" s="32"/>
      <c r="I574" s="32"/>
      <c r="J574" s="32"/>
      <c r="K574" s="32"/>
      <c r="L574" s="32"/>
      <c r="M574" s="32"/>
      <c r="N574" s="32"/>
      <c r="O574" s="32"/>
      <c r="P574" s="32"/>
      <c r="Q574" s="32"/>
      <c r="R574" s="32"/>
      <c r="S574" s="32"/>
      <c r="T574" s="32"/>
      <c r="U574" s="32"/>
      <c r="V574" s="32"/>
      <c r="W574" s="32"/>
      <c r="X574" s="32"/>
      <c r="Y574" s="32"/>
      <c r="Z574" s="32"/>
    </row>
    <row r="575" spans="1:26" x14ac:dyDescent="0.25">
      <c r="A575" s="32"/>
      <c r="B575" s="32"/>
      <c r="C575" s="32"/>
      <c r="D575" s="32"/>
      <c r="E575" s="32"/>
      <c r="F575" s="32"/>
      <c r="G575" s="32"/>
      <c r="H575" s="32"/>
      <c r="I575" s="32"/>
      <c r="J575" s="32"/>
      <c r="K575" s="32"/>
      <c r="L575" s="32"/>
      <c r="M575" s="32"/>
      <c r="N575" s="32"/>
      <c r="O575" s="32"/>
      <c r="P575" s="32"/>
      <c r="Q575" s="32"/>
      <c r="R575" s="32"/>
      <c r="S575" s="32"/>
      <c r="T575" s="32"/>
      <c r="U575" s="32"/>
      <c r="V575" s="32"/>
      <c r="W575" s="32"/>
      <c r="X575" s="32"/>
      <c r="Y575" s="32"/>
      <c r="Z575" s="32"/>
    </row>
    <row r="576" spans="1:26" x14ac:dyDescent="0.25">
      <c r="A576" s="32"/>
      <c r="B576" s="32"/>
      <c r="C576" s="32"/>
      <c r="D576" s="32"/>
      <c r="E576" s="32"/>
      <c r="F576" s="32"/>
      <c r="G576" s="32"/>
      <c r="H576" s="32"/>
      <c r="I576" s="32"/>
      <c r="J576" s="32"/>
      <c r="K576" s="32"/>
      <c r="L576" s="32"/>
      <c r="M576" s="32"/>
      <c r="N576" s="32"/>
      <c r="O576" s="32"/>
      <c r="P576" s="32"/>
      <c r="Q576" s="32"/>
      <c r="R576" s="32"/>
      <c r="S576" s="32"/>
      <c r="T576" s="32"/>
      <c r="U576" s="32"/>
      <c r="V576" s="32"/>
      <c r="W576" s="32"/>
      <c r="X576" s="32"/>
      <c r="Y576" s="32"/>
      <c r="Z576" s="32"/>
    </row>
    <row r="577" spans="1:26" x14ac:dyDescent="0.25">
      <c r="A577" s="32"/>
      <c r="B577" s="32"/>
      <c r="C577" s="32"/>
      <c r="D577" s="32"/>
      <c r="E577" s="32"/>
      <c r="F577" s="32"/>
      <c r="G577" s="32"/>
      <c r="H577" s="32"/>
      <c r="I577" s="32"/>
      <c r="J577" s="32"/>
      <c r="K577" s="32"/>
      <c r="L577" s="32"/>
      <c r="M577" s="32"/>
      <c r="N577" s="32"/>
      <c r="O577" s="32"/>
      <c r="P577" s="32"/>
      <c r="Q577" s="32"/>
      <c r="R577" s="32"/>
      <c r="S577" s="32"/>
      <c r="T577" s="32"/>
      <c r="U577" s="32"/>
      <c r="V577" s="32"/>
      <c r="W577" s="32"/>
      <c r="X577" s="32"/>
      <c r="Y577" s="32"/>
      <c r="Z577" s="32"/>
    </row>
    <row r="578" spans="1:26" x14ac:dyDescent="0.25">
      <c r="A578" s="32"/>
      <c r="B578" s="32"/>
      <c r="C578" s="32"/>
      <c r="D578" s="32"/>
      <c r="E578" s="32"/>
      <c r="F578" s="32"/>
      <c r="G578" s="32"/>
      <c r="H578" s="32"/>
      <c r="I578" s="32"/>
      <c r="J578" s="32"/>
      <c r="K578" s="32"/>
      <c r="L578" s="32"/>
      <c r="M578" s="32"/>
      <c r="N578" s="32"/>
      <c r="O578" s="32"/>
      <c r="P578" s="32"/>
      <c r="Q578" s="32"/>
      <c r="R578" s="32"/>
      <c r="S578" s="32"/>
      <c r="T578" s="32"/>
      <c r="U578" s="32"/>
      <c r="V578" s="32"/>
      <c r="W578" s="32"/>
      <c r="X578" s="32"/>
      <c r="Y578" s="32"/>
      <c r="Z578" s="32"/>
    </row>
    <row r="579" spans="1:26" x14ac:dyDescent="0.25">
      <c r="A579" s="32"/>
      <c r="B579" s="32"/>
      <c r="C579" s="32"/>
      <c r="D579" s="32"/>
      <c r="E579" s="32"/>
      <c r="F579" s="32"/>
      <c r="G579" s="32"/>
      <c r="H579" s="32"/>
      <c r="I579" s="32"/>
      <c r="J579" s="32"/>
      <c r="K579" s="32"/>
      <c r="L579" s="32"/>
      <c r="M579" s="32"/>
      <c r="N579" s="32"/>
      <c r="O579" s="32"/>
      <c r="P579" s="32"/>
      <c r="Q579" s="32"/>
      <c r="R579" s="32"/>
      <c r="S579" s="32"/>
      <c r="T579" s="32"/>
      <c r="U579" s="32"/>
      <c r="V579" s="32"/>
      <c r="W579" s="32"/>
      <c r="X579" s="32"/>
      <c r="Y579" s="32"/>
      <c r="Z579" s="32"/>
    </row>
    <row r="580" spans="1:26" x14ac:dyDescent="0.25">
      <c r="A580" s="32"/>
      <c r="B580" s="32"/>
      <c r="C580" s="32"/>
      <c r="D580" s="32"/>
      <c r="E580" s="32"/>
      <c r="F580" s="32"/>
      <c r="G580" s="32"/>
      <c r="H580" s="32"/>
      <c r="I580" s="32"/>
      <c r="J580" s="32"/>
      <c r="K580" s="32"/>
      <c r="L580" s="32"/>
      <c r="M580" s="32"/>
      <c r="N580" s="32"/>
      <c r="O580" s="32"/>
      <c r="P580" s="32"/>
      <c r="Q580" s="32"/>
      <c r="R580" s="32"/>
      <c r="S580" s="32"/>
      <c r="T580" s="32"/>
      <c r="U580" s="32"/>
      <c r="V580" s="32"/>
      <c r="W580" s="32"/>
      <c r="X580" s="32"/>
      <c r="Y580" s="32"/>
      <c r="Z580" s="32"/>
    </row>
    <row r="581" spans="1:26" x14ac:dyDescent="0.25">
      <c r="A581" s="32"/>
      <c r="B581" s="32"/>
      <c r="C581" s="32"/>
      <c r="D581" s="32"/>
      <c r="E581" s="32"/>
      <c r="F581" s="32"/>
      <c r="G581" s="32"/>
      <c r="H581" s="32"/>
      <c r="I581" s="32"/>
      <c r="J581" s="32"/>
      <c r="K581" s="32"/>
      <c r="L581" s="32"/>
      <c r="M581" s="32"/>
      <c r="N581" s="32"/>
      <c r="O581" s="32"/>
      <c r="P581" s="32"/>
      <c r="Q581" s="32"/>
      <c r="R581" s="32"/>
      <c r="S581" s="32"/>
      <c r="T581" s="32"/>
      <c r="U581" s="32"/>
      <c r="V581" s="32"/>
      <c r="W581" s="32"/>
      <c r="X581" s="32"/>
      <c r="Y581" s="32"/>
      <c r="Z581" s="32"/>
    </row>
    <row r="582" spans="1:26" x14ac:dyDescent="0.25">
      <c r="A582" s="32"/>
      <c r="B582" s="32"/>
      <c r="C582" s="32"/>
      <c r="D582" s="32"/>
      <c r="E582" s="32"/>
      <c r="F582" s="32"/>
      <c r="G582" s="32"/>
      <c r="H582" s="32"/>
      <c r="I582" s="32"/>
      <c r="J582" s="32"/>
      <c r="K582" s="32"/>
      <c r="L582" s="32"/>
      <c r="M582" s="32"/>
      <c r="N582" s="32"/>
      <c r="O582" s="32"/>
      <c r="P582" s="32"/>
      <c r="Q582" s="32"/>
      <c r="R582" s="32"/>
      <c r="S582" s="32"/>
      <c r="T582" s="32"/>
      <c r="U582" s="32"/>
      <c r="V582" s="32"/>
      <c r="W582" s="32"/>
      <c r="X582" s="32"/>
      <c r="Y582" s="32"/>
      <c r="Z582" s="32"/>
    </row>
    <row r="583" spans="1:26" x14ac:dyDescent="0.25">
      <c r="A583" s="32"/>
      <c r="B583" s="32"/>
      <c r="C583" s="32"/>
      <c r="D583" s="32"/>
      <c r="E583" s="32"/>
      <c r="F583" s="32"/>
      <c r="G583" s="32"/>
      <c r="H583" s="32"/>
      <c r="I583" s="32"/>
      <c r="J583" s="32"/>
      <c r="K583" s="32"/>
      <c r="L583" s="32"/>
      <c r="M583" s="32"/>
      <c r="N583" s="32"/>
      <c r="O583" s="32"/>
      <c r="P583" s="32"/>
      <c r="Q583" s="32"/>
      <c r="R583" s="32"/>
      <c r="S583" s="32"/>
      <c r="T583" s="32"/>
      <c r="U583" s="32"/>
      <c r="V583" s="32"/>
      <c r="W583" s="32"/>
      <c r="X583" s="32"/>
      <c r="Y583" s="32"/>
      <c r="Z583" s="32"/>
    </row>
    <row r="584" spans="1:26" x14ac:dyDescent="0.25">
      <c r="A584" s="32"/>
      <c r="B584" s="32"/>
      <c r="C584" s="32"/>
      <c r="D584" s="32"/>
      <c r="E584" s="32"/>
      <c r="F584" s="32"/>
      <c r="G584" s="32"/>
      <c r="H584" s="32"/>
      <c r="I584" s="32"/>
      <c r="J584" s="32"/>
      <c r="K584" s="32"/>
      <c r="L584" s="32"/>
      <c r="M584" s="32"/>
      <c r="N584" s="32"/>
      <c r="O584" s="32"/>
      <c r="P584" s="32"/>
      <c r="Q584" s="32"/>
      <c r="R584" s="32"/>
      <c r="S584" s="32"/>
      <c r="T584" s="32"/>
      <c r="U584" s="32"/>
      <c r="V584" s="32"/>
      <c r="W584" s="32"/>
      <c r="X584" s="32"/>
      <c r="Y584" s="32"/>
      <c r="Z584" s="32"/>
    </row>
    <row r="585" spans="1:26" x14ac:dyDescent="0.25">
      <c r="A585" s="32"/>
      <c r="B585" s="32"/>
      <c r="C585" s="32"/>
      <c r="D585" s="32"/>
      <c r="E585" s="32"/>
      <c r="F585" s="32"/>
      <c r="G585" s="32"/>
      <c r="H585" s="32"/>
      <c r="I585" s="32"/>
      <c r="J585" s="32"/>
      <c r="K585" s="32"/>
      <c r="L585" s="32"/>
      <c r="M585" s="32"/>
      <c r="N585" s="32"/>
      <c r="O585" s="32"/>
      <c r="P585" s="32"/>
      <c r="Q585" s="32"/>
      <c r="R585" s="32"/>
      <c r="S585" s="32"/>
      <c r="T585" s="32"/>
      <c r="U585" s="32"/>
      <c r="V585" s="32"/>
      <c r="W585" s="32"/>
      <c r="X585" s="32"/>
      <c r="Y585" s="32"/>
      <c r="Z585" s="32"/>
    </row>
    <row r="586" spans="1:26" x14ac:dyDescent="0.25">
      <c r="A586" s="32"/>
      <c r="B586" s="32"/>
      <c r="C586" s="32"/>
      <c r="D586" s="32"/>
      <c r="E586" s="32"/>
      <c r="F586" s="32"/>
      <c r="G586" s="32"/>
      <c r="H586" s="32"/>
      <c r="I586" s="32"/>
      <c r="J586" s="32"/>
      <c r="K586" s="32"/>
      <c r="L586" s="32"/>
      <c r="M586" s="32"/>
      <c r="N586" s="32"/>
      <c r="O586" s="32"/>
      <c r="P586" s="32"/>
      <c r="Q586" s="32"/>
      <c r="R586" s="32"/>
      <c r="S586" s="32"/>
      <c r="T586" s="32"/>
      <c r="U586" s="32"/>
      <c r="V586" s="32"/>
      <c r="W586" s="32"/>
      <c r="X586" s="32"/>
      <c r="Y586" s="32"/>
      <c r="Z586" s="32"/>
    </row>
    <row r="587" spans="1:26" x14ac:dyDescent="0.25">
      <c r="A587" s="32"/>
      <c r="B587" s="32"/>
      <c r="C587" s="32"/>
      <c r="D587" s="32"/>
      <c r="E587" s="32"/>
      <c r="F587" s="32"/>
      <c r="G587" s="32"/>
      <c r="H587" s="32"/>
      <c r="I587" s="32"/>
      <c r="J587" s="32"/>
      <c r="K587" s="32"/>
      <c r="L587" s="32"/>
      <c r="M587" s="32"/>
      <c r="N587" s="32"/>
      <c r="O587" s="32"/>
      <c r="P587" s="32"/>
      <c r="Q587" s="32"/>
      <c r="R587" s="32"/>
      <c r="S587" s="32"/>
      <c r="T587" s="32"/>
      <c r="U587" s="32"/>
      <c r="V587" s="32"/>
      <c r="W587" s="32"/>
      <c r="X587" s="32"/>
      <c r="Y587" s="32"/>
      <c r="Z587" s="32"/>
    </row>
    <row r="588" spans="1:26" x14ac:dyDescent="0.25">
      <c r="A588" s="32"/>
      <c r="B588" s="32"/>
      <c r="C588" s="32"/>
      <c r="D588" s="32"/>
      <c r="E588" s="32"/>
      <c r="F588" s="32"/>
      <c r="G588" s="32"/>
      <c r="H588" s="32"/>
      <c r="I588" s="32"/>
      <c r="J588" s="32"/>
      <c r="K588" s="32"/>
      <c r="L588" s="32"/>
      <c r="M588" s="32"/>
      <c r="N588" s="32"/>
      <c r="O588" s="32"/>
      <c r="P588" s="32"/>
      <c r="Q588" s="32"/>
      <c r="R588" s="32"/>
      <c r="S588" s="32"/>
      <c r="T588" s="32"/>
      <c r="U588" s="32"/>
      <c r="V588" s="32"/>
      <c r="W588" s="32"/>
      <c r="X588" s="32"/>
      <c r="Y588" s="32"/>
      <c r="Z588" s="32"/>
    </row>
    <row r="589" spans="1:26" x14ac:dyDescent="0.25">
      <c r="A589" s="32"/>
      <c r="B589" s="32"/>
      <c r="C589" s="32"/>
      <c r="D589" s="32"/>
      <c r="E589" s="32"/>
      <c r="F589" s="32"/>
      <c r="G589" s="32"/>
      <c r="H589" s="32"/>
      <c r="I589" s="32"/>
      <c r="J589" s="32"/>
      <c r="K589" s="32"/>
      <c r="L589" s="32"/>
      <c r="M589" s="32"/>
      <c r="N589" s="32"/>
      <c r="O589" s="32"/>
      <c r="P589" s="32"/>
      <c r="Q589" s="32"/>
      <c r="R589" s="32"/>
      <c r="S589" s="32"/>
      <c r="T589" s="32"/>
      <c r="U589" s="32"/>
      <c r="V589" s="32"/>
      <c r="W589" s="32"/>
      <c r="X589" s="32"/>
      <c r="Y589" s="32"/>
      <c r="Z589" s="32"/>
    </row>
    <row r="590" spans="1:26" x14ac:dyDescent="0.25">
      <c r="A590" s="32"/>
      <c r="B590" s="32"/>
      <c r="C590" s="32"/>
      <c r="D590" s="32"/>
      <c r="E590" s="32"/>
      <c r="F590" s="32"/>
      <c r="G590" s="32"/>
      <c r="H590" s="32"/>
      <c r="I590" s="32"/>
      <c r="J590" s="32"/>
      <c r="K590" s="32"/>
      <c r="L590" s="32"/>
      <c r="M590" s="32"/>
      <c r="N590" s="32"/>
      <c r="O590" s="32"/>
      <c r="P590" s="32"/>
      <c r="Q590" s="32"/>
      <c r="R590" s="32"/>
      <c r="S590" s="32"/>
      <c r="T590" s="32"/>
      <c r="U590" s="32"/>
      <c r="V590" s="32"/>
      <c r="W590" s="32"/>
      <c r="X590" s="32"/>
      <c r="Y590" s="32"/>
      <c r="Z590" s="32"/>
    </row>
    <row r="591" spans="1:26" x14ac:dyDescent="0.25">
      <c r="A591" s="32"/>
      <c r="B591" s="32"/>
      <c r="C591" s="32"/>
      <c r="D591" s="32"/>
      <c r="E591" s="32"/>
      <c r="F591" s="32"/>
      <c r="G591" s="32"/>
      <c r="H591" s="32"/>
      <c r="I591" s="32"/>
      <c r="J591" s="32"/>
      <c r="K591" s="32"/>
      <c r="L591" s="32"/>
      <c r="M591" s="32"/>
      <c r="N591" s="32"/>
      <c r="O591" s="32"/>
      <c r="P591" s="32"/>
      <c r="Q591" s="32"/>
      <c r="R591" s="32"/>
      <c r="S591" s="32"/>
      <c r="T591" s="32"/>
      <c r="U591" s="32"/>
      <c r="V591" s="32"/>
      <c r="W591" s="32"/>
      <c r="X591" s="32"/>
      <c r="Y591" s="32"/>
      <c r="Z591" s="32"/>
    </row>
    <row r="592" spans="1:26" x14ac:dyDescent="0.25">
      <c r="A592" s="32"/>
      <c r="B592" s="32"/>
      <c r="C592" s="32"/>
      <c r="D592" s="32"/>
      <c r="E592" s="32"/>
      <c r="F592" s="32"/>
      <c r="G592" s="32"/>
      <c r="H592" s="32"/>
      <c r="I592" s="32"/>
      <c r="J592" s="32"/>
      <c r="K592" s="32"/>
      <c r="L592" s="32"/>
      <c r="M592" s="32"/>
      <c r="N592" s="32"/>
      <c r="O592" s="32"/>
      <c r="P592" s="32"/>
      <c r="Q592" s="32"/>
      <c r="R592" s="32"/>
      <c r="S592" s="32"/>
      <c r="T592" s="32"/>
      <c r="U592" s="32"/>
      <c r="V592" s="32"/>
      <c r="W592" s="32"/>
      <c r="X592" s="32"/>
      <c r="Y592" s="32"/>
      <c r="Z592" s="32"/>
    </row>
    <row r="593" spans="1:26" x14ac:dyDescent="0.25">
      <c r="A593" s="32"/>
      <c r="B593" s="32"/>
      <c r="C593" s="32"/>
      <c r="D593" s="32"/>
      <c r="E593" s="32"/>
      <c r="F593" s="32"/>
      <c r="G593" s="32"/>
      <c r="H593" s="32"/>
      <c r="I593" s="32"/>
      <c r="J593" s="32"/>
      <c r="K593" s="32"/>
      <c r="L593" s="32"/>
      <c r="M593" s="32"/>
      <c r="N593" s="32"/>
      <c r="O593" s="32"/>
      <c r="P593" s="32"/>
      <c r="Q593" s="32"/>
      <c r="R593" s="32"/>
      <c r="S593" s="32"/>
      <c r="T593" s="32"/>
      <c r="U593" s="32"/>
      <c r="V593" s="32"/>
      <c r="W593" s="32"/>
      <c r="X593" s="32"/>
      <c r="Y593" s="32"/>
      <c r="Z593" s="32"/>
    </row>
    <row r="594" spans="1:26" x14ac:dyDescent="0.25">
      <c r="A594" s="32"/>
      <c r="B594" s="32"/>
      <c r="C594" s="32"/>
      <c r="D594" s="32"/>
      <c r="E594" s="32"/>
      <c r="F594" s="32"/>
      <c r="G594" s="32"/>
      <c r="H594" s="32"/>
      <c r="I594" s="32"/>
      <c r="J594" s="32"/>
      <c r="K594" s="32"/>
      <c r="L594" s="32"/>
      <c r="M594" s="32"/>
      <c r="N594" s="32"/>
      <c r="O594" s="32"/>
      <c r="P594" s="32"/>
      <c r="Q594" s="32"/>
      <c r="R594" s="32"/>
      <c r="S594" s="32"/>
      <c r="T594" s="32"/>
      <c r="U594" s="32"/>
      <c r="V594" s="32"/>
      <c r="W594" s="32"/>
      <c r="X594" s="32"/>
      <c r="Y594" s="32"/>
      <c r="Z594" s="32"/>
    </row>
    <row r="595" spans="1:26" x14ac:dyDescent="0.25">
      <c r="A595" s="32"/>
      <c r="B595" s="32"/>
      <c r="C595" s="32"/>
      <c r="D595" s="32"/>
      <c r="E595" s="32"/>
      <c r="F595" s="32"/>
      <c r="G595" s="32"/>
      <c r="H595" s="32"/>
      <c r="I595" s="32"/>
      <c r="J595" s="32"/>
      <c r="K595" s="32"/>
      <c r="L595" s="32"/>
      <c r="M595" s="32"/>
      <c r="N595" s="32"/>
      <c r="O595" s="32"/>
      <c r="P595" s="32"/>
      <c r="Q595" s="32"/>
      <c r="R595" s="32"/>
      <c r="S595" s="32"/>
      <c r="T595" s="32"/>
      <c r="U595" s="32"/>
      <c r="V595" s="32"/>
      <c r="W595" s="32"/>
      <c r="X595" s="32"/>
      <c r="Y595" s="32"/>
      <c r="Z595" s="32"/>
    </row>
    <row r="596" spans="1:26" x14ac:dyDescent="0.25">
      <c r="A596" s="32"/>
      <c r="B596" s="32"/>
      <c r="C596" s="32"/>
      <c r="D596" s="32"/>
      <c r="E596" s="32"/>
      <c r="F596" s="32"/>
      <c r="G596" s="32"/>
      <c r="H596" s="32"/>
      <c r="I596" s="32"/>
      <c r="J596" s="32"/>
      <c r="K596" s="32"/>
      <c r="L596" s="32"/>
      <c r="M596" s="32"/>
      <c r="N596" s="32"/>
      <c r="O596" s="32"/>
      <c r="P596" s="32"/>
      <c r="Q596" s="32"/>
      <c r="R596" s="32"/>
      <c r="S596" s="32"/>
      <c r="T596" s="32"/>
      <c r="U596" s="32"/>
      <c r="V596" s="32"/>
      <c r="W596" s="32"/>
      <c r="X596" s="32"/>
      <c r="Y596" s="32"/>
      <c r="Z596" s="32"/>
    </row>
    <row r="597" spans="1:26" x14ac:dyDescent="0.25">
      <c r="A597" s="32"/>
      <c r="B597" s="32"/>
      <c r="C597" s="32"/>
      <c r="D597" s="32"/>
      <c r="E597" s="32"/>
      <c r="F597" s="32"/>
      <c r="G597" s="32"/>
      <c r="H597" s="32"/>
      <c r="I597" s="32"/>
      <c r="J597" s="32"/>
      <c r="K597" s="32"/>
      <c r="L597" s="32"/>
      <c r="M597" s="32"/>
      <c r="N597" s="32"/>
      <c r="O597" s="32"/>
      <c r="P597" s="32"/>
      <c r="Q597" s="32"/>
      <c r="R597" s="32"/>
      <c r="S597" s="32"/>
      <c r="T597" s="32"/>
      <c r="U597" s="32"/>
      <c r="V597" s="32"/>
      <c r="W597" s="32"/>
      <c r="X597" s="32"/>
      <c r="Y597" s="32"/>
      <c r="Z597" s="32"/>
    </row>
    <row r="598" spans="1:26" x14ac:dyDescent="0.25">
      <c r="A598" s="32"/>
      <c r="B598" s="32"/>
      <c r="C598" s="32"/>
      <c r="D598" s="32"/>
      <c r="E598" s="32"/>
      <c r="F598" s="32"/>
      <c r="G598" s="32"/>
      <c r="H598" s="32"/>
      <c r="I598" s="32"/>
      <c r="J598" s="32"/>
      <c r="K598" s="32"/>
      <c r="L598" s="32"/>
      <c r="M598" s="32"/>
      <c r="N598" s="32"/>
      <c r="O598" s="32"/>
      <c r="P598" s="32"/>
      <c r="Q598" s="32"/>
      <c r="R598" s="32"/>
      <c r="S598" s="32"/>
      <c r="T598" s="32"/>
      <c r="U598" s="32"/>
      <c r="V598" s="32"/>
      <c r="W598" s="32"/>
      <c r="X598" s="32"/>
      <c r="Y598" s="32"/>
      <c r="Z598" s="32"/>
    </row>
    <row r="599" spans="1:26" x14ac:dyDescent="0.25">
      <c r="A599" s="32"/>
      <c r="B599" s="32"/>
      <c r="C599" s="32"/>
      <c r="D599" s="32"/>
      <c r="E599" s="32"/>
      <c r="F599" s="32"/>
      <c r="G599" s="32"/>
      <c r="H599" s="32"/>
      <c r="I599" s="32"/>
      <c r="J599" s="32"/>
      <c r="K599" s="32"/>
      <c r="L599" s="32"/>
      <c r="M599" s="32"/>
      <c r="N599" s="32"/>
      <c r="O599" s="32"/>
      <c r="P599" s="32"/>
      <c r="Q599" s="32"/>
      <c r="R599" s="32"/>
      <c r="S599" s="32"/>
      <c r="T599" s="32"/>
      <c r="U599" s="32"/>
      <c r="V599" s="32"/>
      <c r="W599" s="32"/>
      <c r="X599" s="32"/>
      <c r="Y599" s="32"/>
      <c r="Z599" s="32"/>
    </row>
    <row r="600" spans="1:26" x14ac:dyDescent="0.25">
      <c r="A600" s="32"/>
      <c r="B600" s="32"/>
      <c r="C600" s="32"/>
      <c r="D600" s="32"/>
      <c r="E600" s="32"/>
      <c r="F600" s="32"/>
      <c r="G600" s="32"/>
      <c r="H600" s="32"/>
      <c r="I600" s="32"/>
      <c r="J600" s="32"/>
      <c r="K600" s="32"/>
      <c r="L600" s="32"/>
      <c r="M600" s="32"/>
      <c r="N600" s="32"/>
      <c r="O600" s="32"/>
      <c r="P600" s="32"/>
      <c r="Q600" s="32"/>
      <c r="R600" s="32"/>
      <c r="S600" s="32"/>
      <c r="T600" s="32"/>
      <c r="U600" s="32"/>
      <c r="V600" s="32"/>
      <c r="W600" s="32"/>
      <c r="X600" s="32"/>
      <c r="Y600" s="32"/>
      <c r="Z600" s="32"/>
    </row>
    <row r="601" spans="1:26" x14ac:dyDescent="0.25">
      <c r="A601" s="32"/>
      <c r="B601" s="32"/>
      <c r="C601" s="32"/>
      <c r="D601" s="32"/>
      <c r="E601" s="32"/>
      <c r="F601" s="32"/>
      <c r="G601" s="32"/>
      <c r="H601" s="32"/>
      <c r="I601" s="32"/>
      <c r="J601" s="32"/>
      <c r="K601" s="32"/>
      <c r="L601" s="32"/>
      <c r="M601" s="32"/>
      <c r="N601" s="32"/>
      <c r="O601" s="32"/>
      <c r="P601" s="32"/>
      <c r="Q601" s="32"/>
      <c r="R601" s="32"/>
      <c r="S601" s="32"/>
      <c r="T601" s="32"/>
      <c r="U601" s="32"/>
      <c r="V601" s="32"/>
      <c r="W601" s="32"/>
      <c r="X601" s="32"/>
      <c r="Y601" s="32"/>
      <c r="Z601" s="32"/>
    </row>
    <row r="602" spans="1:26" x14ac:dyDescent="0.25">
      <c r="A602" s="32"/>
      <c r="B602" s="32"/>
      <c r="C602" s="32"/>
      <c r="D602" s="32"/>
      <c r="E602" s="32"/>
      <c r="F602" s="32"/>
      <c r="G602" s="32"/>
      <c r="H602" s="32"/>
      <c r="I602" s="32"/>
      <c r="J602" s="32"/>
      <c r="K602" s="32"/>
      <c r="L602" s="32"/>
      <c r="M602" s="32"/>
      <c r="N602" s="32"/>
      <c r="O602" s="32"/>
      <c r="P602" s="32"/>
      <c r="Q602" s="32"/>
      <c r="R602" s="32"/>
      <c r="S602" s="32"/>
      <c r="T602" s="32"/>
      <c r="U602" s="32"/>
      <c r="V602" s="32"/>
      <c r="W602" s="32"/>
      <c r="X602" s="32"/>
      <c r="Y602" s="32"/>
      <c r="Z602" s="32"/>
    </row>
    <row r="603" spans="1:26" x14ac:dyDescent="0.25">
      <c r="A603" s="32"/>
      <c r="B603" s="32"/>
      <c r="C603" s="32"/>
      <c r="D603" s="32"/>
      <c r="E603" s="32"/>
      <c r="F603" s="32"/>
      <c r="G603" s="32"/>
      <c r="H603" s="32"/>
      <c r="I603" s="32"/>
      <c r="J603" s="32"/>
      <c r="K603" s="32"/>
      <c r="L603" s="32"/>
      <c r="M603" s="32"/>
      <c r="N603" s="32"/>
      <c r="O603" s="32"/>
      <c r="P603" s="32"/>
      <c r="Q603" s="32"/>
      <c r="R603" s="32"/>
      <c r="S603" s="32"/>
      <c r="T603" s="32"/>
      <c r="U603" s="32"/>
      <c r="V603" s="32"/>
      <c r="W603" s="32"/>
      <c r="X603" s="32"/>
      <c r="Y603" s="32"/>
      <c r="Z603" s="32"/>
    </row>
    <row r="604" spans="1:26" x14ac:dyDescent="0.25">
      <c r="A604" s="32"/>
      <c r="B604" s="32"/>
      <c r="C604" s="32"/>
      <c r="D604" s="32"/>
      <c r="E604" s="32"/>
      <c r="F604" s="32"/>
      <c r="G604" s="32"/>
      <c r="H604" s="32"/>
      <c r="I604" s="32"/>
      <c r="J604" s="32"/>
      <c r="K604" s="32"/>
      <c r="L604" s="32"/>
      <c r="M604" s="32"/>
      <c r="N604" s="32"/>
      <c r="O604" s="32"/>
      <c r="P604" s="32"/>
      <c r="Q604" s="32"/>
      <c r="R604" s="32"/>
      <c r="S604" s="32"/>
      <c r="T604" s="32"/>
      <c r="U604" s="32"/>
      <c r="V604" s="32"/>
      <c r="W604" s="32"/>
      <c r="X604" s="32"/>
      <c r="Y604" s="32"/>
      <c r="Z604" s="32"/>
    </row>
    <row r="605" spans="1:26" x14ac:dyDescent="0.25">
      <c r="A605" s="32"/>
      <c r="B605" s="32"/>
      <c r="C605" s="32"/>
      <c r="D605" s="32"/>
      <c r="E605" s="32"/>
      <c r="F605" s="32"/>
      <c r="G605" s="32"/>
      <c r="H605" s="32"/>
      <c r="I605" s="32"/>
      <c r="J605" s="32"/>
      <c r="K605" s="32"/>
      <c r="L605" s="32"/>
      <c r="M605" s="32"/>
      <c r="N605" s="32"/>
      <c r="O605" s="32"/>
      <c r="P605" s="32"/>
      <c r="Q605" s="32"/>
      <c r="R605" s="32"/>
      <c r="S605" s="32"/>
      <c r="T605" s="32"/>
      <c r="U605" s="32"/>
      <c r="V605" s="32"/>
      <c r="W605" s="32"/>
      <c r="X605" s="32"/>
      <c r="Y605" s="32"/>
      <c r="Z605" s="32"/>
    </row>
    <row r="606" spans="1:26" x14ac:dyDescent="0.25">
      <c r="A606" s="32"/>
      <c r="B606" s="32"/>
      <c r="C606" s="32"/>
      <c r="D606" s="32"/>
      <c r="E606" s="32"/>
      <c r="F606" s="32"/>
      <c r="G606" s="32"/>
      <c r="H606" s="32"/>
      <c r="I606" s="32"/>
      <c r="J606" s="32"/>
      <c r="K606" s="32"/>
      <c r="L606" s="32"/>
      <c r="M606" s="32"/>
      <c r="N606" s="32"/>
      <c r="O606" s="32"/>
      <c r="P606" s="32"/>
      <c r="Q606" s="32"/>
      <c r="R606" s="32"/>
      <c r="S606" s="32"/>
      <c r="T606" s="32"/>
      <c r="U606" s="32"/>
      <c r="V606" s="32"/>
      <c r="W606" s="32"/>
      <c r="X606" s="32"/>
      <c r="Y606" s="32"/>
      <c r="Z606" s="32"/>
    </row>
    <row r="607" spans="1:26" x14ac:dyDescent="0.25">
      <c r="A607" s="32"/>
      <c r="B607" s="32"/>
      <c r="C607" s="32"/>
      <c r="D607" s="32"/>
      <c r="E607" s="32"/>
      <c r="F607" s="32"/>
      <c r="G607" s="32"/>
      <c r="H607" s="32"/>
      <c r="I607" s="32"/>
      <c r="J607" s="32"/>
      <c r="K607" s="32"/>
      <c r="L607" s="32"/>
      <c r="M607" s="32"/>
      <c r="N607" s="32"/>
      <c r="O607" s="32"/>
      <c r="P607" s="32"/>
      <c r="Q607" s="32"/>
      <c r="R607" s="32"/>
      <c r="S607" s="32"/>
      <c r="T607" s="32"/>
      <c r="U607" s="32"/>
      <c r="V607" s="32"/>
      <c r="W607" s="32"/>
      <c r="X607" s="32"/>
      <c r="Y607" s="32"/>
      <c r="Z607" s="32"/>
    </row>
    <row r="608" spans="1:26" x14ac:dyDescent="0.25">
      <c r="A608" s="32"/>
      <c r="B608" s="32"/>
      <c r="C608" s="32"/>
      <c r="D608" s="32"/>
      <c r="E608" s="32"/>
      <c r="F608" s="32"/>
      <c r="G608" s="32"/>
      <c r="H608" s="32"/>
      <c r="I608" s="32"/>
      <c r="J608" s="32"/>
      <c r="K608" s="32"/>
      <c r="L608" s="32"/>
      <c r="M608" s="32"/>
      <c r="N608" s="32"/>
      <c r="O608" s="32"/>
      <c r="P608" s="32"/>
      <c r="Q608" s="32"/>
      <c r="R608" s="32"/>
      <c r="S608" s="32"/>
      <c r="T608" s="32"/>
      <c r="U608" s="32"/>
      <c r="V608" s="32"/>
      <c r="W608" s="32"/>
      <c r="X608" s="32"/>
      <c r="Y608" s="32"/>
      <c r="Z608" s="32"/>
    </row>
    <row r="609" spans="1:26" x14ac:dyDescent="0.25">
      <c r="A609" s="32"/>
      <c r="B609" s="32"/>
      <c r="C609" s="32"/>
      <c r="D609" s="32"/>
      <c r="E609" s="32"/>
      <c r="F609" s="32"/>
      <c r="G609" s="32"/>
      <c r="H609" s="32"/>
      <c r="I609" s="32"/>
      <c r="J609" s="32"/>
      <c r="K609" s="32"/>
      <c r="L609" s="32"/>
      <c r="M609" s="32"/>
      <c r="N609" s="32"/>
      <c r="O609" s="32"/>
      <c r="P609" s="32"/>
      <c r="Q609" s="32"/>
      <c r="R609" s="32"/>
      <c r="S609" s="32"/>
      <c r="T609" s="32"/>
      <c r="U609" s="32"/>
      <c r="V609" s="32"/>
      <c r="W609" s="32"/>
      <c r="X609" s="32"/>
      <c r="Y609" s="32"/>
      <c r="Z609" s="32"/>
    </row>
    <row r="610" spans="1:26" x14ac:dyDescent="0.25">
      <c r="A610" s="32"/>
      <c r="B610" s="32"/>
      <c r="C610" s="32"/>
      <c r="D610" s="32"/>
      <c r="E610" s="32"/>
      <c r="F610" s="32"/>
      <c r="G610" s="32"/>
      <c r="H610" s="32"/>
      <c r="I610" s="32"/>
      <c r="J610" s="32"/>
      <c r="K610" s="32"/>
      <c r="L610" s="32"/>
      <c r="M610" s="32"/>
      <c r="N610" s="32"/>
      <c r="O610" s="32"/>
      <c r="P610" s="32"/>
      <c r="Q610" s="32"/>
      <c r="R610" s="32"/>
      <c r="S610" s="32"/>
      <c r="T610" s="32"/>
      <c r="U610" s="32"/>
      <c r="V610" s="32"/>
      <c r="W610" s="32"/>
      <c r="X610" s="32"/>
      <c r="Y610" s="32"/>
      <c r="Z610" s="32"/>
    </row>
    <row r="611" spans="1:26" x14ac:dyDescent="0.25">
      <c r="A611" s="32"/>
      <c r="B611" s="32"/>
      <c r="C611" s="32"/>
      <c r="D611" s="32"/>
      <c r="E611" s="32"/>
      <c r="F611" s="32"/>
      <c r="G611" s="32"/>
      <c r="H611" s="32"/>
      <c r="I611" s="32"/>
      <c r="J611" s="32"/>
      <c r="K611" s="32"/>
      <c r="L611" s="32"/>
      <c r="M611" s="32"/>
      <c r="N611" s="32"/>
      <c r="O611" s="32"/>
      <c r="P611" s="32"/>
      <c r="Q611" s="32"/>
      <c r="R611" s="32"/>
      <c r="S611" s="32"/>
      <c r="T611" s="32"/>
      <c r="U611" s="32"/>
      <c r="V611" s="32"/>
      <c r="W611" s="32"/>
      <c r="X611" s="32"/>
      <c r="Y611" s="32"/>
      <c r="Z611" s="32"/>
    </row>
    <row r="612" spans="1:26" x14ac:dyDescent="0.25">
      <c r="A612" s="32"/>
      <c r="B612" s="32"/>
      <c r="C612" s="32"/>
      <c r="D612" s="32"/>
      <c r="E612" s="32"/>
      <c r="F612" s="32"/>
      <c r="G612" s="32"/>
      <c r="H612" s="32"/>
      <c r="I612" s="32"/>
      <c r="J612" s="32"/>
      <c r="K612" s="32"/>
      <c r="L612" s="32"/>
      <c r="M612" s="32"/>
      <c r="N612" s="32"/>
      <c r="O612" s="32"/>
      <c r="P612" s="32"/>
      <c r="Q612" s="32"/>
      <c r="R612" s="32"/>
      <c r="S612" s="32"/>
      <c r="T612" s="32"/>
      <c r="U612" s="32"/>
      <c r="V612" s="32"/>
      <c r="W612" s="32"/>
      <c r="X612" s="32"/>
      <c r="Y612" s="32"/>
      <c r="Z612" s="32"/>
    </row>
    <row r="613" spans="1:26" x14ac:dyDescent="0.25">
      <c r="A613" s="32"/>
      <c r="B613" s="32"/>
      <c r="C613" s="32"/>
      <c r="D613" s="32"/>
      <c r="E613" s="32"/>
      <c r="F613" s="32"/>
      <c r="G613" s="32"/>
      <c r="H613" s="32"/>
      <c r="I613" s="32"/>
      <c r="J613" s="32"/>
      <c r="K613" s="32"/>
      <c r="L613" s="32"/>
      <c r="M613" s="32"/>
      <c r="N613" s="32"/>
      <c r="O613" s="32"/>
      <c r="P613" s="32"/>
      <c r="Q613" s="32"/>
      <c r="R613" s="32"/>
      <c r="S613" s="32"/>
      <c r="T613" s="32"/>
      <c r="U613" s="32"/>
      <c r="V613" s="32"/>
      <c r="W613" s="32"/>
      <c r="X613" s="32"/>
      <c r="Y613" s="32"/>
      <c r="Z613" s="32"/>
    </row>
    <row r="614" spans="1:26" x14ac:dyDescent="0.25">
      <c r="A614" s="32"/>
      <c r="B614" s="32"/>
      <c r="C614" s="32"/>
      <c r="D614" s="32"/>
      <c r="E614" s="32"/>
      <c r="F614" s="32"/>
      <c r="G614" s="32"/>
      <c r="H614" s="32"/>
      <c r="I614" s="32"/>
      <c r="J614" s="32"/>
      <c r="K614" s="32"/>
      <c r="L614" s="32"/>
      <c r="M614" s="32"/>
      <c r="N614" s="32"/>
      <c r="O614" s="32"/>
      <c r="P614" s="32"/>
      <c r="Q614" s="32"/>
      <c r="R614" s="32"/>
      <c r="S614" s="32"/>
      <c r="T614" s="32"/>
      <c r="U614" s="32"/>
      <c r="V614" s="32"/>
      <c r="W614" s="32"/>
      <c r="X614" s="32"/>
      <c r="Y614" s="32"/>
      <c r="Z614" s="32"/>
    </row>
    <row r="615" spans="1:26" x14ac:dyDescent="0.25">
      <c r="A615" s="32"/>
      <c r="B615" s="32"/>
      <c r="C615" s="32"/>
      <c r="D615" s="32"/>
      <c r="E615" s="32"/>
      <c r="F615" s="32"/>
      <c r="G615" s="32"/>
      <c r="H615" s="32"/>
      <c r="I615" s="32"/>
      <c r="J615" s="32"/>
      <c r="K615" s="32"/>
      <c r="L615" s="32"/>
      <c r="M615" s="32"/>
      <c r="N615" s="32"/>
      <c r="O615" s="32"/>
      <c r="P615" s="32"/>
      <c r="Q615" s="32"/>
      <c r="R615" s="32"/>
      <c r="S615" s="32"/>
      <c r="T615" s="32"/>
      <c r="U615" s="32"/>
      <c r="V615" s="32"/>
      <c r="W615" s="32"/>
      <c r="X615" s="32"/>
      <c r="Y615" s="32"/>
      <c r="Z615" s="32"/>
    </row>
    <row r="616" spans="1:26" x14ac:dyDescent="0.25">
      <c r="A616" s="32"/>
      <c r="B616" s="32"/>
      <c r="C616" s="32"/>
      <c r="D616" s="32"/>
      <c r="E616" s="32"/>
      <c r="F616" s="32"/>
      <c r="G616" s="32"/>
      <c r="H616" s="32"/>
      <c r="I616" s="32"/>
      <c r="J616" s="32"/>
      <c r="K616" s="32"/>
      <c r="L616" s="32"/>
      <c r="M616" s="32"/>
      <c r="N616" s="32"/>
      <c r="O616" s="32"/>
      <c r="P616" s="32"/>
      <c r="Q616" s="32"/>
      <c r="R616" s="32"/>
      <c r="S616" s="32"/>
      <c r="T616" s="32"/>
      <c r="U616" s="32"/>
      <c r="V616" s="32"/>
      <c r="W616" s="32"/>
      <c r="X616" s="32"/>
      <c r="Y616" s="32"/>
      <c r="Z616" s="32"/>
    </row>
    <row r="617" spans="1:26" x14ac:dyDescent="0.25">
      <c r="A617" s="32"/>
      <c r="B617" s="32"/>
      <c r="C617" s="32"/>
      <c r="D617" s="32"/>
      <c r="E617" s="32"/>
      <c r="F617" s="32"/>
      <c r="G617" s="32"/>
      <c r="H617" s="32"/>
      <c r="I617" s="32"/>
      <c r="J617" s="32"/>
      <c r="K617" s="32"/>
      <c r="L617" s="32"/>
      <c r="M617" s="32"/>
      <c r="N617" s="32"/>
      <c r="O617" s="32"/>
      <c r="P617" s="32"/>
      <c r="Q617" s="32"/>
      <c r="R617" s="32"/>
      <c r="S617" s="32"/>
      <c r="T617" s="32"/>
      <c r="U617" s="32"/>
      <c r="V617" s="32"/>
      <c r="W617" s="32"/>
      <c r="X617" s="32"/>
      <c r="Y617" s="32"/>
      <c r="Z617" s="32"/>
    </row>
    <row r="618" spans="1:26" x14ac:dyDescent="0.25">
      <c r="A618" s="32"/>
      <c r="B618" s="32"/>
      <c r="C618" s="32"/>
      <c r="D618" s="32"/>
      <c r="E618" s="32"/>
      <c r="F618" s="32"/>
      <c r="G618" s="32"/>
      <c r="H618" s="32"/>
      <c r="I618" s="32"/>
      <c r="J618" s="32"/>
      <c r="K618" s="32"/>
      <c r="L618" s="32"/>
      <c r="M618" s="32"/>
      <c r="N618" s="32"/>
      <c r="O618" s="32"/>
      <c r="P618" s="32"/>
      <c r="Q618" s="32"/>
      <c r="R618" s="32"/>
      <c r="S618" s="32"/>
      <c r="T618" s="32"/>
      <c r="U618" s="32"/>
      <c r="V618" s="32"/>
      <c r="W618" s="32"/>
      <c r="X618" s="32"/>
      <c r="Y618" s="32"/>
      <c r="Z618" s="32"/>
    </row>
    <row r="619" spans="1:26" x14ac:dyDescent="0.25">
      <c r="A619" s="32"/>
      <c r="B619" s="32"/>
      <c r="C619" s="32"/>
      <c r="D619" s="32"/>
      <c r="E619" s="32"/>
      <c r="F619" s="32"/>
      <c r="G619" s="32"/>
      <c r="H619" s="32"/>
      <c r="I619" s="32"/>
      <c r="J619" s="32"/>
      <c r="K619" s="32"/>
      <c r="L619" s="32"/>
      <c r="M619" s="32"/>
      <c r="N619" s="32"/>
      <c r="O619" s="32"/>
      <c r="P619" s="32"/>
      <c r="Q619" s="32"/>
      <c r="R619" s="32"/>
      <c r="S619" s="32"/>
      <c r="T619" s="32"/>
      <c r="U619" s="32"/>
      <c r="V619" s="32"/>
      <c r="W619" s="32"/>
      <c r="X619" s="32"/>
      <c r="Y619" s="32"/>
      <c r="Z619" s="32"/>
    </row>
    <row r="620" spans="1:26" x14ac:dyDescent="0.25">
      <c r="A620" s="32"/>
      <c r="B620" s="32"/>
      <c r="C620" s="32"/>
      <c r="D620" s="32"/>
      <c r="E620" s="32"/>
      <c r="F620" s="32"/>
      <c r="G620" s="32"/>
      <c r="H620" s="32"/>
      <c r="I620" s="32"/>
      <c r="J620" s="32"/>
      <c r="K620" s="32"/>
      <c r="L620" s="32"/>
      <c r="M620" s="32"/>
      <c r="N620" s="32"/>
      <c r="O620" s="32"/>
      <c r="P620" s="32"/>
      <c r="Q620" s="32"/>
      <c r="R620" s="32"/>
      <c r="S620" s="32"/>
      <c r="T620" s="32"/>
      <c r="U620" s="32"/>
      <c r="V620" s="32"/>
      <c r="W620" s="32"/>
      <c r="X620" s="32"/>
      <c r="Y620" s="32"/>
      <c r="Z620" s="32"/>
    </row>
    <row r="621" spans="1:26" x14ac:dyDescent="0.25">
      <c r="A621" s="32"/>
      <c r="B621" s="32"/>
      <c r="C621" s="32"/>
      <c r="D621" s="32"/>
      <c r="E621" s="32"/>
      <c r="F621" s="32"/>
      <c r="G621" s="32"/>
      <c r="H621" s="32"/>
      <c r="I621" s="32"/>
      <c r="J621" s="32"/>
      <c r="K621" s="32"/>
      <c r="L621" s="32"/>
      <c r="M621" s="32"/>
      <c r="N621" s="32"/>
      <c r="O621" s="32"/>
      <c r="P621" s="32"/>
      <c r="Q621" s="32"/>
      <c r="R621" s="32"/>
      <c r="S621" s="32"/>
      <c r="T621" s="32"/>
      <c r="U621" s="32"/>
      <c r="V621" s="32"/>
      <c r="W621" s="32"/>
      <c r="X621" s="32"/>
      <c r="Y621" s="32"/>
      <c r="Z621" s="32"/>
    </row>
    <row r="622" spans="1:26" x14ac:dyDescent="0.25">
      <c r="A622" s="32"/>
      <c r="B622" s="32"/>
      <c r="C622" s="32"/>
      <c r="D622" s="32"/>
      <c r="E622" s="32"/>
      <c r="F622" s="32"/>
      <c r="G622" s="32"/>
      <c r="H622" s="32"/>
      <c r="I622" s="32"/>
      <c r="J622" s="32"/>
      <c r="K622" s="32"/>
      <c r="L622" s="32"/>
      <c r="M622" s="32"/>
      <c r="N622" s="32"/>
      <c r="O622" s="32"/>
      <c r="P622" s="32"/>
      <c r="Q622" s="32"/>
      <c r="R622" s="32"/>
      <c r="S622" s="32"/>
      <c r="T622" s="32"/>
      <c r="U622" s="32"/>
      <c r="V622" s="32"/>
      <c r="W622" s="32"/>
      <c r="X622" s="32"/>
      <c r="Y622" s="32"/>
      <c r="Z622" s="32"/>
    </row>
    <row r="623" spans="1:26" x14ac:dyDescent="0.25">
      <c r="A623" s="32"/>
      <c r="B623" s="32"/>
      <c r="C623" s="32"/>
      <c r="D623" s="32"/>
      <c r="E623" s="32"/>
      <c r="F623" s="32"/>
      <c r="G623" s="32"/>
      <c r="H623" s="32"/>
      <c r="I623" s="32"/>
      <c r="J623" s="32"/>
      <c r="K623" s="32"/>
      <c r="L623" s="32"/>
      <c r="M623" s="32"/>
      <c r="N623" s="32"/>
      <c r="O623" s="32"/>
      <c r="P623" s="32"/>
      <c r="Q623" s="32"/>
      <c r="R623" s="32"/>
      <c r="S623" s="32"/>
      <c r="T623" s="32"/>
      <c r="U623" s="32"/>
      <c r="V623" s="32"/>
      <c r="W623" s="32"/>
      <c r="X623" s="32"/>
      <c r="Y623" s="32"/>
      <c r="Z623" s="32"/>
    </row>
    <row r="624" spans="1:26" x14ac:dyDescent="0.25">
      <c r="A624" s="32"/>
      <c r="B624" s="32"/>
      <c r="C624" s="32"/>
      <c r="D624" s="32"/>
      <c r="E624" s="32"/>
      <c r="F624" s="32"/>
      <c r="G624" s="32"/>
      <c r="H624" s="32"/>
      <c r="I624" s="32"/>
      <c r="J624" s="32"/>
      <c r="K624" s="32"/>
      <c r="L624" s="32"/>
      <c r="M624" s="32"/>
      <c r="N624" s="32"/>
      <c r="O624" s="32"/>
      <c r="P624" s="32"/>
      <c r="Q624" s="32"/>
      <c r="R624" s="32"/>
      <c r="S624" s="32"/>
      <c r="T624" s="32"/>
      <c r="U624" s="32"/>
      <c r="V624" s="32"/>
      <c r="W624" s="32"/>
      <c r="X624" s="32"/>
      <c r="Y624" s="32"/>
      <c r="Z624" s="32"/>
    </row>
    <row r="625" spans="1:26" x14ac:dyDescent="0.25">
      <c r="A625" s="32"/>
      <c r="B625" s="32"/>
      <c r="C625" s="32"/>
      <c r="D625" s="32"/>
      <c r="E625" s="32"/>
      <c r="F625" s="32"/>
      <c r="G625" s="32"/>
      <c r="H625" s="32"/>
      <c r="I625" s="32"/>
      <c r="J625" s="32"/>
      <c r="K625" s="32"/>
      <c r="L625" s="32"/>
      <c r="M625" s="32"/>
      <c r="N625" s="32"/>
      <c r="O625" s="32"/>
      <c r="P625" s="32"/>
      <c r="Q625" s="32"/>
      <c r="R625" s="32"/>
      <c r="S625" s="32"/>
      <c r="T625" s="32"/>
      <c r="U625" s="32"/>
      <c r="V625" s="32"/>
      <c r="W625" s="32"/>
      <c r="X625" s="32"/>
      <c r="Y625" s="32"/>
      <c r="Z625" s="32"/>
    </row>
    <row r="626" spans="1:26" x14ac:dyDescent="0.25">
      <c r="A626" s="32"/>
      <c r="B626" s="32"/>
      <c r="C626" s="32"/>
      <c r="D626" s="32"/>
      <c r="E626" s="32"/>
      <c r="F626" s="32"/>
      <c r="G626" s="32"/>
      <c r="H626" s="32"/>
      <c r="I626" s="32"/>
      <c r="J626" s="32"/>
      <c r="K626" s="32"/>
      <c r="L626" s="32"/>
      <c r="M626" s="32"/>
      <c r="N626" s="32"/>
      <c r="O626" s="32"/>
      <c r="P626" s="32"/>
      <c r="Q626" s="32"/>
      <c r="R626" s="32"/>
      <c r="S626" s="32"/>
      <c r="T626" s="32"/>
      <c r="U626" s="32"/>
      <c r="V626" s="32"/>
      <c r="W626" s="32"/>
      <c r="X626" s="32"/>
      <c r="Y626" s="32"/>
      <c r="Z626" s="32"/>
    </row>
    <row r="627" spans="1:26" x14ac:dyDescent="0.25">
      <c r="A627" s="32"/>
      <c r="B627" s="32"/>
      <c r="C627" s="32"/>
      <c r="D627" s="32"/>
      <c r="E627" s="32"/>
      <c r="F627" s="32"/>
      <c r="G627" s="32"/>
      <c r="H627" s="32"/>
      <c r="I627" s="32"/>
      <c r="J627" s="32"/>
      <c r="K627" s="32"/>
      <c r="L627" s="32"/>
      <c r="M627" s="32"/>
      <c r="N627" s="32"/>
      <c r="O627" s="32"/>
      <c r="P627" s="32"/>
      <c r="Q627" s="32"/>
      <c r="R627" s="32"/>
      <c r="S627" s="32"/>
      <c r="T627" s="32"/>
      <c r="U627" s="32"/>
      <c r="V627" s="32"/>
      <c r="W627" s="32"/>
      <c r="X627" s="32"/>
      <c r="Y627" s="32"/>
      <c r="Z627" s="32"/>
    </row>
    <row r="628" spans="1:26" x14ac:dyDescent="0.25">
      <c r="A628" s="32"/>
      <c r="B628" s="32"/>
      <c r="C628" s="32"/>
      <c r="D628" s="32"/>
      <c r="E628" s="32"/>
      <c r="F628" s="32"/>
      <c r="G628" s="32"/>
      <c r="H628" s="32"/>
      <c r="I628" s="32"/>
      <c r="J628" s="32"/>
      <c r="K628" s="32"/>
      <c r="L628" s="32"/>
      <c r="M628" s="32"/>
      <c r="N628" s="32"/>
      <c r="O628" s="32"/>
      <c r="P628" s="32"/>
      <c r="Q628" s="32"/>
      <c r="R628" s="32"/>
      <c r="S628" s="32"/>
      <c r="T628" s="32"/>
      <c r="U628" s="32"/>
      <c r="V628" s="32"/>
      <c r="W628" s="32"/>
      <c r="X628" s="32"/>
      <c r="Y628" s="32"/>
      <c r="Z628" s="32"/>
    </row>
    <row r="629" spans="1:26" x14ac:dyDescent="0.25">
      <c r="A629" s="32"/>
      <c r="B629" s="32"/>
      <c r="C629" s="32"/>
      <c r="D629" s="32"/>
      <c r="E629" s="32"/>
      <c r="F629" s="32"/>
      <c r="G629" s="32"/>
      <c r="H629" s="32"/>
      <c r="I629" s="32"/>
      <c r="J629" s="32"/>
      <c r="K629" s="32"/>
      <c r="L629" s="32"/>
      <c r="M629" s="32"/>
      <c r="N629" s="32"/>
      <c r="O629" s="32"/>
      <c r="P629" s="32"/>
      <c r="Q629" s="32"/>
      <c r="R629" s="32"/>
      <c r="S629" s="32"/>
      <c r="T629" s="32"/>
      <c r="U629" s="32"/>
      <c r="V629" s="32"/>
      <c r="W629" s="32"/>
      <c r="X629" s="32"/>
      <c r="Y629" s="32"/>
      <c r="Z629" s="32"/>
    </row>
    <row r="630" spans="1:26" x14ac:dyDescent="0.25">
      <c r="A630" s="32"/>
      <c r="B630" s="32"/>
      <c r="C630" s="32"/>
      <c r="D630" s="32"/>
      <c r="E630" s="32"/>
      <c r="F630" s="32"/>
      <c r="G630" s="32"/>
      <c r="H630" s="32"/>
      <c r="I630" s="32"/>
      <c r="J630" s="32"/>
      <c r="K630" s="32"/>
      <c r="L630" s="32"/>
      <c r="M630" s="32"/>
      <c r="N630" s="32"/>
      <c r="O630" s="32"/>
      <c r="P630" s="32"/>
      <c r="Q630" s="32"/>
      <c r="R630" s="32"/>
      <c r="S630" s="32"/>
      <c r="T630" s="32"/>
      <c r="U630" s="32"/>
      <c r="V630" s="32"/>
      <c r="W630" s="32"/>
      <c r="X630" s="32"/>
      <c r="Y630" s="32"/>
      <c r="Z630" s="32"/>
    </row>
    <row r="631" spans="1:26" x14ac:dyDescent="0.25">
      <c r="A631" s="32"/>
      <c r="B631" s="32"/>
      <c r="C631" s="32"/>
      <c r="D631" s="32"/>
      <c r="E631" s="32"/>
      <c r="F631" s="32"/>
      <c r="G631" s="32"/>
      <c r="H631" s="32"/>
      <c r="I631" s="32"/>
      <c r="J631" s="32"/>
      <c r="K631" s="32"/>
      <c r="L631" s="32"/>
      <c r="M631" s="32"/>
      <c r="N631" s="32"/>
      <c r="O631" s="32"/>
      <c r="P631" s="32"/>
      <c r="Q631" s="32"/>
      <c r="R631" s="32"/>
      <c r="S631" s="32"/>
      <c r="T631" s="32"/>
      <c r="U631" s="32"/>
      <c r="V631" s="32"/>
      <c r="W631" s="32"/>
      <c r="X631" s="32"/>
      <c r="Y631" s="32"/>
      <c r="Z631" s="32"/>
    </row>
    <row r="632" spans="1:26" x14ac:dyDescent="0.25">
      <c r="A632" s="32"/>
      <c r="B632" s="32"/>
      <c r="C632" s="32"/>
      <c r="D632" s="32"/>
      <c r="E632" s="32"/>
      <c r="F632" s="32"/>
      <c r="G632" s="32"/>
      <c r="H632" s="32"/>
      <c r="I632" s="32"/>
      <c r="J632" s="32"/>
      <c r="K632" s="32"/>
      <c r="L632" s="32"/>
      <c r="M632" s="32"/>
      <c r="N632" s="32"/>
      <c r="O632" s="32"/>
      <c r="P632" s="32"/>
      <c r="Q632" s="32"/>
      <c r="R632" s="32"/>
      <c r="S632" s="32"/>
      <c r="T632" s="32"/>
      <c r="U632" s="32"/>
      <c r="V632" s="32"/>
      <c r="W632" s="32"/>
      <c r="X632" s="32"/>
      <c r="Y632" s="32"/>
      <c r="Z632" s="32"/>
    </row>
    <row r="633" spans="1:26" x14ac:dyDescent="0.25">
      <c r="A633" s="32"/>
      <c r="B633" s="32"/>
      <c r="C633" s="32"/>
      <c r="D633" s="32"/>
      <c r="E633" s="32"/>
      <c r="F633" s="32"/>
      <c r="G633" s="32"/>
      <c r="H633" s="32"/>
      <c r="I633" s="32"/>
      <c r="J633" s="32"/>
      <c r="K633" s="32"/>
      <c r="L633" s="32"/>
      <c r="M633" s="32"/>
      <c r="N633" s="32"/>
      <c r="O633" s="32"/>
      <c r="P633" s="32"/>
      <c r="Q633" s="32"/>
      <c r="R633" s="32"/>
      <c r="S633" s="32"/>
      <c r="T633" s="32"/>
      <c r="U633" s="32"/>
      <c r="V633" s="32"/>
      <c r="W633" s="32"/>
      <c r="X633" s="32"/>
      <c r="Y633" s="32"/>
      <c r="Z633" s="32"/>
    </row>
    <row r="634" spans="1:26" x14ac:dyDescent="0.25">
      <c r="A634" s="32"/>
      <c r="B634" s="32"/>
      <c r="C634" s="32"/>
      <c r="D634" s="32"/>
      <c r="E634" s="32"/>
      <c r="F634" s="32"/>
      <c r="G634" s="32"/>
      <c r="H634" s="32"/>
      <c r="I634" s="32"/>
      <c r="J634" s="32"/>
      <c r="K634" s="32"/>
      <c r="L634" s="32"/>
      <c r="M634" s="32"/>
      <c r="N634" s="32"/>
      <c r="O634" s="32"/>
      <c r="P634" s="32"/>
      <c r="Q634" s="32"/>
      <c r="R634" s="32"/>
      <c r="S634" s="32"/>
      <c r="T634" s="32"/>
      <c r="U634" s="32"/>
      <c r="V634" s="32"/>
      <c r="W634" s="32"/>
      <c r="X634" s="32"/>
      <c r="Y634" s="32"/>
      <c r="Z634" s="32"/>
    </row>
    <row r="635" spans="1:26" x14ac:dyDescent="0.25">
      <c r="A635" s="32"/>
      <c r="B635" s="32"/>
      <c r="C635" s="32"/>
      <c r="D635" s="32"/>
      <c r="E635" s="32"/>
      <c r="F635" s="32"/>
      <c r="G635" s="32"/>
      <c r="H635" s="32"/>
      <c r="I635" s="32"/>
      <c r="J635" s="32"/>
      <c r="K635" s="32"/>
      <c r="L635" s="32"/>
      <c r="M635" s="32"/>
      <c r="N635" s="32"/>
      <c r="O635" s="32"/>
      <c r="P635" s="32"/>
      <c r="Q635" s="32"/>
      <c r="R635" s="32"/>
      <c r="S635" s="32"/>
      <c r="T635" s="32"/>
      <c r="U635" s="32"/>
      <c r="V635" s="32"/>
      <c r="W635" s="32"/>
      <c r="X635" s="32"/>
      <c r="Y635" s="32"/>
      <c r="Z635" s="32"/>
    </row>
    <row r="636" spans="1:26" x14ac:dyDescent="0.25">
      <c r="A636" s="32"/>
      <c r="B636" s="32"/>
      <c r="C636" s="32"/>
      <c r="D636" s="32"/>
      <c r="E636" s="32"/>
      <c r="F636" s="32"/>
      <c r="G636" s="32"/>
      <c r="H636" s="32"/>
      <c r="I636" s="32"/>
      <c r="J636" s="32"/>
      <c r="K636" s="32"/>
      <c r="L636" s="32"/>
      <c r="M636" s="32"/>
      <c r="N636" s="32"/>
      <c r="O636" s="32"/>
      <c r="P636" s="32"/>
      <c r="Q636" s="32"/>
      <c r="R636" s="32"/>
      <c r="S636" s="32"/>
      <c r="T636" s="32"/>
      <c r="U636" s="32"/>
      <c r="V636" s="32"/>
      <c r="W636" s="32"/>
      <c r="X636" s="32"/>
      <c r="Y636" s="32"/>
      <c r="Z636" s="32"/>
    </row>
    <row r="637" spans="1:26" x14ac:dyDescent="0.25">
      <c r="A637" s="32"/>
      <c r="B637" s="32"/>
      <c r="C637" s="32"/>
      <c r="D637" s="32"/>
      <c r="E637" s="32"/>
      <c r="F637" s="32"/>
      <c r="G637" s="32"/>
      <c r="H637" s="32"/>
      <c r="I637" s="32"/>
      <c r="J637" s="32"/>
      <c r="K637" s="32"/>
      <c r="L637" s="32"/>
      <c r="M637" s="32"/>
      <c r="N637" s="32"/>
      <c r="O637" s="32"/>
      <c r="P637" s="32"/>
      <c r="Q637" s="32"/>
      <c r="R637" s="32"/>
      <c r="S637" s="32"/>
      <c r="T637" s="32"/>
      <c r="U637" s="32"/>
      <c r="V637" s="32"/>
      <c r="W637" s="32"/>
      <c r="X637" s="32"/>
      <c r="Y637" s="32"/>
      <c r="Z637" s="32"/>
    </row>
    <row r="638" spans="1:26" x14ac:dyDescent="0.25">
      <c r="A638" s="32"/>
      <c r="B638" s="32"/>
      <c r="C638" s="32"/>
      <c r="D638" s="32"/>
      <c r="E638" s="32"/>
      <c r="F638" s="32"/>
      <c r="G638" s="32"/>
      <c r="H638" s="32"/>
      <c r="I638" s="32"/>
      <c r="J638" s="32"/>
      <c r="K638" s="32"/>
      <c r="L638" s="32"/>
      <c r="M638" s="32"/>
      <c r="N638" s="32"/>
      <c r="O638" s="32"/>
      <c r="P638" s="32"/>
      <c r="Q638" s="32"/>
      <c r="R638" s="32"/>
      <c r="S638" s="32"/>
      <c r="T638" s="32"/>
      <c r="U638" s="32"/>
      <c r="V638" s="32"/>
      <c r="W638" s="32"/>
      <c r="X638" s="32"/>
      <c r="Y638" s="32"/>
      <c r="Z638" s="32"/>
    </row>
    <row r="639" spans="1:26" x14ac:dyDescent="0.25">
      <c r="A639" s="32"/>
      <c r="B639" s="32"/>
      <c r="C639" s="32"/>
      <c r="D639" s="32"/>
      <c r="E639" s="32"/>
      <c r="F639" s="32"/>
      <c r="G639" s="32"/>
      <c r="H639" s="32"/>
      <c r="I639" s="32"/>
      <c r="J639" s="32"/>
      <c r="K639" s="32"/>
      <c r="L639" s="32"/>
      <c r="M639" s="32"/>
      <c r="N639" s="32"/>
      <c r="O639" s="32"/>
      <c r="P639" s="32"/>
      <c r="Q639" s="32"/>
      <c r="R639" s="32"/>
      <c r="S639" s="32"/>
      <c r="T639" s="32"/>
      <c r="U639" s="32"/>
      <c r="V639" s="32"/>
      <c r="W639" s="32"/>
      <c r="X639" s="32"/>
      <c r="Y639" s="32"/>
      <c r="Z639" s="32"/>
    </row>
    <row r="640" spans="1:26" x14ac:dyDescent="0.25">
      <c r="A640" s="32"/>
      <c r="B640" s="32"/>
      <c r="C640" s="32"/>
      <c r="D640" s="32"/>
      <c r="E640" s="32"/>
      <c r="F640" s="32"/>
      <c r="G640" s="32"/>
      <c r="H640" s="32"/>
      <c r="I640" s="32"/>
      <c r="J640" s="32"/>
      <c r="K640" s="32"/>
      <c r="L640" s="32"/>
      <c r="M640" s="32"/>
      <c r="N640" s="32"/>
      <c r="O640" s="32"/>
      <c r="P640" s="32"/>
      <c r="Q640" s="32"/>
      <c r="R640" s="32"/>
      <c r="S640" s="32"/>
      <c r="T640" s="32"/>
      <c r="U640" s="32"/>
      <c r="V640" s="32"/>
      <c r="W640" s="32"/>
      <c r="X640" s="32"/>
      <c r="Y640" s="32"/>
      <c r="Z640" s="32"/>
    </row>
    <row r="641" spans="1:26" x14ac:dyDescent="0.25">
      <c r="A641" s="32"/>
      <c r="B641" s="32"/>
      <c r="C641" s="32"/>
      <c r="D641" s="32"/>
      <c r="E641" s="32"/>
      <c r="F641" s="32"/>
      <c r="G641" s="32"/>
      <c r="H641" s="32"/>
      <c r="I641" s="32"/>
      <c r="J641" s="32"/>
      <c r="K641" s="32"/>
      <c r="L641" s="32"/>
      <c r="M641" s="32"/>
      <c r="N641" s="32"/>
      <c r="O641" s="32"/>
      <c r="P641" s="32"/>
      <c r="Q641" s="32"/>
      <c r="R641" s="32"/>
      <c r="S641" s="32"/>
      <c r="T641" s="32"/>
      <c r="U641" s="32"/>
      <c r="V641" s="32"/>
      <c r="W641" s="32"/>
      <c r="X641" s="32"/>
      <c r="Y641" s="32"/>
      <c r="Z641" s="32"/>
    </row>
    <row r="642" spans="1:26" x14ac:dyDescent="0.25">
      <c r="A642" s="32"/>
      <c r="B642" s="32"/>
      <c r="C642" s="32"/>
      <c r="D642" s="32"/>
      <c r="E642" s="32"/>
      <c r="F642" s="32"/>
      <c r="G642" s="32"/>
      <c r="H642" s="32"/>
      <c r="I642" s="32"/>
      <c r="J642" s="32"/>
      <c r="K642" s="32"/>
      <c r="L642" s="32"/>
      <c r="M642" s="32"/>
      <c r="N642" s="32"/>
      <c r="O642" s="32"/>
      <c r="P642" s="32"/>
      <c r="Q642" s="32"/>
      <c r="R642" s="32"/>
      <c r="S642" s="32"/>
      <c r="T642" s="32"/>
      <c r="U642" s="32"/>
      <c r="V642" s="32"/>
      <c r="W642" s="32"/>
      <c r="X642" s="32"/>
      <c r="Y642" s="32"/>
      <c r="Z642" s="32"/>
    </row>
    <row r="643" spans="1:26" x14ac:dyDescent="0.25">
      <c r="A643" s="32"/>
      <c r="B643" s="32"/>
      <c r="C643" s="32"/>
      <c r="D643" s="32"/>
      <c r="E643" s="32"/>
      <c r="F643" s="32"/>
      <c r="G643" s="32"/>
      <c r="H643" s="32"/>
      <c r="I643" s="32"/>
      <c r="J643" s="32"/>
      <c r="K643" s="32"/>
      <c r="L643" s="32"/>
      <c r="M643" s="32"/>
      <c r="N643" s="32"/>
      <c r="O643" s="32"/>
      <c r="P643" s="32"/>
      <c r="Q643" s="32"/>
      <c r="R643" s="32"/>
      <c r="S643" s="32"/>
      <c r="T643" s="32"/>
      <c r="U643" s="32"/>
      <c r="V643" s="32"/>
      <c r="W643" s="32"/>
      <c r="X643" s="32"/>
      <c r="Y643" s="32"/>
      <c r="Z643" s="32"/>
    </row>
    <row r="644" spans="1:26" x14ac:dyDescent="0.25">
      <c r="A644" s="32"/>
      <c r="B644" s="32"/>
      <c r="C644" s="32"/>
      <c r="D644" s="32"/>
      <c r="E644" s="32"/>
      <c r="F644" s="32"/>
      <c r="G644" s="32"/>
      <c r="H644" s="32"/>
      <c r="I644" s="32"/>
      <c r="J644" s="32"/>
      <c r="K644" s="32"/>
      <c r="L644" s="32"/>
      <c r="M644" s="32"/>
      <c r="N644" s="32"/>
      <c r="O644" s="32"/>
      <c r="P644" s="32"/>
      <c r="Q644" s="32"/>
      <c r="R644" s="32"/>
      <c r="S644" s="32"/>
      <c r="T644" s="32"/>
      <c r="U644" s="32"/>
      <c r="V644" s="32"/>
      <c r="W644" s="32"/>
      <c r="X644" s="32"/>
      <c r="Y644" s="32"/>
      <c r="Z644" s="32"/>
    </row>
    <row r="645" spans="1:26" x14ac:dyDescent="0.25">
      <c r="A645" s="32"/>
      <c r="B645" s="32"/>
      <c r="C645" s="32"/>
      <c r="D645" s="32"/>
      <c r="E645" s="32"/>
      <c r="F645" s="32"/>
      <c r="G645" s="32"/>
      <c r="H645" s="32"/>
      <c r="I645" s="32"/>
      <c r="J645" s="32"/>
      <c r="K645" s="32"/>
      <c r="L645" s="32"/>
      <c r="M645" s="32"/>
      <c r="N645" s="32"/>
      <c r="O645" s="32"/>
      <c r="P645" s="32"/>
      <c r="Q645" s="32"/>
      <c r="R645" s="32"/>
      <c r="S645" s="32"/>
      <c r="T645" s="32"/>
      <c r="U645" s="32"/>
      <c r="V645" s="32"/>
      <c r="W645" s="32"/>
      <c r="X645" s="32"/>
      <c r="Y645" s="32"/>
      <c r="Z645" s="32"/>
    </row>
    <row r="646" spans="1:26" x14ac:dyDescent="0.25">
      <c r="A646" s="32"/>
      <c r="B646" s="32"/>
      <c r="C646" s="32"/>
      <c r="D646" s="32"/>
      <c r="E646" s="32"/>
      <c r="F646" s="32"/>
      <c r="G646" s="32"/>
      <c r="H646" s="32"/>
      <c r="I646" s="32"/>
      <c r="J646" s="32"/>
      <c r="K646" s="32"/>
      <c r="L646" s="32"/>
      <c r="M646" s="32"/>
      <c r="N646" s="32"/>
      <c r="O646" s="32"/>
      <c r="P646" s="32"/>
      <c r="Q646" s="32"/>
      <c r="R646" s="32"/>
      <c r="S646" s="32"/>
      <c r="T646" s="32"/>
      <c r="U646" s="32"/>
      <c r="V646" s="32"/>
      <c r="W646" s="32"/>
      <c r="X646" s="32"/>
      <c r="Y646" s="32"/>
      <c r="Z646" s="32"/>
    </row>
    <row r="647" spans="1:26" x14ac:dyDescent="0.25">
      <c r="A647" s="32"/>
      <c r="B647" s="32"/>
      <c r="C647" s="32"/>
      <c r="D647" s="32"/>
      <c r="E647" s="32"/>
      <c r="F647" s="32"/>
      <c r="G647" s="32"/>
      <c r="H647" s="32"/>
      <c r="I647" s="32"/>
      <c r="J647" s="32"/>
      <c r="K647" s="32"/>
      <c r="L647" s="32"/>
      <c r="M647" s="32"/>
      <c r="N647" s="32"/>
      <c r="O647" s="32"/>
      <c r="P647" s="32"/>
      <c r="Q647" s="32"/>
      <c r="R647" s="32"/>
      <c r="S647" s="32"/>
      <c r="T647" s="32"/>
      <c r="U647" s="32"/>
      <c r="V647" s="32"/>
      <c r="W647" s="32"/>
      <c r="X647" s="32"/>
      <c r="Y647" s="32"/>
      <c r="Z647" s="32"/>
    </row>
    <row r="648" spans="1:26" x14ac:dyDescent="0.25">
      <c r="A648" s="32"/>
      <c r="B648" s="32"/>
      <c r="C648" s="32"/>
      <c r="D648" s="32"/>
      <c r="E648" s="32"/>
      <c r="F648" s="32"/>
      <c r="G648" s="32"/>
      <c r="H648" s="32"/>
      <c r="I648" s="32"/>
      <c r="J648" s="32"/>
      <c r="K648" s="32"/>
      <c r="L648" s="32"/>
      <c r="M648" s="32"/>
      <c r="N648" s="32"/>
      <c r="O648" s="32"/>
      <c r="P648" s="32"/>
      <c r="Q648" s="32"/>
      <c r="R648" s="32"/>
      <c r="S648" s="32"/>
      <c r="T648" s="32"/>
      <c r="U648" s="32"/>
      <c r="V648" s="32"/>
      <c r="W648" s="32"/>
      <c r="X648" s="32"/>
      <c r="Y648" s="32"/>
      <c r="Z648" s="32"/>
    </row>
    <row r="649" spans="1:26" x14ac:dyDescent="0.25">
      <c r="A649" s="32"/>
      <c r="B649" s="32"/>
      <c r="C649" s="32"/>
      <c r="D649" s="32"/>
      <c r="E649" s="32"/>
      <c r="F649" s="32"/>
      <c r="G649" s="32"/>
      <c r="H649" s="32"/>
      <c r="I649" s="32"/>
      <c r="J649" s="32"/>
      <c r="K649" s="32"/>
      <c r="L649" s="32"/>
      <c r="M649" s="32"/>
      <c r="N649" s="32"/>
      <c r="O649" s="32"/>
      <c r="P649" s="32"/>
      <c r="Q649" s="32"/>
      <c r="R649" s="32"/>
      <c r="S649" s="32"/>
      <c r="T649" s="32"/>
      <c r="U649" s="32"/>
      <c r="V649" s="32"/>
      <c r="W649" s="32"/>
      <c r="X649" s="32"/>
      <c r="Y649" s="32"/>
      <c r="Z649" s="32"/>
    </row>
    <row r="650" spans="1:26" x14ac:dyDescent="0.25">
      <c r="A650" s="32"/>
      <c r="B650" s="32"/>
      <c r="C650" s="32"/>
      <c r="D650" s="32"/>
      <c r="E650" s="32"/>
      <c r="F650" s="32"/>
      <c r="G650" s="32"/>
      <c r="H650" s="32"/>
      <c r="I650" s="32"/>
      <c r="J650" s="32"/>
      <c r="K650" s="32"/>
      <c r="L650" s="32"/>
      <c r="M650" s="32"/>
      <c r="N650" s="32"/>
      <c r="O650" s="32"/>
      <c r="P650" s="32"/>
      <c r="Q650" s="32"/>
      <c r="R650" s="32"/>
      <c r="S650" s="32"/>
      <c r="T650" s="32"/>
      <c r="U650" s="32"/>
      <c r="V650" s="32"/>
      <c r="W650" s="32"/>
      <c r="X650" s="32"/>
      <c r="Y650" s="32"/>
      <c r="Z650" s="32"/>
    </row>
    <row r="651" spans="1:26" x14ac:dyDescent="0.25">
      <c r="A651" s="32"/>
      <c r="B651" s="32"/>
      <c r="C651" s="32"/>
      <c r="D651" s="32"/>
      <c r="E651" s="32"/>
      <c r="F651" s="32"/>
      <c r="G651" s="32"/>
      <c r="H651" s="32"/>
      <c r="I651" s="32"/>
      <c r="J651" s="32"/>
      <c r="K651" s="32"/>
      <c r="L651" s="32"/>
      <c r="M651" s="32"/>
      <c r="N651" s="32"/>
      <c r="O651" s="32"/>
      <c r="P651" s="32"/>
      <c r="Q651" s="32"/>
      <c r="R651" s="32"/>
      <c r="S651" s="32"/>
      <c r="T651" s="32"/>
      <c r="U651" s="32"/>
      <c r="V651" s="32"/>
      <c r="W651" s="32"/>
      <c r="X651" s="32"/>
      <c r="Y651" s="32"/>
      <c r="Z651" s="32"/>
    </row>
    <row r="652" spans="1:26" x14ac:dyDescent="0.25">
      <c r="A652" s="32"/>
      <c r="B652" s="32"/>
      <c r="C652" s="32"/>
      <c r="D652" s="32"/>
      <c r="E652" s="32"/>
      <c r="F652" s="32"/>
      <c r="G652" s="32"/>
      <c r="H652" s="32"/>
      <c r="I652" s="32"/>
      <c r="J652" s="32"/>
      <c r="K652" s="32"/>
      <c r="L652" s="32"/>
      <c r="M652" s="32"/>
      <c r="N652" s="32"/>
      <c r="O652" s="32"/>
      <c r="P652" s="32"/>
      <c r="Q652" s="32"/>
      <c r="R652" s="32"/>
      <c r="S652" s="32"/>
      <c r="T652" s="32"/>
      <c r="U652" s="32"/>
      <c r="V652" s="32"/>
      <c r="W652" s="32"/>
      <c r="X652" s="32"/>
      <c r="Y652" s="32"/>
      <c r="Z652" s="32"/>
    </row>
    <row r="653" spans="1:26" x14ac:dyDescent="0.25">
      <c r="A653" s="32"/>
      <c r="B653" s="32"/>
      <c r="C653" s="32"/>
      <c r="D653" s="32"/>
      <c r="E653" s="32"/>
      <c r="F653" s="32"/>
      <c r="G653" s="32"/>
      <c r="H653" s="32"/>
      <c r="I653" s="32"/>
      <c r="J653" s="32"/>
      <c r="K653" s="32"/>
      <c r="L653" s="32"/>
      <c r="M653" s="32"/>
      <c r="N653" s="32"/>
      <c r="O653" s="32"/>
      <c r="P653" s="32"/>
      <c r="Q653" s="32"/>
      <c r="R653" s="32"/>
      <c r="S653" s="32"/>
      <c r="T653" s="32"/>
      <c r="U653" s="32"/>
      <c r="V653" s="32"/>
      <c r="W653" s="32"/>
      <c r="X653" s="32"/>
      <c r="Y653" s="32"/>
      <c r="Z653" s="32"/>
    </row>
    <row r="654" spans="1:26" x14ac:dyDescent="0.25">
      <c r="A654" s="32"/>
      <c r="B654" s="32"/>
      <c r="C654" s="32"/>
      <c r="D654" s="32"/>
      <c r="E654" s="32"/>
      <c r="F654" s="32"/>
      <c r="G654" s="32"/>
      <c r="H654" s="32"/>
      <c r="I654" s="32"/>
      <c r="J654" s="32"/>
      <c r="K654" s="32"/>
      <c r="L654" s="32"/>
      <c r="M654" s="32"/>
      <c r="N654" s="32"/>
      <c r="O654" s="32"/>
      <c r="P654" s="32"/>
      <c r="Q654" s="32"/>
      <c r="R654" s="32"/>
      <c r="S654" s="32"/>
      <c r="T654" s="32"/>
      <c r="U654" s="32"/>
      <c r="V654" s="32"/>
      <c r="W654" s="32"/>
      <c r="X654" s="32"/>
      <c r="Y654" s="32"/>
      <c r="Z654" s="32"/>
    </row>
    <row r="655" spans="1:26" x14ac:dyDescent="0.25">
      <c r="A655" s="32"/>
      <c r="B655" s="32"/>
      <c r="C655" s="32"/>
      <c r="D655" s="32"/>
      <c r="E655" s="32"/>
      <c r="F655" s="32"/>
      <c r="G655" s="32"/>
      <c r="H655" s="32"/>
      <c r="I655" s="32"/>
      <c r="J655" s="32"/>
      <c r="K655" s="32"/>
      <c r="L655" s="32"/>
      <c r="M655" s="32"/>
      <c r="N655" s="32"/>
      <c r="O655" s="32"/>
      <c r="P655" s="32"/>
      <c r="Q655" s="32"/>
      <c r="R655" s="32"/>
      <c r="S655" s="32"/>
      <c r="T655" s="32"/>
      <c r="U655" s="32"/>
      <c r="V655" s="32"/>
      <c r="W655" s="32"/>
      <c r="X655" s="32"/>
      <c r="Y655" s="32"/>
      <c r="Z655" s="32"/>
    </row>
    <row r="656" spans="1:26" x14ac:dyDescent="0.25">
      <c r="A656" s="32"/>
      <c r="B656" s="32"/>
      <c r="C656" s="32"/>
      <c r="D656" s="32"/>
      <c r="E656" s="32"/>
      <c r="F656" s="32"/>
      <c r="G656" s="32"/>
      <c r="H656" s="32"/>
      <c r="I656" s="32"/>
      <c r="J656" s="32"/>
      <c r="K656" s="32"/>
      <c r="L656" s="32"/>
      <c r="M656" s="32"/>
      <c r="N656" s="32"/>
      <c r="O656" s="32"/>
      <c r="P656" s="32"/>
      <c r="Q656" s="32"/>
      <c r="R656" s="32"/>
      <c r="S656" s="32"/>
      <c r="T656" s="32"/>
      <c r="U656" s="32"/>
      <c r="V656" s="32"/>
      <c r="W656" s="32"/>
      <c r="X656" s="32"/>
      <c r="Y656" s="32"/>
      <c r="Z656" s="32"/>
    </row>
    <row r="657" spans="1:26" x14ac:dyDescent="0.25">
      <c r="A657" s="32"/>
      <c r="B657" s="32"/>
      <c r="C657" s="32"/>
      <c r="D657" s="32"/>
      <c r="E657" s="32"/>
      <c r="F657" s="32"/>
      <c r="G657" s="32"/>
      <c r="H657" s="32"/>
      <c r="I657" s="32"/>
      <c r="J657" s="32"/>
      <c r="K657" s="32"/>
      <c r="L657" s="32"/>
      <c r="M657" s="32"/>
      <c r="N657" s="32"/>
      <c r="O657" s="32"/>
      <c r="P657" s="32"/>
      <c r="Q657" s="32"/>
      <c r="R657" s="32"/>
      <c r="S657" s="32"/>
      <c r="T657" s="32"/>
      <c r="U657" s="32"/>
      <c r="V657" s="32"/>
      <c r="W657" s="32"/>
      <c r="X657" s="32"/>
      <c r="Y657" s="32"/>
      <c r="Z657" s="32"/>
    </row>
    <row r="658" spans="1:26" x14ac:dyDescent="0.25">
      <c r="A658" s="32"/>
      <c r="B658" s="32"/>
      <c r="C658" s="32"/>
      <c r="D658" s="32"/>
      <c r="E658" s="32"/>
      <c r="F658" s="32"/>
      <c r="G658" s="32"/>
      <c r="H658" s="32"/>
      <c r="I658" s="32"/>
      <c r="J658" s="32"/>
      <c r="K658" s="32"/>
      <c r="L658" s="32"/>
      <c r="M658" s="32"/>
      <c r="N658" s="32"/>
      <c r="O658" s="32"/>
      <c r="P658" s="32"/>
      <c r="Q658" s="32"/>
      <c r="R658" s="32"/>
      <c r="S658" s="32"/>
      <c r="T658" s="32"/>
      <c r="U658" s="32"/>
      <c r="V658" s="32"/>
      <c r="W658" s="32"/>
      <c r="X658" s="32"/>
      <c r="Y658" s="32"/>
      <c r="Z658" s="32"/>
    </row>
    <row r="659" spans="1:26" x14ac:dyDescent="0.25">
      <c r="A659" s="32"/>
      <c r="B659" s="32"/>
      <c r="C659" s="32"/>
      <c r="D659" s="32"/>
      <c r="E659" s="32"/>
      <c r="F659" s="32"/>
      <c r="G659" s="32"/>
      <c r="H659" s="32"/>
      <c r="I659" s="32"/>
      <c r="J659" s="32"/>
      <c r="K659" s="32"/>
      <c r="L659" s="32"/>
      <c r="M659" s="32"/>
      <c r="N659" s="32"/>
      <c r="O659" s="32"/>
      <c r="P659" s="32"/>
      <c r="Q659" s="32"/>
      <c r="R659" s="32"/>
      <c r="S659" s="32"/>
      <c r="T659" s="32"/>
      <c r="U659" s="32"/>
      <c r="V659" s="32"/>
      <c r="W659" s="32"/>
      <c r="X659" s="32"/>
      <c r="Y659" s="32"/>
      <c r="Z659" s="32"/>
    </row>
    <row r="660" spans="1:26" x14ac:dyDescent="0.25">
      <c r="A660" s="32"/>
      <c r="B660" s="32"/>
      <c r="C660" s="32"/>
      <c r="D660" s="32"/>
      <c r="E660" s="32"/>
      <c r="F660" s="32"/>
      <c r="G660" s="32"/>
      <c r="H660" s="32"/>
      <c r="I660" s="32"/>
      <c r="J660" s="32"/>
      <c r="K660" s="32"/>
      <c r="L660" s="32"/>
      <c r="M660" s="32"/>
      <c r="N660" s="32"/>
      <c r="O660" s="32"/>
      <c r="P660" s="32"/>
      <c r="Q660" s="32"/>
      <c r="R660" s="32"/>
      <c r="S660" s="32"/>
      <c r="T660" s="32"/>
      <c r="U660" s="32"/>
      <c r="V660" s="32"/>
      <c r="W660" s="32"/>
      <c r="X660" s="32"/>
      <c r="Y660" s="32"/>
      <c r="Z660" s="32"/>
    </row>
    <row r="661" spans="1:26" x14ac:dyDescent="0.25">
      <c r="A661" s="32"/>
      <c r="B661" s="32"/>
      <c r="C661" s="32"/>
      <c r="D661" s="32"/>
      <c r="E661" s="32"/>
      <c r="F661" s="32"/>
      <c r="G661" s="32"/>
      <c r="H661" s="32"/>
      <c r="I661" s="32"/>
      <c r="J661" s="32"/>
      <c r="K661" s="32"/>
      <c r="L661" s="32"/>
      <c r="M661" s="32"/>
      <c r="N661" s="32"/>
      <c r="O661" s="32"/>
      <c r="P661" s="32"/>
      <c r="Q661" s="32"/>
      <c r="R661" s="32"/>
      <c r="S661" s="32"/>
      <c r="T661" s="32"/>
      <c r="U661" s="32"/>
      <c r="V661" s="32"/>
      <c r="W661" s="32"/>
      <c r="X661" s="32"/>
      <c r="Y661" s="32"/>
      <c r="Z661" s="32"/>
    </row>
    <row r="662" spans="1:26" x14ac:dyDescent="0.25">
      <c r="A662" s="32"/>
      <c r="B662" s="32"/>
      <c r="C662" s="32"/>
      <c r="D662" s="32"/>
      <c r="E662" s="32"/>
      <c r="F662" s="32"/>
      <c r="G662" s="32"/>
      <c r="H662" s="32"/>
      <c r="I662" s="32"/>
      <c r="J662" s="32"/>
      <c r="K662" s="32"/>
      <c r="L662" s="32"/>
      <c r="M662" s="32"/>
      <c r="N662" s="32"/>
      <c r="O662" s="32"/>
      <c r="P662" s="32"/>
      <c r="Q662" s="32"/>
      <c r="R662" s="32"/>
      <c r="S662" s="32"/>
      <c r="T662" s="32"/>
      <c r="U662" s="32"/>
      <c r="V662" s="32"/>
      <c r="W662" s="32"/>
      <c r="X662" s="32"/>
      <c r="Y662" s="32"/>
      <c r="Z662" s="32"/>
    </row>
    <row r="663" spans="1:26" x14ac:dyDescent="0.25">
      <c r="A663" s="32"/>
      <c r="B663" s="32"/>
      <c r="C663" s="32"/>
      <c r="D663" s="32"/>
      <c r="E663" s="32"/>
      <c r="F663" s="32"/>
      <c r="G663" s="32"/>
      <c r="H663" s="32"/>
      <c r="I663" s="32"/>
      <c r="J663" s="32"/>
      <c r="K663" s="32"/>
      <c r="L663" s="32"/>
      <c r="M663" s="32"/>
      <c r="N663" s="32"/>
      <c r="O663" s="32"/>
      <c r="P663" s="32"/>
      <c r="Q663" s="32"/>
      <c r="R663" s="32"/>
      <c r="S663" s="32"/>
      <c r="T663" s="32"/>
      <c r="U663" s="32"/>
      <c r="V663" s="32"/>
      <c r="W663" s="32"/>
      <c r="X663" s="32"/>
      <c r="Y663" s="32"/>
      <c r="Z663" s="32"/>
    </row>
    <row r="664" spans="1:26" x14ac:dyDescent="0.25">
      <c r="A664" s="32"/>
      <c r="B664" s="32"/>
      <c r="C664" s="32"/>
      <c r="D664" s="32"/>
      <c r="E664" s="32"/>
      <c r="F664" s="32"/>
      <c r="G664" s="32"/>
      <c r="H664" s="32"/>
      <c r="I664" s="32"/>
      <c r="J664" s="32"/>
      <c r="K664" s="32"/>
      <c r="L664" s="32"/>
      <c r="M664" s="32"/>
      <c r="N664" s="32"/>
      <c r="O664" s="32"/>
      <c r="P664" s="32"/>
      <c r="Q664" s="32"/>
      <c r="R664" s="32"/>
      <c r="S664" s="32"/>
      <c r="T664" s="32"/>
      <c r="U664" s="32"/>
      <c r="V664" s="32"/>
      <c r="W664" s="32"/>
      <c r="X664" s="32"/>
      <c r="Y664" s="32"/>
      <c r="Z664" s="32"/>
    </row>
    <row r="665" spans="1:26" x14ac:dyDescent="0.25">
      <c r="A665" s="32"/>
      <c r="B665" s="32"/>
      <c r="C665" s="32"/>
      <c r="D665" s="32"/>
      <c r="E665" s="32"/>
      <c r="F665" s="32"/>
      <c r="G665" s="32"/>
      <c r="H665" s="32"/>
      <c r="I665" s="32"/>
      <c r="J665" s="32"/>
      <c r="K665" s="32"/>
      <c r="L665" s="32"/>
      <c r="M665" s="32"/>
      <c r="N665" s="32"/>
      <c r="O665" s="32"/>
      <c r="P665" s="32"/>
      <c r="Q665" s="32"/>
      <c r="R665" s="32"/>
      <c r="S665" s="32"/>
      <c r="T665" s="32"/>
      <c r="U665" s="32"/>
      <c r="V665" s="32"/>
      <c r="W665" s="32"/>
      <c r="X665" s="32"/>
      <c r="Y665" s="32"/>
      <c r="Z665" s="32"/>
    </row>
    <row r="666" spans="1:26" x14ac:dyDescent="0.25">
      <c r="A666" s="32"/>
      <c r="B666" s="32"/>
      <c r="C666" s="32"/>
      <c r="D666" s="32"/>
      <c r="E666" s="32"/>
      <c r="F666" s="32"/>
      <c r="G666" s="32"/>
      <c r="H666" s="32"/>
      <c r="I666" s="32"/>
      <c r="J666" s="32"/>
      <c r="K666" s="32"/>
      <c r="L666" s="32"/>
      <c r="M666" s="32"/>
      <c r="N666" s="32"/>
      <c r="O666" s="32"/>
      <c r="P666" s="32"/>
      <c r="Q666" s="32"/>
      <c r="R666" s="32"/>
      <c r="S666" s="32"/>
      <c r="T666" s="32"/>
      <c r="U666" s="32"/>
      <c r="V666" s="32"/>
      <c r="W666" s="32"/>
      <c r="X666" s="32"/>
      <c r="Y666" s="32"/>
      <c r="Z666" s="32"/>
    </row>
    <row r="667" spans="1:26" x14ac:dyDescent="0.25">
      <c r="A667" s="32"/>
      <c r="B667" s="32"/>
      <c r="C667" s="32"/>
      <c r="D667" s="32"/>
      <c r="E667" s="32"/>
      <c r="F667" s="32"/>
      <c r="G667" s="32"/>
      <c r="H667" s="32"/>
      <c r="I667" s="32"/>
      <c r="J667" s="32"/>
      <c r="K667" s="32"/>
      <c r="L667" s="32"/>
      <c r="M667" s="32"/>
      <c r="N667" s="32"/>
      <c r="O667" s="32"/>
      <c r="P667" s="32"/>
      <c r="Q667" s="32"/>
      <c r="R667" s="32"/>
      <c r="S667" s="32"/>
      <c r="T667" s="32"/>
      <c r="U667" s="32"/>
      <c r="V667" s="32"/>
      <c r="W667" s="32"/>
      <c r="X667" s="32"/>
      <c r="Y667" s="32"/>
      <c r="Z667" s="32"/>
    </row>
    <row r="668" spans="1:26" x14ac:dyDescent="0.25">
      <c r="A668" s="32"/>
      <c r="B668" s="32"/>
      <c r="C668" s="32"/>
      <c r="D668" s="32"/>
      <c r="E668" s="32"/>
      <c r="F668" s="32"/>
      <c r="G668" s="32"/>
      <c r="H668" s="32"/>
      <c r="I668" s="32"/>
      <c r="J668" s="32"/>
      <c r="K668" s="32"/>
      <c r="L668" s="32"/>
      <c r="M668" s="32"/>
      <c r="N668" s="32"/>
      <c r="O668" s="32"/>
      <c r="P668" s="32"/>
      <c r="Q668" s="32"/>
      <c r="R668" s="32"/>
      <c r="S668" s="32"/>
      <c r="T668" s="32"/>
      <c r="U668" s="32"/>
      <c r="V668" s="32"/>
      <c r="W668" s="32"/>
      <c r="X668" s="32"/>
      <c r="Y668" s="32"/>
      <c r="Z668" s="32"/>
    </row>
    <row r="669" spans="1:26" x14ac:dyDescent="0.25">
      <c r="A669" s="32"/>
      <c r="B669" s="32"/>
      <c r="C669" s="32"/>
      <c r="D669" s="32"/>
      <c r="E669" s="32"/>
      <c r="F669" s="32"/>
      <c r="G669" s="32"/>
      <c r="H669" s="32"/>
      <c r="I669" s="32"/>
      <c r="J669" s="32"/>
      <c r="K669" s="32"/>
      <c r="L669" s="32"/>
      <c r="M669" s="32"/>
      <c r="N669" s="32"/>
      <c r="O669" s="32"/>
      <c r="P669" s="32"/>
      <c r="Q669" s="32"/>
      <c r="R669" s="32"/>
      <c r="S669" s="32"/>
      <c r="T669" s="32"/>
      <c r="U669" s="32"/>
      <c r="V669" s="32"/>
      <c r="W669" s="32"/>
      <c r="X669" s="32"/>
      <c r="Y669" s="32"/>
      <c r="Z669" s="32"/>
    </row>
    <row r="670" spans="1:26" x14ac:dyDescent="0.25">
      <c r="A670" s="32"/>
      <c r="B670" s="32"/>
      <c r="C670" s="32"/>
      <c r="D670" s="32"/>
      <c r="E670" s="32"/>
      <c r="F670" s="32"/>
      <c r="G670" s="32"/>
      <c r="H670" s="32"/>
      <c r="I670" s="32"/>
      <c r="J670" s="32"/>
      <c r="K670" s="32"/>
      <c r="L670" s="32"/>
      <c r="M670" s="32"/>
      <c r="N670" s="32"/>
      <c r="O670" s="32"/>
      <c r="P670" s="32"/>
      <c r="Q670" s="32"/>
      <c r="R670" s="32"/>
      <c r="S670" s="32"/>
      <c r="T670" s="32"/>
      <c r="U670" s="32"/>
      <c r="V670" s="32"/>
      <c r="W670" s="32"/>
      <c r="X670" s="32"/>
      <c r="Y670" s="32"/>
      <c r="Z670" s="32"/>
    </row>
    <row r="671" spans="1:26" x14ac:dyDescent="0.25">
      <c r="A671" s="32"/>
      <c r="B671" s="32"/>
      <c r="C671" s="32"/>
      <c r="D671" s="32"/>
      <c r="E671" s="32"/>
      <c r="F671" s="32"/>
      <c r="G671" s="32"/>
      <c r="H671" s="32"/>
      <c r="I671" s="32"/>
      <c r="J671" s="32"/>
      <c r="K671" s="32"/>
      <c r="L671" s="32"/>
      <c r="M671" s="32"/>
      <c r="N671" s="32"/>
      <c r="O671" s="32"/>
      <c r="P671" s="32"/>
      <c r="Q671" s="32"/>
      <c r="R671" s="32"/>
      <c r="S671" s="32"/>
      <c r="T671" s="32"/>
      <c r="U671" s="32"/>
      <c r="V671" s="32"/>
      <c r="W671" s="32"/>
      <c r="X671" s="32"/>
      <c r="Y671" s="32"/>
      <c r="Z671" s="32"/>
    </row>
    <row r="672" spans="1:26" x14ac:dyDescent="0.25">
      <c r="A672" s="32"/>
      <c r="B672" s="32"/>
      <c r="C672" s="32"/>
      <c r="D672" s="32"/>
      <c r="E672" s="32"/>
      <c r="F672" s="32"/>
      <c r="G672" s="32"/>
      <c r="H672" s="32"/>
      <c r="I672" s="32"/>
      <c r="J672" s="32"/>
      <c r="K672" s="32"/>
      <c r="L672" s="32"/>
      <c r="M672" s="32"/>
      <c r="N672" s="32"/>
      <c r="O672" s="32"/>
      <c r="P672" s="32"/>
      <c r="Q672" s="32"/>
      <c r="R672" s="32"/>
      <c r="S672" s="32"/>
      <c r="T672" s="32"/>
      <c r="U672" s="32"/>
      <c r="V672" s="32"/>
      <c r="W672" s="32"/>
      <c r="X672" s="32"/>
      <c r="Y672" s="32"/>
      <c r="Z672" s="32"/>
    </row>
    <row r="673" spans="1:26" x14ac:dyDescent="0.25">
      <c r="A673" s="32"/>
      <c r="B673" s="32"/>
      <c r="C673" s="32"/>
      <c r="D673" s="32"/>
      <c r="E673" s="32"/>
      <c r="F673" s="32"/>
      <c r="G673" s="32"/>
      <c r="H673" s="32"/>
      <c r="I673" s="32"/>
      <c r="J673" s="32"/>
      <c r="K673" s="32"/>
      <c r="L673" s="32"/>
      <c r="M673" s="32"/>
      <c r="N673" s="32"/>
      <c r="O673" s="32"/>
      <c r="P673" s="32"/>
      <c r="Q673" s="32"/>
      <c r="R673" s="32"/>
      <c r="S673" s="32"/>
      <c r="T673" s="32"/>
      <c r="U673" s="32"/>
      <c r="V673" s="32"/>
      <c r="W673" s="32"/>
      <c r="X673" s="32"/>
      <c r="Y673" s="32"/>
      <c r="Z673" s="32"/>
    </row>
    <row r="674" spans="1:26" x14ac:dyDescent="0.25">
      <c r="A674" s="32"/>
      <c r="B674" s="32"/>
      <c r="C674" s="32"/>
      <c r="D674" s="32"/>
      <c r="E674" s="32"/>
      <c r="F674" s="32"/>
      <c r="G674" s="32"/>
      <c r="H674" s="32"/>
      <c r="I674" s="32"/>
      <c r="J674" s="32"/>
      <c r="K674" s="32"/>
      <c r="L674" s="32"/>
      <c r="M674" s="32"/>
      <c r="N674" s="32"/>
      <c r="O674" s="32"/>
      <c r="P674" s="32"/>
      <c r="Q674" s="32"/>
      <c r="R674" s="32"/>
      <c r="S674" s="32"/>
      <c r="T674" s="32"/>
      <c r="U674" s="32"/>
      <c r="V674" s="32"/>
      <c r="W674" s="32"/>
      <c r="X674" s="32"/>
      <c r="Y674" s="32"/>
      <c r="Z674" s="32"/>
    </row>
    <row r="675" spans="1:26" x14ac:dyDescent="0.25">
      <c r="A675" s="32"/>
      <c r="B675" s="32"/>
      <c r="C675" s="32"/>
      <c r="D675" s="32"/>
      <c r="E675" s="32"/>
      <c r="F675" s="32"/>
      <c r="G675" s="32"/>
      <c r="H675" s="32"/>
      <c r="I675" s="32"/>
      <c r="J675" s="32"/>
      <c r="K675" s="32"/>
      <c r="L675" s="32"/>
      <c r="M675" s="32"/>
      <c r="N675" s="32"/>
      <c r="O675" s="32"/>
      <c r="P675" s="32"/>
      <c r="Q675" s="32"/>
      <c r="R675" s="32"/>
      <c r="S675" s="32"/>
      <c r="T675" s="32"/>
      <c r="U675" s="32"/>
      <c r="V675" s="32"/>
      <c r="W675" s="32"/>
      <c r="X675" s="32"/>
      <c r="Y675" s="32"/>
      <c r="Z675" s="32"/>
    </row>
    <row r="676" spans="1:26" x14ac:dyDescent="0.25">
      <c r="A676" s="32"/>
      <c r="B676" s="32"/>
      <c r="C676" s="32"/>
      <c r="D676" s="32"/>
      <c r="E676" s="32"/>
      <c r="F676" s="32"/>
      <c r="G676" s="32"/>
      <c r="H676" s="32"/>
      <c r="I676" s="32"/>
      <c r="J676" s="32"/>
      <c r="K676" s="32"/>
      <c r="L676" s="32"/>
      <c r="M676" s="32"/>
      <c r="N676" s="32"/>
      <c r="O676" s="32"/>
      <c r="P676" s="32"/>
      <c r="Q676" s="32"/>
      <c r="R676" s="32"/>
      <c r="S676" s="32"/>
      <c r="T676" s="32"/>
      <c r="U676" s="32"/>
      <c r="V676" s="32"/>
      <c r="W676" s="32"/>
      <c r="X676" s="32"/>
      <c r="Y676" s="32"/>
      <c r="Z676" s="32"/>
    </row>
    <row r="677" spans="1:26" x14ac:dyDescent="0.25">
      <c r="A677" s="32"/>
      <c r="B677" s="32"/>
      <c r="C677" s="32"/>
      <c r="D677" s="32"/>
      <c r="E677" s="32"/>
      <c r="F677" s="32"/>
      <c r="G677" s="32"/>
      <c r="H677" s="32"/>
      <c r="I677" s="32"/>
      <c r="J677" s="32"/>
      <c r="K677" s="32"/>
      <c r="L677" s="32"/>
      <c r="M677" s="32"/>
      <c r="N677" s="32"/>
      <c r="O677" s="32"/>
      <c r="P677" s="32"/>
      <c r="Q677" s="32"/>
      <c r="R677" s="32"/>
      <c r="S677" s="32"/>
      <c r="T677" s="32"/>
      <c r="U677" s="32"/>
      <c r="V677" s="32"/>
      <c r="W677" s="32"/>
      <c r="X677" s="32"/>
      <c r="Y677" s="32"/>
      <c r="Z677" s="32"/>
    </row>
    <row r="678" spans="1:26" x14ac:dyDescent="0.25">
      <c r="A678" s="32"/>
      <c r="B678" s="32"/>
      <c r="C678" s="32"/>
      <c r="D678" s="32"/>
      <c r="E678" s="32"/>
      <c r="F678" s="32"/>
      <c r="G678" s="32"/>
      <c r="H678" s="32"/>
      <c r="I678" s="32"/>
      <c r="J678" s="32"/>
      <c r="K678" s="32"/>
      <c r="L678" s="32"/>
      <c r="M678" s="32"/>
      <c r="N678" s="32"/>
      <c r="O678" s="32"/>
      <c r="P678" s="32"/>
      <c r="Q678" s="32"/>
      <c r="R678" s="32"/>
      <c r="S678" s="32"/>
      <c r="T678" s="32"/>
      <c r="U678" s="32"/>
      <c r="V678" s="32"/>
      <c r="W678" s="32"/>
      <c r="X678" s="32"/>
      <c r="Y678" s="32"/>
      <c r="Z678" s="32"/>
    </row>
    <row r="679" spans="1:26" x14ac:dyDescent="0.25">
      <c r="A679" s="32"/>
      <c r="B679" s="32"/>
      <c r="C679" s="32"/>
      <c r="D679" s="32"/>
      <c r="E679" s="32"/>
      <c r="F679" s="32"/>
      <c r="G679" s="32"/>
      <c r="H679" s="32"/>
      <c r="I679" s="32"/>
      <c r="J679" s="32"/>
      <c r="K679" s="32"/>
      <c r="L679" s="32"/>
      <c r="M679" s="32"/>
      <c r="N679" s="32"/>
      <c r="O679" s="32"/>
      <c r="P679" s="32"/>
      <c r="Q679" s="32"/>
      <c r="R679" s="32"/>
      <c r="S679" s="32"/>
      <c r="T679" s="32"/>
      <c r="U679" s="32"/>
      <c r="V679" s="32"/>
      <c r="W679" s="32"/>
      <c r="X679" s="32"/>
      <c r="Y679" s="32"/>
      <c r="Z679" s="32"/>
    </row>
    <row r="680" spans="1:26" x14ac:dyDescent="0.25">
      <c r="A680" s="32"/>
      <c r="B680" s="32"/>
      <c r="C680" s="32"/>
      <c r="D680" s="32"/>
      <c r="E680" s="32"/>
      <c r="F680" s="32"/>
      <c r="G680" s="32"/>
      <c r="H680" s="32"/>
      <c r="I680" s="32"/>
      <c r="J680" s="32"/>
      <c r="K680" s="32"/>
      <c r="L680" s="32"/>
      <c r="M680" s="32"/>
      <c r="N680" s="32"/>
      <c r="O680" s="32"/>
      <c r="P680" s="32"/>
      <c r="Q680" s="32"/>
      <c r="R680" s="32"/>
      <c r="S680" s="32"/>
      <c r="T680" s="32"/>
      <c r="U680" s="32"/>
      <c r="V680" s="32"/>
      <c r="W680" s="32"/>
      <c r="X680" s="32"/>
      <c r="Y680" s="32"/>
      <c r="Z680" s="32"/>
    </row>
    <row r="681" spans="1:26" x14ac:dyDescent="0.25">
      <c r="A681" s="32"/>
      <c r="B681" s="32"/>
      <c r="C681" s="32"/>
      <c r="D681" s="32"/>
      <c r="E681" s="32"/>
      <c r="F681" s="32"/>
      <c r="G681" s="32"/>
      <c r="H681" s="32"/>
      <c r="I681" s="32"/>
      <c r="J681" s="32"/>
      <c r="K681" s="32"/>
      <c r="L681" s="32"/>
      <c r="M681" s="32"/>
      <c r="N681" s="32"/>
      <c r="O681" s="32"/>
      <c r="P681" s="32"/>
      <c r="Q681" s="32"/>
      <c r="R681" s="32"/>
      <c r="S681" s="32"/>
      <c r="T681" s="32"/>
      <c r="U681" s="32"/>
      <c r="V681" s="32"/>
      <c r="W681" s="32"/>
      <c r="X681" s="32"/>
      <c r="Y681" s="32"/>
      <c r="Z681" s="32"/>
    </row>
    <row r="682" spans="1:26" x14ac:dyDescent="0.25">
      <c r="A682" s="32"/>
      <c r="B682" s="32"/>
      <c r="C682" s="32"/>
      <c r="D682" s="32"/>
      <c r="E682" s="32"/>
      <c r="F682" s="32"/>
      <c r="G682" s="32"/>
      <c r="H682" s="32"/>
      <c r="I682" s="32"/>
      <c r="J682" s="32"/>
      <c r="K682" s="32"/>
      <c r="L682" s="32"/>
      <c r="M682" s="32"/>
      <c r="N682" s="32"/>
      <c r="O682" s="32"/>
      <c r="P682" s="32"/>
      <c r="Q682" s="32"/>
      <c r="R682" s="32"/>
      <c r="S682" s="32"/>
      <c r="T682" s="32"/>
      <c r="U682" s="32"/>
      <c r="V682" s="32"/>
      <c r="W682" s="32"/>
      <c r="X682" s="32"/>
      <c r="Y682" s="32"/>
      <c r="Z682" s="32"/>
    </row>
    <row r="683" spans="1:26" x14ac:dyDescent="0.25">
      <c r="A683" s="32"/>
      <c r="B683" s="32"/>
      <c r="C683" s="32"/>
      <c r="D683" s="32"/>
      <c r="E683" s="32"/>
      <c r="F683" s="32"/>
      <c r="G683" s="32"/>
      <c r="H683" s="32"/>
      <c r="I683" s="32"/>
      <c r="J683" s="32"/>
      <c r="K683" s="32"/>
      <c r="L683" s="32"/>
      <c r="M683" s="32"/>
      <c r="N683" s="32"/>
      <c r="O683" s="32"/>
      <c r="P683" s="32"/>
      <c r="Q683" s="32"/>
      <c r="R683" s="32"/>
      <c r="S683" s="32"/>
      <c r="T683" s="32"/>
      <c r="U683" s="32"/>
      <c r="V683" s="32"/>
      <c r="W683" s="32"/>
      <c r="X683" s="32"/>
      <c r="Y683" s="32"/>
      <c r="Z683" s="32"/>
    </row>
    <row r="684" spans="1:26" x14ac:dyDescent="0.25">
      <c r="A684" s="32"/>
      <c r="B684" s="32"/>
      <c r="C684" s="32"/>
      <c r="D684" s="32"/>
      <c r="E684" s="32"/>
      <c r="F684" s="32"/>
      <c r="G684" s="32"/>
      <c r="H684" s="32"/>
      <c r="I684" s="32"/>
      <c r="J684" s="32"/>
      <c r="K684" s="32"/>
      <c r="L684" s="32"/>
      <c r="M684" s="32"/>
      <c r="N684" s="32"/>
      <c r="O684" s="32"/>
      <c r="P684" s="32"/>
      <c r="Q684" s="32"/>
      <c r="R684" s="32"/>
      <c r="S684" s="32"/>
      <c r="T684" s="32"/>
      <c r="U684" s="32"/>
      <c r="V684" s="32"/>
      <c r="W684" s="32"/>
      <c r="X684" s="32"/>
      <c r="Y684" s="32"/>
      <c r="Z684" s="32"/>
    </row>
    <row r="685" spans="1:26" x14ac:dyDescent="0.25">
      <c r="A685" s="32"/>
      <c r="B685" s="32"/>
      <c r="C685" s="32"/>
      <c r="D685" s="32"/>
      <c r="E685" s="32"/>
      <c r="F685" s="32"/>
      <c r="G685" s="32"/>
      <c r="H685" s="32"/>
      <c r="I685" s="32"/>
      <c r="J685" s="32"/>
      <c r="K685" s="32"/>
      <c r="L685" s="32"/>
      <c r="M685" s="32"/>
      <c r="N685" s="32"/>
      <c r="O685" s="32"/>
      <c r="P685" s="32"/>
      <c r="Q685" s="32"/>
      <c r="R685" s="32"/>
      <c r="S685" s="32"/>
      <c r="T685" s="32"/>
      <c r="U685" s="32"/>
      <c r="V685" s="32"/>
      <c r="W685" s="32"/>
      <c r="X685" s="32"/>
      <c r="Y685" s="32"/>
      <c r="Z685" s="32"/>
    </row>
    <row r="686" spans="1:26" x14ac:dyDescent="0.25">
      <c r="A686" s="32"/>
      <c r="B686" s="32"/>
      <c r="C686" s="32"/>
      <c r="D686" s="32"/>
      <c r="E686" s="32"/>
      <c r="F686" s="32"/>
      <c r="G686" s="32"/>
      <c r="H686" s="32"/>
      <c r="I686" s="32"/>
      <c r="J686" s="32"/>
      <c r="K686" s="32"/>
      <c r="L686" s="32"/>
      <c r="M686" s="32"/>
      <c r="N686" s="32"/>
      <c r="O686" s="32"/>
      <c r="P686" s="32"/>
      <c r="Q686" s="32"/>
      <c r="R686" s="32"/>
      <c r="S686" s="32"/>
      <c r="T686" s="32"/>
      <c r="U686" s="32"/>
      <c r="V686" s="32"/>
      <c r="W686" s="32"/>
      <c r="X686" s="32"/>
      <c r="Y686" s="32"/>
      <c r="Z686" s="32"/>
    </row>
    <row r="687" spans="1:26" x14ac:dyDescent="0.25">
      <c r="A687" s="32"/>
      <c r="B687" s="32"/>
      <c r="C687" s="32"/>
      <c r="D687" s="32"/>
      <c r="E687" s="32"/>
      <c r="F687" s="32"/>
      <c r="G687" s="32"/>
      <c r="H687" s="32"/>
      <c r="I687" s="32"/>
      <c r="J687" s="32"/>
      <c r="K687" s="32"/>
      <c r="L687" s="32"/>
      <c r="M687" s="32"/>
      <c r="N687" s="32"/>
      <c r="O687" s="32"/>
      <c r="P687" s="32"/>
      <c r="Q687" s="32"/>
      <c r="R687" s="32"/>
      <c r="S687" s="32"/>
      <c r="T687" s="32"/>
      <c r="U687" s="32"/>
      <c r="V687" s="32"/>
      <c r="W687" s="32"/>
      <c r="X687" s="32"/>
      <c r="Y687" s="32"/>
      <c r="Z687" s="32"/>
    </row>
    <row r="688" spans="1:26" x14ac:dyDescent="0.25">
      <c r="A688" s="32"/>
      <c r="B688" s="32"/>
      <c r="C688" s="32"/>
      <c r="D688" s="32"/>
      <c r="E688" s="32"/>
      <c r="F688" s="32"/>
      <c r="G688" s="32"/>
      <c r="H688" s="32"/>
      <c r="I688" s="32"/>
      <c r="J688" s="32"/>
      <c r="K688" s="32"/>
      <c r="L688" s="32"/>
      <c r="M688" s="32"/>
      <c r="N688" s="32"/>
      <c r="O688" s="32"/>
      <c r="P688" s="32"/>
      <c r="Q688" s="32"/>
      <c r="R688" s="32"/>
      <c r="S688" s="32"/>
      <c r="T688" s="32"/>
      <c r="U688" s="32"/>
      <c r="V688" s="32"/>
      <c r="W688" s="32"/>
      <c r="X688" s="32"/>
      <c r="Y688" s="32"/>
      <c r="Z688" s="32"/>
    </row>
    <row r="689" spans="1:26" x14ac:dyDescent="0.25">
      <c r="A689" s="32"/>
      <c r="B689" s="32"/>
      <c r="C689" s="32"/>
      <c r="D689" s="32"/>
      <c r="E689" s="32"/>
      <c r="F689" s="32"/>
      <c r="G689" s="32"/>
      <c r="H689" s="32"/>
      <c r="I689" s="32"/>
      <c r="J689" s="32"/>
      <c r="K689" s="32"/>
      <c r="L689" s="32"/>
      <c r="M689" s="32"/>
      <c r="N689" s="32"/>
      <c r="O689" s="32"/>
      <c r="P689" s="32"/>
      <c r="Q689" s="32"/>
      <c r="R689" s="32"/>
      <c r="S689" s="32"/>
      <c r="T689" s="32"/>
      <c r="U689" s="32"/>
      <c r="V689" s="32"/>
      <c r="W689" s="32"/>
      <c r="X689" s="32"/>
      <c r="Y689" s="32"/>
      <c r="Z689" s="32"/>
    </row>
    <row r="690" spans="1:26" x14ac:dyDescent="0.25">
      <c r="A690" s="32"/>
      <c r="B690" s="32"/>
      <c r="C690" s="32"/>
      <c r="D690" s="32"/>
      <c r="E690" s="32"/>
      <c r="F690" s="32"/>
      <c r="G690" s="32"/>
      <c r="H690" s="32"/>
      <c r="I690" s="32"/>
      <c r="J690" s="32"/>
      <c r="K690" s="32"/>
      <c r="L690" s="32"/>
      <c r="M690" s="32"/>
      <c r="N690" s="32"/>
      <c r="O690" s="32"/>
      <c r="P690" s="32"/>
      <c r="Q690" s="32"/>
      <c r="R690" s="32"/>
      <c r="S690" s="32"/>
      <c r="T690" s="32"/>
      <c r="U690" s="32"/>
      <c r="V690" s="32"/>
      <c r="W690" s="32"/>
      <c r="X690" s="32"/>
      <c r="Y690" s="32"/>
      <c r="Z690" s="32"/>
    </row>
    <row r="691" spans="1:26" x14ac:dyDescent="0.25">
      <c r="A691" s="32"/>
      <c r="B691" s="32"/>
      <c r="C691" s="32"/>
      <c r="D691" s="32"/>
      <c r="E691" s="32"/>
      <c r="F691" s="32"/>
      <c r="G691" s="32"/>
      <c r="H691" s="32"/>
      <c r="I691" s="32"/>
      <c r="J691" s="32"/>
      <c r="K691" s="32"/>
      <c r="L691" s="32"/>
      <c r="M691" s="32"/>
      <c r="N691" s="32"/>
      <c r="O691" s="32"/>
      <c r="P691" s="32"/>
      <c r="Q691" s="32"/>
      <c r="R691" s="32"/>
      <c r="S691" s="32"/>
      <c r="T691" s="32"/>
      <c r="U691" s="32"/>
      <c r="V691" s="32"/>
      <c r="W691" s="32"/>
      <c r="X691" s="32"/>
      <c r="Y691" s="32"/>
      <c r="Z691" s="32"/>
    </row>
    <row r="692" spans="1:26" x14ac:dyDescent="0.25">
      <c r="A692" s="32"/>
      <c r="B692" s="32"/>
      <c r="C692" s="32"/>
      <c r="D692" s="32"/>
      <c r="E692" s="32"/>
      <c r="F692" s="32"/>
      <c r="G692" s="32"/>
      <c r="H692" s="32"/>
      <c r="I692" s="32"/>
      <c r="J692" s="32"/>
      <c r="K692" s="32"/>
      <c r="L692" s="32"/>
      <c r="M692" s="32"/>
      <c r="N692" s="32"/>
      <c r="O692" s="32"/>
      <c r="P692" s="32"/>
      <c r="Q692" s="32"/>
      <c r="R692" s="32"/>
      <c r="S692" s="32"/>
      <c r="T692" s="32"/>
      <c r="U692" s="32"/>
      <c r="V692" s="32"/>
      <c r="W692" s="32"/>
      <c r="X692" s="32"/>
      <c r="Y692" s="32"/>
      <c r="Z692" s="32"/>
    </row>
    <row r="693" spans="1:26" x14ac:dyDescent="0.25">
      <c r="A693" s="32"/>
      <c r="B693" s="32"/>
      <c r="C693" s="32"/>
      <c r="D693" s="32"/>
      <c r="E693" s="32"/>
      <c r="F693" s="32"/>
      <c r="G693" s="32"/>
      <c r="H693" s="32"/>
      <c r="I693" s="32"/>
      <c r="J693" s="32"/>
      <c r="K693" s="32"/>
      <c r="L693" s="32"/>
      <c r="M693" s="32"/>
      <c r="N693" s="32"/>
      <c r="O693" s="32"/>
      <c r="P693" s="32"/>
      <c r="Q693" s="32"/>
      <c r="R693" s="32"/>
      <c r="S693" s="32"/>
      <c r="T693" s="32"/>
      <c r="U693" s="32"/>
      <c r="V693" s="32"/>
      <c r="W693" s="32"/>
      <c r="X693" s="32"/>
      <c r="Y693" s="32"/>
      <c r="Z693" s="32"/>
    </row>
    <row r="694" spans="1:26" x14ac:dyDescent="0.25">
      <c r="A694" s="32"/>
      <c r="B694" s="32"/>
      <c r="C694" s="32"/>
      <c r="D694" s="32"/>
      <c r="E694" s="32"/>
      <c r="F694" s="32"/>
      <c r="G694" s="32"/>
      <c r="H694" s="32"/>
      <c r="I694" s="32"/>
      <c r="J694" s="32"/>
      <c r="K694" s="32"/>
      <c r="L694" s="32"/>
      <c r="M694" s="32"/>
      <c r="N694" s="32"/>
      <c r="O694" s="32"/>
      <c r="P694" s="32"/>
      <c r="Q694" s="32"/>
      <c r="R694" s="32"/>
      <c r="S694" s="32"/>
      <c r="T694" s="32"/>
      <c r="U694" s="32"/>
      <c r="V694" s="32"/>
      <c r="W694" s="32"/>
      <c r="X694" s="32"/>
      <c r="Y694" s="32"/>
      <c r="Z694" s="32"/>
    </row>
    <row r="695" spans="1:26" x14ac:dyDescent="0.25">
      <c r="A695" s="32"/>
      <c r="B695" s="32"/>
      <c r="C695" s="32"/>
      <c r="D695" s="32"/>
      <c r="E695" s="32"/>
      <c r="F695" s="32"/>
      <c r="G695" s="32"/>
      <c r="H695" s="32"/>
      <c r="I695" s="32"/>
      <c r="J695" s="32"/>
      <c r="K695" s="32"/>
      <c r="L695" s="32"/>
      <c r="M695" s="32"/>
      <c r="N695" s="32"/>
      <c r="O695" s="32"/>
      <c r="P695" s="32"/>
      <c r="Q695" s="32"/>
      <c r="R695" s="32"/>
      <c r="S695" s="32"/>
      <c r="T695" s="32"/>
      <c r="U695" s="32"/>
      <c r="V695" s="32"/>
      <c r="W695" s="32"/>
      <c r="X695" s="32"/>
      <c r="Y695" s="32"/>
      <c r="Z695" s="32"/>
    </row>
    <row r="696" spans="1:26" x14ac:dyDescent="0.25">
      <c r="A696" s="32"/>
      <c r="B696" s="32"/>
      <c r="C696" s="32"/>
      <c r="D696" s="32"/>
      <c r="E696" s="32"/>
      <c r="F696" s="32"/>
      <c r="G696" s="32"/>
      <c r="H696" s="32"/>
      <c r="I696" s="32"/>
      <c r="J696" s="32"/>
      <c r="K696" s="32"/>
      <c r="L696" s="32"/>
      <c r="M696" s="32"/>
      <c r="N696" s="32"/>
      <c r="O696" s="32"/>
      <c r="P696" s="32"/>
      <c r="Q696" s="32"/>
      <c r="R696" s="32"/>
      <c r="S696" s="32"/>
      <c r="T696" s="32"/>
      <c r="U696" s="32"/>
      <c r="V696" s="32"/>
      <c r="W696" s="32"/>
      <c r="X696" s="32"/>
      <c r="Y696" s="32"/>
      <c r="Z696" s="32"/>
    </row>
    <row r="697" spans="1:26" x14ac:dyDescent="0.25">
      <c r="A697" s="32"/>
      <c r="B697" s="32"/>
      <c r="C697" s="32"/>
      <c r="D697" s="32"/>
      <c r="E697" s="32"/>
      <c r="F697" s="32"/>
      <c r="G697" s="32"/>
      <c r="H697" s="32"/>
      <c r="I697" s="32"/>
      <c r="J697" s="32"/>
      <c r="K697" s="32"/>
      <c r="L697" s="32"/>
      <c r="M697" s="32"/>
      <c r="N697" s="32"/>
      <c r="O697" s="32"/>
      <c r="P697" s="32"/>
      <c r="Q697" s="32"/>
      <c r="R697" s="32"/>
      <c r="S697" s="32"/>
      <c r="T697" s="32"/>
      <c r="U697" s="32"/>
      <c r="V697" s="32"/>
      <c r="W697" s="32"/>
      <c r="X697" s="32"/>
      <c r="Y697" s="32"/>
      <c r="Z697" s="32"/>
    </row>
    <row r="698" spans="1:26" x14ac:dyDescent="0.25">
      <c r="A698" s="32"/>
      <c r="B698" s="32"/>
      <c r="C698" s="32"/>
      <c r="D698" s="32"/>
      <c r="E698" s="32"/>
      <c r="F698" s="32"/>
      <c r="G698" s="32"/>
      <c r="H698" s="32"/>
      <c r="I698" s="32"/>
      <c r="J698" s="32"/>
      <c r="K698" s="32"/>
      <c r="L698" s="32"/>
      <c r="M698" s="32"/>
      <c r="N698" s="32"/>
      <c r="O698" s="32"/>
      <c r="P698" s="32"/>
      <c r="Q698" s="32"/>
      <c r="R698" s="32"/>
      <c r="S698" s="32"/>
      <c r="T698" s="32"/>
      <c r="U698" s="32"/>
      <c r="V698" s="32"/>
      <c r="W698" s="32"/>
      <c r="X698" s="32"/>
      <c r="Y698" s="32"/>
      <c r="Z698" s="32"/>
    </row>
    <row r="699" spans="1:26" x14ac:dyDescent="0.25">
      <c r="A699" s="32"/>
      <c r="B699" s="32"/>
      <c r="C699" s="32"/>
      <c r="D699" s="32"/>
      <c r="E699" s="32"/>
      <c r="F699" s="32"/>
      <c r="G699" s="32"/>
      <c r="H699" s="32"/>
      <c r="I699" s="32"/>
      <c r="J699" s="32"/>
      <c r="K699" s="32"/>
      <c r="L699" s="32"/>
      <c r="M699" s="32"/>
      <c r="N699" s="32"/>
      <c r="O699" s="32"/>
      <c r="P699" s="32"/>
      <c r="Q699" s="32"/>
      <c r="R699" s="32"/>
      <c r="S699" s="32"/>
      <c r="T699" s="32"/>
      <c r="U699" s="32"/>
      <c r="V699" s="32"/>
      <c r="W699" s="32"/>
      <c r="X699" s="32"/>
      <c r="Y699" s="32"/>
      <c r="Z699" s="32"/>
    </row>
    <row r="700" spans="1:26" x14ac:dyDescent="0.25">
      <c r="A700" s="32"/>
      <c r="B700" s="32"/>
      <c r="C700" s="32"/>
      <c r="D700" s="32"/>
      <c r="E700" s="32"/>
      <c r="F700" s="32"/>
      <c r="G700" s="32"/>
      <c r="H700" s="32"/>
      <c r="I700" s="32"/>
      <c r="J700" s="32"/>
      <c r="K700" s="32"/>
      <c r="L700" s="32"/>
      <c r="M700" s="32"/>
      <c r="N700" s="32"/>
      <c r="O700" s="32"/>
      <c r="P700" s="32"/>
      <c r="Q700" s="32"/>
      <c r="R700" s="32"/>
      <c r="S700" s="32"/>
      <c r="T700" s="32"/>
      <c r="U700" s="32"/>
      <c r="V700" s="32"/>
      <c r="W700" s="32"/>
      <c r="X700" s="32"/>
      <c r="Y700" s="32"/>
      <c r="Z700" s="32"/>
    </row>
    <row r="701" spans="1:26" x14ac:dyDescent="0.25">
      <c r="A701" s="32"/>
      <c r="B701" s="32"/>
      <c r="C701" s="32"/>
      <c r="D701" s="32"/>
      <c r="E701" s="32"/>
      <c r="F701" s="32"/>
      <c r="G701" s="32"/>
      <c r="H701" s="32"/>
      <c r="I701" s="32"/>
      <c r="J701" s="32"/>
      <c r="K701" s="32"/>
      <c r="L701" s="32"/>
      <c r="M701" s="32"/>
      <c r="N701" s="32"/>
      <c r="O701" s="32"/>
      <c r="P701" s="32"/>
      <c r="Q701" s="32"/>
      <c r="R701" s="32"/>
      <c r="S701" s="32"/>
      <c r="T701" s="32"/>
      <c r="U701" s="32"/>
      <c r="V701" s="32"/>
      <c r="W701" s="32"/>
      <c r="X701" s="32"/>
      <c r="Y701" s="32"/>
      <c r="Z701" s="32"/>
    </row>
    <row r="702" spans="1:26" x14ac:dyDescent="0.25">
      <c r="A702" s="32"/>
      <c r="B702" s="32"/>
      <c r="C702" s="32"/>
      <c r="D702" s="32"/>
      <c r="E702" s="32"/>
      <c r="F702" s="32"/>
      <c r="G702" s="32"/>
      <c r="H702" s="32"/>
      <c r="I702" s="32"/>
      <c r="J702" s="32"/>
      <c r="K702" s="32"/>
      <c r="L702" s="32"/>
      <c r="M702" s="32"/>
      <c r="N702" s="32"/>
      <c r="O702" s="32"/>
      <c r="P702" s="32"/>
      <c r="Q702" s="32"/>
      <c r="R702" s="32"/>
      <c r="S702" s="32"/>
      <c r="T702" s="32"/>
      <c r="U702" s="32"/>
      <c r="V702" s="32"/>
      <c r="W702" s="32"/>
      <c r="X702" s="32"/>
      <c r="Y702" s="32"/>
      <c r="Z702" s="32"/>
    </row>
    <row r="703" spans="1:26" x14ac:dyDescent="0.25">
      <c r="A703" s="32"/>
      <c r="B703" s="32"/>
      <c r="C703" s="32"/>
      <c r="D703" s="32"/>
      <c r="E703" s="32"/>
      <c r="F703" s="32"/>
      <c r="G703" s="32"/>
      <c r="H703" s="32"/>
      <c r="I703" s="32"/>
      <c r="J703" s="32"/>
      <c r="K703" s="32"/>
      <c r="L703" s="32"/>
      <c r="M703" s="32"/>
      <c r="N703" s="32"/>
      <c r="O703" s="32"/>
      <c r="P703" s="32"/>
      <c r="Q703" s="32"/>
      <c r="R703" s="32"/>
      <c r="S703" s="32"/>
      <c r="T703" s="32"/>
      <c r="U703" s="32"/>
      <c r="V703" s="32"/>
      <c r="W703" s="32"/>
      <c r="X703" s="32"/>
      <c r="Y703" s="32"/>
      <c r="Z703" s="32"/>
    </row>
    <row r="704" spans="1:26" x14ac:dyDescent="0.25">
      <c r="A704" s="32"/>
      <c r="B704" s="32"/>
      <c r="C704" s="32"/>
      <c r="D704" s="32"/>
      <c r="E704" s="32"/>
      <c r="F704" s="32"/>
      <c r="G704" s="32"/>
      <c r="H704" s="32"/>
      <c r="I704" s="32"/>
      <c r="J704" s="32"/>
      <c r="K704" s="32"/>
      <c r="L704" s="32"/>
      <c r="M704" s="32"/>
      <c r="N704" s="32"/>
      <c r="O704" s="32"/>
      <c r="P704" s="32"/>
      <c r="Q704" s="32"/>
      <c r="R704" s="32"/>
      <c r="S704" s="32"/>
      <c r="T704" s="32"/>
      <c r="U704" s="32"/>
      <c r="V704" s="32"/>
      <c r="W704" s="32"/>
      <c r="X704" s="32"/>
      <c r="Y704" s="32"/>
      <c r="Z704" s="32"/>
    </row>
    <row r="705" spans="1:26" x14ac:dyDescent="0.25">
      <c r="A705" s="32"/>
      <c r="B705" s="32"/>
      <c r="C705" s="32"/>
      <c r="D705" s="32"/>
      <c r="E705" s="32"/>
      <c r="F705" s="32"/>
      <c r="G705" s="32"/>
      <c r="H705" s="32"/>
      <c r="I705" s="32"/>
      <c r="J705" s="32"/>
      <c r="K705" s="32"/>
      <c r="L705" s="32"/>
      <c r="M705" s="32"/>
      <c r="N705" s="32"/>
      <c r="O705" s="32"/>
      <c r="P705" s="32"/>
      <c r="Q705" s="32"/>
      <c r="R705" s="32"/>
      <c r="S705" s="32"/>
      <c r="T705" s="32"/>
      <c r="U705" s="32"/>
      <c r="V705" s="32"/>
      <c r="W705" s="32"/>
      <c r="X705" s="32"/>
      <c r="Y705" s="32"/>
      <c r="Z705" s="32"/>
    </row>
    <row r="706" spans="1:26" x14ac:dyDescent="0.25">
      <c r="A706" s="32"/>
      <c r="B706" s="32"/>
      <c r="C706" s="32"/>
      <c r="D706" s="32"/>
      <c r="E706" s="32"/>
      <c r="F706" s="32"/>
      <c r="G706" s="32"/>
      <c r="H706" s="32"/>
      <c r="I706" s="32"/>
      <c r="J706" s="32"/>
      <c r="K706" s="32"/>
      <c r="L706" s="32"/>
      <c r="M706" s="32"/>
      <c r="N706" s="32"/>
      <c r="O706" s="32"/>
      <c r="P706" s="32"/>
      <c r="Q706" s="32"/>
      <c r="R706" s="32"/>
      <c r="S706" s="32"/>
      <c r="T706" s="32"/>
      <c r="U706" s="32"/>
      <c r="V706" s="32"/>
      <c r="W706" s="32"/>
      <c r="X706" s="32"/>
      <c r="Y706" s="32"/>
      <c r="Z706" s="32"/>
    </row>
    <row r="707" spans="1:26" x14ac:dyDescent="0.25">
      <c r="A707" s="32"/>
      <c r="B707" s="32"/>
      <c r="C707" s="32"/>
      <c r="D707" s="32"/>
      <c r="E707" s="32"/>
      <c r="F707" s="32"/>
      <c r="G707" s="32"/>
      <c r="H707" s="32"/>
      <c r="I707" s="32"/>
      <c r="J707" s="32"/>
      <c r="K707" s="32"/>
      <c r="L707" s="32"/>
      <c r="M707" s="32"/>
      <c r="N707" s="32"/>
      <c r="O707" s="32"/>
      <c r="P707" s="32"/>
      <c r="Q707" s="32"/>
      <c r="R707" s="32"/>
      <c r="S707" s="32"/>
      <c r="T707" s="32"/>
      <c r="U707" s="32"/>
      <c r="V707" s="32"/>
      <c r="W707" s="32"/>
      <c r="X707" s="32"/>
      <c r="Y707" s="32"/>
      <c r="Z707" s="32"/>
    </row>
    <row r="708" spans="1:26" x14ac:dyDescent="0.25">
      <c r="A708" s="32"/>
      <c r="B708" s="32"/>
      <c r="C708" s="32"/>
      <c r="D708" s="32"/>
      <c r="E708" s="32"/>
      <c r="F708" s="32"/>
      <c r="G708" s="32"/>
      <c r="H708" s="32"/>
      <c r="I708" s="32"/>
      <c r="J708" s="32"/>
      <c r="K708" s="32"/>
      <c r="L708" s="32"/>
      <c r="M708" s="32"/>
      <c r="N708" s="32"/>
      <c r="O708" s="32"/>
      <c r="P708" s="32"/>
      <c r="Q708" s="32"/>
      <c r="R708" s="32"/>
      <c r="S708" s="32"/>
      <c r="T708" s="32"/>
      <c r="U708" s="32"/>
      <c r="V708" s="32"/>
      <c r="W708" s="32"/>
      <c r="X708" s="32"/>
      <c r="Y708" s="32"/>
      <c r="Z708" s="32"/>
    </row>
    <row r="709" spans="1:26" x14ac:dyDescent="0.25">
      <c r="A709" s="32"/>
      <c r="B709" s="32"/>
      <c r="C709" s="32"/>
      <c r="D709" s="32"/>
      <c r="E709" s="32"/>
      <c r="F709" s="32"/>
      <c r="G709" s="32"/>
      <c r="H709" s="32"/>
      <c r="I709" s="32"/>
      <c r="J709" s="32"/>
      <c r="K709" s="32"/>
      <c r="L709" s="32"/>
      <c r="M709" s="32"/>
      <c r="N709" s="32"/>
      <c r="O709" s="32"/>
      <c r="P709" s="32"/>
      <c r="Q709" s="32"/>
      <c r="R709" s="32"/>
      <c r="S709" s="32"/>
      <c r="T709" s="32"/>
      <c r="U709" s="32"/>
      <c r="V709" s="32"/>
      <c r="W709" s="32"/>
      <c r="X709" s="32"/>
      <c r="Y709" s="32"/>
      <c r="Z709" s="32"/>
    </row>
    <row r="710" spans="1:26" x14ac:dyDescent="0.25">
      <c r="A710" s="32"/>
      <c r="B710" s="32"/>
      <c r="C710" s="32"/>
      <c r="D710" s="32"/>
      <c r="E710" s="32"/>
      <c r="F710" s="32"/>
      <c r="G710" s="32"/>
      <c r="H710" s="32"/>
      <c r="I710" s="32"/>
      <c r="J710" s="32"/>
      <c r="K710" s="32"/>
      <c r="L710" s="32"/>
      <c r="M710" s="32"/>
      <c r="N710" s="32"/>
      <c r="O710" s="32"/>
      <c r="P710" s="32"/>
      <c r="Q710" s="32"/>
      <c r="R710" s="32"/>
      <c r="S710" s="32"/>
      <c r="T710" s="32"/>
      <c r="U710" s="32"/>
      <c r="V710" s="32"/>
      <c r="W710" s="32"/>
      <c r="X710" s="32"/>
      <c r="Y710" s="32"/>
      <c r="Z710" s="32"/>
    </row>
    <row r="711" spans="1:26" x14ac:dyDescent="0.25">
      <c r="A711" s="32"/>
      <c r="B711" s="32"/>
      <c r="C711" s="32"/>
      <c r="D711" s="32"/>
      <c r="E711" s="32"/>
      <c r="F711" s="32"/>
      <c r="G711" s="32"/>
      <c r="H711" s="32"/>
      <c r="I711" s="32"/>
      <c r="J711" s="32"/>
      <c r="K711" s="32"/>
      <c r="L711" s="32"/>
      <c r="M711" s="32"/>
      <c r="N711" s="32"/>
      <c r="O711" s="32"/>
      <c r="P711" s="32"/>
      <c r="Q711" s="32"/>
      <c r="R711" s="32"/>
      <c r="S711" s="32"/>
      <c r="T711" s="32"/>
      <c r="U711" s="32"/>
      <c r="V711" s="32"/>
      <c r="W711" s="32"/>
      <c r="X711" s="32"/>
      <c r="Y711" s="32"/>
      <c r="Z711" s="32"/>
    </row>
    <row r="712" spans="1:26" x14ac:dyDescent="0.25">
      <c r="A712" s="32"/>
      <c r="B712" s="32"/>
      <c r="C712" s="32"/>
      <c r="D712" s="32"/>
      <c r="E712" s="32"/>
      <c r="F712" s="32"/>
      <c r="G712" s="32"/>
      <c r="H712" s="32"/>
      <c r="I712" s="32"/>
      <c r="J712" s="32"/>
      <c r="K712" s="32"/>
      <c r="L712" s="32"/>
      <c r="M712" s="32"/>
      <c r="N712" s="32"/>
      <c r="O712" s="32"/>
      <c r="P712" s="32"/>
      <c r="Q712" s="32"/>
      <c r="R712" s="32"/>
      <c r="S712" s="32"/>
      <c r="T712" s="32"/>
      <c r="U712" s="32"/>
      <c r="V712" s="32"/>
      <c r="W712" s="32"/>
      <c r="X712" s="32"/>
      <c r="Y712" s="32"/>
      <c r="Z712" s="32"/>
    </row>
    <row r="713" spans="1:26" x14ac:dyDescent="0.25">
      <c r="A713" s="32"/>
      <c r="B713" s="32"/>
      <c r="C713" s="32"/>
      <c r="D713" s="32"/>
      <c r="E713" s="32"/>
      <c r="F713" s="32"/>
      <c r="G713" s="32"/>
      <c r="H713" s="32"/>
      <c r="I713" s="32"/>
      <c r="J713" s="32"/>
      <c r="K713" s="32"/>
      <c r="L713" s="32"/>
      <c r="M713" s="32"/>
      <c r="N713" s="32"/>
      <c r="O713" s="32"/>
      <c r="P713" s="32"/>
      <c r="Q713" s="32"/>
      <c r="R713" s="32"/>
      <c r="S713" s="32"/>
      <c r="T713" s="32"/>
      <c r="U713" s="32"/>
      <c r="V713" s="32"/>
      <c r="W713" s="32"/>
      <c r="X713" s="32"/>
      <c r="Y713" s="32"/>
      <c r="Z713" s="32"/>
    </row>
    <row r="714" spans="1:26" x14ac:dyDescent="0.25">
      <c r="A714" s="32"/>
      <c r="B714" s="32"/>
      <c r="C714" s="32"/>
      <c r="D714" s="32"/>
      <c r="E714" s="32"/>
      <c r="F714" s="32"/>
      <c r="G714" s="32"/>
      <c r="H714" s="32"/>
      <c r="I714" s="32"/>
      <c r="J714" s="32"/>
      <c r="K714" s="32"/>
      <c r="L714" s="32"/>
      <c r="M714" s="32"/>
      <c r="N714" s="32"/>
      <c r="O714" s="32"/>
      <c r="P714" s="32"/>
      <c r="Q714" s="32"/>
      <c r="R714" s="32"/>
      <c r="S714" s="32"/>
      <c r="T714" s="32"/>
      <c r="U714" s="32"/>
      <c r="V714" s="32"/>
      <c r="W714" s="32"/>
      <c r="X714" s="32"/>
      <c r="Y714" s="32"/>
      <c r="Z714" s="32"/>
    </row>
    <row r="715" spans="1:26" x14ac:dyDescent="0.25">
      <c r="A715" s="32"/>
      <c r="B715" s="32"/>
      <c r="C715" s="32"/>
      <c r="D715" s="32"/>
      <c r="E715" s="32"/>
      <c r="F715" s="32"/>
      <c r="G715" s="32"/>
      <c r="H715" s="32"/>
      <c r="I715" s="32"/>
      <c r="J715" s="32"/>
      <c r="K715" s="32"/>
      <c r="L715" s="32"/>
      <c r="M715" s="32"/>
      <c r="N715" s="32"/>
      <c r="O715" s="32"/>
      <c r="P715" s="32"/>
      <c r="Q715" s="32"/>
      <c r="R715" s="32"/>
      <c r="S715" s="32"/>
      <c r="T715" s="32"/>
      <c r="U715" s="32"/>
      <c r="V715" s="32"/>
      <c r="W715" s="32"/>
      <c r="X715" s="32"/>
      <c r="Y715" s="32"/>
      <c r="Z715" s="32"/>
    </row>
    <row r="716" spans="1:26" x14ac:dyDescent="0.25">
      <c r="A716" s="32"/>
      <c r="B716" s="32"/>
      <c r="C716" s="32"/>
      <c r="D716" s="32"/>
      <c r="E716" s="32"/>
      <c r="F716" s="32"/>
      <c r="G716" s="32"/>
      <c r="H716" s="32"/>
      <c r="I716" s="32"/>
      <c r="J716" s="32"/>
      <c r="K716" s="32"/>
      <c r="L716" s="32"/>
      <c r="M716" s="32"/>
      <c r="N716" s="32"/>
      <c r="O716" s="32"/>
      <c r="P716" s="32"/>
      <c r="Q716" s="32"/>
      <c r="R716" s="32"/>
      <c r="S716" s="32"/>
      <c r="T716" s="32"/>
      <c r="U716" s="32"/>
      <c r="V716" s="32"/>
      <c r="W716" s="32"/>
      <c r="X716" s="32"/>
      <c r="Y716" s="32"/>
      <c r="Z716" s="32"/>
    </row>
    <row r="717" spans="1:26" x14ac:dyDescent="0.25">
      <c r="A717" s="32"/>
      <c r="B717" s="32"/>
      <c r="C717" s="32"/>
      <c r="D717" s="32"/>
      <c r="E717" s="32"/>
      <c r="F717" s="32"/>
      <c r="G717" s="32"/>
      <c r="H717" s="32"/>
      <c r="I717" s="32"/>
      <c r="J717" s="32"/>
      <c r="K717" s="32"/>
      <c r="L717" s="32"/>
      <c r="M717" s="32"/>
      <c r="N717" s="32"/>
      <c r="O717" s="32"/>
      <c r="P717" s="32"/>
      <c r="Q717" s="32"/>
      <c r="R717" s="32"/>
      <c r="S717" s="32"/>
      <c r="T717" s="32"/>
      <c r="U717" s="32"/>
      <c r="V717" s="32"/>
      <c r="W717" s="32"/>
      <c r="X717" s="32"/>
      <c r="Y717" s="32"/>
      <c r="Z717" s="32"/>
    </row>
    <row r="718" spans="1:26" x14ac:dyDescent="0.25">
      <c r="A718" s="32"/>
      <c r="B718" s="32"/>
      <c r="C718" s="32"/>
      <c r="D718" s="32"/>
      <c r="E718" s="32"/>
      <c r="F718" s="32"/>
      <c r="G718" s="32"/>
      <c r="H718" s="32"/>
      <c r="I718" s="32"/>
      <c r="J718" s="32"/>
      <c r="K718" s="32"/>
      <c r="L718" s="32"/>
      <c r="M718" s="32"/>
      <c r="N718" s="32"/>
      <c r="O718" s="32"/>
      <c r="P718" s="32"/>
      <c r="Q718" s="32"/>
      <c r="R718" s="32"/>
      <c r="S718" s="32"/>
      <c r="T718" s="32"/>
      <c r="U718" s="32"/>
      <c r="V718" s="32"/>
      <c r="W718" s="32"/>
      <c r="X718" s="32"/>
      <c r="Y718" s="32"/>
      <c r="Z718" s="32"/>
    </row>
    <row r="719" spans="1:26" x14ac:dyDescent="0.25">
      <c r="A719" s="32"/>
      <c r="B719" s="32"/>
      <c r="C719" s="32"/>
      <c r="D719" s="32"/>
      <c r="E719" s="32"/>
      <c r="F719" s="32"/>
      <c r="G719" s="32"/>
      <c r="H719" s="32"/>
      <c r="I719" s="32"/>
      <c r="J719" s="32"/>
      <c r="K719" s="32"/>
      <c r="L719" s="32"/>
      <c r="M719" s="32"/>
      <c r="N719" s="32"/>
      <c r="O719" s="32"/>
      <c r="P719" s="32"/>
      <c r="Q719" s="32"/>
      <c r="R719" s="32"/>
      <c r="S719" s="32"/>
      <c r="T719" s="32"/>
      <c r="U719" s="32"/>
      <c r="V719" s="32"/>
      <c r="W719" s="32"/>
      <c r="X719" s="32"/>
      <c r="Y719" s="32"/>
      <c r="Z719" s="32"/>
    </row>
    <row r="720" spans="1:26" x14ac:dyDescent="0.25">
      <c r="A720" s="32"/>
      <c r="B720" s="32"/>
      <c r="C720" s="32"/>
      <c r="D720" s="32"/>
      <c r="E720" s="32"/>
      <c r="F720" s="32"/>
      <c r="G720" s="32"/>
      <c r="H720" s="32"/>
      <c r="I720" s="32"/>
      <c r="J720" s="32"/>
      <c r="K720" s="32"/>
      <c r="L720" s="32"/>
      <c r="M720" s="32"/>
      <c r="N720" s="32"/>
      <c r="O720" s="32"/>
      <c r="P720" s="32"/>
      <c r="Q720" s="32"/>
      <c r="R720" s="32"/>
      <c r="S720" s="32"/>
      <c r="T720" s="32"/>
      <c r="U720" s="32"/>
      <c r="V720" s="32"/>
      <c r="W720" s="32"/>
      <c r="X720" s="32"/>
      <c r="Y720" s="32"/>
      <c r="Z720" s="32"/>
    </row>
    <row r="721" spans="1:26" x14ac:dyDescent="0.25">
      <c r="A721" s="32"/>
      <c r="B721" s="32"/>
      <c r="C721" s="32"/>
      <c r="D721" s="32"/>
      <c r="E721" s="32"/>
      <c r="F721" s="32"/>
      <c r="G721" s="32"/>
      <c r="H721" s="32"/>
      <c r="I721" s="32"/>
      <c r="J721" s="32"/>
      <c r="K721" s="32"/>
      <c r="L721" s="32"/>
      <c r="M721" s="32"/>
      <c r="N721" s="32"/>
      <c r="O721" s="32"/>
      <c r="P721" s="32"/>
      <c r="Q721" s="32"/>
      <c r="R721" s="32"/>
      <c r="S721" s="32"/>
      <c r="T721" s="32"/>
      <c r="U721" s="32"/>
      <c r="V721" s="32"/>
      <c r="W721" s="32"/>
      <c r="X721" s="32"/>
      <c r="Y721" s="32"/>
      <c r="Z721" s="32"/>
    </row>
    <row r="722" spans="1:26" x14ac:dyDescent="0.25">
      <c r="A722" s="32"/>
      <c r="B722" s="32"/>
      <c r="C722" s="32"/>
      <c r="D722" s="32"/>
      <c r="E722" s="32"/>
      <c r="F722" s="32"/>
      <c r="G722" s="32"/>
      <c r="H722" s="32"/>
      <c r="I722" s="32"/>
      <c r="J722" s="32"/>
      <c r="K722" s="32"/>
      <c r="L722" s="32"/>
      <c r="M722" s="32"/>
      <c r="N722" s="32"/>
      <c r="O722" s="32"/>
      <c r="P722" s="32"/>
      <c r="Q722" s="32"/>
      <c r="R722" s="32"/>
      <c r="S722" s="32"/>
      <c r="T722" s="32"/>
      <c r="U722" s="32"/>
      <c r="V722" s="32"/>
      <c r="W722" s="32"/>
      <c r="X722" s="32"/>
      <c r="Y722" s="32"/>
      <c r="Z722" s="32"/>
    </row>
    <row r="723" spans="1:26" x14ac:dyDescent="0.25">
      <c r="A723" s="32"/>
      <c r="B723" s="32"/>
      <c r="C723" s="32"/>
      <c r="D723" s="32"/>
      <c r="E723" s="32"/>
      <c r="F723" s="32"/>
      <c r="G723" s="32"/>
      <c r="H723" s="32"/>
      <c r="I723" s="32"/>
      <c r="J723" s="32"/>
      <c r="K723" s="32"/>
      <c r="L723" s="32"/>
      <c r="M723" s="32"/>
      <c r="N723" s="32"/>
      <c r="O723" s="32"/>
      <c r="P723" s="32"/>
      <c r="Q723" s="32"/>
      <c r="R723" s="32"/>
      <c r="S723" s="32"/>
      <c r="T723" s="32"/>
      <c r="U723" s="32"/>
      <c r="V723" s="32"/>
      <c r="W723" s="32"/>
      <c r="X723" s="32"/>
      <c r="Y723" s="32"/>
      <c r="Z723" s="32"/>
    </row>
    <row r="724" spans="1:26" x14ac:dyDescent="0.25">
      <c r="A724" s="32"/>
      <c r="B724" s="32"/>
      <c r="C724" s="32"/>
      <c r="D724" s="32"/>
      <c r="E724" s="32"/>
      <c r="F724" s="32"/>
      <c r="G724" s="32"/>
      <c r="H724" s="32"/>
      <c r="I724" s="32"/>
      <c r="J724" s="32"/>
      <c r="K724" s="32"/>
      <c r="L724" s="32"/>
      <c r="M724" s="32"/>
      <c r="N724" s="32"/>
      <c r="O724" s="32"/>
      <c r="P724" s="32"/>
      <c r="Q724" s="32"/>
      <c r="R724" s="32"/>
      <c r="S724" s="32"/>
      <c r="T724" s="32"/>
      <c r="U724" s="32"/>
      <c r="V724" s="32"/>
      <c r="W724" s="32"/>
      <c r="X724" s="32"/>
      <c r="Y724" s="32"/>
      <c r="Z724" s="32"/>
    </row>
    <row r="725" spans="1:26" x14ac:dyDescent="0.25">
      <c r="A725" s="32"/>
      <c r="B725" s="32"/>
      <c r="C725" s="32"/>
      <c r="D725" s="32"/>
      <c r="E725" s="32"/>
      <c r="F725" s="32"/>
      <c r="G725" s="32"/>
      <c r="H725" s="32"/>
      <c r="I725" s="32"/>
      <c r="J725" s="32"/>
      <c r="K725" s="32"/>
      <c r="L725" s="32"/>
      <c r="M725" s="32"/>
      <c r="N725" s="32"/>
      <c r="O725" s="32"/>
      <c r="P725" s="32"/>
      <c r="Q725" s="32"/>
      <c r="R725" s="32"/>
      <c r="S725" s="32"/>
      <c r="T725" s="32"/>
      <c r="U725" s="32"/>
      <c r="V725" s="32"/>
      <c r="W725" s="32"/>
      <c r="X725" s="32"/>
      <c r="Y725" s="32"/>
      <c r="Z725" s="32"/>
    </row>
    <row r="726" spans="1:26" x14ac:dyDescent="0.25">
      <c r="A726" s="32"/>
      <c r="B726" s="32"/>
      <c r="C726" s="32"/>
      <c r="D726" s="32"/>
      <c r="E726" s="32"/>
      <c r="F726" s="32"/>
      <c r="G726" s="32"/>
      <c r="H726" s="32"/>
      <c r="I726" s="32"/>
      <c r="J726" s="32"/>
      <c r="K726" s="32"/>
      <c r="L726" s="32"/>
      <c r="M726" s="32"/>
      <c r="N726" s="32"/>
      <c r="O726" s="32"/>
      <c r="P726" s="32"/>
      <c r="Q726" s="32"/>
      <c r="R726" s="32"/>
      <c r="S726" s="32"/>
      <c r="T726" s="32"/>
      <c r="U726" s="32"/>
      <c r="V726" s="32"/>
      <c r="W726" s="32"/>
      <c r="X726" s="32"/>
      <c r="Y726" s="32"/>
      <c r="Z726" s="32"/>
    </row>
    <row r="727" spans="1:26" x14ac:dyDescent="0.25">
      <c r="A727" s="32"/>
      <c r="B727" s="32"/>
      <c r="C727" s="32"/>
      <c r="D727" s="32"/>
      <c r="E727" s="32"/>
      <c r="F727" s="32"/>
      <c r="G727" s="32"/>
      <c r="H727" s="32"/>
      <c r="I727" s="32"/>
      <c r="J727" s="32"/>
      <c r="K727" s="32"/>
      <c r="L727" s="32"/>
      <c r="M727" s="32"/>
      <c r="N727" s="32"/>
      <c r="O727" s="32"/>
      <c r="P727" s="32"/>
      <c r="Q727" s="32"/>
      <c r="R727" s="32"/>
      <c r="S727" s="32"/>
      <c r="T727" s="32"/>
      <c r="U727" s="32"/>
      <c r="V727" s="32"/>
      <c r="W727" s="32"/>
      <c r="X727" s="32"/>
      <c r="Y727" s="32"/>
      <c r="Z727" s="32"/>
    </row>
    <row r="728" spans="1:26" x14ac:dyDescent="0.25">
      <c r="A728" s="32"/>
      <c r="B728" s="32"/>
      <c r="C728" s="32"/>
      <c r="D728" s="32"/>
      <c r="E728" s="32"/>
      <c r="F728" s="32"/>
      <c r="G728" s="32"/>
      <c r="H728" s="32"/>
      <c r="I728" s="32"/>
      <c r="J728" s="32"/>
      <c r="K728" s="32"/>
      <c r="L728" s="32"/>
      <c r="M728" s="32"/>
      <c r="N728" s="32"/>
      <c r="O728" s="32"/>
      <c r="P728" s="32"/>
      <c r="Q728" s="32"/>
      <c r="R728" s="32"/>
      <c r="S728" s="32"/>
      <c r="T728" s="32"/>
      <c r="U728" s="32"/>
      <c r="V728" s="32"/>
      <c r="W728" s="32"/>
      <c r="X728" s="32"/>
      <c r="Y728" s="32"/>
      <c r="Z728" s="32"/>
    </row>
    <row r="729" spans="1:26" x14ac:dyDescent="0.25">
      <c r="A729" s="32"/>
      <c r="B729" s="32"/>
      <c r="C729" s="32"/>
      <c r="D729" s="32"/>
      <c r="E729" s="32"/>
      <c r="F729" s="32"/>
      <c r="G729" s="32"/>
      <c r="H729" s="32"/>
      <c r="I729" s="32"/>
      <c r="J729" s="32"/>
      <c r="K729" s="32"/>
      <c r="L729" s="32"/>
      <c r="M729" s="32"/>
      <c r="N729" s="32"/>
      <c r="O729" s="32"/>
      <c r="P729" s="32"/>
      <c r="Q729" s="32"/>
      <c r="R729" s="32"/>
      <c r="S729" s="32"/>
      <c r="T729" s="32"/>
      <c r="U729" s="32"/>
      <c r="V729" s="32"/>
      <c r="W729" s="32"/>
      <c r="X729" s="32"/>
      <c r="Y729" s="32"/>
      <c r="Z729" s="32"/>
    </row>
    <row r="730" spans="1:26" x14ac:dyDescent="0.25">
      <c r="A730" s="32"/>
      <c r="B730" s="32"/>
      <c r="C730" s="32"/>
      <c r="D730" s="32"/>
      <c r="E730" s="32"/>
      <c r="F730" s="32"/>
      <c r="G730" s="32"/>
      <c r="H730" s="32"/>
      <c r="I730" s="32"/>
      <c r="J730" s="32"/>
      <c r="K730" s="32"/>
      <c r="L730" s="32"/>
      <c r="M730" s="32"/>
      <c r="N730" s="32"/>
      <c r="O730" s="32"/>
      <c r="P730" s="32"/>
      <c r="Q730" s="32"/>
      <c r="R730" s="32"/>
      <c r="S730" s="32"/>
      <c r="T730" s="32"/>
      <c r="U730" s="32"/>
      <c r="V730" s="32"/>
      <c r="W730" s="32"/>
      <c r="X730" s="32"/>
      <c r="Y730" s="32"/>
      <c r="Z730" s="32"/>
    </row>
    <row r="731" spans="1:26" x14ac:dyDescent="0.25">
      <c r="A731" s="32"/>
      <c r="B731" s="32"/>
      <c r="C731" s="32"/>
      <c r="D731" s="32"/>
      <c r="E731" s="32"/>
      <c r="F731" s="32"/>
      <c r="G731" s="32"/>
      <c r="H731" s="32"/>
      <c r="I731" s="32"/>
      <c r="J731" s="32"/>
      <c r="K731" s="32"/>
      <c r="L731" s="32"/>
      <c r="M731" s="32"/>
      <c r="N731" s="32"/>
      <c r="O731" s="32"/>
      <c r="P731" s="32"/>
      <c r="Q731" s="32"/>
      <c r="R731" s="32"/>
      <c r="S731" s="32"/>
      <c r="T731" s="32"/>
      <c r="U731" s="32"/>
      <c r="V731" s="32"/>
      <c r="W731" s="32"/>
      <c r="X731" s="32"/>
      <c r="Y731" s="32"/>
      <c r="Z731" s="32"/>
    </row>
    <row r="732" spans="1:26" x14ac:dyDescent="0.25">
      <c r="A732" s="32"/>
      <c r="B732" s="32"/>
      <c r="C732" s="32"/>
      <c r="D732" s="32"/>
      <c r="E732" s="32"/>
      <c r="F732" s="32"/>
      <c r="G732" s="32"/>
      <c r="H732" s="32"/>
      <c r="I732" s="32"/>
      <c r="J732" s="32"/>
      <c r="K732" s="32"/>
      <c r="L732" s="32"/>
      <c r="M732" s="32"/>
      <c r="N732" s="32"/>
      <c r="O732" s="32"/>
      <c r="P732" s="32"/>
      <c r="Q732" s="32"/>
      <c r="R732" s="32"/>
      <c r="S732" s="32"/>
      <c r="T732" s="32"/>
      <c r="U732" s="32"/>
      <c r="V732" s="32"/>
      <c r="W732" s="32"/>
      <c r="X732" s="32"/>
      <c r="Y732" s="32"/>
      <c r="Z732" s="32"/>
    </row>
    <row r="733" spans="1:26" x14ac:dyDescent="0.25">
      <c r="A733" s="32"/>
      <c r="B733" s="32"/>
      <c r="C733" s="32"/>
      <c r="D733" s="32"/>
      <c r="E733" s="32"/>
      <c r="F733" s="32"/>
      <c r="G733" s="32"/>
      <c r="H733" s="32"/>
      <c r="I733" s="32"/>
      <c r="J733" s="32"/>
      <c r="K733" s="32"/>
      <c r="L733" s="32"/>
      <c r="M733" s="32"/>
      <c r="N733" s="32"/>
      <c r="O733" s="32"/>
      <c r="P733" s="32"/>
      <c r="Q733" s="32"/>
      <c r="R733" s="32"/>
      <c r="S733" s="32"/>
      <c r="T733" s="32"/>
      <c r="U733" s="32"/>
      <c r="V733" s="32"/>
      <c r="W733" s="32"/>
      <c r="X733" s="32"/>
      <c r="Y733" s="32"/>
      <c r="Z733" s="32"/>
    </row>
    <row r="734" spans="1:26" x14ac:dyDescent="0.25">
      <c r="A734" s="32"/>
      <c r="B734" s="32"/>
      <c r="C734" s="32"/>
      <c r="D734" s="32"/>
      <c r="E734" s="32"/>
      <c r="F734" s="32"/>
      <c r="G734" s="32"/>
      <c r="H734" s="32"/>
      <c r="I734" s="32"/>
      <c r="J734" s="32"/>
      <c r="K734" s="32"/>
      <c r="L734" s="32"/>
      <c r="M734" s="32"/>
      <c r="N734" s="32"/>
      <c r="O734" s="32"/>
      <c r="P734" s="32"/>
      <c r="Q734" s="32"/>
      <c r="R734" s="32"/>
      <c r="S734" s="32"/>
      <c r="T734" s="32"/>
      <c r="U734" s="32"/>
      <c r="V734" s="32"/>
      <c r="W734" s="32"/>
      <c r="X734" s="32"/>
      <c r="Y734" s="32"/>
      <c r="Z734" s="32"/>
    </row>
    <row r="735" spans="1:26" x14ac:dyDescent="0.25">
      <c r="A735" s="32"/>
      <c r="B735" s="32"/>
      <c r="C735" s="32"/>
      <c r="D735" s="32"/>
      <c r="E735" s="32"/>
      <c r="F735" s="32"/>
      <c r="G735" s="32"/>
      <c r="H735" s="32"/>
      <c r="I735" s="32"/>
      <c r="J735" s="32"/>
      <c r="K735" s="32"/>
      <c r="L735" s="32"/>
      <c r="M735" s="32"/>
      <c r="N735" s="32"/>
      <c r="O735" s="32"/>
      <c r="P735" s="32"/>
      <c r="Q735" s="32"/>
      <c r="R735" s="32"/>
      <c r="S735" s="32"/>
      <c r="T735" s="32"/>
      <c r="U735" s="32"/>
      <c r="V735" s="32"/>
      <c r="W735" s="32"/>
      <c r="X735" s="32"/>
      <c r="Y735" s="32"/>
      <c r="Z735" s="32"/>
    </row>
    <row r="736" spans="1:26" x14ac:dyDescent="0.25">
      <c r="A736" s="32"/>
      <c r="B736" s="32"/>
      <c r="C736" s="32"/>
      <c r="D736" s="32"/>
      <c r="E736" s="32"/>
      <c r="F736" s="32"/>
      <c r="G736" s="32"/>
      <c r="H736" s="32"/>
      <c r="I736" s="32"/>
      <c r="J736" s="32"/>
      <c r="K736" s="32"/>
      <c r="L736" s="32"/>
      <c r="M736" s="32"/>
      <c r="N736" s="32"/>
      <c r="O736" s="32"/>
      <c r="P736" s="32"/>
      <c r="Q736" s="32"/>
      <c r="R736" s="32"/>
      <c r="S736" s="32"/>
      <c r="T736" s="32"/>
      <c r="U736" s="32"/>
      <c r="V736" s="32"/>
      <c r="W736" s="32"/>
      <c r="X736" s="32"/>
      <c r="Y736" s="32"/>
      <c r="Z736" s="32"/>
    </row>
    <row r="737" spans="1:26" x14ac:dyDescent="0.25">
      <c r="A737" s="32"/>
      <c r="B737" s="32"/>
      <c r="C737" s="32"/>
      <c r="D737" s="32"/>
      <c r="E737" s="32"/>
      <c r="F737" s="32"/>
      <c r="G737" s="32"/>
      <c r="H737" s="32"/>
      <c r="I737" s="32"/>
      <c r="J737" s="32"/>
      <c r="K737" s="32"/>
      <c r="L737" s="32"/>
      <c r="M737" s="32"/>
      <c r="N737" s="32"/>
      <c r="O737" s="32"/>
      <c r="P737" s="32"/>
      <c r="Q737" s="32"/>
      <c r="R737" s="32"/>
      <c r="S737" s="32"/>
      <c r="T737" s="32"/>
      <c r="U737" s="32"/>
      <c r="V737" s="32"/>
      <c r="W737" s="32"/>
      <c r="X737" s="32"/>
      <c r="Y737" s="32"/>
      <c r="Z737" s="32"/>
    </row>
    <row r="738" spans="1:26" x14ac:dyDescent="0.25">
      <c r="A738" s="32"/>
      <c r="B738" s="32"/>
      <c r="C738" s="32"/>
      <c r="D738" s="32"/>
      <c r="E738" s="32"/>
      <c r="F738" s="32"/>
      <c r="G738" s="32"/>
      <c r="H738" s="32"/>
      <c r="I738" s="32"/>
      <c r="J738" s="32"/>
      <c r="K738" s="32"/>
      <c r="L738" s="32"/>
      <c r="M738" s="32"/>
      <c r="N738" s="32"/>
      <c r="O738" s="32"/>
      <c r="P738" s="32"/>
      <c r="Q738" s="32"/>
      <c r="R738" s="32"/>
      <c r="S738" s="32"/>
      <c r="T738" s="32"/>
      <c r="U738" s="32"/>
      <c r="V738" s="32"/>
      <c r="W738" s="32"/>
      <c r="X738" s="32"/>
      <c r="Y738" s="32"/>
      <c r="Z738" s="32"/>
    </row>
    <row r="739" spans="1:26" x14ac:dyDescent="0.25">
      <c r="A739" s="32"/>
      <c r="B739" s="32"/>
      <c r="C739" s="32"/>
      <c r="D739" s="32"/>
      <c r="E739" s="32"/>
      <c r="F739" s="32"/>
      <c r="G739" s="32"/>
      <c r="H739" s="32"/>
      <c r="I739" s="32"/>
      <c r="J739" s="32"/>
      <c r="K739" s="32"/>
      <c r="L739" s="32"/>
      <c r="M739" s="32"/>
      <c r="N739" s="32"/>
      <c r="O739" s="32"/>
      <c r="P739" s="32"/>
      <c r="Q739" s="32"/>
      <c r="R739" s="32"/>
      <c r="S739" s="32"/>
      <c r="T739" s="32"/>
      <c r="U739" s="32"/>
      <c r="V739" s="32"/>
      <c r="W739" s="32"/>
      <c r="X739" s="32"/>
      <c r="Y739" s="32"/>
      <c r="Z739" s="32"/>
    </row>
    <row r="740" spans="1:26" x14ac:dyDescent="0.25">
      <c r="A740" s="32"/>
      <c r="B740" s="32"/>
      <c r="C740" s="32"/>
      <c r="D740" s="32"/>
      <c r="E740" s="32"/>
      <c r="F740" s="32"/>
      <c r="G740" s="32"/>
      <c r="H740" s="32"/>
      <c r="I740" s="32"/>
      <c r="J740" s="32"/>
      <c r="K740" s="32"/>
      <c r="L740" s="32"/>
      <c r="M740" s="32"/>
      <c r="N740" s="32"/>
      <c r="O740" s="32"/>
      <c r="P740" s="32"/>
      <c r="Q740" s="32"/>
      <c r="R740" s="32"/>
      <c r="S740" s="32"/>
      <c r="T740" s="32"/>
      <c r="U740" s="32"/>
      <c r="V740" s="32"/>
      <c r="W740" s="32"/>
      <c r="X740" s="32"/>
      <c r="Y740" s="32"/>
      <c r="Z740" s="32"/>
    </row>
    <row r="741" spans="1:26" x14ac:dyDescent="0.25">
      <c r="A741" s="32"/>
      <c r="B741" s="32"/>
      <c r="C741" s="32"/>
      <c r="D741" s="32"/>
      <c r="E741" s="32"/>
      <c r="F741" s="32"/>
      <c r="G741" s="32"/>
      <c r="H741" s="32"/>
      <c r="I741" s="32"/>
      <c r="J741" s="32"/>
      <c r="K741" s="32"/>
      <c r="L741" s="32"/>
      <c r="M741" s="32"/>
      <c r="N741" s="32"/>
      <c r="O741" s="32"/>
      <c r="P741" s="32"/>
      <c r="Q741" s="32"/>
      <c r="R741" s="32"/>
      <c r="S741" s="32"/>
      <c r="T741" s="32"/>
      <c r="U741" s="32"/>
      <c r="V741" s="32"/>
      <c r="W741" s="32"/>
      <c r="X741" s="32"/>
      <c r="Y741" s="32"/>
      <c r="Z741" s="32"/>
    </row>
    <row r="742" spans="1:26" x14ac:dyDescent="0.25">
      <c r="A742" s="32"/>
      <c r="B742" s="32"/>
      <c r="C742" s="32"/>
      <c r="D742" s="32"/>
      <c r="E742" s="32"/>
      <c r="F742" s="32"/>
      <c r="G742" s="32"/>
      <c r="H742" s="32"/>
      <c r="I742" s="32"/>
      <c r="J742" s="32"/>
      <c r="K742" s="32"/>
      <c r="L742" s="32"/>
      <c r="M742" s="32"/>
      <c r="N742" s="32"/>
      <c r="O742" s="32"/>
      <c r="P742" s="32"/>
      <c r="Q742" s="32"/>
      <c r="R742" s="32"/>
      <c r="S742" s="32"/>
      <c r="T742" s="32"/>
      <c r="U742" s="32"/>
      <c r="V742" s="32"/>
      <c r="W742" s="32"/>
      <c r="X742" s="32"/>
      <c r="Y742" s="32"/>
      <c r="Z742" s="32"/>
    </row>
    <row r="743" spans="1:26" x14ac:dyDescent="0.25">
      <c r="A743" s="32"/>
      <c r="B743" s="32"/>
      <c r="C743" s="32"/>
      <c r="D743" s="32"/>
      <c r="E743" s="32"/>
      <c r="F743" s="32"/>
      <c r="G743" s="32"/>
      <c r="H743" s="32"/>
      <c r="I743" s="32"/>
      <c r="J743" s="32"/>
      <c r="K743" s="32"/>
      <c r="L743" s="32"/>
      <c r="M743" s="32"/>
      <c r="N743" s="32"/>
      <c r="O743" s="32"/>
      <c r="P743" s="32"/>
      <c r="Q743" s="32"/>
      <c r="R743" s="32"/>
      <c r="S743" s="32"/>
      <c r="T743" s="32"/>
      <c r="U743" s="32"/>
      <c r="V743" s="32"/>
      <c r="W743" s="32"/>
      <c r="X743" s="32"/>
      <c r="Y743" s="32"/>
      <c r="Z743" s="32"/>
    </row>
    <row r="744" spans="1:26" x14ac:dyDescent="0.25">
      <c r="A744" s="32"/>
      <c r="B744" s="32"/>
      <c r="C744" s="32"/>
      <c r="D744" s="32"/>
      <c r="E744" s="32"/>
      <c r="F744" s="32"/>
      <c r="G744" s="32"/>
      <c r="H744" s="32"/>
      <c r="I744" s="32"/>
      <c r="J744" s="32"/>
      <c r="K744" s="32"/>
      <c r="L744" s="32"/>
      <c r="M744" s="32"/>
      <c r="N744" s="32"/>
      <c r="O744" s="32"/>
      <c r="P744" s="32"/>
      <c r="Q744" s="32"/>
      <c r="R744" s="32"/>
      <c r="S744" s="32"/>
      <c r="T744" s="32"/>
      <c r="U744" s="32"/>
      <c r="V744" s="32"/>
      <c r="W744" s="32"/>
      <c r="X744" s="32"/>
      <c r="Y744" s="32"/>
      <c r="Z744" s="32"/>
    </row>
    <row r="745" spans="1:26" x14ac:dyDescent="0.25">
      <c r="A745" s="32"/>
      <c r="B745" s="32"/>
      <c r="C745" s="32"/>
      <c r="D745" s="32"/>
      <c r="E745" s="32"/>
      <c r="F745" s="32"/>
      <c r="G745" s="32"/>
      <c r="H745" s="32"/>
      <c r="I745" s="32"/>
      <c r="J745" s="32"/>
      <c r="K745" s="32"/>
      <c r="L745" s="32"/>
      <c r="M745" s="32"/>
      <c r="N745" s="32"/>
      <c r="O745" s="32"/>
      <c r="P745" s="32"/>
      <c r="Q745" s="32"/>
      <c r="R745" s="32"/>
      <c r="S745" s="32"/>
      <c r="T745" s="32"/>
      <c r="U745" s="32"/>
      <c r="V745" s="32"/>
      <c r="W745" s="32"/>
      <c r="X745" s="32"/>
      <c r="Y745" s="32"/>
      <c r="Z745" s="32"/>
    </row>
    <row r="746" spans="1:26" x14ac:dyDescent="0.25">
      <c r="A746" s="32"/>
      <c r="B746" s="32"/>
      <c r="C746" s="32"/>
      <c r="D746" s="32"/>
      <c r="E746" s="32"/>
      <c r="F746" s="32"/>
      <c r="G746" s="32"/>
      <c r="H746" s="32"/>
      <c r="I746" s="32"/>
      <c r="J746" s="32"/>
      <c r="K746" s="32"/>
      <c r="L746" s="32"/>
      <c r="M746" s="32"/>
      <c r="N746" s="32"/>
      <c r="O746" s="32"/>
      <c r="P746" s="32"/>
      <c r="Q746" s="32"/>
      <c r="R746" s="32"/>
      <c r="S746" s="32"/>
      <c r="T746" s="32"/>
      <c r="U746" s="32"/>
      <c r="V746" s="32"/>
      <c r="W746" s="32"/>
      <c r="X746" s="32"/>
      <c r="Y746" s="32"/>
      <c r="Z746" s="32"/>
    </row>
    <row r="747" spans="1:26" x14ac:dyDescent="0.25">
      <c r="A747" s="32"/>
      <c r="B747" s="32"/>
      <c r="C747" s="32"/>
      <c r="D747" s="32"/>
      <c r="E747" s="32"/>
      <c r="F747" s="32"/>
      <c r="G747" s="32"/>
      <c r="H747" s="32"/>
      <c r="I747" s="32"/>
      <c r="J747" s="32"/>
      <c r="K747" s="32"/>
      <c r="L747" s="32"/>
      <c r="M747" s="32"/>
      <c r="N747" s="32"/>
      <c r="O747" s="32"/>
      <c r="P747" s="32"/>
      <c r="Q747" s="32"/>
      <c r="R747" s="32"/>
      <c r="S747" s="32"/>
      <c r="T747" s="32"/>
      <c r="U747" s="32"/>
      <c r="V747" s="32"/>
      <c r="W747" s="32"/>
      <c r="X747" s="32"/>
      <c r="Y747" s="32"/>
      <c r="Z747" s="32"/>
    </row>
    <row r="748" spans="1:26" x14ac:dyDescent="0.25">
      <c r="A748" s="32"/>
      <c r="B748" s="32"/>
      <c r="C748" s="32"/>
      <c r="D748" s="32"/>
      <c r="E748" s="32"/>
      <c r="F748" s="32"/>
      <c r="G748" s="32"/>
      <c r="H748" s="32"/>
      <c r="I748" s="32"/>
      <c r="J748" s="32"/>
      <c r="K748" s="32"/>
      <c r="L748" s="32"/>
      <c r="M748" s="32"/>
      <c r="N748" s="32"/>
      <c r="O748" s="32"/>
      <c r="P748" s="32"/>
      <c r="Q748" s="32"/>
      <c r="R748" s="32"/>
      <c r="S748" s="32"/>
      <c r="T748" s="32"/>
      <c r="U748" s="32"/>
      <c r="V748" s="32"/>
      <c r="W748" s="32"/>
      <c r="X748" s="32"/>
      <c r="Y748" s="32"/>
      <c r="Z748" s="32"/>
    </row>
    <row r="749" spans="1:26" x14ac:dyDescent="0.25">
      <c r="A749" s="32"/>
      <c r="B749" s="32"/>
      <c r="C749" s="32"/>
      <c r="D749" s="32"/>
      <c r="E749" s="32"/>
      <c r="F749" s="32"/>
      <c r="G749" s="32"/>
      <c r="H749" s="32"/>
      <c r="I749" s="32"/>
      <c r="J749" s="32"/>
      <c r="K749" s="32"/>
      <c r="L749" s="32"/>
      <c r="M749" s="32"/>
      <c r="N749" s="32"/>
      <c r="O749" s="32"/>
      <c r="P749" s="32"/>
      <c r="Q749" s="32"/>
      <c r="R749" s="32"/>
      <c r="S749" s="32"/>
      <c r="T749" s="32"/>
      <c r="U749" s="32"/>
      <c r="V749" s="32"/>
      <c r="W749" s="32"/>
      <c r="X749" s="32"/>
      <c r="Y749" s="32"/>
      <c r="Z749" s="32"/>
    </row>
    <row r="750" spans="1:26" x14ac:dyDescent="0.25">
      <c r="A750" s="32"/>
      <c r="B750" s="32"/>
      <c r="C750" s="32"/>
      <c r="D750" s="32"/>
      <c r="E750" s="32"/>
      <c r="F750" s="32"/>
      <c r="G750" s="32"/>
      <c r="H750" s="32"/>
      <c r="I750" s="32"/>
      <c r="J750" s="32"/>
      <c r="K750" s="32"/>
      <c r="L750" s="32"/>
      <c r="M750" s="32"/>
      <c r="N750" s="32"/>
      <c r="O750" s="32"/>
      <c r="P750" s="32"/>
      <c r="Q750" s="32"/>
      <c r="R750" s="32"/>
      <c r="S750" s="32"/>
      <c r="T750" s="32"/>
      <c r="U750" s="32"/>
      <c r="V750" s="32"/>
      <c r="W750" s="32"/>
      <c r="X750" s="32"/>
      <c r="Y750" s="32"/>
      <c r="Z750" s="32"/>
    </row>
    <row r="751" spans="1:26" x14ac:dyDescent="0.25">
      <c r="A751" s="32"/>
      <c r="B751" s="32"/>
      <c r="C751" s="32"/>
      <c r="D751" s="32"/>
      <c r="E751" s="32"/>
      <c r="F751" s="32"/>
      <c r="G751" s="32"/>
      <c r="H751" s="32"/>
      <c r="I751" s="32"/>
      <c r="J751" s="32"/>
      <c r="K751" s="32"/>
      <c r="L751" s="32"/>
      <c r="M751" s="32"/>
      <c r="N751" s="32"/>
      <c r="O751" s="32"/>
      <c r="P751" s="32"/>
      <c r="Q751" s="32"/>
      <c r="R751" s="32"/>
      <c r="S751" s="32"/>
      <c r="T751" s="32"/>
      <c r="U751" s="32"/>
      <c r="V751" s="32"/>
      <c r="W751" s="32"/>
      <c r="X751" s="32"/>
      <c r="Y751" s="32"/>
      <c r="Z751" s="32"/>
    </row>
    <row r="752" spans="1:26" x14ac:dyDescent="0.25">
      <c r="A752" s="32"/>
      <c r="B752" s="32"/>
      <c r="C752" s="32"/>
      <c r="D752" s="32"/>
      <c r="E752" s="32"/>
      <c r="F752" s="32"/>
      <c r="G752" s="32"/>
      <c r="H752" s="32"/>
      <c r="I752" s="32"/>
      <c r="J752" s="32"/>
      <c r="K752" s="32"/>
      <c r="L752" s="32"/>
      <c r="M752" s="32"/>
      <c r="N752" s="32"/>
      <c r="O752" s="32"/>
      <c r="P752" s="32"/>
      <c r="Q752" s="32"/>
      <c r="R752" s="32"/>
      <c r="S752" s="32"/>
      <c r="T752" s="32"/>
      <c r="U752" s="32"/>
      <c r="V752" s="32"/>
      <c r="W752" s="32"/>
      <c r="X752" s="32"/>
      <c r="Y752" s="32"/>
      <c r="Z752" s="32"/>
    </row>
    <row r="753" spans="1:26" x14ac:dyDescent="0.25">
      <c r="A753" s="32"/>
      <c r="B753" s="32"/>
      <c r="C753" s="32"/>
      <c r="D753" s="32"/>
      <c r="E753" s="32"/>
      <c r="F753" s="32"/>
      <c r="G753" s="32"/>
      <c r="H753" s="32"/>
      <c r="I753" s="32"/>
      <c r="J753" s="32"/>
      <c r="K753" s="32"/>
      <c r="L753" s="32"/>
      <c r="M753" s="32"/>
      <c r="N753" s="32"/>
      <c r="O753" s="32"/>
      <c r="P753" s="32"/>
      <c r="Q753" s="32"/>
      <c r="R753" s="32"/>
      <c r="S753" s="32"/>
      <c r="T753" s="32"/>
      <c r="U753" s="32"/>
      <c r="V753" s="32"/>
      <c r="W753" s="32"/>
      <c r="X753" s="32"/>
      <c r="Y753" s="32"/>
      <c r="Z753" s="32"/>
    </row>
    <row r="754" spans="1:26" x14ac:dyDescent="0.25">
      <c r="A754" s="32"/>
      <c r="B754" s="32"/>
      <c r="C754" s="32"/>
      <c r="D754" s="32"/>
      <c r="E754" s="32"/>
      <c r="F754" s="32"/>
      <c r="G754" s="32"/>
      <c r="H754" s="32"/>
      <c r="I754" s="32"/>
      <c r="J754" s="32"/>
      <c r="K754" s="32"/>
      <c r="L754" s="32"/>
      <c r="M754" s="32"/>
      <c r="N754" s="32"/>
      <c r="O754" s="32"/>
      <c r="P754" s="32"/>
      <c r="Q754" s="32"/>
      <c r="R754" s="32"/>
      <c r="S754" s="32"/>
      <c r="T754" s="32"/>
      <c r="U754" s="32"/>
      <c r="V754" s="32"/>
      <c r="W754" s="32"/>
      <c r="X754" s="32"/>
      <c r="Y754" s="32"/>
      <c r="Z754" s="32"/>
    </row>
    <row r="755" spans="1:26" x14ac:dyDescent="0.25">
      <c r="A755" s="32"/>
      <c r="B755" s="32"/>
      <c r="C755" s="32"/>
      <c r="D755" s="32"/>
      <c r="E755" s="32"/>
      <c r="F755" s="32"/>
      <c r="G755" s="32"/>
      <c r="H755" s="32"/>
      <c r="I755" s="32"/>
      <c r="J755" s="32"/>
      <c r="K755" s="32"/>
      <c r="L755" s="32"/>
      <c r="M755" s="32"/>
      <c r="N755" s="32"/>
      <c r="O755" s="32"/>
      <c r="P755" s="32"/>
      <c r="Q755" s="32"/>
      <c r="R755" s="32"/>
      <c r="S755" s="32"/>
      <c r="T755" s="32"/>
      <c r="U755" s="32"/>
      <c r="V755" s="32"/>
      <c r="W755" s="32"/>
      <c r="X755" s="32"/>
      <c r="Y755" s="32"/>
      <c r="Z755" s="32"/>
    </row>
    <row r="756" spans="1:26" x14ac:dyDescent="0.25">
      <c r="A756" s="32"/>
      <c r="B756" s="32"/>
      <c r="C756" s="32"/>
      <c r="D756" s="32"/>
      <c r="E756" s="32"/>
      <c r="F756" s="32"/>
      <c r="G756" s="32"/>
      <c r="H756" s="32"/>
      <c r="I756" s="32"/>
      <c r="J756" s="32"/>
      <c r="K756" s="32"/>
      <c r="L756" s="32"/>
      <c r="M756" s="32"/>
      <c r="N756" s="32"/>
      <c r="O756" s="32"/>
      <c r="P756" s="32"/>
      <c r="Q756" s="32"/>
      <c r="R756" s="32"/>
      <c r="S756" s="32"/>
      <c r="T756" s="32"/>
      <c r="U756" s="32"/>
      <c r="V756" s="32"/>
      <c r="W756" s="32"/>
      <c r="X756" s="32"/>
      <c r="Y756" s="32"/>
      <c r="Z756" s="32"/>
    </row>
    <row r="757" spans="1:26" x14ac:dyDescent="0.25">
      <c r="A757" s="32"/>
      <c r="B757" s="32"/>
      <c r="C757" s="32"/>
      <c r="D757" s="32"/>
      <c r="E757" s="32"/>
      <c r="F757" s="32"/>
      <c r="G757" s="32"/>
      <c r="H757" s="32"/>
      <c r="I757" s="32"/>
      <c r="J757" s="32"/>
      <c r="K757" s="32"/>
      <c r="L757" s="32"/>
      <c r="M757" s="32"/>
      <c r="N757" s="32"/>
      <c r="O757" s="32"/>
      <c r="P757" s="32"/>
      <c r="Q757" s="32"/>
      <c r="R757" s="32"/>
      <c r="S757" s="32"/>
      <c r="T757" s="32"/>
      <c r="U757" s="32"/>
      <c r="V757" s="32"/>
      <c r="W757" s="32"/>
      <c r="X757" s="32"/>
      <c r="Y757" s="32"/>
      <c r="Z757" s="32"/>
    </row>
    <row r="758" spans="1:26" x14ac:dyDescent="0.25">
      <c r="A758" s="32"/>
      <c r="B758" s="32"/>
      <c r="C758" s="32"/>
      <c r="D758" s="32"/>
      <c r="E758" s="32"/>
      <c r="F758" s="32"/>
      <c r="G758" s="32"/>
      <c r="H758" s="32"/>
      <c r="I758" s="32"/>
      <c r="J758" s="32"/>
      <c r="K758" s="32"/>
      <c r="L758" s="32"/>
      <c r="M758" s="32"/>
      <c r="N758" s="32"/>
      <c r="O758" s="32"/>
      <c r="P758" s="32"/>
      <c r="Q758" s="32"/>
      <c r="R758" s="32"/>
      <c r="S758" s="32"/>
      <c r="T758" s="32"/>
      <c r="U758" s="32"/>
      <c r="V758" s="32"/>
      <c r="W758" s="32"/>
      <c r="X758" s="32"/>
      <c r="Y758" s="32"/>
      <c r="Z758" s="32"/>
    </row>
    <row r="759" spans="1:26" x14ac:dyDescent="0.25">
      <c r="A759" s="32"/>
      <c r="B759" s="32"/>
      <c r="C759" s="32"/>
      <c r="D759" s="32"/>
      <c r="E759" s="32"/>
      <c r="F759" s="32"/>
      <c r="G759" s="32"/>
      <c r="H759" s="32"/>
      <c r="I759" s="32"/>
      <c r="J759" s="32"/>
      <c r="K759" s="32"/>
      <c r="L759" s="32"/>
      <c r="M759" s="32"/>
      <c r="N759" s="32"/>
      <c r="O759" s="32"/>
      <c r="P759" s="32"/>
      <c r="Q759" s="32"/>
      <c r="R759" s="32"/>
      <c r="S759" s="32"/>
      <c r="T759" s="32"/>
      <c r="U759" s="32"/>
      <c r="V759" s="32"/>
      <c r="W759" s="32"/>
      <c r="X759" s="32"/>
      <c r="Y759" s="32"/>
      <c r="Z759" s="32"/>
    </row>
    <row r="760" spans="1:26" x14ac:dyDescent="0.25">
      <c r="A760" s="32"/>
      <c r="B760" s="32"/>
      <c r="C760" s="32"/>
      <c r="D760" s="32"/>
      <c r="E760" s="32"/>
      <c r="F760" s="32"/>
      <c r="G760" s="32"/>
      <c r="H760" s="32"/>
      <c r="I760" s="32"/>
      <c r="J760" s="32"/>
      <c r="K760" s="32"/>
      <c r="L760" s="32"/>
      <c r="M760" s="32"/>
      <c r="N760" s="32"/>
      <c r="O760" s="32"/>
      <c r="P760" s="32"/>
      <c r="Q760" s="32"/>
      <c r="R760" s="32"/>
      <c r="S760" s="32"/>
      <c r="T760" s="32"/>
      <c r="U760" s="32"/>
      <c r="V760" s="32"/>
      <c r="W760" s="32"/>
      <c r="X760" s="32"/>
      <c r="Y760" s="32"/>
      <c r="Z760" s="32"/>
    </row>
    <row r="761" spans="1:26" x14ac:dyDescent="0.25">
      <c r="A761" s="32"/>
      <c r="B761" s="32"/>
      <c r="C761" s="32"/>
      <c r="D761" s="32"/>
      <c r="E761" s="32"/>
      <c r="F761" s="32"/>
      <c r="G761" s="32"/>
      <c r="H761" s="32"/>
      <c r="I761" s="32"/>
      <c r="J761" s="32"/>
      <c r="K761" s="32"/>
      <c r="L761" s="32"/>
      <c r="M761" s="32"/>
      <c r="N761" s="32"/>
      <c r="O761" s="32"/>
      <c r="P761" s="32"/>
      <c r="Q761" s="32"/>
      <c r="R761" s="32"/>
      <c r="S761" s="32"/>
      <c r="T761" s="32"/>
      <c r="U761" s="32"/>
      <c r="V761" s="32"/>
      <c r="W761" s="32"/>
      <c r="X761" s="32"/>
      <c r="Y761" s="32"/>
      <c r="Z761" s="32"/>
    </row>
    <row r="762" spans="1:26" x14ac:dyDescent="0.25">
      <c r="A762" s="32"/>
      <c r="B762" s="32"/>
      <c r="C762" s="32"/>
      <c r="D762" s="32"/>
      <c r="E762" s="32"/>
      <c r="F762" s="32"/>
      <c r="G762" s="32"/>
      <c r="H762" s="32"/>
      <c r="I762" s="32"/>
      <c r="J762" s="32"/>
      <c r="K762" s="32"/>
      <c r="L762" s="32"/>
      <c r="M762" s="32"/>
      <c r="N762" s="32"/>
      <c r="O762" s="32"/>
      <c r="P762" s="32"/>
      <c r="Q762" s="32"/>
      <c r="R762" s="32"/>
      <c r="S762" s="32"/>
      <c r="T762" s="32"/>
      <c r="U762" s="32"/>
      <c r="V762" s="32"/>
      <c r="W762" s="32"/>
      <c r="X762" s="32"/>
      <c r="Y762" s="32"/>
      <c r="Z762" s="32"/>
    </row>
    <row r="763" spans="1:26" x14ac:dyDescent="0.25">
      <c r="A763" s="32"/>
      <c r="B763" s="32"/>
      <c r="C763" s="32"/>
      <c r="D763" s="32"/>
      <c r="E763" s="32"/>
      <c r="F763" s="32"/>
      <c r="G763" s="32"/>
      <c r="H763" s="32"/>
      <c r="I763" s="32"/>
      <c r="J763" s="32"/>
      <c r="K763" s="32"/>
      <c r="L763" s="32"/>
      <c r="M763" s="32"/>
      <c r="N763" s="32"/>
      <c r="O763" s="32"/>
      <c r="P763" s="32"/>
      <c r="Q763" s="32"/>
      <c r="R763" s="32"/>
      <c r="S763" s="32"/>
      <c r="T763" s="32"/>
      <c r="U763" s="32"/>
      <c r="V763" s="32"/>
      <c r="W763" s="32"/>
      <c r="X763" s="32"/>
      <c r="Y763" s="32"/>
      <c r="Z763" s="32"/>
    </row>
    <row r="764" spans="1:26" x14ac:dyDescent="0.25">
      <c r="A764" s="32"/>
      <c r="B764" s="32"/>
      <c r="C764" s="32"/>
      <c r="D764" s="32"/>
      <c r="E764" s="32"/>
      <c r="F764" s="32"/>
      <c r="G764" s="32"/>
      <c r="H764" s="32"/>
      <c r="I764" s="32"/>
      <c r="J764" s="32"/>
      <c r="K764" s="32"/>
      <c r="L764" s="32"/>
      <c r="M764" s="32"/>
      <c r="N764" s="32"/>
      <c r="O764" s="32"/>
      <c r="P764" s="32"/>
      <c r="Q764" s="32"/>
      <c r="R764" s="32"/>
      <c r="S764" s="32"/>
      <c r="T764" s="32"/>
      <c r="U764" s="32"/>
      <c r="V764" s="32"/>
      <c r="W764" s="32"/>
      <c r="X764" s="32"/>
      <c r="Y764" s="32"/>
      <c r="Z764" s="32"/>
    </row>
    <row r="765" spans="1:26" x14ac:dyDescent="0.25">
      <c r="A765" s="32"/>
      <c r="B765" s="32"/>
      <c r="C765" s="32"/>
      <c r="D765" s="32"/>
      <c r="E765" s="32"/>
      <c r="F765" s="32"/>
      <c r="G765" s="32"/>
      <c r="H765" s="32"/>
      <c r="I765" s="32"/>
      <c r="J765" s="32"/>
      <c r="K765" s="32"/>
      <c r="L765" s="32"/>
      <c r="M765" s="32"/>
      <c r="N765" s="32"/>
      <c r="O765" s="32"/>
      <c r="P765" s="32"/>
      <c r="Q765" s="32"/>
      <c r="R765" s="32"/>
      <c r="S765" s="32"/>
      <c r="T765" s="32"/>
      <c r="U765" s="32"/>
      <c r="V765" s="32"/>
      <c r="W765" s="32"/>
      <c r="X765" s="32"/>
      <c r="Y765" s="32"/>
      <c r="Z765" s="32"/>
    </row>
    <row r="766" spans="1:26" x14ac:dyDescent="0.25">
      <c r="A766" s="32"/>
      <c r="B766" s="32"/>
      <c r="C766" s="32"/>
      <c r="D766" s="32"/>
      <c r="E766" s="32"/>
      <c r="F766" s="32"/>
      <c r="G766" s="32"/>
      <c r="H766" s="32"/>
      <c r="I766" s="32"/>
      <c r="J766" s="32"/>
      <c r="K766" s="32"/>
      <c r="L766" s="32"/>
      <c r="M766" s="32"/>
      <c r="N766" s="32"/>
      <c r="O766" s="32"/>
      <c r="P766" s="32"/>
      <c r="Q766" s="32"/>
      <c r="R766" s="32"/>
      <c r="S766" s="32"/>
      <c r="T766" s="32"/>
      <c r="U766" s="32"/>
      <c r="V766" s="32"/>
      <c r="W766" s="32"/>
      <c r="X766" s="32"/>
      <c r="Y766" s="32"/>
      <c r="Z766" s="32"/>
    </row>
    <row r="767" spans="1:26" x14ac:dyDescent="0.25">
      <c r="A767" s="32"/>
      <c r="B767" s="32"/>
      <c r="C767" s="32"/>
      <c r="D767" s="32"/>
      <c r="E767" s="32"/>
      <c r="F767" s="32"/>
      <c r="G767" s="32"/>
      <c r="H767" s="32"/>
      <c r="I767" s="32"/>
      <c r="J767" s="32"/>
      <c r="K767" s="32"/>
      <c r="L767" s="32"/>
      <c r="M767" s="32"/>
      <c r="N767" s="32"/>
      <c r="O767" s="32"/>
      <c r="P767" s="32"/>
      <c r="Q767" s="32"/>
      <c r="R767" s="32"/>
      <c r="S767" s="32"/>
      <c r="T767" s="32"/>
      <c r="U767" s="32"/>
      <c r="V767" s="32"/>
      <c r="W767" s="32"/>
      <c r="X767" s="32"/>
      <c r="Y767" s="32"/>
      <c r="Z767" s="32"/>
    </row>
    <row r="768" spans="1:26" x14ac:dyDescent="0.25">
      <c r="A768" s="32"/>
      <c r="B768" s="32"/>
      <c r="C768" s="32"/>
      <c r="D768" s="32"/>
      <c r="E768" s="32"/>
      <c r="F768" s="32"/>
      <c r="G768" s="32"/>
      <c r="H768" s="32"/>
      <c r="I768" s="32"/>
      <c r="J768" s="32"/>
      <c r="K768" s="32"/>
      <c r="L768" s="32"/>
      <c r="M768" s="32"/>
      <c r="N768" s="32"/>
      <c r="O768" s="32"/>
      <c r="P768" s="32"/>
      <c r="Q768" s="32"/>
      <c r="R768" s="32"/>
      <c r="S768" s="32"/>
      <c r="T768" s="32"/>
      <c r="U768" s="32"/>
      <c r="V768" s="32"/>
      <c r="W768" s="32"/>
      <c r="X768" s="32"/>
      <c r="Y768" s="32"/>
      <c r="Z768" s="32"/>
    </row>
    <row r="769" spans="1:26" x14ac:dyDescent="0.25">
      <c r="A769" s="32"/>
      <c r="B769" s="32"/>
      <c r="C769" s="32"/>
      <c r="D769" s="32"/>
      <c r="E769" s="32"/>
      <c r="F769" s="32"/>
      <c r="G769" s="32"/>
      <c r="H769" s="32"/>
      <c r="I769" s="32"/>
      <c r="J769" s="32"/>
      <c r="K769" s="32"/>
      <c r="L769" s="32"/>
      <c r="M769" s="32"/>
      <c r="N769" s="32"/>
      <c r="O769" s="32"/>
      <c r="P769" s="32"/>
      <c r="Q769" s="32"/>
      <c r="R769" s="32"/>
      <c r="S769" s="32"/>
      <c r="T769" s="32"/>
      <c r="U769" s="32"/>
      <c r="V769" s="32"/>
      <c r="W769" s="32"/>
      <c r="X769" s="32"/>
      <c r="Y769" s="32"/>
      <c r="Z769" s="32"/>
    </row>
    <row r="770" spans="1:26" x14ac:dyDescent="0.25">
      <c r="A770" s="32"/>
      <c r="B770" s="32"/>
      <c r="C770" s="32"/>
      <c r="D770" s="32"/>
      <c r="E770" s="32"/>
      <c r="F770" s="32"/>
      <c r="G770" s="32"/>
      <c r="H770" s="32"/>
      <c r="I770" s="32"/>
      <c r="J770" s="32"/>
      <c r="K770" s="32"/>
      <c r="L770" s="32"/>
      <c r="M770" s="32"/>
      <c r="N770" s="32"/>
      <c r="O770" s="32"/>
      <c r="P770" s="32"/>
      <c r="Q770" s="32"/>
      <c r="R770" s="32"/>
      <c r="S770" s="32"/>
      <c r="T770" s="32"/>
      <c r="U770" s="32"/>
      <c r="V770" s="32"/>
      <c r="W770" s="32"/>
      <c r="X770" s="32"/>
      <c r="Y770" s="32"/>
      <c r="Z770" s="32"/>
    </row>
    <row r="771" spans="1:26" x14ac:dyDescent="0.25">
      <c r="A771" s="32"/>
      <c r="B771" s="32"/>
      <c r="C771" s="32"/>
      <c r="D771" s="32"/>
      <c r="E771" s="32"/>
      <c r="F771" s="32"/>
      <c r="G771" s="32"/>
      <c r="H771" s="32"/>
      <c r="I771" s="32"/>
      <c r="J771" s="32"/>
      <c r="K771" s="32"/>
      <c r="L771" s="32"/>
      <c r="M771" s="32"/>
      <c r="N771" s="32"/>
      <c r="O771" s="32"/>
      <c r="P771" s="32"/>
      <c r="Q771" s="32"/>
      <c r="R771" s="32"/>
      <c r="S771" s="32"/>
      <c r="T771" s="32"/>
      <c r="U771" s="32"/>
      <c r="V771" s="32"/>
      <c r="W771" s="32"/>
      <c r="X771" s="32"/>
      <c r="Y771" s="32"/>
      <c r="Z771" s="32"/>
    </row>
    <row r="772" spans="1:26" x14ac:dyDescent="0.25">
      <c r="A772" s="32"/>
      <c r="B772" s="32"/>
      <c r="C772" s="32"/>
      <c r="D772" s="32"/>
      <c r="E772" s="32"/>
      <c r="F772" s="32"/>
      <c r="G772" s="32"/>
      <c r="H772" s="32"/>
      <c r="I772" s="32"/>
      <c r="J772" s="32"/>
      <c r="K772" s="32"/>
      <c r="L772" s="32"/>
      <c r="M772" s="32"/>
      <c r="N772" s="32"/>
      <c r="O772" s="32"/>
      <c r="P772" s="32"/>
      <c r="Q772" s="32"/>
      <c r="R772" s="32"/>
      <c r="S772" s="32"/>
      <c r="T772" s="32"/>
      <c r="U772" s="32"/>
      <c r="V772" s="32"/>
      <c r="W772" s="32"/>
      <c r="X772" s="32"/>
      <c r="Y772" s="32"/>
      <c r="Z772" s="32"/>
    </row>
    <row r="773" spans="1:26" x14ac:dyDescent="0.25">
      <c r="A773" s="32"/>
      <c r="B773" s="32"/>
      <c r="C773" s="32"/>
      <c r="D773" s="32"/>
      <c r="E773" s="32"/>
      <c r="F773" s="32"/>
      <c r="G773" s="32"/>
      <c r="H773" s="32"/>
      <c r="I773" s="32"/>
      <c r="J773" s="32"/>
      <c r="K773" s="32"/>
      <c r="L773" s="32"/>
      <c r="M773" s="32"/>
      <c r="N773" s="32"/>
      <c r="O773" s="32"/>
      <c r="P773" s="32"/>
      <c r="Q773" s="32"/>
      <c r="R773" s="32"/>
      <c r="S773" s="32"/>
      <c r="T773" s="32"/>
      <c r="U773" s="32"/>
      <c r="V773" s="32"/>
      <c r="W773" s="32"/>
      <c r="X773" s="32"/>
      <c r="Y773" s="32"/>
      <c r="Z773" s="32"/>
    </row>
    <row r="774" spans="1:26" x14ac:dyDescent="0.25">
      <c r="A774" s="32"/>
      <c r="B774" s="32"/>
      <c r="C774" s="32"/>
      <c r="D774" s="32"/>
      <c r="E774" s="32"/>
      <c r="F774" s="32"/>
      <c r="G774" s="32"/>
      <c r="H774" s="32"/>
      <c r="I774" s="32"/>
      <c r="J774" s="32"/>
      <c r="K774" s="32"/>
      <c r="L774" s="32"/>
      <c r="M774" s="32"/>
      <c r="N774" s="32"/>
      <c r="O774" s="32"/>
      <c r="P774" s="32"/>
      <c r="Q774" s="32"/>
      <c r="R774" s="32"/>
      <c r="S774" s="32"/>
      <c r="T774" s="32"/>
      <c r="U774" s="32"/>
      <c r="V774" s="32"/>
      <c r="W774" s="32"/>
      <c r="X774" s="32"/>
      <c r="Y774" s="32"/>
      <c r="Z774" s="32"/>
    </row>
    <row r="775" spans="1:26" x14ac:dyDescent="0.25">
      <c r="A775" s="32"/>
      <c r="B775" s="32"/>
      <c r="C775" s="32"/>
      <c r="D775" s="32"/>
      <c r="E775" s="32"/>
      <c r="F775" s="32"/>
      <c r="G775" s="32"/>
      <c r="H775" s="32"/>
      <c r="I775" s="32"/>
      <c r="J775" s="32"/>
      <c r="K775" s="32"/>
      <c r="L775" s="32"/>
      <c r="M775" s="32"/>
      <c r="N775" s="32"/>
      <c r="O775" s="32"/>
      <c r="P775" s="32"/>
      <c r="Q775" s="32"/>
      <c r="R775" s="32"/>
      <c r="S775" s="32"/>
      <c r="T775" s="32"/>
      <c r="U775" s="32"/>
      <c r="V775" s="32"/>
      <c r="W775" s="32"/>
      <c r="X775" s="32"/>
      <c r="Y775" s="32"/>
      <c r="Z775" s="32"/>
    </row>
    <row r="776" spans="1:26" x14ac:dyDescent="0.25">
      <c r="A776" s="32"/>
      <c r="B776" s="32"/>
      <c r="C776" s="32"/>
      <c r="D776" s="32"/>
      <c r="E776" s="32"/>
      <c r="F776" s="32"/>
      <c r="G776" s="32"/>
      <c r="H776" s="32"/>
      <c r="I776" s="32"/>
      <c r="J776" s="32"/>
      <c r="K776" s="32"/>
      <c r="L776" s="32"/>
      <c r="M776" s="32"/>
      <c r="N776" s="32"/>
      <c r="O776" s="32"/>
      <c r="P776" s="32"/>
      <c r="Q776" s="32"/>
      <c r="R776" s="32"/>
      <c r="S776" s="32"/>
      <c r="T776" s="32"/>
      <c r="U776" s="32"/>
      <c r="V776" s="32"/>
      <c r="W776" s="32"/>
      <c r="X776" s="32"/>
      <c r="Y776" s="32"/>
      <c r="Z776" s="32"/>
    </row>
    <row r="777" spans="1:26" x14ac:dyDescent="0.25">
      <c r="A777" s="32"/>
      <c r="B777" s="32"/>
      <c r="C777" s="32"/>
      <c r="D777" s="32"/>
      <c r="E777" s="32"/>
      <c r="F777" s="32"/>
      <c r="G777" s="32"/>
      <c r="H777" s="32"/>
      <c r="I777" s="32"/>
      <c r="J777" s="32"/>
      <c r="K777" s="32"/>
      <c r="L777" s="32"/>
      <c r="M777" s="32"/>
      <c r="N777" s="32"/>
      <c r="O777" s="32"/>
      <c r="P777" s="32"/>
      <c r="Q777" s="32"/>
      <c r="R777" s="32"/>
      <c r="S777" s="32"/>
      <c r="T777" s="32"/>
      <c r="U777" s="32"/>
      <c r="V777" s="32"/>
      <c r="W777" s="32"/>
      <c r="X777" s="32"/>
      <c r="Y777" s="32"/>
      <c r="Z777" s="32"/>
    </row>
    <row r="778" spans="1:26" x14ac:dyDescent="0.25">
      <c r="A778" s="32"/>
      <c r="B778" s="32"/>
      <c r="C778" s="32"/>
      <c r="D778" s="32"/>
      <c r="E778" s="32"/>
      <c r="F778" s="32"/>
      <c r="G778" s="32"/>
      <c r="H778" s="32"/>
      <c r="I778" s="32"/>
      <c r="J778" s="32"/>
      <c r="K778" s="32"/>
      <c r="L778" s="32"/>
      <c r="M778" s="32"/>
      <c r="N778" s="32"/>
      <c r="O778" s="32"/>
      <c r="P778" s="32"/>
      <c r="Q778" s="32"/>
      <c r="R778" s="32"/>
      <c r="S778" s="32"/>
      <c r="T778" s="32"/>
      <c r="U778" s="32"/>
      <c r="V778" s="32"/>
      <c r="W778" s="32"/>
      <c r="X778" s="32"/>
      <c r="Y778" s="32"/>
      <c r="Z778" s="32"/>
    </row>
    <row r="779" spans="1:26" x14ac:dyDescent="0.25">
      <c r="A779" s="32"/>
      <c r="B779" s="32"/>
      <c r="C779" s="32"/>
      <c r="D779" s="32"/>
      <c r="E779" s="32"/>
      <c r="F779" s="32"/>
      <c r="G779" s="32"/>
      <c r="H779" s="32"/>
      <c r="I779" s="32"/>
      <c r="J779" s="32"/>
      <c r="K779" s="32"/>
      <c r="L779" s="32"/>
      <c r="M779" s="32"/>
      <c r="N779" s="32"/>
      <c r="O779" s="32"/>
      <c r="P779" s="32"/>
      <c r="Q779" s="32"/>
      <c r="R779" s="32"/>
      <c r="S779" s="32"/>
      <c r="T779" s="32"/>
      <c r="U779" s="32"/>
      <c r="V779" s="32"/>
      <c r="W779" s="32"/>
      <c r="X779" s="32"/>
      <c r="Y779" s="32"/>
      <c r="Z779" s="32"/>
    </row>
    <row r="780" spans="1:26" x14ac:dyDescent="0.25">
      <c r="A780" s="32"/>
      <c r="B780" s="32"/>
      <c r="C780" s="32"/>
      <c r="D780" s="32"/>
      <c r="E780" s="32"/>
      <c r="F780" s="32"/>
      <c r="G780" s="32"/>
      <c r="H780" s="32"/>
      <c r="I780" s="32"/>
      <c r="J780" s="32"/>
      <c r="K780" s="32"/>
      <c r="L780" s="32"/>
      <c r="M780" s="32"/>
      <c r="N780" s="32"/>
      <c r="O780" s="32"/>
      <c r="P780" s="32"/>
      <c r="Q780" s="32"/>
      <c r="R780" s="32"/>
      <c r="S780" s="32"/>
      <c r="T780" s="32"/>
      <c r="U780" s="32"/>
      <c r="V780" s="32"/>
      <c r="W780" s="32"/>
      <c r="X780" s="32"/>
      <c r="Y780" s="32"/>
      <c r="Z780" s="32"/>
    </row>
    <row r="781" spans="1:26" x14ac:dyDescent="0.25">
      <c r="A781" s="32"/>
      <c r="B781" s="32"/>
      <c r="C781" s="32"/>
      <c r="D781" s="32"/>
      <c r="E781" s="32"/>
      <c r="F781" s="32"/>
      <c r="G781" s="32"/>
      <c r="H781" s="32"/>
      <c r="I781" s="32"/>
      <c r="J781" s="32"/>
      <c r="K781" s="32"/>
      <c r="L781" s="32"/>
      <c r="M781" s="32"/>
      <c r="N781" s="32"/>
      <c r="O781" s="32"/>
      <c r="P781" s="32"/>
      <c r="Q781" s="32"/>
      <c r="R781" s="32"/>
      <c r="S781" s="32"/>
      <c r="T781" s="32"/>
      <c r="U781" s="32"/>
      <c r="V781" s="32"/>
      <c r="W781" s="32"/>
      <c r="X781" s="32"/>
      <c r="Y781" s="32"/>
      <c r="Z781" s="32"/>
    </row>
    <row r="782" spans="1:26" x14ac:dyDescent="0.25">
      <c r="A782" s="32"/>
      <c r="B782" s="32"/>
      <c r="C782" s="32"/>
      <c r="D782" s="32"/>
      <c r="E782" s="32"/>
      <c r="F782" s="32"/>
      <c r="G782" s="32"/>
      <c r="H782" s="32"/>
      <c r="I782" s="32"/>
      <c r="J782" s="32"/>
      <c r="K782" s="32"/>
      <c r="L782" s="32"/>
      <c r="M782" s="32"/>
      <c r="N782" s="32"/>
      <c r="O782" s="32"/>
      <c r="P782" s="32"/>
      <c r="Q782" s="32"/>
      <c r="R782" s="32"/>
      <c r="S782" s="32"/>
      <c r="T782" s="32"/>
      <c r="U782" s="32"/>
      <c r="V782" s="32"/>
      <c r="W782" s="32"/>
      <c r="X782" s="32"/>
      <c r="Y782" s="32"/>
      <c r="Z782" s="32"/>
    </row>
    <row r="783" spans="1:26" x14ac:dyDescent="0.25">
      <c r="A783" s="32"/>
      <c r="B783" s="32"/>
      <c r="C783" s="32"/>
      <c r="D783" s="32"/>
      <c r="E783" s="32"/>
      <c r="F783" s="32"/>
      <c r="G783" s="32"/>
      <c r="H783" s="32"/>
      <c r="I783" s="32"/>
      <c r="J783" s="32"/>
      <c r="K783" s="32"/>
      <c r="L783" s="32"/>
      <c r="M783" s="32"/>
      <c r="N783" s="32"/>
      <c r="O783" s="32"/>
      <c r="P783" s="32"/>
      <c r="Q783" s="32"/>
      <c r="R783" s="32"/>
      <c r="S783" s="32"/>
      <c r="T783" s="32"/>
      <c r="U783" s="32"/>
      <c r="V783" s="32"/>
      <c r="W783" s="32"/>
      <c r="X783" s="32"/>
      <c r="Y783" s="32"/>
      <c r="Z783" s="32"/>
    </row>
    <row r="784" spans="1:26" x14ac:dyDescent="0.25">
      <c r="A784" s="32"/>
      <c r="B784" s="32"/>
      <c r="C784" s="32"/>
      <c r="D784" s="32"/>
      <c r="E784" s="32"/>
      <c r="F784" s="32"/>
      <c r="G784" s="32"/>
      <c r="H784" s="32"/>
      <c r="I784" s="32"/>
      <c r="J784" s="32"/>
      <c r="K784" s="32"/>
      <c r="L784" s="32"/>
      <c r="M784" s="32"/>
      <c r="N784" s="32"/>
      <c r="O784" s="32"/>
      <c r="P784" s="32"/>
      <c r="Q784" s="32"/>
      <c r="R784" s="32"/>
      <c r="S784" s="32"/>
      <c r="T784" s="32"/>
      <c r="U784" s="32"/>
      <c r="V784" s="32"/>
      <c r="W784" s="32"/>
      <c r="X784" s="32"/>
      <c r="Y784" s="32"/>
      <c r="Z784" s="32"/>
    </row>
    <row r="785" spans="1:26" x14ac:dyDescent="0.25">
      <c r="A785" s="32"/>
      <c r="B785" s="32"/>
      <c r="C785" s="32"/>
      <c r="D785" s="32"/>
      <c r="E785" s="32"/>
      <c r="F785" s="32"/>
      <c r="G785" s="32"/>
      <c r="H785" s="32"/>
      <c r="I785" s="32"/>
      <c r="J785" s="32"/>
      <c r="K785" s="32"/>
      <c r="L785" s="32"/>
      <c r="M785" s="32"/>
      <c r="N785" s="32"/>
      <c r="O785" s="32"/>
      <c r="P785" s="32"/>
      <c r="Q785" s="32"/>
      <c r="R785" s="32"/>
      <c r="S785" s="32"/>
      <c r="T785" s="32"/>
      <c r="U785" s="32"/>
      <c r="V785" s="32"/>
      <c r="W785" s="32"/>
      <c r="X785" s="32"/>
      <c r="Y785" s="32"/>
      <c r="Z785" s="32"/>
    </row>
    <row r="786" spans="1:26" x14ac:dyDescent="0.25">
      <c r="A786" s="32"/>
      <c r="B786" s="32"/>
      <c r="C786" s="32"/>
      <c r="D786" s="32"/>
      <c r="E786" s="32"/>
      <c r="F786" s="32"/>
      <c r="G786" s="32"/>
      <c r="H786" s="32"/>
      <c r="I786" s="32"/>
      <c r="J786" s="32"/>
      <c r="K786" s="32"/>
      <c r="L786" s="32"/>
      <c r="M786" s="32"/>
      <c r="N786" s="32"/>
      <c r="O786" s="32"/>
      <c r="P786" s="32"/>
      <c r="Q786" s="32"/>
      <c r="R786" s="32"/>
      <c r="S786" s="32"/>
      <c r="T786" s="32"/>
      <c r="U786" s="32"/>
      <c r="V786" s="32"/>
      <c r="W786" s="32"/>
      <c r="X786" s="32"/>
      <c r="Y786" s="32"/>
      <c r="Z786" s="32"/>
    </row>
    <row r="787" spans="1:26" x14ac:dyDescent="0.25">
      <c r="A787" s="32"/>
      <c r="B787" s="32"/>
      <c r="C787" s="32"/>
      <c r="D787" s="32"/>
      <c r="E787" s="32"/>
      <c r="F787" s="32"/>
      <c r="G787" s="32"/>
      <c r="H787" s="32"/>
      <c r="I787" s="32"/>
      <c r="J787" s="32"/>
      <c r="K787" s="32"/>
      <c r="L787" s="32"/>
      <c r="M787" s="32"/>
      <c r="N787" s="32"/>
      <c r="O787" s="32"/>
      <c r="P787" s="32"/>
      <c r="Q787" s="32"/>
      <c r="R787" s="32"/>
      <c r="S787" s="32"/>
      <c r="T787" s="32"/>
      <c r="U787" s="32"/>
      <c r="V787" s="32"/>
      <c r="W787" s="32"/>
      <c r="X787" s="32"/>
      <c r="Y787" s="32"/>
      <c r="Z787" s="32"/>
    </row>
    <row r="788" spans="1:26" x14ac:dyDescent="0.25">
      <c r="A788" s="32"/>
      <c r="B788" s="32"/>
      <c r="C788" s="32"/>
      <c r="D788" s="32"/>
      <c r="E788" s="32"/>
      <c r="F788" s="32"/>
      <c r="G788" s="32"/>
      <c r="H788" s="32"/>
      <c r="I788" s="32"/>
      <c r="J788" s="32"/>
      <c r="K788" s="32"/>
      <c r="L788" s="32"/>
      <c r="M788" s="32"/>
      <c r="N788" s="32"/>
      <c r="O788" s="32"/>
      <c r="P788" s="32"/>
      <c r="Q788" s="32"/>
      <c r="R788" s="32"/>
      <c r="S788" s="32"/>
      <c r="T788" s="32"/>
      <c r="U788" s="32"/>
      <c r="V788" s="32"/>
      <c r="W788" s="32"/>
      <c r="X788" s="32"/>
      <c r="Y788" s="32"/>
      <c r="Z788" s="32"/>
    </row>
    <row r="789" spans="1:26" x14ac:dyDescent="0.25">
      <c r="A789" s="32"/>
      <c r="B789" s="32"/>
      <c r="C789" s="32"/>
      <c r="D789" s="32"/>
      <c r="E789" s="32"/>
      <c r="F789" s="32"/>
      <c r="G789" s="32"/>
      <c r="H789" s="32"/>
      <c r="I789" s="32"/>
      <c r="J789" s="32"/>
      <c r="K789" s="32"/>
      <c r="L789" s="32"/>
      <c r="M789" s="32"/>
      <c r="N789" s="32"/>
      <c r="O789" s="32"/>
      <c r="P789" s="32"/>
      <c r="Q789" s="32"/>
      <c r="R789" s="32"/>
      <c r="S789" s="32"/>
      <c r="T789" s="32"/>
      <c r="U789" s="32"/>
      <c r="V789" s="32"/>
      <c r="W789" s="32"/>
      <c r="X789" s="32"/>
      <c r="Y789" s="32"/>
      <c r="Z789" s="32"/>
    </row>
    <row r="790" spans="1:26" x14ac:dyDescent="0.25">
      <c r="A790" s="32"/>
      <c r="B790" s="32"/>
      <c r="C790" s="32"/>
      <c r="D790" s="32"/>
      <c r="E790" s="32"/>
      <c r="F790" s="32"/>
      <c r="G790" s="32"/>
      <c r="H790" s="32"/>
      <c r="I790" s="32"/>
      <c r="J790" s="32"/>
      <c r="K790" s="32"/>
      <c r="L790" s="32"/>
      <c r="M790" s="32"/>
      <c r="N790" s="32"/>
      <c r="O790" s="32"/>
      <c r="P790" s="32"/>
      <c r="Q790" s="32"/>
      <c r="R790" s="32"/>
      <c r="S790" s="32"/>
      <c r="T790" s="32"/>
      <c r="U790" s="32"/>
      <c r="V790" s="32"/>
      <c r="W790" s="32"/>
      <c r="X790" s="32"/>
      <c r="Y790" s="32"/>
      <c r="Z790" s="32"/>
    </row>
    <row r="791" spans="1:26" x14ac:dyDescent="0.25">
      <c r="A791" s="32"/>
      <c r="B791" s="32"/>
      <c r="C791" s="32"/>
      <c r="D791" s="32"/>
      <c r="E791" s="32"/>
      <c r="F791" s="32"/>
      <c r="G791" s="32"/>
      <c r="H791" s="32"/>
      <c r="I791" s="32"/>
      <c r="J791" s="32"/>
      <c r="K791" s="32"/>
      <c r="L791" s="32"/>
      <c r="M791" s="32"/>
      <c r="N791" s="32"/>
      <c r="O791" s="32"/>
      <c r="P791" s="32"/>
      <c r="Q791" s="32"/>
      <c r="R791" s="32"/>
      <c r="S791" s="32"/>
      <c r="T791" s="32"/>
      <c r="U791" s="32"/>
      <c r="V791" s="32"/>
      <c r="W791" s="32"/>
      <c r="X791" s="32"/>
      <c r="Y791" s="32"/>
      <c r="Z791" s="32"/>
    </row>
    <row r="792" spans="1:26" x14ac:dyDescent="0.25">
      <c r="A792" s="32"/>
      <c r="B792" s="32"/>
      <c r="C792" s="32"/>
      <c r="D792" s="32"/>
      <c r="E792" s="32"/>
      <c r="F792" s="32"/>
      <c r="G792" s="32"/>
      <c r="H792" s="32"/>
      <c r="I792" s="32"/>
      <c r="J792" s="32"/>
      <c r="K792" s="32"/>
      <c r="L792" s="32"/>
      <c r="M792" s="32"/>
      <c r="N792" s="32"/>
      <c r="O792" s="32"/>
      <c r="P792" s="32"/>
      <c r="Q792" s="32"/>
      <c r="R792" s="32"/>
      <c r="S792" s="32"/>
      <c r="T792" s="32"/>
      <c r="U792" s="32"/>
      <c r="V792" s="32"/>
      <c r="W792" s="32"/>
      <c r="X792" s="32"/>
      <c r="Y792" s="32"/>
      <c r="Z792" s="32"/>
    </row>
    <row r="793" spans="1:26" x14ac:dyDescent="0.25">
      <c r="A793" s="32"/>
      <c r="B793" s="32"/>
      <c r="C793" s="32"/>
      <c r="D793" s="32"/>
      <c r="E793" s="32"/>
      <c r="F793" s="32"/>
      <c r="G793" s="32"/>
      <c r="H793" s="32"/>
      <c r="I793" s="32"/>
      <c r="J793" s="32"/>
      <c r="K793" s="32"/>
      <c r="L793" s="32"/>
      <c r="M793" s="32"/>
      <c r="N793" s="32"/>
      <c r="O793" s="32"/>
      <c r="P793" s="32"/>
      <c r="Q793" s="32"/>
      <c r="R793" s="32"/>
      <c r="S793" s="32"/>
      <c r="T793" s="32"/>
      <c r="U793" s="32"/>
      <c r="V793" s="32"/>
      <c r="W793" s="32"/>
      <c r="X793" s="32"/>
      <c r="Y793" s="32"/>
      <c r="Z793" s="32"/>
    </row>
    <row r="794" spans="1:26" x14ac:dyDescent="0.25">
      <c r="A794" s="32"/>
      <c r="B794" s="32"/>
      <c r="C794" s="32"/>
      <c r="D794" s="32"/>
      <c r="E794" s="32"/>
      <c r="F794" s="32"/>
      <c r="G794" s="32"/>
      <c r="H794" s="32"/>
      <c r="I794" s="32"/>
      <c r="J794" s="32"/>
      <c r="K794" s="32"/>
      <c r="L794" s="32"/>
      <c r="M794" s="32"/>
      <c r="N794" s="32"/>
      <c r="O794" s="32"/>
      <c r="P794" s="32"/>
      <c r="Q794" s="32"/>
      <c r="R794" s="32"/>
      <c r="S794" s="32"/>
      <c r="T794" s="32"/>
      <c r="U794" s="32"/>
      <c r="V794" s="32"/>
      <c r="W794" s="32"/>
      <c r="X794" s="32"/>
      <c r="Y794" s="32"/>
      <c r="Z794" s="32"/>
    </row>
    <row r="795" spans="1:26" x14ac:dyDescent="0.25">
      <c r="A795" s="32"/>
      <c r="B795" s="32"/>
      <c r="C795" s="32"/>
      <c r="D795" s="32"/>
      <c r="E795" s="32"/>
      <c r="F795" s="32"/>
      <c r="G795" s="32"/>
      <c r="H795" s="32"/>
      <c r="I795" s="32"/>
      <c r="J795" s="32"/>
      <c r="K795" s="32"/>
      <c r="L795" s="32"/>
      <c r="M795" s="32"/>
      <c r="N795" s="32"/>
      <c r="O795" s="32"/>
      <c r="P795" s="32"/>
      <c r="Q795" s="32"/>
      <c r="R795" s="32"/>
      <c r="S795" s="32"/>
      <c r="T795" s="32"/>
      <c r="U795" s="32"/>
      <c r="V795" s="32"/>
      <c r="W795" s="32"/>
      <c r="X795" s="32"/>
      <c r="Y795" s="32"/>
      <c r="Z795" s="32"/>
    </row>
    <row r="796" spans="1:26" x14ac:dyDescent="0.25">
      <c r="A796" s="32"/>
      <c r="B796" s="32"/>
      <c r="C796" s="32"/>
      <c r="D796" s="32"/>
      <c r="E796" s="32"/>
      <c r="F796" s="32"/>
      <c r="G796" s="32"/>
      <c r="H796" s="32"/>
      <c r="I796" s="32"/>
      <c r="J796" s="32"/>
      <c r="K796" s="32"/>
      <c r="L796" s="32"/>
      <c r="M796" s="32"/>
      <c r="N796" s="32"/>
      <c r="O796" s="32"/>
      <c r="P796" s="32"/>
      <c r="Q796" s="32"/>
      <c r="R796" s="32"/>
      <c r="S796" s="32"/>
      <c r="T796" s="32"/>
      <c r="U796" s="32"/>
      <c r="V796" s="32"/>
      <c r="W796" s="32"/>
      <c r="X796" s="32"/>
      <c r="Y796" s="32"/>
      <c r="Z796" s="32"/>
    </row>
    <row r="797" spans="1:26" x14ac:dyDescent="0.25">
      <c r="A797" s="32"/>
      <c r="B797" s="32"/>
      <c r="C797" s="32"/>
      <c r="D797" s="32"/>
      <c r="E797" s="32"/>
      <c r="F797" s="32"/>
      <c r="G797" s="32"/>
      <c r="H797" s="32"/>
      <c r="I797" s="32"/>
      <c r="J797" s="32"/>
      <c r="K797" s="32"/>
      <c r="L797" s="32"/>
      <c r="M797" s="32"/>
      <c r="N797" s="32"/>
      <c r="O797" s="32"/>
      <c r="P797" s="32"/>
      <c r="Q797" s="32"/>
      <c r="R797" s="32"/>
      <c r="S797" s="32"/>
      <c r="T797" s="32"/>
      <c r="U797" s="32"/>
      <c r="V797" s="32"/>
      <c r="W797" s="32"/>
      <c r="X797" s="32"/>
      <c r="Y797" s="32"/>
      <c r="Z797" s="32"/>
    </row>
    <row r="798" spans="1:26" x14ac:dyDescent="0.25">
      <c r="A798" s="32"/>
      <c r="B798" s="32"/>
      <c r="C798" s="32"/>
      <c r="D798" s="32"/>
      <c r="E798" s="32"/>
      <c r="F798" s="32"/>
      <c r="G798" s="32"/>
      <c r="H798" s="32"/>
      <c r="I798" s="32"/>
      <c r="J798" s="32"/>
      <c r="K798" s="32"/>
      <c r="L798" s="32"/>
      <c r="M798" s="32"/>
      <c r="N798" s="32"/>
      <c r="O798" s="32"/>
      <c r="P798" s="32"/>
      <c r="Q798" s="32"/>
      <c r="R798" s="32"/>
      <c r="S798" s="32"/>
      <c r="T798" s="32"/>
      <c r="U798" s="32"/>
      <c r="V798" s="32"/>
      <c r="W798" s="32"/>
      <c r="X798" s="32"/>
      <c r="Y798" s="32"/>
      <c r="Z798" s="32"/>
    </row>
    <row r="799" spans="1:26" x14ac:dyDescent="0.25">
      <c r="A799" s="32"/>
      <c r="B799" s="32"/>
      <c r="C799" s="32"/>
      <c r="D799" s="32"/>
      <c r="E799" s="32"/>
      <c r="F799" s="32"/>
      <c r="G799" s="32"/>
      <c r="H799" s="32"/>
      <c r="I799" s="32"/>
      <c r="J799" s="32"/>
      <c r="K799" s="32"/>
      <c r="L799" s="32"/>
      <c r="M799" s="32"/>
      <c r="N799" s="32"/>
      <c r="O799" s="32"/>
      <c r="P799" s="32"/>
      <c r="Q799" s="32"/>
      <c r="R799" s="32"/>
      <c r="S799" s="32"/>
      <c r="T799" s="32"/>
      <c r="U799" s="32"/>
      <c r="V799" s="32"/>
      <c r="W799" s="32"/>
      <c r="X799" s="32"/>
      <c r="Y799" s="32"/>
      <c r="Z799" s="32"/>
    </row>
    <row r="800" spans="1:26" x14ac:dyDescent="0.25">
      <c r="A800" s="32"/>
      <c r="B800" s="32"/>
      <c r="C800" s="32"/>
      <c r="D800" s="32"/>
      <c r="E800" s="32"/>
      <c r="F800" s="32"/>
      <c r="G800" s="32"/>
      <c r="H800" s="32"/>
      <c r="I800" s="32"/>
      <c r="J800" s="32"/>
      <c r="K800" s="32"/>
      <c r="L800" s="32"/>
      <c r="M800" s="32"/>
      <c r="N800" s="32"/>
      <c r="O800" s="32"/>
      <c r="P800" s="32"/>
      <c r="Q800" s="32"/>
      <c r="R800" s="32"/>
      <c r="S800" s="32"/>
      <c r="T800" s="32"/>
      <c r="U800" s="32"/>
      <c r="V800" s="32"/>
      <c r="W800" s="32"/>
      <c r="X800" s="32"/>
      <c r="Y800" s="32"/>
      <c r="Z800" s="32"/>
    </row>
    <row r="801" spans="1:26" x14ac:dyDescent="0.25">
      <c r="A801" s="32"/>
      <c r="B801" s="32"/>
      <c r="C801" s="32"/>
      <c r="D801" s="32"/>
      <c r="E801" s="32"/>
      <c r="F801" s="32"/>
      <c r="G801" s="32"/>
      <c r="H801" s="32"/>
      <c r="I801" s="32"/>
      <c r="J801" s="32"/>
      <c r="K801" s="32"/>
      <c r="L801" s="32"/>
      <c r="M801" s="32"/>
      <c r="N801" s="32"/>
      <c r="O801" s="32"/>
      <c r="P801" s="32"/>
      <c r="Q801" s="32"/>
      <c r="R801" s="32"/>
      <c r="S801" s="32"/>
      <c r="T801" s="32"/>
      <c r="U801" s="32"/>
      <c r="V801" s="32"/>
      <c r="W801" s="32"/>
      <c r="X801" s="32"/>
      <c r="Y801" s="32"/>
      <c r="Z801" s="32"/>
    </row>
    <row r="802" spans="1:26" x14ac:dyDescent="0.25">
      <c r="A802" s="32"/>
      <c r="B802" s="32"/>
      <c r="C802" s="32"/>
      <c r="D802" s="32"/>
      <c r="E802" s="32"/>
      <c r="F802" s="32"/>
      <c r="G802" s="32"/>
      <c r="H802" s="32"/>
      <c r="I802" s="32"/>
      <c r="J802" s="32"/>
      <c r="K802" s="32"/>
      <c r="L802" s="32"/>
      <c r="M802" s="32"/>
      <c r="N802" s="32"/>
      <c r="O802" s="32"/>
      <c r="P802" s="32"/>
      <c r="Q802" s="32"/>
      <c r="R802" s="32"/>
      <c r="S802" s="32"/>
      <c r="T802" s="32"/>
      <c r="U802" s="32"/>
      <c r="V802" s="32"/>
      <c r="W802" s="32"/>
      <c r="X802" s="32"/>
      <c r="Y802" s="32"/>
      <c r="Z802" s="32"/>
    </row>
    <row r="803" spans="1:26" x14ac:dyDescent="0.25">
      <c r="A803" s="32"/>
      <c r="B803" s="32"/>
      <c r="C803" s="32"/>
      <c r="D803" s="32"/>
      <c r="E803" s="32"/>
      <c r="F803" s="32"/>
      <c r="G803" s="32"/>
      <c r="H803" s="32"/>
      <c r="I803" s="32"/>
      <c r="J803" s="32"/>
      <c r="K803" s="32"/>
      <c r="L803" s="32"/>
      <c r="M803" s="32"/>
      <c r="N803" s="32"/>
      <c r="O803" s="32"/>
      <c r="P803" s="32"/>
      <c r="Q803" s="32"/>
      <c r="R803" s="32"/>
      <c r="S803" s="32"/>
      <c r="T803" s="32"/>
      <c r="U803" s="32"/>
      <c r="V803" s="32"/>
      <c r="W803" s="32"/>
      <c r="X803" s="32"/>
      <c r="Y803" s="32"/>
      <c r="Z803" s="32"/>
    </row>
    <row r="804" spans="1:26" x14ac:dyDescent="0.25">
      <c r="A804" s="32"/>
      <c r="B804" s="32"/>
      <c r="C804" s="32"/>
      <c r="D804" s="32"/>
      <c r="E804" s="32"/>
      <c r="F804" s="32"/>
      <c r="G804" s="32"/>
      <c r="H804" s="32"/>
      <c r="I804" s="32"/>
      <c r="J804" s="32"/>
      <c r="K804" s="32"/>
      <c r="L804" s="32"/>
      <c r="M804" s="32"/>
      <c r="N804" s="32"/>
      <c r="O804" s="32"/>
      <c r="P804" s="32"/>
      <c r="Q804" s="32"/>
      <c r="R804" s="32"/>
      <c r="S804" s="32"/>
      <c r="T804" s="32"/>
      <c r="U804" s="32"/>
      <c r="V804" s="32"/>
      <c r="W804" s="32"/>
      <c r="X804" s="32"/>
      <c r="Y804" s="32"/>
      <c r="Z804" s="32"/>
    </row>
    <row r="805" spans="1:26" x14ac:dyDescent="0.25">
      <c r="A805" s="32"/>
      <c r="B805" s="32"/>
      <c r="C805" s="32"/>
      <c r="D805" s="32"/>
      <c r="E805" s="32"/>
      <c r="F805" s="32"/>
      <c r="G805" s="32"/>
      <c r="H805" s="32"/>
      <c r="I805" s="32"/>
      <c r="J805" s="32"/>
      <c r="K805" s="32"/>
      <c r="L805" s="32"/>
      <c r="M805" s="32"/>
      <c r="N805" s="32"/>
      <c r="O805" s="32"/>
      <c r="P805" s="32"/>
      <c r="Q805" s="32"/>
      <c r="R805" s="32"/>
      <c r="S805" s="32"/>
      <c r="T805" s="32"/>
      <c r="U805" s="32"/>
      <c r="V805" s="32"/>
      <c r="W805" s="32"/>
      <c r="X805" s="32"/>
      <c r="Y805" s="32"/>
      <c r="Z805" s="32"/>
    </row>
    <row r="806" spans="1:26" x14ac:dyDescent="0.25">
      <c r="A806" s="32"/>
      <c r="B806" s="32"/>
      <c r="C806" s="32"/>
      <c r="D806" s="32"/>
      <c r="E806" s="32"/>
      <c r="F806" s="32"/>
      <c r="G806" s="32"/>
      <c r="H806" s="32"/>
      <c r="I806" s="32"/>
      <c r="J806" s="32"/>
      <c r="K806" s="32"/>
      <c r="L806" s="32"/>
      <c r="M806" s="32"/>
      <c r="N806" s="32"/>
      <c r="O806" s="32"/>
      <c r="P806" s="32"/>
      <c r="Q806" s="32"/>
      <c r="R806" s="32"/>
      <c r="S806" s="32"/>
      <c r="T806" s="32"/>
      <c r="U806" s="32"/>
      <c r="V806" s="32"/>
      <c r="W806" s="32"/>
      <c r="X806" s="32"/>
      <c r="Y806" s="32"/>
      <c r="Z806" s="32"/>
    </row>
    <row r="807" spans="1:26" x14ac:dyDescent="0.25">
      <c r="A807" s="32"/>
      <c r="B807" s="32"/>
      <c r="C807" s="32"/>
      <c r="D807" s="32"/>
      <c r="E807" s="32"/>
      <c r="F807" s="32"/>
      <c r="G807" s="32"/>
      <c r="H807" s="32"/>
      <c r="I807" s="32"/>
      <c r="J807" s="32"/>
      <c r="K807" s="32"/>
      <c r="L807" s="32"/>
      <c r="M807" s="32"/>
      <c r="N807" s="32"/>
      <c r="O807" s="32"/>
      <c r="P807" s="32"/>
      <c r="Q807" s="32"/>
      <c r="R807" s="32"/>
      <c r="S807" s="32"/>
      <c r="T807" s="32"/>
      <c r="U807" s="32"/>
      <c r="V807" s="32"/>
      <c r="W807" s="32"/>
      <c r="X807" s="32"/>
      <c r="Y807" s="32"/>
      <c r="Z807" s="32"/>
    </row>
    <row r="808" spans="1:26" x14ac:dyDescent="0.25">
      <c r="A808" s="32"/>
      <c r="B808" s="32"/>
      <c r="C808" s="32"/>
      <c r="D808" s="32"/>
      <c r="E808" s="32"/>
      <c r="F808" s="32"/>
      <c r="G808" s="32"/>
      <c r="H808" s="32"/>
      <c r="I808" s="32"/>
      <c r="J808" s="32"/>
      <c r="K808" s="32"/>
      <c r="L808" s="32"/>
      <c r="M808" s="32"/>
      <c r="N808" s="32"/>
      <c r="O808" s="32"/>
      <c r="P808" s="32"/>
      <c r="Q808" s="32"/>
      <c r="R808" s="32"/>
      <c r="S808" s="32"/>
      <c r="T808" s="32"/>
      <c r="U808" s="32"/>
      <c r="V808" s="32"/>
      <c r="W808" s="32"/>
      <c r="X808" s="32"/>
      <c r="Y808" s="32"/>
      <c r="Z808" s="32"/>
    </row>
    <row r="809" spans="1:26" x14ac:dyDescent="0.25">
      <c r="A809" s="32"/>
      <c r="B809" s="32"/>
      <c r="C809" s="32"/>
      <c r="D809" s="32"/>
      <c r="E809" s="32"/>
      <c r="F809" s="32"/>
      <c r="G809" s="32"/>
      <c r="H809" s="32"/>
      <c r="I809" s="32"/>
      <c r="J809" s="32"/>
      <c r="K809" s="32"/>
      <c r="L809" s="32"/>
      <c r="M809" s="32"/>
      <c r="N809" s="32"/>
      <c r="O809" s="32"/>
      <c r="P809" s="32"/>
      <c r="Q809" s="32"/>
      <c r="R809" s="32"/>
      <c r="S809" s="32"/>
      <c r="T809" s="32"/>
      <c r="U809" s="32"/>
      <c r="V809" s="32"/>
      <c r="W809" s="32"/>
      <c r="X809" s="32"/>
      <c r="Y809" s="32"/>
      <c r="Z809" s="32"/>
    </row>
    <row r="810" spans="1:26" x14ac:dyDescent="0.25">
      <c r="A810" s="32"/>
      <c r="B810" s="32"/>
      <c r="C810" s="32"/>
      <c r="D810" s="32"/>
      <c r="E810" s="32"/>
      <c r="F810" s="32"/>
      <c r="G810" s="32"/>
      <c r="H810" s="32"/>
      <c r="I810" s="32"/>
      <c r="J810" s="32"/>
      <c r="K810" s="32"/>
      <c r="L810" s="32"/>
      <c r="M810" s="32"/>
      <c r="N810" s="32"/>
      <c r="O810" s="32"/>
      <c r="P810" s="32"/>
      <c r="Q810" s="32"/>
      <c r="R810" s="32"/>
      <c r="S810" s="32"/>
      <c r="T810" s="32"/>
      <c r="U810" s="32"/>
      <c r="V810" s="32"/>
      <c r="W810" s="32"/>
      <c r="X810" s="32"/>
      <c r="Y810" s="32"/>
      <c r="Z810" s="32"/>
    </row>
    <row r="811" spans="1:26" x14ac:dyDescent="0.25">
      <c r="A811" s="32"/>
      <c r="B811" s="32"/>
      <c r="C811" s="32"/>
      <c r="D811" s="32"/>
      <c r="E811" s="32"/>
      <c r="F811" s="32"/>
      <c r="G811" s="32"/>
      <c r="H811" s="32"/>
      <c r="I811" s="32"/>
      <c r="J811" s="32"/>
      <c r="K811" s="32"/>
      <c r="L811" s="32"/>
      <c r="M811" s="32"/>
      <c r="N811" s="32"/>
      <c r="O811" s="32"/>
      <c r="P811" s="32"/>
      <c r="Q811" s="32"/>
      <c r="R811" s="32"/>
      <c r="S811" s="32"/>
      <c r="T811" s="32"/>
      <c r="U811" s="32"/>
      <c r="V811" s="32"/>
      <c r="W811" s="32"/>
      <c r="X811" s="32"/>
      <c r="Y811" s="32"/>
      <c r="Z811" s="32"/>
    </row>
    <row r="812" spans="1:26" x14ac:dyDescent="0.25">
      <c r="A812" s="32"/>
      <c r="B812" s="32"/>
      <c r="C812" s="32"/>
      <c r="D812" s="32"/>
      <c r="E812" s="32"/>
      <c r="F812" s="32"/>
      <c r="G812" s="32"/>
      <c r="H812" s="32"/>
      <c r="I812" s="32"/>
      <c r="J812" s="32"/>
      <c r="K812" s="32"/>
      <c r="L812" s="32"/>
      <c r="M812" s="32"/>
      <c r="N812" s="32"/>
      <c r="O812" s="32"/>
      <c r="P812" s="32"/>
      <c r="Q812" s="32"/>
      <c r="R812" s="32"/>
      <c r="S812" s="32"/>
      <c r="T812" s="32"/>
      <c r="U812" s="32"/>
      <c r="V812" s="32"/>
      <c r="W812" s="32"/>
      <c r="X812" s="32"/>
      <c r="Y812" s="32"/>
      <c r="Z812" s="32"/>
    </row>
    <row r="813" spans="1:26" x14ac:dyDescent="0.25">
      <c r="A813" s="32"/>
      <c r="B813" s="32"/>
      <c r="C813" s="32"/>
      <c r="D813" s="32"/>
      <c r="E813" s="32"/>
      <c r="F813" s="32"/>
      <c r="G813" s="32"/>
      <c r="H813" s="32"/>
      <c r="I813" s="32"/>
      <c r="J813" s="32"/>
      <c r="K813" s="32"/>
      <c r="L813" s="32"/>
      <c r="M813" s="32"/>
      <c r="N813" s="32"/>
      <c r="O813" s="32"/>
      <c r="P813" s="32"/>
      <c r="Q813" s="32"/>
      <c r="R813" s="32"/>
      <c r="S813" s="32"/>
      <c r="T813" s="32"/>
      <c r="U813" s="32"/>
      <c r="V813" s="32"/>
      <c r="W813" s="32"/>
      <c r="X813" s="32"/>
      <c r="Y813" s="32"/>
      <c r="Z813" s="32"/>
    </row>
    <row r="814" spans="1:26" x14ac:dyDescent="0.25">
      <c r="A814" s="32"/>
      <c r="B814" s="32"/>
      <c r="C814" s="32"/>
      <c r="D814" s="32"/>
      <c r="E814" s="32"/>
      <c r="F814" s="32"/>
      <c r="G814" s="32"/>
      <c r="H814" s="32"/>
      <c r="I814" s="32"/>
      <c r="J814" s="32"/>
      <c r="K814" s="32"/>
      <c r="L814" s="32"/>
      <c r="M814" s="32"/>
      <c r="N814" s="32"/>
      <c r="O814" s="32"/>
      <c r="P814" s="32"/>
      <c r="Q814" s="32"/>
      <c r="R814" s="32"/>
      <c r="S814" s="32"/>
      <c r="T814" s="32"/>
      <c r="U814" s="32"/>
      <c r="V814" s="32"/>
      <c r="W814" s="32"/>
      <c r="X814" s="32"/>
      <c r="Y814" s="32"/>
      <c r="Z814" s="32"/>
    </row>
    <row r="815" spans="1:26" x14ac:dyDescent="0.25">
      <c r="A815" s="32"/>
      <c r="B815" s="32"/>
      <c r="C815" s="32"/>
      <c r="D815" s="32"/>
      <c r="E815" s="32"/>
      <c r="F815" s="32"/>
      <c r="G815" s="32"/>
      <c r="H815" s="32"/>
      <c r="I815" s="32"/>
      <c r="J815" s="32"/>
      <c r="K815" s="32"/>
      <c r="L815" s="32"/>
      <c r="M815" s="32"/>
      <c r="N815" s="32"/>
      <c r="O815" s="32"/>
      <c r="P815" s="32"/>
      <c r="Q815" s="32"/>
      <c r="R815" s="32"/>
      <c r="S815" s="32"/>
      <c r="T815" s="32"/>
      <c r="U815" s="32"/>
      <c r="V815" s="32"/>
      <c r="W815" s="32"/>
      <c r="X815" s="32"/>
      <c r="Y815" s="32"/>
      <c r="Z815" s="32"/>
    </row>
    <row r="816" spans="1:26" x14ac:dyDescent="0.25">
      <c r="A816" s="32"/>
      <c r="B816" s="32"/>
      <c r="C816" s="32"/>
      <c r="D816" s="32"/>
      <c r="E816" s="32"/>
      <c r="F816" s="32"/>
      <c r="G816" s="32"/>
      <c r="H816" s="32"/>
      <c r="I816" s="32"/>
      <c r="J816" s="32"/>
      <c r="K816" s="32"/>
      <c r="L816" s="32"/>
      <c r="M816" s="32"/>
      <c r="N816" s="32"/>
      <c r="O816" s="32"/>
      <c r="P816" s="32"/>
      <c r="Q816" s="32"/>
      <c r="R816" s="32"/>
      <c r="S816" s="32"/>
      <c r="T816" s="32"/>
      <c r="U816" s="32"/>
      <c r="V816" s="32"/>
      <c r="W816" s="32"/>
      <c r="X816" s="32"/>
      <c r="Y816" s="32"/>
      <c r="Z816" s="32"/>
    </row>
    <row r="817" spans="1:26" x14ac:dyDescent="0.25">
      <c r="A817" s="32"/>
      <c r="B817" s="32"/>
      <c r="C817" s="32"/>
      <c r="D817" s="32"/>
      <c r="E817" s="32"/>
      <c r="F817" s="32"/>
      <c r="G817" s="32"/>
      <c r="H817" s="32"/>
      <c r="I817" s="32"/>
      <c r="J817" s="32"/>
      <c r="K817" s="32"/>
      <c r="L817" s="32"/>
      <c r="M817" s="32"/>
      <c r="N817" s="32"/>
      <c r="O817" s="32"/>
      <c r="P817" s="32"/>
      <c r="Q817" s="32"/>
      <c r="R817" s="32"/>
      <c r="S817" s="32"/>
      <c r="T817" s="32"/>
      <c r="U817" s="32"/>
      <c r="V817" s="32"/>
      <c r="W817" s="32"/>
      <c r="X817" s="32"/>
      <c r="Y817" s="32"/>
      <c r="Z817" s="32"/>
    </row>
    <row r="818" spans="1:26" x14ac:dyDescent="0.25">
      <c r="A818" s="32"/>
      <c r="B818" s="32"/>
      <c r="C818" s="32"/>
      <c r="D818" s="32"/>
      <c r="E818" s="32"/>
      <c r="F818" s="32"/>
      <c r="G818" s="32"/>
      <c r="H818" s="32"/>
      <c r="I818" s="32"/>
      <c r="J818" s="32"/>
      <c r="K818" s="32"/>
      <c r="L818" s="32"/>
      <c r="M818" s="32"/>
      <c r="N818" s="32"/>
      <c r="O818" s="32"/>
      <c r="P818" s="32"/>
      <c r="Q818" s="32"/>
      <c r="R818" s="32"/>
      <c r="S818" s="32"/>
      <c r="T818" s="32"/>
      <c r="U818" s="32"/>
      <c r="V818" s="32"/>
      <c r="W818" s="32"/>
      <c r="X818" s="32"/>
      <c r="Y818" s="32"/>
      <c r="Z818" s="32"/>
    </row>
    <row r="819" spans="1:26" x14ac:dyDescent="0.25">
      <c r="A819" s="32"/>
      <c r="B819" s="32"/>
      <c r="C819" s="32"/>
      <c r="D819" s="32"/>
      <c r="E819" s="32"/>
      <c r="F819" s="32"/>
      <c r="G819" s="32"/>
      <c r="H819" s="32"/>
      <c r="I819" s="32"/>
      <c r="J819" s="32"/>
      <c r="K819" s="32"/>
      <c r="L819" s="32"/>
      <c r="M819" s="32"/>
      <c r="N819" s="32"/>
      <c r="O819" s="32"/>
      <c r="P819" s="32"/>
      <c r="Q819" s="32"/>
      <c r="R819" s="32"/>
      <c r="S819" s="32"/>
      <c r="T819" s="32"/>
      <c r="U819" s="32"/>
      <c r="V819" s="32"/>
      <c r="W819" s="32"/>
      <c r="X819" s="32"/>
      <c r="Y819" s="32"/>
      <c r="Z819" s="32"/>
    </row>
    <row r="820" spans="1:26" x14ac:dyDescent="0.25">
      <c r="A820" s="32"/>
      <c r="B820" s="32"/>
      <c r="C820" s="32"/>
      <c r="D820" s="32"/>
      <c r="E820" s="32"/>
      <c r="F820" s="32"/>
      <c r="G820" s="32"/>
      <c r="H820" s="32"/>
      <c r="I820" s="32"/>
      <c r="J820" s="32"/>
      <c r="K820" s="32"/>
      <c r="L820" s="32"/>
      <c r="M820" s="32"/>
      <c r="N820" s="32"/>
      <c r="O820" s="32"/>
      <c r="P820" s="32"/>
      <c r="Q820" s="32"/>
      <c r="R820" s="32"/>
      <c r="S820" s="32"/>
      <c r="T820" s="32"/>
      <c r="U820" s="32"/>
      <c r="V820" s="32"/>
      <c r="W820" s="32"/>
      <c r="X820" s="32"/>
      <c r="Y820" s="32"/>
      <c r="Z820" s="32"/>
    </row>
    <row r="821" spans="1:26" x14ac:dyDescent="0.25">
      <c r="A821" s="32"/>
      <c r="B821" s="32"/>
      <c r="C821" s="32"/>
      <c r="D821" s="32"/>
      <c r="E821" s="32"/>
      <c r="F821" s="32"/>
      <c r="G821" s="32"/>
      <c r="H821" s="32"/>
      <c r="I821" s="32"/>
      <c r="J821" s="32"/>
      <c r="K821" s="32"/>
      <c r="L821" s="32"/>
      <c r="M821" s="32"/>
      <c r="N821" s="32"/>
      <c r="O821" s="32"/>
      <c r="P821" s="32"/>
      <c r="Q821" s="32"/>
      <c r="R821" s="32"/>
      <c r="S821" s="32"/>
      <c r="T821" s="32"/>
      <c r="U821" s="32"/>
      <c r="V821" s="32"/>
      <c r="W821" s="32"/>
      <c r="X821" s="32"/>
      <c r="Y821" s="32"/>
      <c r="Z821" s="32"/>
    </row>
    <row r="822" spans="1:26" x14ac:dyDescent="0.25">
      <c r="A822" s="32"/>
      <c r="B822" s="32"/>
      <c r="C822" s="32"/>
      <c r="D822" s="32"/>
      <c r="E822" s="32"/>
      <c r="F822" s="32"/>
      <c r="G822" s="32"/>
      <c r="H822" s="32"/>
      <c r="I822" s="32"/>
      <c r="J822" s="32"/>
      <c r="K822" s="32"/>
      <c r="L822" s="32"/>
      <c r="M822" s="32"/>
      <c r="N822" s="32"/>
      <c r="O822" s="32"/>
      <c r="P822" s="32"/>
      <c r="Q822" s="32"/>
      <c r="R822" s="32"/>
      <c r="S822" s="32"/>
      <c r="T822" s="32"/>
      <c r="U822" s="32"/>
      <c r="V822" s="32"/>
      <c r="W822" s="32"/>
      <c r="X822" s="32"/>
      <c r="Y822" s="32"/>
      <c r="Z822" s="32"/>
    </row>
    <row r="823" spans="1:26" x14ac:dyDescent="0.25">
      <c r="A823" s="32"/>
      <c r="B823" s="32"/>
      <c r="C823" s="32"/>
      <c r="D823" s="32"/>
      <c r="E823" s="32"/>
      <c r="F823" s="32"/>
      <c r="G823" s="32"/>
      <c r="H823" s="32"/>
      <c r="I823" s="32"/>
      <c r="J823" s="32"/>
      <c r="K823" s="32"/>
      <c r="L823" s="32"/>
      <c r="M823" s="32"/>
      <c r="N823" s="32"/>
      <c r="O823" s="32"/>
      <c r="P823" s="32"/>
      <c r="Q823" s="32"/>
      <c r="R823" s="32"/>
      <c r="S823" s="32"/>
      <c r="T823" s="32"/>
      <c r="U823" s="32"/>
      <c r="V823" s="32"/>
      <c r="W823" s="32"/>
      <c r="X823" s="32"/>
      <c r="Y823" s="32"/>
      <c r="Z823" s="32"/>
    </row>
    <row r="824" spans="1:26" x14ac:dyDescent="0.25">
      <c r="A824" s="32"/>
      <c r="B824" s="32"/>
      <c r="C824" s="32"/>
      <c r="D824" s="32"/>
      <c r="E824" s="32"/>
      <c r="F824" s="32"/>
      <c r="G824" s="32"/>
      <c r="H824" s="32"/>
      <c r="I824" s="32"/>
      <c r="J824" s="32"/>
      <c r="K824" s="32"/>
      <c r="L824" s="32"/>
      <c r="M824" s="32"/>
      <c r="N824" s="32"/>
      <c r="O824" s="32"/>
      <c r="P824" s="32"/>
      <c r="Q824" s="32"/>
      <c r="R824" s="32"/>
      <c r="S824" s="32"/>
      <c r="T824" s="32"/>
      <c r="U824" s="32"/>
      <c r="V824" s="32"/>
      <c r="W824" s="32"/>
      <c r="X824" s="32"/>
      <c r="Y824" s="32"/>
      <c r="Z824" s="32"/>
    </row>
    <row r="825" spans="1:26" x14ac:dyDescent="0.25">
      <c r="A825" s="32"/>
      <c r="B825" s="32"/>
      <c r="C825" s="32"/>
      <c r="D825" s="32"/>
      <c r="E825" s="32"/>
      <c r="F825" s="32"/>
      <c r="G825" s="32"/>
      <c r="H825" s="32"/>
      <c r="I825" s="32"/>
      <c r="J825" s="32"/>
      <c r="K825" s="32"/>
      <c r="L825" s="32"/>
      <c r="M825" s="32"/>
      <c r="N825" s="32"/>
      <c r="O825" s="32"/>
      <c r="P825" s="32"/>
      <c r="Q825" s="32"/>
      <c r="R825" s="32"/>
      <c r="S825" s="32"/>
      <c r="T825" s="32"/>
      <c r="U825" s="32"/>
      <c r="V825" s="32"/>
      <c r="W825" s="32"/>
      <c r="X825" s="32"/>
      <c r="Y825" s="32"/>
      <c r="Z825" s="32"/>
    </row>
    <row r="826" spans="1:26" x14ac:dyDescent="0.25">
      <c r="A826" s="32"/>
      <c r="B826" s="32"/>
      <c r="C826" s="32"/>
      <c r="D826" s="32"/>
      <c r="E826" s="32"/>
      <c r="F826" s="32"/>
      <c r="G826" s="32"/>
      <c r="H826" s="32"/>
      <c r="I826" s="32"/>
      <c r="J826" s="32"/>
      <c r="K826" s="32"/>
      <c r="L826" s="32"/>
      <c r="M826" s="32"/>
      <c r="N826" s="32"/>
      <c r="O826" s="32"/>
      <c r="P826" s="32"/>
      <c r="Q826" s="32"/>
      <c r="R826" s="32"/>
      <c r="S826" s="32"/>
      <c r="T826" s="32"/>
      <c r="U826" s="32"/>
      <c r="V826" s="32"/>
      <c r="W826" s="32"/>
      <c r="X826" s="32"/>
      <c r="Y826" s="32"/>
      <c r="Z826" s="32"/>
    </row>
    <row r="827" spans="1:26" x14ac:dyDescent="0.25">
      <c r="A827" s="32"/>
      <c r="B827" s="32"/>
      <c r="C827" s="32"/>
      <c r="D827" s="32"/>
      <c r="E827" s="32"/>
      <c r="F827" s="32"/>
      <c r="G827" s="32"/>
      <c r="H827" s="32"/>
      <c r="I827" s="32"/>
      <c r="J827" s="32"/>
      <c r="K827" s="32"/>
      <c r="L827" s="32"/>
      <c r="M827" s="32"/>
      <c r="N827" s="32"/>
      <c r="O827" s="32"/>
      <c r="P827" s="32"/>
      <c r="Q827" s="32"/>
      <c r="R827" s="32"/>
      <c r="S827" s="32"/>
      <c r="T827" s="32"/>
      <c r="U827" s="32"/>
      <c r="V827" s="32"/>
      <c r="W827" s="32"/>
      <c r="X827" s="32"/>
      <c r="Y827" s="32"/>
      <c r="Z827" s="32"/>
    </row>
    <row r="828" spans="1:26" x14ac:dyDescent="0.25">
      <c r="A828" s="32"/>
      <c r="B828" s="32"/>
      <c r="C828" s="32"/>
      <c r="D828" s="32"/>
      <c r="E828" s="32"/>
      <c r="F828" s="32"/>
      <c r="G828" s="32"/>
      <c r="H828" s="32"/>
      <c r="I828" s="32"/>
      <c r="J828" s="32"/>
      <c r="K828" s="32"/>
      <c r="L828" s="32"/>
      <c r="M828" s="32"/>
      <c r="N828" s="32"/>
      <c r="O828" s="32"/>
      <c r="P828" s="32"/>
      <c r="Q828" s="32"/>
      <c r="R828" s="32"/>
      <c r="S828" s="32"/>
      <c r="T828" s="32"/>
      <c r="U828" s="32"/>
      <c r="V828" s="32"/>
      <c r="W828" s="32"/>
      <c r="X828" s="32"/>
      <c r="Y828" s="32"/>
      <c r="Z828" s="32"/>
    </row>
    <row r="829" spans="1:26" x14ac:dyDescent="0.25">
      <c r="A829" s="32"/>
      <c r="B829" s="32"/>
      <c r="C829" s="32"/>
      <c r="D829" s="32"/>
      <c r="E829" s="32"/>
      <c r="F829" s="32"/>
      <c r="G829" s="32"/>
      <c r="H829" s="32"/>
      <c r="I829" s="32"/>
      <c r="J829" s="32"/>
      <c r="K829" s="32"/>
      <c r="L829" s="32"/>
      <c r="M829" s="32"/>
      <c r="N829" s="32"/>
      <c r="O829" s="32"/>
      <c r="P829" s="32"/>
      <c r="Q829" s="32"/>
      <c r="R829" s="32"/>
      <c r="S829" s="32"/>
      <c r="T829" s="32"/>
      <c r="U829" s="32"/>
      <c r="V829" s="32"/>
      <c r="W829" s="32"/>
      <c r="X829" s="32"/>
      <c r="Y829" s="32"/>
      <c r="Z829" s="32"/>
    </row>
    <row r="830" spans="1:26" x14ac:dyDescent="0.25">
      <c r="A830" s="32"/>
      <c r="B830" s="32"/>
      <c r="C830" s="32"/>
      <c r="D830" s="32"/>
      <c r="E830" s="32"/>
      <c r="F830" s="32"/>
      <c r="G830" s="32"/>
      <c r="H830" s="32"/>
      <c r="I830" s="32"/>
      <c r="J830" s="32"/>
      <c r="K830" s="32"/>
      <c r="L830" s="32"/>
      <c r="M830" s="32"/>
      <c r="N830" s="32"/>
      <c r="O830" s="32"/>
      <c r="P830" s="32"/>
      <c r="Q830" s="32"/>
      <c r="R830" s="32"/>
      <c r="S830" s="32"/>
      <c r="T830" s="32"/>
      <c r="U830" s="32"/>
      <c r="V830" s="32"/>
      <c r="W830" s="32"/>
      <c r="X830" s="32"/>
      <c r="Y830" s="32"/>
      <c r="Z830" s="32"/>
    </row>
    <row r="831" spans="1:26" x14ac:dyDescent="0.25">
      <c r="A831" s="32"/>
      <c r="B831" s="32"/>
      <c r="C831" s="32"/>
      <c r="D831" s="32"/>
      <c r="E831" s="32"/>
      <c r="F831" s="32"/>
      <c r="G831" s="32"/>
      <c r="H831" s="32"/>
      <c r="I831" s="32"/>
      <c r="J831" s="32"/>
      <c r="K831" s="32"/>
      <c r="L831" s="32"/>
      <c r="M831" s="32"/>
      <c r="N831" s="32"/>
      <c r="O831" s="32"/>
      <c r="P831" s="32"/>
      <c r="Q831" s="32"/>
      <c r="R831" s="32"/>
      <c r="S831" s="32"/>
      <c r="T831" s="32"/>
      <c r="U831" s="32"/>
      <c r="V831" s="32"/>
      <c r="W831" s="32"/>
      <c r="X831" s="32"/>
      <c r="Y831" s="32"/>
      <c r="Z831" s="32"/>
    </row>
    <row r="832" spans="1:26" x14ac:dyDescent="0.25">
      <c r="A832" s="32"/>
      <c r="B832" s="32"/>
      <c r="C832" s="32"/>
      <c r="D832" s="32"/>
      <c r="E832" s="32"/>
      <c r="F832" s="32"/>
      <c r="G832" s="32"/>
      <c r="H832" s="32"/>
      <c r="I832" s="32"/>
      <c r="J832" s="32"/>
      <c r="K832" s="32"/>
      <c r="L832" s="32"/>
      <c r="M832" s="32"/>
      <c r="N832" s="32"/>
      <c r="O832" s="32"/>
      <c r="P832" s="32"/>
      <c r="Q832" s="32"/>
      <c r="R832" s="32"/>
      <c r="S832" s="32"/>
      <c r="T832" s="32"/>
      <c r="U832" s="32"/>
      <c r="V832" s="32"/>
      <c r="W832" s="32"/>
      <c r="X832" s="32"/>
      <c r="Y832" s="32"/>
      <c r="Z832" s="32"/>
    </row>
    <row r="833" spans="1:26" x14ac:dyDescent="0.25">
      <c r="A833" s="32"/>
      <c r="B833" s="32"/>
      <c r="C833" s="32"/>
      <c r="D833" s="32"/>
      <c r="E833" s="32"/>
      <c r="F833" s="32"/>
      <c r="G833" s="32"/>
      <c r="H833" s="32"/>
      <c r="I833" s="32"/>
      <c r="J833" s="32"/>
      <c r="K833" s="32"/>
      <c r="L833" s="32"/>
      <c r="M833" s="32"/>
      <c r="N833" s="32"/>
      <c r="O833" s="32"/>
      <c r="P833" s="32"/>
      <c r="Q833" s="32"/>
      <c r="R833" s="32"/>
      <c r="S833" s="32"/>
      <c r="T833" s="32"/>
      <c r="U833" s="32"/>
      <c r="V833" s="32"/>
      <c r="W833" s="32"/>
      <c r="X833" s="32"/>
      <c r="Y833" s="32"/>
      <c r="Z833" s="32"/>
    </row>
    <row r="834" spans="1:26" x14ac:dyDescent="0.25">
      <c r="A834" s="32"/>
      <c r="B834" s="32"/>
      <c r="C834" s="32"/>
      <c r="D834" s="32"/>
      <c r="E834" s="32"/>
      <c r="F834" s="32"/>
      <c r="G834" s="32"/>
      <c r="H834" s="32"/>
      <c r="I834" s="32"/>
      <c r="J834" s="32"/>
      <c r="K834" s="32"/>
      <c r="L834" s="32"/>
      <c r="M834" s="32"/>
      <c r="N834" s="32"/>
      <c r="O834" s="32"/>
      <c r="P834" s="32"/>
      <c r="Q834" s="32"/>
      <c r="R834" s="32"/>
      <c r="S834" s="32"/>
      <c r="T834" s="32"/>
      <c r="U834" s="32"/>
      <c r="V834" s="32"/>
      <c r="W834" s="32"/>
      <c r="X834" s="32"/>
      <c r="Y834" s="32"/>
      <c r="Z834" s="32"/>
    </row>
    <row r="835" spans="1:26" x14ac:dyDescent="0.25">
      <c r="A835" s="32"/>
      <c r="B835" s="32"/>
      <c r="C835" s="32"/>
      <c r="D835" s="32"/>
      <c r="E835" s="32"/>
      <c r="F835" s="32"/>
      <c r="G835" s="32"/>
      <c r="H835" s="32"/>
      <c r="I835" s="32"/>
      <c r="J835" s="32"/>
      <c r="K835" s="32"/>
      <c r="L835" s="32"/>
      <c r="M835" s="32"/>
      <c r="N835" s="32"/>
      <c r="O835" s="32"/>
      <c r="P835" s="32"/>
      <c r="Q835" s="32"/>
      <c r="R835" s="32"/>
      <c r="S835" s="32"/>
      <c r="T835" s="32"/>
      <c r="U835" s="32"/>
      <c r="V835" s="32"/>
      <c r="W835" s="32"/>
      <c r="X835" s="32"/>
      <c r="Y835" s="32"/>
      <c r="Z835" s="32"/>
    </row>
    <row r="836" spans="1:26" x14ac:dyDescent="0.25">
      <c r="A836" s="32"/>
      <c r="B836" s="32"/>
      <c r="C836" s="32"/>
      <c r="D836" s="32"/>
      <c r="E836" s="32"/>
      <c r="F836" s="32"/>
      <c r="G836" s="32"/>
      <c r="H836" s="32"/>
      <c r="I836" s="32"/>
      <c r="J836" s="32"/>
      <c r="K836" s="32"/>
      <c r="L836" s="32"/>
      <c r="M836" s="32"/>
      <c r="N836" s="32"/>
      <c r="O836" s="32"/>
      <c r="P836" s="32"/>
      <c r="Q836" s="32"/>
      <c r="R836" s="32"/>
      <c r="S836" s="32"/>
      <c r="T836" s="32"/>
      <c r="U836" s="32"/>
      <c r="V836" s="32"/>
      <c r="W836" s="32"/>
      <c r="X836" s="32"/>
      <c r="Y836" s="32"/>
      <c r="Z836" s="32"/>
    </row>
    <row r="837" spans="1:26" x14ac:dyDescent="0.25">
      <c r="A837" s="32"/>
      <c r="B837" s="32"/>
      <c r="C837" s="32"/>
      <c r="D837" s="32"/>
      <c r="E837" s="32"/>
      <c r="F837" s="32"/>
      <c r="G837" s="32"/>
      <c r="H837" s="32"/>
      <c r="I837" s="32"/>
      <c r="J837" s="32"/>
      <c r="K837" s="32"/>
      <c r="L837" s="32"/>
      <c r="M837" s="32"/>
      <c r="N837" s="32"/>
      <c r="O837" s="32"/>
      <c r="P837" s="32"/>
      <c r="Q837" s="32"/>
      <c r="R837" s="32"/>
      <c r="S837" s="32"/>
      <c r="T837" s="32"/>
      <c r="U837" s="32"/>
      <c r="V837" s="32"/>
      <c r="W837" s="32"/>
      <c r="X837" s="32"/>
      <c r="Y837" s="32"/>
      <c r="Z837" s="32"/>
    </row>
    <row r="838" spans="1:26" x14ac:dyDescent="0.25">
      <c r="A838" s="32"/>
      <c r="B838" s="32"/>
      <c r="C838" s="32"/>
      <c r="D838" s="32"/>
      <c r="E838" s="32"/>
      <c r="F838" s="32"/>
      <c r="G838" s="32"/>
      <c r="H838" s="32"/>
      <c r="I838" s="32"/>
      <c r="J838" s="32"/>
      <c r="K838" s="32"/>
      <c r="L838" s="32"/>
      <c r="M838" s="32"/>
      <c r="N838" s="32"/>
      <c r="O838" s="32"/>
      <c r="P838" s="32"/>
      <c r="Q838" s="32"/>
      <c r="R838" s="32"/>
      <c r="S838" s="32"/>
      <c r="T838" s="32"/>
      <c r="U838" s="32"/>
      <c r="V838" s="32"/>
      <c r="W838" s="32"/>
      <c r="X838" s="32"/>
      <c r="Y838" s="32"/>
      <c r="Z838" s="32"/>
    </row>
    <row r="839" spans="1:26" x14ac:dyDescent="0.25">
      <c r="A839" s="32"/>
      <c r="B839" s="32"/>
      <c r="C839" s="32"/>
      <c r="D839" s="32"/>
      <c r="E839" s="32"/>
      <c r="F839" s="32"/>
      <c r="G839" s="32"/>
      <c r="H839" s="32"/>
      <c r="I839" s="32"/>
      <c r="J839" s="32"/>
      <c r="K839" s="32"/>
      <c r="L839" s="32"/>
      <c r="M839" s="32"/>
      <c r="N839" s="32"/>
      <c r="O839" s="32"/>
      <c r="P839" s="32"/>
      <c r="Q839" s="32"/>
      <c r="R839" s="32"/>
      <c r="S839" s="32"/>
      <c r="T839" s="32"/>
      <c r="U839" s="32"/>
      <c r="V839" s="32"/>
      <c r="W839" s="32"/>
      <c r="X839" s="32"/>
      <c r="Y839" s="32"/>
      <c r="Z839" s="32"/>
    </row>
    <row r="840" spans="1:26" x14ac:dyDescent="0.25">
      <c r="A840" s="32"/>
      <c r="B840" s="32"/>
      <c r="C840" s="32"/>
      <c r="D840" s="32"/>
      <c r="E840" s="32"/>
      <c r="F840" s="32"/>
      <c r="G840" s="32"/>
      <c r="H840" s="32"/>
      <c r="I840" s="32"/>
      <c r="J840" s="32"/>
      <c r="K840" s="32"/>
      <c r="L840" s="32"/>
      <c r="M840" s="32"/>
      <c r="N840" s="32"/>
      <c r="O840" s="32"/>
      <c r="P840" s="32"/>
      <c r="Q840" s="32"/>
      <c r="R840" s="32"/>
      <c r="S840" s="32"/>
      <c r="T840" s="32"/>
      <c r="U840" s="32"/>
      <c r="V840" s="32"/>
      <c r="W840" s="32"/>
      <c r="X840" s="32"/>
      <c r="Y840" s="32"/>
      <c r="Z840" s="32"/>
    </row>
    <row r="841" spans="1:26" x14ac:dyDescent="0.25">
      <c r="A841" s="32"/>
      <c r="B841" s="32"/>
      <c r="C841" s="32"/>
      <c r="D841" s="32"/>
      <c r="E841" s="32"/>
      <c r="F841" s="32"/>
      <c r="G841" s="32"/>
      <c r="H841" s="32"/>
      <c r="I841" s="32"/>
      <c r="J841" s="32"/>
      <c r="K841" s="32"/>
      <c r="L841" s="32"/>
      <c r="M841" s="32"/>
      <c r="N841" s="32"/>
      <c r="O841" s="32"/>
      <c r="P841" s="32"/>
      <c r="Q841" s="32"/>
      <c r="R841" s="32"/>
      <c r="S841" s="32"/>
      <c r="T841" s="32"/>
      <c r="U841" s="32"/>
      <c r="V841" s="32"/>
      <c r="W841" s="32"/>
      <c r="X841" s="32"/>
      <c r="Y841" s="32"/>
      <c r="Z841" s="32"/>
    </row>
    <row r="842" spans="1:26" x14ac:dyDescent="0.25">
      <c r="A842" s="32"/>
      <c r="B842" s="32"/>
      <c r="C842" s="32"/>
      <c r="D842" s="32"/>
      <c r="E842" s="32"/>
      <c r="F842" s="32"/>
      <c r="G842" s="32"/>
      <c r="H842" s="32"/>
      <c r="I842" s="32"/>
      <c r="J842" s="32"/>
      <c r="K842" s="32"/>
      <c r="L842" s="32"/>
      <c r="M842" s="32"/>
      <c r="N842" s="32"/>
      <c r="O842" s="32"/>
      <c r="P842" s="32"/>
      <c r="Q842" s="32"/>
      <c r="R842" s="32"/>
      <c r="S842" s="32"/>
      <c r="T842" s="32"/>
      <c r="U842" s="32"/>
      <c r="V842" s="32"/>
      <c r="W842" s="32"/>
      <c r="X842" s="32"/>
      <c r="Y842" s="32"/>
      <c r="Z842" s="32"/>
    </row>
    <row r="843" spans="1:26" x14ac:dyDescent="0.25">
      <c r="A843" s="32"/>
      <c r="B843" s="32"/>
      <c r="C843" s="32"/>
      <c r="D843" s="32"/>
      <c r="E843" s="32"/>
      <c r="F843" s="32"/>
      <c r="G843" s="32"/>
      <c r="H843" s="32"/>
      <c r="I843" s="32"/>
      <c r="J843" s="32"/>
      <c r="K843" s="32"/>
      <c r="L843" s="32"/>
      <c r="M843" s="32"/>
      <c r="N843" s="32"/>
      <c r="O843" s="32"/>
      <c r="P843" s="32"/>
      <c r="Q843" s="32"/>
      <c r="R843" s="32"/>
      <c r="S843" s="32"/>
      <c r="T843" s="32"/>
      <c r="U843" s="32"/>
      <c r="V843" s="32"/>
      <c r="W843" s="32"/>
      <c r="X843" s="32"/>
      <c r="Y843" s="32"/>
      <c r="Z843" s="32"/>
    </row>
    <row r="844" spans="1:26" x14ac:dyDescent="0.25">
      <c r="A844" s="32"/>
      <c r="B844" s="32"/>
      <c r="C844" s="32"/>
      <c r="D844" s="32"/>
      <c r="E844" s="32"/>
      <c r="F844" s="32"/>
      <c r="G844" s="32"/>
      <c r="H844" s="32"/>
      <c r="I844" s="32"/>
      <c r="J844" s="32"/>
      <c r="K844" s="32"/>
      <c r="L844" s="32"/>
      <c r="M844" s="32"/>
      <c r="N844" s="32"/>
      <c r="O844" s="32"/>
      <c r="P844" s="32"/>
      <c r="Q844" s="32"/>
      <c r="R844" s="32"/>
      <c r="S844" s="32"/>
      <c r="T844" s="32"/>
      <c r="U844" s="32"/>
      <c r="V844" s="32"/>
      <c r="W844" s="32"/>
      <c r="X844" s="32"/>
      <c r="Y844" s="32"/>
      <c r="Z844" s="32"/>
    </row>
    <row r="845" spans="1:26" x14ac:dyDescent="0.25">
      <c r="A845" s="32"/>
      <c r="B845" s="32"/>
      <c r="C845" s="32"/>
      <c r="D845" s="32"/>
      <c r="E845" s="32"/>
      <c r="F845" s="32"/>
      <c r="G845" s="32"/>
      <c r="H845" s="32"/>
      <c r="I845" s="32"/>
      <c r="J845" s="32"/>
      <c r="K845" s="32"/>
      <c r="L845" s="32"/>
      <c r="M845" s="32"/>
      <c r="N845" s="32"/>
      <c r="O845" s="32"/>
      <c r="P845" s="32"/>
      <c r="Q845" s="32"/>
      <c r="R845" s="32"/>
      <c r="S845" s="32"/>
      <c r="T845" s="32"/>
      <c r="U845" s="32"/>
      <c r="V845" s="32"/>
      <c r="W845" s="32"/>
      <c r="X845" s="32"/>
      <c r="Y845" s="32"/>
      <c r="Z845" s="32"/>
    </row>
    <row r="846" spans="1:26" x14ac:dyDescent="0.25">
      <c r="A846" s="32"/>
      <c r="B846" s="32"/>
      <c r="C846" s="32"/>
      <c r="D846" s="32"/>
      <c r="E846" s="32"/>
      <c r="F846" s="32"/>
      <c r="G846" s="32"/>
      <c r="H846" s="32"/>
      <c r="I846" s="32"/>
      <c r="J846" s="32"/>
      <c r="K846" s="32"/>
      <c r="L846" s="32"/>
      <c r="M846" s="32"/>
      <c r="N846" s="32"/>
      <c r="O846" s="32"/>
      <c r="P846" s="32"/>
      <c r="Q846" s="32"/>
      <c r="R846" s="32"/>
      <c r="S846" s="32"/>
      <c r="T846" s="32"/>
      <c r="U846" s="32"/>
      <c r="V846" s="32"/>
      <c r="W846" s="32"/>
      <c r="X846" s="32"/>
      <c r="Y846" s="32"/>
      <c r="Z846" s="32"/>
    </row>
    <row r="847" spans="1:26" x14ac:dyDescent="0.25">
      <c r="A847" s="32"/>
      <c r="B847" s="32"/>
      <c r="C847" s="32"/>
      <c r="D847" s="32"/>
      <c r="E847" s="32"/>
      <c r="F847" s="32"/>
      <c r="G847" s="32"/>
      <c r="H847" s="32"/>
      <c r="I847" s="32"/>
      <c r="J847" s="32"/>
      <c r="K847" s="32"/>
      <c r="L847" s="32"/>
      <c r="M847" s="32"/>
      <c r="N847" s="32"/>
      <c r="O847" s="32"/>
      <c r="P847" s="32"/>
      <c r="Q847" s="32"/>
      <c r="R847" s="32"/>
      <c r="S847" s="32"/>
      <c r="T847" s="32"/>
      <c r="U847" s="32"/>
      <c r="V847" s="32"/>
      <c r="W847" s="32"/>
      <c r="X847" s="32"/>
      <c r="Y847" s="32"/>
      <c r="Z847" s="32"/>
    </row>
    <row r="848" spans="1:26" x14ac:dyDescent="0.25">
      <c r="A848" s="32"/>
      <c r="B848" s="32"/>
      <c r="C848" s="32"/>
      <c r="D848" s="32"/>
      <c r="E848" s="32"/>
      <c r="F848" s="32"/>
      <c r="G848" s="32"/>
      <c r="H848" s="32"/>
      <c r="I848" s="32"/>
      <c r="J848" s="32"/>
      <c r="K848" s="32"/>
      <c r="L848" s="32"/>
      <c r="M848" s="32"/>
      <c r="N848" s="32"/>
      <c r="O848" s="32"/>
      <c r="P848" s="32"/>
      <c r="Q848" s="32"/>
      <c r="R848" s="32"/>
      <c r="S848" s="32"/>
      <c r="T848" s="32"/>
      <c r="U848" s="32"/>
      <c r="V848" s="32"/>
      <c r="W848" s="32"/>
      <c r="X848" s="32"/>
      <c r="Y848" s="32"/>
      <c r="Z848" s="32"/>
    </row>
    <row r="849" spans="1:26" x14ac:dyDescent="0.25">
      <c r="A849" s="32"/>
      <c r="B849" s="32"/>
      <c r="C849" s="32"/>
      <c r="D849" s="32"/>
      <c r="E849" s="32"/>
      <c r="F849" s="32"/>
      <c r="G849" s="32"/>
      <c r="H849" s="32"/>
      <c r="I849" s="32"/>
      <c r="J849" s="32"/>
      <c r="K849" s="32"/>
      <c r="L849" s="32"/>
      <c r="M849" s="32"/>
      <c r="N849" s="32"/>
      <c r="O849" s="32"/>
      <c r="P849" s="32"/>
      <c r="Q849" s="32"/>
      <c r="R849" s="32"/>
      <c r="S849" s="32"/>
      <c r="T849" s="32"/>
      <c r="U849" s="32"/>
      <c r="V849" s="32"/>
      <c r="W849" s="32"/>
      <c r="X849" s="32"/>
      <c r="Y849" s="32"/>
      <c r="Z849" s="32"/>
    </row>
    <row r="850" spans="1:26" x14ac:dyDescent="0.25">
      <c r="A850" s="32"/>
      <c r="B850" s="32"/>
      <c r="C850" s="32"/>
      <c r="D850" s="32"/>
      <c r="E850" s="32"/>
      <c r="F850" s="32"/>
      <c r="G850" s="32"/>
      <c r="H850" s="32"/>
      <c r="I850" s="32"/>
      <c r="J850" s="32"/>
      <c r="K850" s="32"/>
      <c r="L850" s="32"/>
      <c r="M850" s="32"/>
      <c r="N850" s="32"/>
      <c r="O850" s="32"/>
      <c r="P850" s="32"/>
      <c r="Q850" s="32"/>
      <c r="R850" s="32"/>
      <c r="S850" s="32"/>
      <c r="T850" s="32"/>
      <c r="U850" s="32"/>
      <c r="V850" s="32"/>
      <c r="W850" s="32"/>
      <c r="X850" s="32"/>
      <c r="Y850" s="32"/>
      <c r="Z850" s="32"/>
    </row>
    <row r="851" spans="1:26" x14ac:dyDescent="0.25">
      <c r="A851" s="32"/>
      <c r="B851" s="32"/>
      <c r="C851" s="32"/>
      <c r="D851" s="32"/>
      <c r="E851" s="32"/>
      <c r="F851" s="32"/>
      <c r="G851" s="32"/>
      <c r="H851" s="32"/>
      <c r="I851" s="32"/>
      <c r="J851" s="32"/>
      <c r="K851" s="32"/>
      <c r="L851" s="32"/>
      <c r="M851" s="32"/>
      <c r="N851" s="32"/>
      <c r="O851" s="32"/>
      <c r="P851" s="32"/>
      <c r="Q851" s="32"/>
      <c r="R851" s="32"/>
      <c r="S851" s="32"/>
      <c r="T851" s="32"/>
      <c r="U851" s="32"/>
      <c r="V851" s="32"/>
      <c r="W851" s="32"/>
      <c r="X851" s="32"/>
      <c r="Y851" s="32"/>
      <c r="Z851" s="32"/>
    </row>
    <row r="852" spans="1:26" x14ac:dyDescent="0.25">
      <c r="A852" s="32"/>
      <c r="B852" s="32"/>
      <c r="C852" s="32"/>
      <c r="D852" s="32"/>
      <c r="E852" s="32"/>
      <c r="F852" s="32"/>
      <c r="G852" s="32"/>
      <c r="H852" s="32"/>
      <c r="I852" s="32"/>
      <c r="J852" s="32"/>
      <c r="K852" s="32"/>
      <c r="L852" s="32"/>
      <c r="M852" s="32"/>
      <c r="N852" s="32"/>
      <c r="O852" s="32"/>
      <c r="P852" s="32"/>
      <c r="Q852" s="32"/>
      <c r="R852" s="32"/>
      <c r="S852" s="32"/>
      <c r="T852" s="32"/>
      <c r="U852" s="32"/>
      <c r="V852" s="32"/>
      <c r="W852" s="32"/>
      <c r="X852" s="32"/>
      <c r="Y852" s="32"/>
      <c r="Z852" s="32"/>
    </row>
    <row r="853" spans="1:26" x14ac:dyDescent="0.25">
      <c r="A853" s="32"/>
      <c r="B853" s="32"/>
      <c r="C853" s="32"/>
      <c r="D853" s="32"/>
      <c r="E853" s="32"/>
      <c r="F853" s="32"/>
      <c r="G853" s="32"/>
      <c r="H853" s="32"/>
      <c r="I853" s="32"/>
      <c r="J853" s="32"/>
      <c r="K853" s="32"/>
      <c r="L853" s="32"/>
      <c r="M853" s="32"/>
      <c r="N853" s="32"/>
      <c r="O853" s="32"/>
      <c r="P853" s="32"/>
      <c r="Q853" s="32"/>
      <c r="R853" s="32"/>
      <c r="S853" s="32"/>
      <c r="T853" s="32"/>
      <c r="U853" s="32"/>
      <c r="V853" s="32"/>
      <c r="W853" s="32"/>
      <c r="X853" s="32"/>
      <c r="Y853" s="32"/>
      <c r="Z853" s="32"/>
    </row>
    <row r="854" spans="1:26" x14ac:dyDescent="0.25">
      <c r="A854" s="32"/>
      <c r="B854" s="32"/>
      <c r="C854" s="32"/>
      <c r="D854" s="32"/>
      <c r="E854" s="32"/>
      <c r="F854" s="32"/>
      <c r="G854" s="32"/>
      <c r="H854" s="32"/>
      <c r="I854" s="32"/>
      <c r="J854" s="32"/>
      <c r="K854" s="32"/>
      <c r="L854" s="32"/>
      <c r="M854" s="32"/>
      <c r="N854" s="32"/>
      <c r="O854" s="32"/>
      <c r="P854" s="32"/>
      <c r="Q854" s="32"/>
      <c r="R854" s="32"/>
      <c r="S854" s="32"/>
      <c r="T854" s="32"/>
      <c r="U854" s="32"/>
      <c r="V854" s="32"/>
      <c r="W854" s="32"/>
      <c r="X854" s="32"/>
      <c r="Y854" s="32"/>
      <c r="Z854" s="32"/>
    </row>
    <row r="855" spans="1:26" x14ac:dyDescent="0.25">
      <c r="A855" s="32"/>
      <c r="B855" s="32"/>
      <c r="C855" s="32"/>
      <c r="D855" s="32"/>
      <c r="E855" s="32"/>
      <c r="F855" s="32"/>
      <c r="G855" s="32"/>
      <c r="H855" s="32"/>
      <c r="I855" s="32"/>
      <c r="J855" s="32"/>
      <c r="K855" s="32"/>
      <c r="L855" s="32"/>
      <c r="M855" s="32"/>
      <c r="N855" s="32"/>
      <c r="O855" s="32"/>
      <c r="P855" s="32"/>
      <c r="Q855" s="32"/>
      <c r="R855" s="32"/>
      <c r="S855" s="32"/>
      <c r="T855" s="32"/>
      <c r="U855" s="32"/>
      <c r="V855" s="32"/>
      <c r="W855" s="32"/>
      <c r="X855" s="32"/>
      <c r="Y855" s="32"/>
      <c r="Z855" s="32"/>
    </row>
    <row r="856" spans="1:26" x14ac:dyDescent="0.25">
      <c r="A856" s="32"/>
      <c r="B856" s="32"/>
      <c r="C856" s="32"/>
      <c r="D856" s="32"/>
      <c r="E856" s="32"/>
      <c r="F856" s="32"/>
      <c r="G856" s="32"/>
      <c r="H856" s="32"/>
      <c r="I856" s="32"/>
      <c r="J856" s="32"/>
      <c r="K856" s="32"/>
      <c r="L856" s="32"/>
      <c r="M856" s="32"/>
      <c r="N856" s="32"/>
      <c r="O856" s="32"/>
      <c r="P856" s="32"/>
      <c r="Q856" s="32"/>
      <c r="R856" s="32"/>
      <c r="S856" s="32"/>
      <c r="T856" s="32"/>
      <c r="U856" s="32"/>
      <c r="V856" s="32"/>
      <c r="W856" s="32"/>
      <c r="X856" s="32"/>
      <c r="Y856" s="32"/>
      <c r="Z856" s="32"/>
    </row>
    <row r="857" spans="1:26" x14ac:dyDescent="0.25">
      <c r="A857" s="32"/>
      <c r="B857" s="32"/>
      <c r="C857" s="32"/>
      <c r="D857" s="32"/>
      <c r="E857" s="32"/>
      <c r="F857" s="32"/>
      <c r="G857" s="32"/>
      <c r="H857" s="32"/>
      <c r="I857" s="32"/>
      <c r="J857" s="32"/>
      <c r="K857" s="32"/>
      <c r="L857" s="32"/>
      <c r="M857" s="32"/>
      <c r="N857" s="32"/>
      <c r="O857" s="32"/>
      <c r="P857" s="32"/>
      <c r="Q857" s="32"/>
      <c r="R857" s="32"/>
      <c r="S857" s="32"/>
      <c r="T857" s="32"/>
      <c r="U857" s="32"/>
      <c r="V857" s="32"/>
      <c r="W857" s="32"/>
      <c r="X857" s="32"/>
      <c r="Y857" s="32"/>
      <c r="Z857" s="32"/>
    </row>
    <row r="858" spans="1:26" x14ac:dyDescent="0.25">
      <c r="A858" s="32"/>
      <c r="B858" s="32"/>
      <c r="C858" s="32"/>
      <c r="D858" s="32"/>
      <c r="E858" s="32"/>
      <c r="F858" s="32"/>
      <c r="G858" s="32"/>
      <c r="H858" s="32"/>
      <c r="I858" s="32"/>
      <c r="J858" s="32"/>
      <c r="K858" s="32"/>
      <c r="L858" s="32"/>
      <c r="M858" s="32"/>
      <c r="N858" s="32"/>
      <c r="O858" s="32"/>
      <c r="P858" s="32"/>
      <c r="Q858" s="32"/>
      <c r="R858" s="32"/>
      <c r="S858" s="32"/>
      <c r="T858" s="32"/>
      <c r="U858" s="32"/>
      <c r="V858" s="32"/>
      <c r="W858" s="32"/>
      <c r="X858" s="32"/>
      <c r="Y858" s="32"/>
      <c r="Z858" s="32"/>
    </row>
    <row r="859" spans="1:26" x14ac:dyDescent="0.25">
      <c r="A859" s="32"/>
      <c r="B859" s="32"/>
      <c r="C859" s="32"/>
      <c r="D859" s="32"/>
      <c r="E859" s="32"/>
      <c r="F859" s="32"/>
      <c r="G859" s="32"/>
      <c r="H859" s="32"/>
      <c r="I859" s="32"/>
      <c r="J859" s="32"/>
      <c r="K859" s="32"/>
      <c r="L859" s="32"/>
      <c r="M859" s="32"/>
      <c r="N859" s="32"/>
      <c r="O859" s="32"/>
      <c r="P859" s="32"/>
      <c r="Q859" s="32"/>
      <c r="R859" s="32"/>
      <c r="S859" s="32"/>
      <c r="T859" s="32"/>
      <c r="U859" s="32"/>
      <c r="V859" s="32"/>
      <c r="W859" s="32"/>
      <c r="X859" s="32"/>
      <c r="Y859" s="32"/>
      <c r="Z859" s="32"/>
    </row>
    <row r="860" spans="1:26" x14ac:dyDescent="0.25">
      <c r="A860" s="32"/>
      <c r="B860" s="32"/>
      <c r="C860" s="32"/>
      <c r="D860" s="32"/>
      <c r="E860" s="32"/>
      <c r="F860" s="32"/>
      <c r="G860" s="32"/>
      <c r="H860" s="32"/>
      <c r="I860" s="32"/>
      <c r="J860" s="32"/>
      <c r="K860" s="32"/>
      <c r="L860" s="32"/>
      <c r="M860" s="32"/>
      <c r="N860" s="32"/>
      <c r="O860" s="32"/>
      <c r="P860" s="32"/>
      <c r="Q860" s="32"/>
      <c r="R860" s="32"/>
      <c r="S860" s="32"/>
      <c r="T860" s="32"/>
      <c r="U860" s="32"/>
      <c r="V860" s="32"/>
      <c r="W860" s="32"/>
      <c r="X860" s="32"/>
      <c r="Y860" s="32"/>
      <c r="Z860" s="32"/>
    </row>
    <row r="861" spans="1:26" x14ac:dyDescent="0.25">
      <c r="A861" s="32"/>
      <c r="B861" s="32"/>
      <c r="C861" s="32"/>
      <c r="D861" s="32"/>
      <c r="E861" s="32"/>
      <c r="F861" s="32"/>
      <c r="G861" s="32"/>
      <c r="H861" s="32"/>
      <c r="I861" s="32"/>
      <c r="J861" s="32"/>
      <c r="K861" s="32"/>
      <c r="L861" s="32"/>
      <c r="M861" s="32"/>
      <c r="N861" s="32"/>
      <c r="O861" s="32"/>
      <c r="P861" s="32"/>
      <c r="Q861" s="32"/>
      <c r="R861" s="32"/>
      <c r="S861" s="32"/>
      <c r="T861" s="32"/>
      <c r="U861" s="32"/>
      <c r="V861" s="32"/>
      <c r="W861" s="32"/>
      <c r="X861" s="32"/>
      <c r="Y861" s="32"/>
      <c r="Z861" s="32"/>
    </row>
    <row r="862" spans="1:26" x14ac:dyDescent="0.25">
      <c r="A862" s="32"/>
      <c r="B862" s="32"/>
      <c r="C862" s="32"/>
      <c r="D862" s="32"/>
      <c r="E862" s="32"/>
      <c r="F862" s="32"/>
      <c r="G862" s="32"/>
      <c r="H862" s="32"/>
      <c r="I862" s="32"/>
      <c r="J862" s="32"/>
      <c r="K862" s="32"/>
      <c r="L862" s="32"/>
      <c r="M862" s="32"/>
      <c r="N862" s="32"/>
      <c r="O862" s="32"/>
      <c r="P862" s="32"/>
      <c r="Q862" s="32"/>
      <c r="R862" s="32"/>
      <c r="S862" s="32"/>
      <c r="T862" s="32"/>
      <c r="U862" s="32"/>
      <c r="V862" s="32"/>
      <c r="W862" s="32"/>
      <c r="X862" s="32"/>
      <c r="Y862" s="32"/>
      <c r="Z862" s="32"/>
    </row>
    <row r="863" spans="1:26" x14ac:dyDescent="0.25">
      <c r="A863" s="32"/>
      <c r="B863" s="32"/>
      <c r="C863" s="32"/>
      <c r="D863" s="32"/>
      <c r="E863" s="32"/>
      <c r="F863" s="32"/>
      <c r="G863" s="32"/>
      <c r="H863" s="32"/>
      <c r="I863" s="32"/>
      <c r="J863" s="32"/>
      <c r="K863" s="32"/>
      <c r="L863" s="32"/>
      <c r="M863" s="32"/>
      <c r="N863" s="32"/>
      <c r="O863" s="32"/>
      <c r="P863" s="32"/>
      <c r="Q863" s="32"/>
      <c r="R863" s="32"/>
      <c r="S863" s="32"/>
      <c r="T863" s="32"/>
      <c r="U863" s="32"/>
      <c r="V863" s="32"/>
      <c r="W863" s="32"/>
      <c r="X863" s="32"/>
      <c r="Y863" s="32"/>
      <c r="Z863" s="32"/>
    </row>
    <row r="864" spans="1:26" x14ac:dyDescent="0.25">
      <c r="A864" s="32"/>
      <c r="B864" s="32"/>
      <c r="C864" s="32"/>
      <c r="D864" s="32"/>
      <c r="E864" s="32"/>
      <c r="F864" s="32"/>
      <c r="G864" s="32"/>
      <c r="H864" s="32"/>
      <c r="I864" s="32"/>
      <c r="J864" s="32"/>
      <c r="K864" s="32"/>
      <c r="L864" s="32"/>
      <c r="M864" s="32"/>
      <c r="N864" s="32"/>
      <c r="O864" s="32"/>
      <c r="P864" s="32"/>
      <c r="Q864" s="32"/>
      <c r="R864" s="32"/>
      <c r="S864" s="32"/>
      <c r="T864" s="32"/>
      <c r="U864" s="32"/>
      <c r="V864" s="32"/>
      <c r="W864" s="32"/>
      <c r="X864" s="32"/>
      <c r="Y864" s="32"/>
      <c r="Z864" s="32"/>
    </row>
    <row r="865" spans="1:26" x14ac:dyDescent="0.25">
      <c r="A865" s="32"/>
      <c r="B865" s="32"/>
      <c r="C865" s="32"/>
      <c r="D865" s="32"/>
      <c r="E865" s="32"/>
      <c r="F865" s="32"/>
      <c r="G865" s="32"/>
      <c r="H865" s="32"/>
      <c r="I865" s="32"/>
      <c r="J865" s="32"/>
      <c r="K865" s="32"/>
      <c r="L865" s="32"/>
      <c r="M865" s="32"/>
      <c r="N865" s="32"/>
      <c r="O865" s="32"/>
      <c r="P865" s="32"/>
      <c r="Q865" s="32"/>
      <c r="R865" s="32"/>
      <c r="S865" s="32"/>
      <c r="T865" s="32"/>
      <c r="U865" s="32"/>
      <c r="V865" s="32"/>
      <c r="W865" s="32"/>
      <c r="X865" s="32"/>
      <c r="Y865" s="32"/>
      <c r="Z865" s="32"/>
    </row>
    <row r="866" spans="1:26" x14ac:dyDescent="0.25">
      <c r="A866" s="32"/>
      <c r="B866" s="32"/>
      <c r="C866" s="32"/>
      <c r="D866" s="32"/>
      <c r="E866" s="32"/>
      <c r="F866" s="32"/>
      <c r="G866" s="32"/>
      <c r="H866" s="32"/>
      <c r="I866" s="32"/>
      <c r="J866" s="32"/>
      <c r="K866" s="32"/>
      <c r="L866" s="32"/>
      <c r="M866" s="32"/>
      <c r="N866" s="32"/>
      <c r="O866" s="32"/>
      <c r="P866" s="32"/>
      <c r="Q866" s="32"/>
      <c r="R866" s="32"/>
      <c r="S866" s="32"/>
      <c r="T866" s="32"/>
      <c r="U866" s="32"/>
      <c r="V866" s="32"/>
      <c r="W866" s="32"/>
      <c r="X866" s="32"/>
      <c r="Y866" s="32"/>
      <c r="Z866" s="32"/>
    </row>
    <row r="867" spans="1:26" x14ac:dyDescent="0.25">
      <c r="A867" s="32"/>
      <c r="B867" s="32"/>
      <c r="C867" s="32"/>
      <c r="D867" s="32"/>
      <c r="E867" s="32"/>
      <c r="F867" s="32"/>
      <c r="G867" s="32"/>
      <c r="H867" s="32"/>
      <c r="I867" s="32"/>
      <c r="J867" s="32"/>
      <c r="K867" s="32"/>
      <c r="L867" s="32"/>
      <c r="M867" s="32"/>
      <c r="N867" s="32"/>
      <c r="O867" s="32"/>
      <c r="P867" s="32"/>
      <c r="Q867" s="32"/>
      <c r="R867" s="32"/>
      <c r="S867" s="32"/>
      <c r="T867" s="32"/>
      <c r="U867" s="32"/>
      <c r="V867" s="32"/>
      <c r="W867" s="32"/>
      <c r="X867" s="32"/>
      <c r="Y867" s="32"/>
      <c r="Z867" s="32"/>
    </row>
    <row r="868" spans="1:26" x14ac:dyDescent="0.25">
      <c r="A868" s="32"/>
      <c r="B868" s="32"/>
      <c r="C868" s="32"/>
      <c r="D868" s="32"/>
      <c r="E868" s="32"/>
      <c r="F868" s="32"/>
      <c r="G868" s="32"/>
      <c r="H868" s="32"/>
      <c r="I868" s="32"/>
      <c r="J868" s="32"/>
      <c r="K868" s="32"/>
      <c r="L868" s="32"/>
      <c r="M868" s="32"/>
      <c r="N868" s="32"/>
      <c r="O868" s="32"/>
      <c r="P868" s="32"/>
      <c r="Q868" s="32"/>
      <c r="R868" s="32"/>
      <c r="S868" s="32"/>
      <c r="T868" s="32"/>
      <c r="U868" s="32"/>
      <c r="V868" s="32"/>
      <c r="W868" s="32"/>
      <c r="X868" s="32"/>
      <c r="Y868" s="32"/>
      <c r="Z868" s="32"/>
    </row>
    <row r="869" spans="1:26" x14ac:dyDescent="0.25">
      <c r="A869" s="32"/>
      <c r="B869" s="32"/>
      <c r="C869" s="32"/>
      <c r="D869" s="32"/>
      <c r="E869" s="32"/>
      <c r="F869" s="32"/>
      <c r="G869" s="32"/>
      <c r="H869" s="32"/>
      <c r="I869" s="32"/>
      <c r="J869" s="32"/>
      <c r="K869" s="32"/>
      <c r="L869" s="32"/>
      <c r="M869" s="32"/>
      <c r="N869" s="32"/>
      <c r="O869" s="32"/>
      <c r="P869" s="32"/>
      <c r="Q869" s="32"/>
      <c r="R869" s="32"/>
      <c r="S869" s="32"/>
      <c r="T869" s="32"/>
      <c r="U869" s="32"/>
      <c r="V869" s="32"/>
      <c r="W869" s="32"/>
      <c r="X869" s="32"/>
      <c r="Y869" s="32"/>
      <c r="Z869" s="32"/>
    </row>
    <row r="870" spans="1:26" x14ac:dyDescent="0.25">
      <c r="A870" s="32"/>
      <c r="B870" s="32"/>
      <c r="C870" s="32"/>
      <c r="D870" s="32"/>
      <c r="E870" s="32"/>
      <c r="F870" s="32"/>
      <c r="G870" s="32"/>
      <c r="H870" s="32"/>
      <c r="I870" s="32"/>
      <c r="J870" s="32"/>
      <c r="K870" s="32"/>
      <c r="L870" s="32"/>
      <c r="M870" s="32"/>
      <c r="N870" s="32"/>
      <c r="O870" s="32"/>
      <c r="P870" s="32"/>
      <c r="Q870" s="32"/>
      <c r="R870" s="32"/>
      <c r="S870" s="32"/>
      <c r="T870" s="32"/>
      <c r="U870" s="32"/>
      <c r="V870" s="32"/>
      <c r="W870" s="32"/>
      <c r="X870" s="32"/>
      <c r="Y870" s="32"/>
      <c r="Z870" s="32"/>
    </row>
    <row r="871" spans="1:26" x14ac:dyDescent="0.25">
      <c r="A871" s="32"/>
      <c r="B871" s="32"/>
      <c r="C871" s="32"/>
      <c r="D871" s="32"/>
      <c r="E871" s="32"/>
      <c r="F871" s="32"/>
      <c r="G871" s="32"/>
      <c r="H871" s="32"/>
      <c r="I871" s="32"/>
      <c r="J871" s="32"/>
      <c r="K871" s="32"/>
      <c r="L871" s="32"/>
      <c r="M871" s="32"/>
      <c r="N871" s="32"/>
      <c r="O871" s="32"/>
      <c r="P871" s="32"/>
      <c r="Q871" s="32"/>
      <c r="R871" s="32"/>
      <c r="S871" s="32"/>
      <c r="T871" s="32"/>
      <c r="U871" s="32"/>
      <c r="V871" s="32"/>
      <c r="W871" s="32"/>
      <c r="X871" s="32"/>
      <c r="Y871" s="32"/>
      <c r="Z871" s="32"/>
    </row>
    <row r="872" spans="1:26" x14ac:dyDescent="0.25">
      <c r="A872" s="32"/>
      <c r="B872" s="32"/>
      <c r="C872" s="32"/>
      <c r="D872" s="32"/>
      <c r="E872" s="32"/>
      <c r="F872" s="32"/>
      <c r="G872" s="32"/>
      <c r="H872" s="32"/>
      <c r="I872" s="32"/>
      <c r="J872" s="32"/>
      <c r="K872" s="32"/>
      <c r="L872" s="32"/>
      <c r="M872" s="32"/>
      <c r="N872" s="32"/>
      <c r="O872" s="32"/>
      <c r="P872" s="32"/>
      <c r="Q872" s="32"/>
      <c r="R872" s="32"/>
      <c r="S872" s="32"/>
      <c r="T872" s="32"/>
      <c r="U872" s="32"/>
      <c r="V872" s="32"/>
      <c r="W872" s="32"/>
      <c r="X872" s="32"/>
      <c r="Y872" s="32"/>
      <c r="Z872" s="32"/>
    </row>
    <row r="873" spans="1:26" x14ac:dyDescent="0.25">
      <c r="A873" s="32"/>
      <c r="B873" s="32"/>
      <c r="C873" s="32"/>
      <c r="D873" s="32"/>
      <c r="E873" s="32"/>
      <c r="F873" s="32"/>
      <c r="G873" s="32"/>
      <c r="H873" s="32"/>
      <c r="I873" s="32"/>
      <c r="J873" s="32"/>
      <c r="K873" s="32"/>
      <c r="L873" s="32"/>
      <c r="M873" s="32"/>
      <c r="N873" s="32"/>
      <c r="O873" s="32"/>
      <c r="P873" s="32"/>
      <c r="Q873" s="32"/>
      <c r="R873" s="32"/>
      <c r="S873" s="32"/>
      <c r="T873" s="32"/>
      <c r="U873" s="32"/>
      <c r="V873" s="32"/>
      <c r="W873" s="32"/>
      <c r="X873" s="32"/>
      <c r="Y873" s="32"/>
      <c r="Z873" s="32"/>
    </row>
    <row r="874" spans="1:26" x14ac:dyDescent="0.25">
      <c r="A874" s="32"/>
      <c r="B874" s="32"/>
      <c r="C874" s="32"/>
      <c r="D874" s="32"/>
      <c r="E874" s="32"/>
      <c r="F874" s="32"/>
      <c r="G874" s="32"/>
      <c r="H874" s="32"/>
      <c r="I874" s="32"/>
      <c r="J874" s="32"/>
      <c r="K874" s="32"/>
      <c r="L874" s="32"/>
      <c r="M874" s="32"/>
      <c r="N874" s="32"/>
      <c r="O874" s="32"/>
      <c r="P874" s="32"/>
      <c r="Q874" s="32"/>
      <c r="R874" s="32"/>
      <c r="S874" s="32"/>
      <c r="T874" s="32"/>
      <c r="U874" s="32"/>
      <c r="V874" s="32"/>
      <c r="W874" s="32"/>
      <c r="X874" s="32"/>
      <c r="Y874" s="32"/>
      <c r="Z874" s="32"/>
    </row>
    <row r="875" spans="1:26" x14ac:dyDescent="0.25">
      <c r="A875" s="32"/>
      <c r="B875" s="32"/>
      <c r="C875" s="32"/>
      <c r="D875" s="32"/>
      <c r="E875" s="32"/>
      <c r="F875" s="32"/>
      <c r="G875" s="32"/>
      <c r="H875" s="32"/>
      <c r="I875" s="32"/>
      <c r="J875" s="32"/>
      <c r="K875" s="32"/>
      <c r="L875" s="32"/>
      <c r="M875" s="32"/>
      <c r="N875" s="32"/>
      <c r="O875" s="32"/>
      <c r="P875" s="32"/>
      <c r="Q875" s="32"/>
      <c r="R875" s="32"/>
      <c r="S875" s="32"/>
      <c r="T875" s="32"/>
      <c r="U875" s="32"/>
      <c r="V875" s="32"/>
      <c r="W875" s="32"/>
      <c r="X875" s="32"/>
      <c r="Y875" s="32"/>
      <c r="Z875" s="32"/>
    </row>
    <row r="876" spans="1:26" x14ac:dyDescent="0.25">
      <c r="A876" s="32"/>
      <c r="B876" s="32"/>
      <c r="C876" s="32"/>
      <c r="D876" s="32"/>
      <c r="E876" s="32"/>
      <c r="F876" s="32"/>
      <c r="G876" s="32"/>
      <c r="H876" s="32"/>
      <c r="I876" s="32"/>
      <c r="J876" s="32"/>
      <c r="K876" s="32"/>
      <c r="L876" s="32"/>
      <c r="M876" s="32"/>
      <c r="N876" s="32"/>
      <c r="O876" s="32"/>
      <c r="P876" s="32"/>
      <c r="Q876" s="32"/>
      <c r="R876" s="32"/>
      <c r="S876" s="32"/>
      <c r="T876" s="32"/>
      <c r="U876" s="32"/>
      <c r="V876" s="32"/>
      <c r="W876" s="32"/>
      <c r="X876" s="32"/>
      <c r="Y876" s="32"/>
      <c r="Z876" s="32"/>
    </row>
    <row r="877" spans="1:26" x14ac:dyDescent="0.25">
      <c r="A877" s="32"/>
      <c r="B877" s="32"/>
      <c r="C877" s="32"/>
      <c r="D877" s="32"/>
      <c r="E877" s="32"/>
      <c r="F877" s="32"/>
      <c r="G877" s="32"/>
      <c r="H877" s="32"/>
      <c r="I877" s="32"/>
      <c r="J877" s="32"/>
      <c r="K877" s="32"/>
      <c r="L877" s="32"/>
      <c r="M877" s="32"/>
      <c r="N877" s="32"/>
      <c r="O877" s="32"/>
      <c r="P877" s="32"/>
      <c r="Q877" s="32"/>
      <c r="R877" s="32"/>
      <c r="S877" s="32"/>
      <c r="T877" s="32"/>
      <c r="U877" s="32"/>
      <c r="V877" s="32"/>
      <c r="W877" s="32"/>
      <c r="X877" s="32"/>
      <c r="Y877" s="32"/>
      <c r="Z877" s="32"/>
    </row>
    <row r="878" spans="1:26" x14ac:dyDescent="0.25">
      <c r="A878" s="32"/>
      <c r="B878" s="32"/>
      <c r="C878" s="32"/>
      <c r="D878" s="32"/>
      <c r="E878" s="32"/>
      <c r="F878" s="32"/>
      <c r="G878" s="32"/>
      <c r="H878" s="32"/>
      <c r="I878" s="32"/>
      <c r="J878" s="32"/>
      <c r="K878" s="32"/>
      <c r="L878" s="32"/>
      <c r="M878" s="32"/>
      <c r="N878" s="32"/>
      <c r="O878" s="32"/>
      <c r="P878" s="32"/>
      <c r="Q878" s="32"/>
      <c r="R878" s="32"/>
      <c r="S878" s="32"/>
      <c r="T878" s="32"/>
      <c r="U878" s="32"/>
      <c r="V878" s="32"/>
      <c r="W878" s="32"/>
      <c r="X878" s="32"/>
      <c r="Y878" s="32"/>
      <c r="Z878" s="32"/>
    </row>
    <row r="879" spans="1:26" x14ac:dyDescent="0.25">
      <c r="A879" s="32"/>
      <c r="B879" s="32"/>
      <c r="C879" s="32"/>
      <c r="D879" s="32"/>
      <c r="E879" s="32"/>
      <c r="F879" s="32"/>
      <c r="G879" s="32"/>
      <c r="H879" s="32"/>
      <c r="I879" s="32"/>
      <c r="J879" s="32"/>
      <c r="K879" s="32"/>
      <c r="L879" s="32"/>
      <c r="M879" s="32"/>
      <c r="N879" s="32"/>
      <c r="O879" s="32"/>
      <c r="P879" s="32"/>
      <c r="Q879" s="32"/>
      <c r="R879" s="32"/>
      <c r="S879" s="32"/>
      <c r="T879" s="32"/>
      <c r="U879" s="32"/>
      <c r="V879" s="32"/>
      <c r="W879" s="32"/>
      <c r="X879" s="32"/>
      <c r="Y879" s="32"/>
      <c r="Z879" s="32"/>
    </row>
    <row r="880" spans="1:26" x14ac:dyDescent="0.25">
      <c r="A880" s="32"/>
      <c r="B880" s="32"/>
      <c r="C880" s="32"/>
      <c r="D880" s="32"/>
      <c r="E880" s="32"/>
      <c r="F880" s="32"/>
      <c r="G880" s="32"/>
      <c r="H880" s="32"/>
      <c r="I880" s="32"/>
      <c r="J880" s="32"/>
      <c r="K880" s="32"/>
      <c r="L880" s="32"/>
      <c r="M880" s="32"/>
      <c r="N880" s="32"/>
      <c r="O880" s="32"/>
      <c r="P880" s="32"/>
      <c r="Q880" s="32"/>
      <c r="R880" s="32"/>
      <c r="S880" s="32"/>
      <c r="T880" s="32"/>
      <c r="U880" s="32"/>
      <c r="V880" s="32"/>
      <c r="W880" s="32"/>
      <c r="X880" s="32"/>
      <c r="Y880" s="32"/>
      <c r="Z880" s="32"/>
    </row>
    <row r="881" spans="1:26" x14ac:dyDescent="0.25">
      <c r="A881" s="32"/>
      <c r="B881" s="32"/>
      <c r="C881" s="32"/>
      <c r="D881" s="32"/>
      <c r="E881" s="32"/>
      <c r="F881" s="32"/>
      <c r="G881" s="32"/>
      <c r="H881" s="32"/>
      <c r="I881" s="32"/>
      <c r="J881" s="32"/>
      <c r="K881" s="32"/>
      <c r="L881" s="32"/>
      <c r="M881" s="32"/>
      <c r="N881" s="32"/>
      <c r="O881" s="32"/>
      <c r="P881" s="32"/>
      <c r="Q881" s="32"/>
      <c r="R881" s="32"/>
      <c r="S881" s="32"/>
      <c r="T881" s="32"/>
      <c r="U881" s="32"/>
      <c r="V881" s="32"/>
      <c r="W881" s="32"/>
      <c r="X881" s="32"/>
      <c r="Y881" s="32"/>
      <c r="Z881" s="32"/>
    </row>
    <row r="882" spans="1:26" x14ac:dyDescent="0.25">
      <c r="A882" s="32"/>
      <c r="B882" s="32"/>
      <c r="C882" s="32"/>
      <c r="D882" s="32"/>
      <c r="E882" s="32"/>
      <c r="F882" s="32"/>
      <c r="G882" s="32"/>
      <c r="H882" s="32"/>
      <c r="I882" s="32"/>
      <c r="J882" s="32"/>
      <c r="K882" s="32"/>
      <c r="L882" s="32"/>
      <c r="M882" s="32"/>
      <c r="N882" s="32"/>
      <c r="O882" s="32"/>
      <c r="P882" s="32"/>
      <c r="Q882" s="32"/>
      <c r="R882" s="32"/>
      <c r="S882" s="32"/>
      <c r="T882" s="32"/>
      <c r="U882" s="32"/>
      <c r="V882" s="32"/>
      <c r="W882" s="32"/>
      <c r="X882" s="32"/>
      <c r="Y882" s="32"/>
      <c r="Z882" s="32"/>
    </row>
    <row r="883" spans="1:26" x14ac:dyDescent="0.25">
      <c r="A883" s="32"/>
      <c r="B883" s="32"/>
      <c r="C883" s="32"/>
      <c r="D883" s="32"/>
      <c r="E883" s="32"/>
      <c r="F883" s="32"/>
      <c r="G883" s="32"/>
      <c r="H883" s="32"/>
      <c r="I883" s="32"/>
      <c r="J883" s="32"/>
      <c r="K883" s="32"/>
      <c r="L883" s="32"/>
      <c r="M883" s="32"/>
      <c r="N883" s="32"/>
      <c r="O883" s="32"/>
      <c r="P883" s="32"/>
      <c r="Q883" s="32"/>
      <c r="R883" s="32"/>
      <c r="S883" s="32"/>
      <c r="T883" s="32"/>
      <c r="U883" s="32"/>
      <c r="V883" s="32"/>
      <c r="W883" s="32"/>
      <c r="X883" s="32"/>
      <c r="Y883" s="32"/>
      <c r="Z883" s="32"/>
    </row>
    <row r="884" spans="1:26" x14ac:dyDescent="0.25">
      <c r="A884" s="32"/>
      <c r="B884" s="32"/>
      <c r="C884" s="32"/>
      <c r="D884" s="32"/>
      <c r="E884" s="32"/>
      <c r="F884" s="32"/>
      <c r="G884" s="32"/>
      <c r="H884" s="32"/>
      <c r="I884" s="32"/>
      <c r="J884" s="32"/>
      <c r="K884" s="32"/>
      <c r="L884" s="32"/>
      <c r="M884" s="32"/>
      <c r="N884" s="32"/>
      <c r="O884" s="32"/>
      <c r="P884" s="32"/>
      <c r="Q884" s="32"/>
      <c r="R884" s="32"/>
      <c r="S884" s="32"/>
      <c r="T884" s="32"/>
      <c r="U884" s="32"/>
      <c r="V884" s="32"/>
      <c r="W884" s="32"/>
      <c r="X884" s="32"/>
      <c r="Y884" s="32"/>
      <c r="Z884" s="32"/>
    </row>
    <row r="885" spans="1:26" x14ac:dyDescent="0.25">
      <c r="A885" s="32"/>
      <c r="B885" s="32"/>
      <c r="C885" s="32"/>
      <c r="D885" s="32"/>
      <c r="E885" s="32"/>
      <c r="F885" s="32"/>
      <c r="G885" s="32"/>
      <c r="H885" s="32"/>
      <c r="I885" s="32"/>
      <c r="J885" s="32"/>
      <c r="K885" s="32"/>
      <c r="L885" s="32"/>
      <c r="M885" s="32"/>
      <c r="N885" s="32"/>
      <c r="O885" s="32"/>
      <c r="P885" s="32"/>
      <c r="Q885" s="32"/>
      <c r="R885" s="32"/>
      <c r="S885" s="32"/>
      <c r="T885" s="32"/>
      <c r="U885" s="32"/>
      <c r="V885" s="32"/>
      <c r="W885" s="32"/>
      <c r="X885" s="32"/>
      <c r="Y885" s="32"/>
      <c r="Z885" s="32"/>
    </row>
    <row r="886" spans="1:26" x14ac:dyDescent="0.25">
      <c r="A886" s="32"/>
      <c r="B886" s="32"/>
      <c r="C886" s="32"/>
      <c r="D886" s="32"/>
      <c r="E886" s="32"/>
      <c r="F886" s="32"/>
      <c r="G886" s="32"/>
      <c r="H886" s="32"/>
      <c r="I886" s="32"/>
      <c r="J886" s="32"/>
      <c r="K886" s="32"/>
      <c r="L886" s="32"/>
      <c r="M886" s="32"/>
      <c r="N886" s="32"/>
      <c r="O886" s="32"/>
      <c r="P886" s="32"/>
      <c r="Q886" s="32"/>
      <c r="R886" s="32"/>
      <c r="S886" s="32"/>
      <c r="T886" s="32"/>
      <c r="U886" s="32"/>
      <c r="V886" s="32"/>
      <c r="W886" s="32"/>
      <c r="X886" s="32"/>
      <c r="Y886" s="32"/>
      <c r="Z886" s="32"/>
    </row>
    <row r="887" spans="1:26" x14ac:dyDescent="0.25">
      <c r="A887" s="32"/>
      <c r="B887" s="32"/>
      <c r="C887" s="32"/>
      <c r="D887" s="32"/>
      <c r="E887" s="32"/>
      <c r="F887" s="32"/>
      <c r="G887" s="32"/>
      <c r="H887" s="32"/>
      <c r="I887" s="32"/>
      <c r="J887" s="32"/>
      <c r="K887" s="32"/>
      <c r="L887" s="32"/>
      <c r="M887" s="32"/>
      <c r="N887" s="32"/>
      <c r="O887" s="32"/>
      <c r="P887" s="32"/>
      <c r="Q887" s="32"/>
      <c r="R887" s="32"/>
      <c r="S887" s="32"/>
      <c r="T887" s="32"/>
      <c r="U887" s="32"/>
      <c r="V887" s="32"/>
      <c r="W887" s="32"/>
      <c r="X887" s="32"/>
      <c r="Y887" s="32"/>
      <c r="Z887" s="32"/>
    </row>
    <row r="888" spans="1:26" x14ac:dyDescent="0.25">
      <c r="A888" s="32"/>
      <c r="B888" s="32"/>
      <c r="C888" s="32"/>
      <c r="D888" s="32"/>
      <c r="E888" s="32"/>
      <c r="F888" s="32"/>
      <c r="G888" s="32"/>
      <c r="H888" s="32"/>
      <c r="I888" s="32"/>
      <c r="J888" s="32"/>
      <c r="K888" s="32"/>
      <c r="L888" s="32"/>
      <c r="M888" s="32"/>
      <c r="N888" s="32"/>
      <c r="O888" s="32"/>
      <c r="P888" s="32"/>
      <c r="Q888" s="32"/>
      <c r="R888" s="32"/>
      <c r="S888" s="32"/>
      <c r="T888" s="32"/>
      <c r="U888" s="32"/>
      <c r="V888" s="32"/>
      <c r="W888" s="32"/>
      <c r="X888" s="32"/>
      <c r="Y888" s="32"/>
      <c r="Z888" s="32"/>
    </row>
    <row r="889" spans="1:26" x14ac:dyDescent="0.25">
      <c r="A889" s="32"/>
      <c r="B889" s="32"/>
      <c r="C889" s="32"/>
      <c r="D889" s="32"/>
      <c r="E889" s="32"/>
      <c r="F889" s="32"/>
      <c r="G889" s="32"/>
      <c r="H889" s="32"/>
      <c r="I889" s="32"/>
      <c r="J889" s="32"/>
      <c r="K889" s="32"/>
      <c r="L889" s="32"/>
      <c r="M889" s="32"/>
      <c r="N889" s="32"/>
      <c r="O889" s="32"/>
      <c r="P889" s="32"/>
      <c r="Q889" s="32"/>
      <c r="R889" s="32"/>
      <c r="S889" s="32"/>
      <c r="T889" s="32"/>
      <c r="U889" s="32"/>
      <c r="V889" s="32"/>
      <c r="W889" s="32"/>
      <c r="X889" s="32"/>
      <c r="Y889" s="32"/>
      <c r="Z889" s="32"/>
    </row>
    <row r="890" spans="1:26" x14ac:dyDescent="0.25">
      <c r="A890" s="32"/>
      <c r="B890" s="32"/>
      <c r="C890" s="32"/>
      <c r="D890" s="32"/>
      <c r="E890" s="32"/>
      <c r="F890" s="32"/>
      <c r="G890" s="32"/>
      <c r="H890" s="32"/>
      <c r="I890" s="32"/>
      <c r="J890" s="32"/>
      <c r="K890" s="32"/>
      <c r="L890" s="32"/>
      <c r="M890" s="32"/>
      <c r="N890" s="32"/>
      <c r="O890" s="32"/>
      <c r="P890" s="32"/>
      <c r="Q890" s="32"/>
      <c r="R890" s="32"/>
      <c r="S890" s="32"/>
      <c r="T890" s="32"/>
      <c r="U890" s="32"/>
      <c r="V890" s="32"/>
      <c r="W890" s="32"/>
      <c r="X890" s="32"/>
      <c r="Y890" s="32"/>
      <c r="Z890" s="32"/>
    </row>
    <row r="891" spans="1:26" x14ac:dyDescent="0.25">
      <c r="A891" s="32"/>
      <c r="B891" s="32"/>
      <c r="C891" s="32"/>
      <c r="D891" s="32"/>
      <c r="E891" s="32"/>
      <c r="F891" s="32"/>
      <c r="G891" s="32"/>
      <c r="H891" s="32"/>
      <c r="I891" s="32"/>
      <c r="J891" s="32"/>
      <c r="K891" s="32"/>
      <c r="L891" s="32"/>
      <c r="M891" s="32"/>
      <c r="N891" s="32"/>
      <c r="O891" s="32"/>
      <c r="P891" s="32"/>
      <c r="Q891" s="32"/>
      <c r="R891" s="32"/>
      <c r="S891" s="32"/>
      <c r="T891" s="32"/>
      <c r="U891" s="32"/>
      <c r="V891" s="32"/>
      <c r="W891" s="32"/>
      <c r="X891" s="32"/>
      <c r="Y891" s="32"/>
      <c r="Z891" s="32"/>
    </row>
    <row r="892" spans="1:26" x14ac:dyDescent="0.25">
      <c r="A892" s="32"/>
      <c r="B892" s="32"/>
      <c r="C892" s="32"/>
      <c r="D892" s="32"/>
      <c r="E892" s="32"/>
      <c r="F892" s="32"/>
      <c r="G892" s="32"/>
      <c r="H892" s="32"/>
      <c r="I892" s="32"/>
      <c r="J892" s="32"/>
      <c r="K892" s="32"/>
      <c r="L892" s="32"/>
      <c r="M892" s="32"/>
      <c r="N892" s="32"/>
      <c r="O892" s="32"/>
      <c r="P892" s="32"/>
      <c r="Q892" s="32"/>
      <c r="R892" s="32"/>
      <c r="S892" s="32"/>
      <c r="T892" s="32"/>
      <c r="U892" s="32"/>
      <c r="V892" s="32"/>
      <c r="W892" s="32"/>
      <c r="X892" s="32"/>
      <c r="Y892" s="32"/>
      <c r="Z892" s="32"/>
    </row>
    <row r="893" spans="1:26" x14ac:dyDescent="0.25">
      <c r="A893" s="32"/>
      <c r="B893" s="32"/>
      <c r="C893" s="32"/>
      <c r="D893" s="32"/>
      <c r="E893" s="32"/>
      <c r="F893" s="32"/>
      <c r="G893" s="32"/>
      <c r="H893" s="32"/>
      <c r="I893" s="32"/>
      <c r="J893" s="32"/>
      <c r="K893" s="32"/>
      <c r="L893" s="32"/>
      <c r="M893" s="32"/>
      <c r="N893" s="32"/>
      <c r="O893" s="32"/>
      <c r="P893" s="32"/>
      <c r="Q893" s="32"/>
      <c r="R893" s="32"/>
      <c r="S893" s="32"/>
      <c r="T893" s="32"/>
      <c r="U893" s="32"/>
      <c r="V893" s="32"/>
      <c r="W893" s="32"/>
      <c r="X893" s="32"/>
      <c r="Y893" s="32"/>
      <c r="Z893" s="32"/>
    </row>
    <row r="894" spans="1:26" x14ac:dyDescent="0.25">
      <c r="A894" s="32"/>
      <c r="B894" s="32"/>
      <c r="C894" s="32"/>
      <c r="D894" s="32"/>
      <c r="E894" s="32"/>
      <c r="F894" s="32"/>
      <c r="G894" s="32"/>
      <c r="H894" s="32"/>
      <c r="I894" s="32"/>
      <c r="J894" s="32"/>
      <c r="K894" s="32"/>
      <c r="L894" s="32"/>
      <c r="M894" s="32"/>
      <c r="N894" s="32"/>
      <c r="O894" s="32"/>
      <c r="P894" s="32"/>
      <c r="Q894" s="32"/>
      <c r="R894" s="32"/>
      <c r="S894" s="32"/>
      <c r="T894" s="32"/>
      <c r="U894" s="32"/>
      <c r="V894" s="32"/>
      <c r="W894" s="32"/>
      <c r="X894" s="32"/>
      <c r="Y894" s="32"/>
      <c r="Z894" s="32"/>
    </row>
    <row r="895" spans="1:26" x14ac:dyDescent="0.25">
      <c r="A895" s="32"/>
      <c r="B895" s="32"/>
      <c r="C895" s="32"/>
      <c r="D895" s="32"/>
      <c r="E895" s="32"/>
      <c r="F895" s="32"/>
      <c r="G895" s="32"/>
      <c r="H895" s="32"/>
      <c r="I895" s="32"/>
      <c r="J895" s="32"/>
      <c r="K895" s="32"/>
      <c r="L895" s="32"/>
      <c r="M895" s="32"/>
      <c r="N895" s="32"/>
      <c r="O895" s="32"/>
      <c r="P895" s="32"/>
      <c r="Q895" s="32"/>
      <c r="R895" s="32"/>
      <c r="S895" s="32"/>
      <c r="T895" s="32"/>
      <c r="U895" s="32"/>
      <c r="V895" s="32"/>
      <c r="W895" s="32"/>
      <c r="X895" s="32"/>
      <c r="Y895" s="32"/>
      <c r="Z895" s="32"/>
    </row>
    <row r="896" spans="1:26" x14ac:dyDescent="0.25">
      <c r="A896" s="32"/>
      <c r="B896" s="32"/>
      <c r="C896" s="32"/>
      <c r="D896" s="32"/>
      <c r="E896" s="32"/>
      <c r="F896" s="32"/>
      <c r="G896" s="32"/>
      <c r="H896" s="32"/>
      <c r="I896" s="32"/>
      <c r="J896" s="32"/>
      <c r="K896" s="32"/>
      <c r="L896" s="32"/>
      <c r="M896" s="32"/>
      <c r="N896" s="32"/>
      <c r="O896" s="32"/>
      <c r="P896" s="32"/>
      <c r="Q896" s="32"/>
      <c r="R896" s="32"/>
      <c r="S896" s="32"/>
      <c r="T896" s="32"/>
      <c r="U896" s="32"/>
      <c r="V896" s="32"/>
      <c r="W896" s="32"/>
      <c r="X896" s="32"/>
      <c r="Y896" s="32"/>
      <c r="Z896" s="32"/>
    </row>
    <row r="897" spans="1:26" x14ac:dyDescent="0.25">
      <c r="A897" s="32"/>
      <c r="B897" s="32"/>
      <c r="C897" s="32"/>
      <c r="D897" s="32"/>
      <c r="E897" s="32"/>
      <c r="F897" s="32"/>
      <c r="G897" s="32"/>
      <c r="H897" s="32"/>
      <c r="I897" s="32"/>
      <c r="J897" s="32"/>
      <c r="K897" s="32"/>
      <c r="L897" s="32"/>
      <c r="M897" s="32"/>
      <c r="N897" s="32"/>
      <c r="O897" s="32"/>
      <c r="P897" s="32"/>
      <c r="Q897" s="32"/>
      <c r="R897" s="32"/>
      <c r="S897" s="32"/>
      <c r="T897" s="32"/>
      <c r="U897" s="32"/>
      <c r="V897" s="32"/>
      <c r="W897" s="32"/>
      <c r="X897" s="32"/>
      <c r="Y897" s="32"/>
      <c r="Z897" s="32"/>
    </row>
    <row r="898" spans="1:26" x14ac:dyDescent="0.25">
      <c r="A898" s="32"/>
      <c r="B898" s="32"/>
      <c r="C898" s="32"/>
      <c r="D898" s="32"/>
      <c r="E898" s="32"/>
      <c r="F898" s="32"/>
      <c r="G898" s="32"/>
      <c r="H898" s="32"/>
      <c r="I898" s="32"/>
      <c r="J898" s="32"/>
      <c r="K898" s="32"/>
      <c r="L898" s="32"/>
      <c r="M898" s="32"/>
      <c r="N898" s="32"/>
      <c r="O898" s="32"/>
      <c r="P898" s="32"/>
      <c r="Q898" s="32"/>
      <c r="R898" s="32"/>
      <c r="S898" s="32"/>
      <c r="T898" s="32"/>
      <c r="U898" s="32"/>
      <c r="V898" s="32"/>
      <c r="W898" s="32"/>
      <c r="X898" s="32"/>
      <c r="Y898" s="32"/>
      <c r="Z898" s="32"/>
    </row>
    <row r="899" spans="1:26" x14ac:dyDescent="0.25">
      <c r="A899" s="32"/>
      <c r="B899" s="32"/>
      <c r="C899" s="32"/>
      <c r="D899" s="32"/>
      <c r="E899" s="32"/>
      <c r="F899" s="32"/>
      <c r="G899" s="32"/>
      <c r="H899" s="32"/>
      <c r="I899" s="32"/>
      <c r="J899" s="32"/>
      <c r="K899" s="32"/>
      <c r="L899" s="32"/>
      <c r="M899" s="32"/>
      <c r="N899" s="32"/>
      <c r="O899" s="32"/>
      <c r="P899" s="32"/>
      <c r="Q899" s="32"/>
      <c r="R899" s="32"/>
      <c r="S899" s="32"/>
      <c r="T899" s="32"/>
      <c r="U899" s="32"/>
      <c r="V899" s="32"/>
      <c r="W899" s="32"/>
      <c r="X899" s="32"/>
      <c r="Y899" s="32"/>
      <c r="Z899" s="32"/>
    </row>
    <row r="900" spans="1:26" x14ac:dyDescent="0.25">
      <c r="A900" s="32"/>
      <c r="B900" s="32"/>
      <c r="C900" s="32"/>
      <c r="D900" s="32"/>
      <c r="E900" s="32"/>
      <c r="F900" s="32"/>
      <c r="G900" s="32"/>
      <c r="H900" s="32"/>
      <c r="I900" s="32"/>
      <c r="J900" s="32"/>
      <c r="K900" s="32"/>
      <c r="L900" s="32"/>
      <c r="M900" s="32"/>
      <c r="N900" s="32"/>
      <c r="O900" s="32"/>
      <c r="P900" s="32"/>
      <c r="Q900" s="32"/>
      <c r="R900" s="32"/>
      <c r="S900" s="32"/>
      <c r="T900" s="32"/>
      <c r="U900" s="32"/>
      <c r="V900" s="32"/>
      <c r="W900" s="32"/>
      <c r="X900" s="32"/>
      <c r="Y900" s="32"/>
      <c r="Z900" s="32"/>
    </row>
    <row r="901" spans="1:26" x14ac:dyDescent="0.25">
      <c r="A901" s="32"/>
      <c r="B901" s="32"/>
      <c r="C901" s="32"/>
      <c r="D901" s="32"/>
      <c r="E901" s="32"/>
      <c r="F901" s="32"/>
      <c r="G901" s="32"/>
      <c r="H901" s="32"/>
      <c r="I901" s="32"/>
      <c r="J901" s="32"/>
      <c r="K901" s="32"/>
      <c r="L901" s="32"/>
      <c r="M901" s="32"/>
      <c r="N901" s="32"/>
      <c r="O901" s="32"/>
      <c r="P901" s="32"/>
      <c r="Q901" s="32"/>
      <c r="R901" s="32"/>
      <c r="S901" s="32"/>
      <c r="T901" s="32"/>
      <c r="U901" s="32"/>
      <c r="V901" s="32"/>
      <c r="W901" s="32"/>
      <c r="X901" s="32"/>
      <c r="Y901" s="32"/>
      <c r="Z901" s="32"/>
    </row>
    <row r="902" spans="1:26" x14ac:dyDescent="0.25">
      <c r="A902" s="32"/>
      <c r="B902" s="32"/>
      <c r="C902" s="32"/>
      <c r="D902" s="32"/>
      <c r="E902" s="32"/>
      <c r="F902" s="32"/>
      <c r="G902" s="32"/>
      <c r="H902" s="32"/>
      <c r="I902" s="32"/>
      <c r="J902" s="32"/>
      <c r="K902" s="32"/>
      <c r="L902" s="32"/>
      <c r="M902" s="32"/>
      <c r="N902" s="32"/>
      <c r="O902" s="32"/>
      <c r="P902" s="32"/>
      <c r="Q902" s="32"/>
      <c r="R902" s="32"/>
      <c r="S902" s="32"/>
      <c r="T902" s="32"/>
      <c r="U902" s="32"/>
      <c r="V902" s="32"/>
      <c r="W902" s="32"/>
      <c r="X902" s="32"/>
      <c r="Y902" s="32"/>
      <c r="Z902" s="32"/>
    </row>
    <row r="903" spans="1:26" x14ac:dyDescent="0.25">
      <c r="A903" s="32"/>
      <c r="B903" s="32"/>
      <c r="C903" s="32"/>
      <c r="D903" s="32"/>
      <c r="E903" s="32"/>
      <c r="F903" s="32"/>
      <c r="G903" s="32"/>
      <c r="H903" s="32"/>
      <c r="I903" s="32"/>
      <c r="J903" s="32"/>
      <c r="K903" s="32"/>
      <c r="L903" s="32"/>
      <c r="M903" s="32"/>
      <c r="N903" s="32"/>
      <c r="O903" s="32"/>
      <c r="P903" s="32"/>
      <c r="Q903" s="32"/>
      <c r="R903" s="32"/>
      <c r="S903" s="32"/>
      <c r="T903" s="32"/>
      <c r="U903" s="32"/>
      <c r="V903" s="32"/>
      <c r="W903" s="32"/>
      <c r="X903" s="32"/>
      <c r="Y903" s="32"/>
      <c r="Z903" s="32"/>
    </row>
    <row r="904" spans="1:26" x14ac:dyDescent="0.25">
      <c r="A904" s="32"/>
      <c r="B904" s="32"/>
      <c r="C904" s="32"/>
      <c r="D904" s="32"/>
      <c r="E904" s="32"/>
      <c r="F904" s="32"/>
      <c r="G904" s="32"/>
      <c r="H904" s="32"/>
      <c r="I904" s="32"/>
      <c r="J904" s="32"/>
      <c r="K904" s="32"/>
      <c r="L904" s="32"/>
      <c r="M904" s="32"/>
      <c r="N904" s="32"/>
      <c r="O904" s="32"/>
      <c r="P904" s="32"/>
      <c r="Q904" s="32"/>
      <c r="R904" s="32"/>
      <c r="S904" s="32"/>
      <c r="T904" s="32"/>
      <c r="U904" s="32"/>
      <c r="V904" s="32"/>
      <c r="W904" s="32"/>
      <c r="X904" s="32"/>
      <c r="Y904" s="32"/>
      <c r="Z904" s="32"/>
    </row>
    <row r="905" spans="1:26" x14ac:dyDescent="0.25">
      <c r="A905" s="32"/>
      <c r="B905" s="32"/>
      <c r="C905" s="32"/>
      <c r="D905" s="32"/>
      <c r="E905" s="32"/>
      <c r="F905" s="32"/>
      <c r="G905" s="32"/>
      <c r="H905" s="32"/>
      <c r="I905" s="32"/>
      <c r="J905" s="32"/>
      <c r="K905" s="32"/>
      <c r="L905" s="32"/>
      <c r="M905" s="32"/>
      <c r="N905" s="32"/>
      <c r="O905" s="32"/>
      <c r="P905" s="32"/>
      <c r="Q905" s="32"/>
      <c r="R905" s="32"/>
      <c r="S905" s="32"/>
      <c r="T905" s="32"/>
      <c r="U905" s="32"/>
      <c r="V905" s="32"/>
      <c r="W905" s="32"/>
      <c r="X905" s="32"/>
      <c r="Y905" s="32"/>
      <c r="Z905" s="32"/>
    </row>
    <row r="906" spans="1:26" x14ac:dyDescent="0.25">
      <c r="A906" s="32"/>
      <c r="B906" s="32"/>
      <c r="C906" s="32"/>
      <c r="D906" s="32"/>
      <c r="E906" s="32"/>
      <c r="F906" s="32"/>
      <c r="G906" s="32"/>
      <c r="H906" s="32"/>
      <c r="I906" s="32"/>
      <c r="J906" s="32"/>
      <c r="K906" s="32"/>
      <c r="L906" s="32"/>
      <c r="M906" s="32"/>
      <c r="N906" s="32"/>
      <c r="O906" s="32"/>
      <c r="P906" s="32"/>
      <c r="Q906" s="32"/>
      <c r="R906" s="32"/>
      <c r="S906" s="32"/>
      <c r="T906" s="32"/>
      <c r="U906" s="32"/>
      <c r="V906" s="32"/>
      <c r="W906" s="32"/>
      <c r="X906" s="32"/>
      <c r="Y906" s="32"/>
      <c r="Z906" s="32"/>
    </row>
    <row r="907" spans="1:26" x14ac:dyDescent="0.25">
      <c r="A907" s="32"/>
      <c r="B907" s="32"/>
      <c r="C907" s="32"/>
      <c r="D907" s="32"/>
      <c r="E907" s="32"/>
      <c r="F907" s="32"/>
      <c r="G907" s="32"/>
      <c r="H907" s="32"/>
      <c r="I907" s="32"/>
      <c r="J907" s="32"/>
      <c r="K907" s="32"/>
      <c r="L907" s="32"/>
      <c r="M907" s="32"/>
      <c r="N907" s="32"/>
      <c r="O907" s="32"/>
      <c r="P907" s="32"/>
      <c r="Q907" s="32"/>
      <c r="R907" s="32"/>
      <c r="S907" s="32"/>
      <c r="T907" s="32"/>
      <c r="U907" s="32"/>
      <c r="V907" s="32"/>
      <c r="W907" s="32"/>
      <c r="X907" s="32"/>
      <c r="Y907" s="32"/>
      <c r="Z907" s="32"/>
    </row>
    <row r="908" spans="1:26" x14ac:dyDescent="0.25">
      <c r="A908" s="32"/>
      <c r="B908" s="32"/>
      <c r="C908" s="32"/>
      <c r="D908" s="32"/>
      <c r="E908" s="32"/>
      <c r="F908" s="32"/>
      <c r="G908" s="32"/>
      <c r="H908" s="32"/>
      <c r="I908" s="32"/>
      <c r="J908" s="32"/>
      <c r="K908" s="32"/>
      <c r="L908" s="32"/>
      <c r="M908" s="32"/>
      <c r="N908" s="32"/>
      <c r="O908" s="32"/>
      <c r="P908" s="32"/>
      <c r="Q908" s="32"/>
      <c r="R908" s="32"/>
      <c r="S908" s="32"/>
      <c r="T908" s="32"/>
      <c r="U908" s="32"/>
      <c r="V908" s="32"/>
      <c r="W908" s="32"/>
      <c r="X908" s="32"/>
      <c r="Y908" s="32"/>
      <c r="Z908" s="32"/>
    </row>
    <row r="909" spans="1:26" x14ac:dyDescent="0.25">
      <c r="A909" s="32"/>
      <c r="B909" s="32"/>
      <c r="C909" s="32"/>
      <c r="D909" s="32"/>
      <c r="E909" s="32"/>
      <c r="F909" s="32"/>
      <c r="G909" s="32"/>
      <c r="H909" s="32"/>
      <c r="I909" s="32"/>
      <c r="J909" s="32"/>
      <c r="K909" s="32"/>
      <c r="L909" s="32"/>
      <c r="M909" s="32"/>
      <c r="N909" s="32"/>
      <c r="O909" s="32"/>
      <c r="P909" s="32"/>
      <c r="Q909" s="32"/>
      <c r="R909" s="32"/>
      <c r="S909" s="32"/>
      <c r="T909" s="32"/>
      <c r="U909" s="32"/>
      <c r="V909" s="32"/>
      <c r="W909" s="32"/>
      <c r="X909" s="32"/>
      <c r="Y909" s="32"/>
      <c r="Z909" s="32"/>
    </row>
    <row r="910" spans="1:26" x14ac:dyDescent="0.25">
      <c r="A910" s="32"/>
      <c r="B910" s="32"/>
      <c r="C910" s="32"/>
      <c r="D910" s="32"/>
      <c r="E910" s="32"/>
      <c r="F910" s="32"/>
      <c r="G910" s="32"/>
      <c r="H910" s="32"/>
      <c r="I910" s="32"/>
      <c r="J910" s="32"/>
      <c r="K910" s="32"/>
      <c r="L910" s="32"/>
      <c r="M910" s="32"/>
      <c r="N910" s="32"/>
      <c r="O910" s="32"/>
      <c r="P910" s="32"/>
      <c r="Q910" s="32"/>
      <c r="R910" s="32"/>
      <c r="S910" s="32"/>
      <c r="T910" s="32"/>
      <c r="U910" s="32"/>
      <c r="V910" s="32"/>
      <c r="W910" s="32"/>
      <c r="X910" s="32"/>
      <c r="Y910" s="32"/>
      <c r="Z910" s="32"/>
    </row>
    <row r="911" spans="1:26" x14ac:dyDescent="0.25">
      <c r="A911" s="32"/>
      <c r="B911" s="32"/>
      <c r="C911" s="32"/>
      <c r="D911" s="32"/>
      <c r="E911" s="32"/>
      <c r="F911" s="32"/>
      <c r="G911" s="32"/>
      <c r="H911" s="32"/>
      <c r="I911" s="32"/>
      <c r="J911" s="32"/>
      <c r="K911" s="32"/>
      <c r="L911" s="32"/>
      <c r="M911" s="32"/>
      <c r="N911" s="32"/>
      <c r="O911" s="32"/>
      <c r="P911" s="32"/>
      <c r="Q911" s="32"/>
      <c r="R911" s="32"/>
      <c r="S911" s="32"/>
      <c r="T911" s="32"/>
      <c r="U911" s="32"/>
      <c r="V911" s="32"/>
      <c r="W911" s="32"/>
      <c r="X911" s="32"/>
      <c r="Y911" s="32"/>
      <c r="Z911" s="32"/>
    </row>
    <row r="912" spans="1:26" x14ac:dyDescent="0.25">
      <c r="A912" s="32"/>
      <c r="B912" s="32"/>
      <c r="C912" s="32"/>
      <c r="D912" s="32"/>
      <c r="E912" s="32"/>
      <c r="F912" s="32"/>
      <c r="G912" s="32"/>
      <c r="H912" s="32"/>
      <c r="I912" s="32"/>
      <c r="J912" s="32"/>
      <c r="K912" s="32"/>
      <c r="L912" s="32"/>
      <c r="M912" s="32"/>
      <c r="N912" s="32"/>
      <c r="O912" s="32"/>
      <c r="P912" s="32"/>
      <c r="Q912" s="32"/>
      <c r="R912" s="32"/>
      <c r="S912" s="32"/>
      <c r="T912" s="32"/>
      <c r="U912" s="32"/>
      <c r="V912" s="32"/>
      <c r="W912" s="32"/>
      <c r="X912" s="32"/>
      <c r="Y912" s="32"/>
      <c r="Z912" s="32"/>
    </row>
    <row r="913" spans="1:26" x14ac:dyDescent="0.25">
      <c r="A913" s="32"/>
      <c r="B913" s="32"/>
      <c r="C913" s="32"/>
      <c r="D913" s="32"/>
      <c r="E913" s="32"/>
      <c r="F913" s="32"/>
      <c r="G913" s="32"/>
      <c r="H913" s="32"/>
      <c r="I913" s="32"/>
      <c r="J913" s="32"/>
      <c r="K913" s="32"/>
      <c r="L913" s="32"/>
      <c r="M913" s="32"/>
      <c r="N913" s="32"/>
      <c r="O913" s="32"/>
      <c r="P913" s="32"/>
      <c r="Q913" s="32"/>
      <c r="R913" s="32"/>
      <c r="S913" s="32"/>
      <c r="T913" s="32"/>
      <c r="U913" s="32"/>
      <c r="V913" s="32"/>
      <c r="W913" s="32"/>
      <c r="X913" s="32"/>
      <c r="Y913" s="32"/>
      <c r="Z913" s="32"/>
    </row>
    <row r="914" spans="1:26" x14ac:dyDescent="0.25">
      <c r="A914" s="32"/>
      <c r="B914" s="32"/>
      <c r="C914" s="32"/>
      <c r="D914" s="32"/>
      <c r="E914" s="32"/>
      <c r="F914" s="32"/>
      <c r="G914" s="32"/>
      <c r="H914" s="32"/>
      <c r="I914" s="32"/>
      <c r="J914" s="32"/>
      <c r="K914" s="32"/>
      <c r="L914" s="32"/>
      <c r="M914" s="32"/>
      <c r="N914" s="32"/>
      <c r="O914" s="32"/>
      <c r="P914" s="32"/>
      <c r="Q914" s="32"/>
      <c r="R914" s="32"/>
      <c r="S914" s="32"/>
      <c r="T914" s="32"/>
      <c r="U914" s="32"/>
      <c r="V914" s="32"/>
      <c r="W914" s="32"/>
      <c r="X914" s="32"/>
      <c r="Y914" s="32"/>
      <c r="Z914" s="32"/>
    </row>
    <row r="915" spans="1:26" x14ac:dyDescent="0.25">
      <c r="A915" s="32"/>
      <c r="B915" s="32"/>
      <c r="C915" s="32"/>
      <c r="D915" s="32"/>
      <c r="E915" s="32"/>
      <c r="F915" s="32"/>
      <c r="G915" s="32"/>
      <c r="H915" s="32"/>
      <c r="I915" s="32"/>
      <c r="J915" s="32"/>
      <c r="K915" s="32"/>
      <c r="L915" s="32"/>
      <c r="M915" s="32"/>
      <c r="N915" s="32"/>
      <c r="O915" s="32"/>
      <c r="P915" s="32"/>
      <c r="Q915" s="32"/>
      <c r="R915" s="32"/>
      <c r="S915" s="32"/>
      <c r="T915" s="32"/>
      <c r="U915" s="32"/>
      <c r="V915" s="32"/>
      <c r="W915" s="32"/>
      <c r="X915" s="32"/>
      <c r="Y915" s="32"/>
      <c r="Z915" s="32"/>
    </row>
    <row r="916" spans="1:26" x14ac:dyDescent="0.25">
      <c r="A916" s="32"/>
      <c r="B916" s="32"/>
      <c r="C916" s="32"/>
      <c r="D916" s="32"/>
      <c r="E916" s="32"/>
      <c r="F916" s="32"/>
      <c r="G916" s="32"/>
      <c r="H916" s="32"/>
      <c r="I916" s="32"/>
      <c r="J916" s="32"/>
      <c r="K916" s="32"/>
      <c r="L916" s="32"/>
      <c r="M916" s="32"/>
      <c r="N916" s="32"/>
      <c r="O916" s="32"/>
      <c r="P916" s="32"/>
      <c r="Q916" s="32"/>
      <c r="R916" s="32"/>
      <c r="S916" s="32"/>
      <c r="T916" s="32"/>
      <c r="U916" s="32"/>
      <c r="V916" s="32"/>
      <c r="W916" s="32"/>
      <c r="X916" s="32"/>
      <c r="Y916" s="32"/>
      <c r="Z916" s="32"/>
    </row>
    <row r="917" spans="1:26" x14ac:dyDescent="0.25">
      <c r="A917" s="32"/>
      <c r="B917" s="32"/>
      <c r="C917" s="32"/>
      <c r="D917" s="32"/>
      <c r="E917" s="32"/>
      <c r="F917" s="32"/>
      <c r="G917" s="32"/>
      <c r="H917" s="32"/>
      <c r="I917" s="32"/>
      <c r="J917" s="32"/>
      <c r="K917" s="32"/>
      <c r="L917" s="32"/>
      <c r="M917" s="32"/>
      <c r="N917" s="32"/>
      <c r="O917" s="32"/>
      <c r="P917" s="32"/>
      <c r="Q917" s="32"/>
      <c r="R917" s="32"/>
      <c r="S917" s="32"/>
      <c r="T917" s="32"/>
      <c r="U917" s="32"/>
      <c r="V917" s="32"/>
      <c r="W917" s="32"/>
      <c r="X917" s="32"/>
      <c r="Y917" s="32"/>
      <c r="Z917" s="32"/>
    </row>
    <row r="918" spans="1:26" x14ac:dyDescent="0.25">
      <c r="A918" s="32"/>
      <c r="B918" s="32"/>
      <c r="C918" s="32"/>
      <c r="D918" s="32"/>
      <c r="E918" s="32"/>
      <c r="F918" s="32"/>
      <c r="G918" s="32"/>
      <c r="H918" s="32"/>
      <c r="I918" s="32"/>
      <c r="J918" s="32"/>
      <c r="K918" s="32"/>
      <c r="L918" s="32"/>
      <c r="M918" s="32"/>
      <c r="N918" s="32"/>
      <c r="O918" s="32"/>
      <c r="P918" s="32"/>
      <c r="Q918" s="32"/>
      <c r="R918" s="32"/>
      <c r="S918" s="32"/>
      <c r="T918" s="32"/>
      <c r="U918" s="32"/>
      <c r="V918" s="32"/>
      <c r="W918" s="32"/>
      <c r="X918" s="32"/>
      <c r="Y918" s="32"/>
      <c r="Z918" s="32"/>
    </row>
    <row r="919" spans="1:26" x14ac:dyDescent="0.25">
      <c r="A919" s="32"/>
      <c r="B919" s="32"/>
      <c r="C919" s="32"/>
      <c r="D919" s="32"/>
      <c r="E919" s="32"/>
      <c r="F919" s="32"/>
      <c r="G919" s="32"/>
      <c r="H919" s="32"/>
      <c r="I919" s="32"/>
      <c r="J919" s="32"/>
      <c r="K919" s="32"/>
      <c r="L919" s="32"/>
      <c r="M919" s="32"/>
      <c r="N919" s="32"/>
      <c r="O919" s="32"/>
      <c r="P919" s="32"/>
      <c r="Q919" s="32"/>
      <c r="R919" s="32"/>
      <c r="S919" s="32"/>
      <c r="T919" s="32"/>
      <c r="U919" s="32"/>
      <c r="V919" s="32"/>
      <c r="W919" s="32"/>
      <c r="X919" s="32"/>
      <c r="Y919" s="32"/>
      <c r="Z919" s="32"/>
    </row>
    <row r="920" spans="1:26" x14ac:dyDescent="0.25">
      <c r="A920" s="32"/>
      <c r="B920" s="32"/>
      <c r="C920" s="32"/>
      <c r="D920" s="32"/>
      <c r="E920" s="32"/>
      <c r="F920" s="32"/>
      <c r="G920" s="32"/>
      <c r="H920" s="32"/>
      <c r="I920" s="32"/>
      <c r="J920" s="32"/>
      <c r="K920" s="32"/>
      <c r="L920" s="32"/>
      <c r="M920" s="32"/>
      <c r="N920" s="32"/>
      <c r="O920" s="32"/>
      <c r="P920" s="32"/>
      <c r="Q920" s="32"/>
      <c r="R920" s="32"/>
      <c r="S920" s="32"/>
      <c r="T920" s="32"/>
      <c r="U920" s="32"/>
      <c r="V920" s="32"/>
      <c r="W920" s="32"/>
      <c r="X920" s="32"/>
      <c r="Y920" s="32"/>
      <c r="Z920" s="32"/>
    </row>
    <row r="921" spans="1:26" x14ac:dyDescent="0.25">
      <c r="A921" s="32"/>
      <c r="B921" s="32"/>
      <c r="C921" s="32"/>
      <c r="D921" s="32"/>
      <c r="E921" s="32"/>
      <c r="F921" s="32"/>
      <c r="G921" s="32"/>
      <c r="H921" s="32"/>
      <c r="I921" s="32"/>
      <c r="J921" s="32"/>
      <c r="K921" s="32"/>
      <c r="L921" s="32"/>
      <c r="M921" s="32"/>
      <c r="N921" s="32"/>
      <c r="O921" s="32"/>
      <c r="P921" s="32"/>
      <c r="Q921" s="32"/>
      <c r="R921" s="32"/>
      <c r="S921" s="32"/>
      <c r="T921" s="32"/>
      <c r="U921" s="32"/>
      <c r="V921" s="32"/>
      <c r="W921" s="32"/>
      <c r="X921" s="32"/>
      <c r="Y921" s="32"/>
      <c r="Z921" s="32"/>
    </row>
    <row r="922" spans="1:26" x14ac:dyDescent="0.25">
      <c r="A922" s="32"/>
      <c r="B922" s="32"/>
      <c r="C922" s="32"/>
      <c r="D922" s="32"/>
      <c r="E922" s="32"/>
      <c r="F922" s="32"/>
      <c r="G922" s="32"/>
      <c r="H922" s="32"/>
      <c r="I922" s="32"/>
      <c r="J922" s="32"/>
      <c r="K922" s="32"/>
      <c r="L922" s="32"/>
      <c r="M922" s="32"/>
      <c r="N922" s="32"/>
      <c r="O922" s="32"/>
      <c r="P922" s="32"/>
      <c r="Q922" s="32"/>
      <c r="R922" s="32"/>
      <c r="S922" s="32"/>
      <c r="T922" s="32"/>
      <c r="U922" s="32"/>
      <c r="V922" s="32"/>
      <c r="W922" s="32"/>
      <c r="X922" s="32"/>
      <c r="Y922" s="32"/>
      <c r="Z922" s="32"/>
    </row>
    <row r="923" spans="1:26" x14ac:dyDescent="0.25">
      <c r="A923" s="32"/>
      <c r="B923" s="32"/>
      <c r="C923" s="32"/>
      <c r="D923" s="32"/>
      <c r="E923" s="32"/>
      <c r="F923" s="32"/>
      <c r="G923" s="32"/>
      <c r="H923" s="32"/>
      <c r="I923" s="32"/>
      <c r="J923" s="32"/>
      <c r="K923" s="32"/>
      <c r="L923" s="32"/>
      <c r="M923" s="32"/>
      <c r="N923" s="32"/>
      <c r="O923" s="32"/>
      <c r="P923" s="32"/>
      <c r="Q923" s="32"/>
      <c r="R923" s="32"/>
      <c r="S923" s="32"/>
      <c r="T923" s="32"/>
      <c r="U923" s="32"/>
      <c r="V923" s="32"/>
      <c r="W923" s="32"/>
      <c r="X923" s="32"/>
      <c r="Y923" s="32"/>
      <c r="Z923" s="32"/>
    </row>
    <row r="924" spans="1:26" x14ac:dyDescent="0.25">
      <c r="A924" s="32"/>
      <c r="B924" s="32"/>
      <c r="C924" s="32"/>
      <c r="D924" s="32"/>
      <c r="E924" s="32"/>
      <c r="F924" s="32"/>
      <c r="G924" s="32"/>
      <c r="H924" s="32"/>
      <c r="I924" s="32"/>
      <c r="J924" s="32"/>
      <c r="K924" s="32"/>
      <c r="L924" s="32"/>
      <c r="M924" s="32"/>
      <c r="N924" s="32"/>
      <c r="O924" s="32"/>
      <c r="P924" s="32"/>
      <c r="Q924" s="32"/>
      <c r="R924" s="32"/>
      <c r="S924" s="32"/>
      <c r="T924" s="32"/>
      <c r="U924" s="32"/>
      <c r="V924" s="32"/>
      <c r="W924" s="32"/>
      <c r="X924" s="32"/>
      <c r="Y924" s="32"/>
      <c r="Z924" s="32"/>
    </row>
    <row r="925" spans="1:26" x14ac:dyDescent="0.25">
      <c r="A925" s="32"/>
      <c r="B925" s="32"/>
      <c r="C925" s="32"/>
      <c r="D925" s="32"/>
      <c r="E925" s="32"/>
      <c r="F925" s="32"/>
      <c r="G925" s="32"/>
      <c r="H925" s="32"/>
      <c r="I925" s="32"/>
      <c r="J925" s="32"/>
      <c r="K925" s="32"/>
      <c r="L925" s="32"/>
      <c r="M925" s="32"/>
      <c r="N925" s="32"/>
      <c r="O925" s="32"/>
      <c r="P925" s="32"/>
      <c r="Q925" s="32"/>
      <c r="R925" s="32"/>
      <c r="S925" s="32"/>
      <c r="T925" s="32"/>
      <c r="U925" s="32"/>
      <c r="V925" s="32"/>
      <c r="W925" s="32"/>
      <c r="X925" s="32"/>
      <c r="Y925" s="32"/>
      <c r="Z925" s="32"/>
    </row>
    <row r="926" spans="1:26" x14ac:dyDescent="0.25">
      <c r="A926" s="32"/>
      <c r="B926" s="32"/>
      <c r="C926" s="32"/>
      <c r="D926" s="32"/>
      <c r="E926" s="32"/>
      <c r="F926" s="32"/>
      <c r="G926" s="32"/>
      <c r="H926" s="32"/>
      <c r="I926" s="32"/>
      <c r="J926" s="32"/>
      <c r="K926" s="32"/>
      <c r="L926" s="32"/>
      <c r="M926" s="32"/>
      <c r="N926" s="32"/>
      <c r="O926" s="32"/>
      <c r="P926" s="32"/>
      <c r="Q926" s="32"/>
      <c r="R926" s="32"/>
      <c r="S926" s="32"/>
      <c r="T926" s="32"/>
      <c r="U926" s="32"/>
      <c r="V926" s="32"/>
      <c r="W926" s="32"/>
      <c r="X926" s="32"/>
      <c r="Y926" s="32"/>
      <c r="Z926" s="32"/>
    </row>
    <row r="927" spans="1:26" x14ac:dyDescent="0.25">
      <c r="A927" s="32"/>
      <c r="B927" s="32"/>
      <c r="C927" s="32"/>
      <c r="D927" s="32"/>
      <c r="E927" s="32"/>
      <c r="F927" s="32"/>
      <c r="G927" s="32"/>
      <c r="H927" s="32"/>
      <c r="I927" s="32"/>
      <c r="J927" s="32"/>
      <c r="K927" s="32"/>
      <c r="L927" s="32"/>
      <c r="M927" s="32"/>
      <c r="N927" s="32"/>
      <c r="O927" s="32"/>
      <c r="P927" s="32"/>
      <c r="Q927" s="32"/>
      <c r="R927" s="32"/>
      <c r="S927" s="32"/>
      <c r="T927" s="32"/>
      <c r="U927" s="32"/>
      <c r="V927" s="32"/>
      <c r="W927" s="32"/>
      <c r="X927" s="32"/>
      <c r="Y927" s="32"/>
      <c r="Z927" s="32"/>
    </row>
    <row r="928" spans="1:26" x14ac:dyDescent="0.25">
      <c r="A928" s="32"/>
      <c r="B928" s="32"/>
      <c r="C928" s="32"/>
      <c r="D928" s="32"/>
      <c r="E928" s="32"/>
      <c r="F928" s="32"/>
      <c r="G928" s="32"/>
      <c r="H928" s="32"/>
      <c r="I928" s="32"/>
      <c r="J928" s="32"/>
      <c r="K928" s="32"/>
      <c r="L928" s="32"/>
      <c r="M928" s="32"/>
      <c r="N928" s="32"/>
      <c r="O928" s="32"/>
      <c r="P928" s="32"/>
      <c r="Q928" s="32"/>
      <c r="R928" s="32"/>
      <c r="S928" s="32"/>
      <c r="T928" s="32"/>
      <c r="U928" s="32"/>
      <c r="V928" s="32"/>
      <c r="W928" s="32"/>
      <c r="X928" s="32"/>
      <c r="Y928" s="32"/>
      <c r="Z928" s="32"/>
    </row>
    <row r="929" spans="1:26" x14ac:dyDescent="0.25">
      <c r="A929" s="32"/>
      <c r="B929" s="32"/>
      <c r="C929" s="32"/>
      <c r="D929" s="32"/>
      <c r="E929" s="32"/>
      <c r="F929" s="32"/>
      <c r="G929" s="32"/>
      <c r="H929" s="32"/>
      <c r="I929" s="32"/>
      <c r="J929" s="32"/>
      <c r="K929" s="32"/>
      <c r="L929" s="32"/>
      <c r="M929" s="32"/>
      <c r="N929" s="32"/>
      <c r="O929" s="32"/>
      <c r="P929" s="32"/>
      <c r="Q929" s="32"/>
      <c r="R929" s="32"/>
      <c r="S929" s="32"/>
      <c r="T929" s="32"/>
      <c r="U929" s="32"/>
      <c r="V929" s="32"/>
      <c r="W929" s="32"/>
      <c r="X929" s="32"/>
      <c r="Y929" s="32"/>
      <c r="Z929" s="32"/>
    </row>
    <row r="930" spans="1:26" x14ac:dyDescent="0.25">
      <c r="A930" s="32"/>
      <c r="B930" s="32"/>
      <c r="C930" s="32"/>
      <c r="D930" s="32"/>
      <c r="E930" s="32"/>
      <c r="F930" s="32"/>
      <c r="G930" s="32"/>
      <c r="H930" s="32"/>
      <c r="I930" s="32"/>
      <c r="J930" s="32"/>
      <c r="K930" s="32"/>
      <c r="L930" s="32"/>
      <c r="M930" s="32"/>
      <c r="N930" s="32"/>
      <c r="O930" s="32"/>
      <c r="P930" s="32"/>
      <c r="Q930" s="32"/>
      <c r="R930" s="32"/>
      <c r="S930" s="32"/>
      <c r="T930" s="32"/>
      <c r="U930" s="32"/>
      <c r="V930" s="32"/>
      <c r="W930" s="32"/>
      <c r="X930" s="32"/>
      <c r="Y930" s="32"/>
      <c r="Z930" s="32"/>
    </row>
    <row r="931" spans="1:26" x14ac:dyDescent="0.25">
      <c r="A931" s="32"/>
      <c r="B931" s="32"/>
      <c r="C931" s="32"/>
      <c r="D931" s="32"/>
      <c r="E931" s="32"/>
      <c r="F931" s="32"/>
      <c r="G931" s="32"/>
      <c r="H931" s="32"/>
      <c r="I931" s="32"/>
      <c r="J931" s="32"/>
      <c r="K931" s="32"/>
      <c r="L931" s="32"/>
      <c r="M931" s="32"/>
      <c r="N931" s="32"/>
      <c r="O931" s="32"/>
      <c r="P931" s="32"/>
      <c r="Q931" s="32"/>
      <c r="R931" s="32"/>
      <c r="S931" s="32"/>
      <c r="T931" s="32"/>
      <c r="U931" s="32"/>
      <c r="V931" s="32"/>
      <c r="W931" s="32"/>
      <c r="X931" s="32"/>
      <c r="Y931" s="32"/>
      <c r="Z931" s="32"/>
    </row>
    <row r="932" spans="1:26" x14ac:dyDescent="0.25">
      <c r="A932" s="32"/>
      <c r="B932" s="32"/>
      <c r="C932" s="32"/>
      <c r="D932" s="32"/>
      <c r="E932" s="32"/>
      <c r="F932" s="32"/>
      <c r="G932" s="32"/>
      <c r="H932" s="32"/>
      <c r="I932" s="32"/>
      <c r="J932" s="32"/>
      <c r="K932" s="32"/>
      <c r="L932" s="32"/>
      <c r="M932" s="32"/>
      <c r="N932" s="32"/>
      <c r="O932" s="32"/>
      <c r="P932" s="32"/>
      <c r="Q932" s="32"/>
      <c r="R932" s="32"/>
      <c r="S932" s="32"/>
      <c r="T932" s="32"/>
      <c r="U932" s="32"/>
      <c r="V932" s="32"/>
      <c r="W932" s="32"/>
      <c r="X932" s="32"/>
      <c r="Y932" s="32"/>
      <c r="Z932" s="32"/>
    </row>
    <row r="933" spans="1:26" x14ac:dyDescent="0.25">
      <c r="A933" s="32"/>
      <c r="B933" s="32"/>
      <c r="C933" s="32"/>
      <c r="D933" s="32"/>
      <c r="E933" s="32"/>
      <c r="F933" s="32"/>
      <c r="G933" s="32"/>
      <c r="H933" s="32"/>
      <c r="I933" s="32"/>
      <c r="J933" s="32"/>
      <c r="K933" s="32"/>
      <c r="L933" s="32"/>
      <c r="M933" s="32"/>
      <c r="N933" s="32"/>
      <c r="O933" s="32"/>
      <c r="P933" s="32"/>
      <c r="Q933" s="32"/>
      <c r="R933" s="32"/>
      <c r="S933" s="32"/>
      <c r="T933" s="32"/>
      <c r="U933" s="32"/>
      <c r="V933" s="32"/>
      <c r="W933" s="32"/>
      <c r="X933" s="32"/>
      <c r="Y933" s="32"/>
      <c r="Z933" s="32"/>
    </row>
    <row r="934" spans="1:26" x14ac:dyDescent="0.25">
      <c r="A934" s="32"/>
      <c r="B934" s="32"/>
      <c r="C934" s="32"/>
      <c r="D934" s="32"/>
      <c r="E934" s="32"/>
      <c r="F934" s="32"/>
      <c r="G934" s="32"/>
      <c r="H934" s="32"/>
      <c r="I934" s="32"/>
      <c r="J934" s="32"/>
      <c r="K934" s="32"/>
      <c r="L934" s="32"/>
      <c r="M934" s="32"/>
      <c r="N934" s="32"/>
      <c r="O934" s="32"/>
      <c r="P934" s="32"/>
      <c r="Q934" s="32"/>
      <c r="R934" s="32"/>
      <c r="S934" s="32"/>
      <c r="T934" s="32"/>
      <c r="U934" s="32"/>
      <c r="V934" s="32"/>
      <c r="W934" s="32"/>
      <c r="X934" s="32"/>
      <c r="Y934" s="32"/>
      <c r="Z934" s="32"/>
    </row>
    <row r="935" spans="1:26" x14ac:dyDescent="0.25">
      <c r="A935" s="32"/>
      <c r="B935" s="32"/>
      <c r="C935" s="32"/>
      <c r="D935" s="32"/>
      <c r="E935" s="32"/>
      <c r="F935" s="32"/>
      <c r="G935" s="32"/>
      <c r="H935" s="32"/>
      <c r="I935" s="32"/>
      <c r="J935" s="32"/>
      <c r="K935" s="32"/>
      <c r="L935" s="32"/>
      <c r="M935" s="32"/>
      <c r="N935" s="32"/>
      <c r="O935" s="32"/>
      <c r="P935" s="32"/>
      <c r="Q935" s="32"/>
      <c r="R935" s="32"/>
      <c r="S935" s="32"/>
      <c r="T935" s="32"/>
      <c r="U935" s="32"/>
      <c r="V935" s="32"/>
      <c r="W935" s="32"/>
      <c r="X935" s="32"/>
      <c r="Y935" s="32"/>
      <c r="Z935" s="32"/>
    </row>
    <row r="936" spans="1:26" x14ac:dyDescent="0.25">
      <c r="A936" s="32"/>
      <c r="B936" s="32"/>
      <c r="C936" s="32"/>
      <c r="D936" s="32"/>
      <c r="E936" s="32"/>
      <c r="F936" s="32"/>
      <c r="G936" s="32"/>
      <c r="H936" s="32"/>
      <c r="I936" s="32"/>
      <c r="J936" s="32"/>
      <c r="K936" s="32"/>
      <c r="L936" s="32"/>
      <c r="M936" s="32"/>
      <c r="N936" s="32"/>
      <c r="O936" s="32"/>
      <c r="P936" s="32"/>
      <c r="Q936" s="32"/>
      <c r="R936" s="32"/>
      <c r="S936" s="32"/>
      <c r="T936" s="32"/>
      <c r="U936" s="32"/>
      <c r="V936" s="32"/>
      <c r="W936" s="32"/>
      <c r="X936" s="32"/>
      <c r="Y936" s="32"/>
      <c r="Z936" s="32"/>
    </row>
    <row r="937" spans="1:26" x14ac:dyDescent="0.25">
      <c r="A937" s="32"/>
      <c r="B937" s="32"/>
      <c r="C937" s="32"/>
      <c r="D937" s="32"/>
      <c r="E937" s="32"/>
      <c r="F937" s="32"/>
      <c r="G937" s="32"/>
      <c r="H937" s="32"/>
      <c r="I937" s="32"/>
      <c r="J937" s="32"/>
      <c r="K937" s="32"/>
      <c r="L937" s="32"/>
      <c r="M937" s="32"/>
      <c r="N937" s="32"/>
      <c r="O937" s="32"/>
      <c r="P937" s="32"/>
      <c r="Q937" s="32"/>
      <c r="R937" s="32"/>
      <c r="S937" s="32"/>
      <c r="T937" s="32"/>
      <c r="U937" s="32"/>
      <c r="V937" s="32"/>
      <c r="W937" s="32"/>
      <c r="X937" s="32"/>
      <c r="Y937" s="32"/>
      <c r="Z937" s="32"/>
    </row>
    <row r="938" spans="1:26" x14ac:dyDescent="0.25">
      <c r="A938" s="32"/>
      <c r="B938" s="32"/>
      <c r="C938" s="32"/>
      <c r="D938" s="32"/>
      <c r="E938" s="32"/>
      <c r="F938" s="32"/>
      <c r="G938" s="32"/>
      <c r="H938" s="32"/>
      <c r="I938" s="32"/>
      <c r="J938" s="32"/>
      <c r="K938" s="32"/>
      <c r="L938" s="32"/>
      <c r="M938" s="32"/>
      <c r="N938" s="32"/>
      <c r="O938" s="32"/>
      <c r="P938" s="32"/>
      <c r="Q938" s="32"/>
      <c r="R938" s="32"/>
      <c r="S938" s="32"/>
      <c r="T938" s="32"/>
      <c r="U938" s="32"/>
      <c r="V938" s="32"/>
      <c r="W938" s="32"/>
      <c r="X938" s="32"/>
      <c r="Y938" s="32"/>
      <c r="Z938" s="32"/>
    </row>
    <row r="939" spans="1:26" x14ac:dyDescent="0.25">
      <c r="A939" s="32"/>
      <c r="B939" s="32"/>
      <c r="C939" s="32"/>
      <c r="D939" s="32"/>
      <c r="E939" s="32"/>
      <c r="F939" s="32"/>
      <c r="G939" s="32"/>
      <c r="H939" s="32"/>
      <c r="I939" s="32"/>
      <c r="J939" s="32"/>
      <c r="K939" s="32"/>
      <c r="L939" s="32"/>
      <c r="M939" s="32"/>
      <c r="N939" s="32"/>
      <c r="O939" s="32"/>
      <c r="P939" s="32"/>
      <c r="Q939" s="32"/>
      <c r="R939" s="32"/>
      <c r="S939" s="32"/>
      <c r="T939" s="32"/>
      <c r="U939" s="32"/>
      <c r="V939" s="32"/>
      <c r="W939" s="32"/>
      <c r="X939" s="32"/>
      <c r="Y939" s="32"/>
      <c r="Z939" s="32"/>
    </row>
    <row r="940" spans="1:26" x14ac:dyDescent="0.25">
      <c r="A940" s="32"/>
      <c r="B940" s="32"/>
      <c r="C940" s="32"/>
      <c r="D940" s="32"/>
      <c r="E940" s="32"/>
      <c r="F940" s="32"/>
      <c r="G940" s="32"/>
      <c r="H940" s="32"/>
      <c r="I940" s="32"/>
      <c r="J940" s="32"/>
      <c r="K940" s="32"/>
      <c r="L940" s="32"/>
      <c r="M940" s="32"/>
      <c r="N940" s="32"/>
      <c r="O940" s="32"/>
      <c r="P940" s="32"/>
      <c r="Q940" s="32"/>
      <c r="R940" s="32"/>
      <c r="S940" s="32"/>
      <c r="T940" s="32"/>
      <c r="U940" s="32"/>
      <c r="V940" s="32"/>
      <c r="W940" s="32"/>
      <c r="X940" s="32"/>
      <c r="Y940" s="32"/>
      <c r="Z940" s="32"/>
    </row>
    <row r="941" spans="1:26" x14ac:dyDescent="0.25">
      <c r="A941" s="32"/>
      <c r="B941" s="32"/>
      <c r="C941" s="32"/>
      <c r="D941" s="32"/>
      <c r="E941" s="32"/>
      <c r="F941" s="32"/>
      <c r="G941" s="32"/>
      <c r="H941" s="32"/>
      <c r="I941" s="32"/>
      <c r="J941" s="32"/>
      <c r="K941" s="32"/>
      <c r="L941" s="32"/>
      <c r="M941" s="32"/>
      <c r="N941" s="32"/>
      <c r="O941" s="32"/>
      <c r="P941" s="32"/>
      <c r="Q941" s="32"/>
      <c r="R941" s="32"/>
      <c r="S941" s="32"/>
      <c r="T941" s="32"/>
      <c r="U941" s="32"/>
      <c r="V941" s="32"/>
      <c r="W941" s="32"/>
      <c r="X941" s="32"/>
      <c r="Y941" s="32"/>
      <c r="Z941" s="32"/>
    </row>
    <row r="942" spans="1:26" x14ac:dyDescent="0.25">
      <c r="A942" s="32"/>
      <c r="B942" s="32"/>
      <c r="C942" s="32"/>
      <c r="D942" s="32"/>
      <c r="E942" s="32"/>
      <c r="F942" s="32"/>
      <c r="G942" s="32"/>
      <c r="H942" s="32"/>
      <c r="I942" s="32"/>
      <c r="J942" s="32"/>
      <c r="K942" s="32"/>
      <c r="L942" s="32"/>
      <c r="M942" s="32"/>
      <c r="N942" s="32"/>
      <c r="O942" s="32"/>
      <c r="P942" s="32"/>
      <c r="Q942" s="32"/>
      <c r="R942" s="32"/>
      <c r="S942" s="32"/>
      <c r="T942" s="32"/>
      <c r="U942" s="32"/>
      <c r="V942" s="32"/>
      <c r="W942" s="32"/>
      <c r="X942" s="32"/>
      <c r="Y942" s="32"/>
      <c r="Z942" s="32"/>
    </row>
    <row r="943" spans="1:26" x14ac:dyDescent="0.25">
      <c r="A943" s="32"/>
      <c r="B943" s="32"/>
      <c r="C943" s="32"/>
      <c r="D943" s="32"/>
      <c r="E943" s="32"/>
      <c r="F943" s="32"/>
      <c r="G943" s="32"/>
      <c r="H943" s="32"/>
      <c r="I943" s="32"/>
      <c r="J943" s="32"/>
      <c r="K943" s="32"/>
      <c r="L943" s="32"/>
      <c r="M943" s="32"/>
      <c r="N943" s="32"/>
      <c r="O943" s="32"/>
      <c r="P943" s="32"/>
      <c r="Q943" s="32"/>
      <c r="R943" s="32"/>
      <c r="S943" s="32"/>
      <c r="T943" s="32"/>
      <c r="U943" s="32"/>
      <c r="V943" s="32"/>
      <c r="W943" s="32"/>
      <c r="X943" s="32"/>
      <c r="Y943" s="32"/>
      <c r="Z943" s="32"/>
    </row>
    <row r="944" spans="1:26" x14ac:dyDescent="0.25">
      <c r="A944" s="32"/>
      <c r="B944" s="32"/>
      <c r="C944" s="32"/>
      <c r="D944" s="32"/>
      <c r="E944" s="32"/>
      <c r="F944" s="32"/>
      <c r="G944" s="32"/>
      <c r="H944" s="32"/>
      <c r="I944" s="32"/>
      <c r="J944" s="32"/>
      <c r="K944" s="32"/>
      <c r="L944" s="32"/>
      <c r="M944" s="32"/>
      <c r="N944" s="32"/>
      <c r="O944" s="32"/>
      <c r="P944" s="32"/>
      <c r="Q944" s="32"/>
      <c r="R944" s="32"/>
      <c r="S944" s="32"/>
      <c r="T944" s="32"/>
      <c r="U944" s="32"/>
      <c r="V944" s="32"/>
      <c r="W944" s="32"/>
      <c r="X944" s="32"/>
      <c r="Y944" s="32"/>
      <c r="Z944" s="32"/>
    </row>
    <row r="945" spans="1:26" x14ac:dyDescent="0.25">
      <c r="A945" s="32"/>
      <c r="B945" s="32"/>
      <c r="C945" s="32"/>
      <c r="D945" s="32"/>
      <c r="E945" s="32"/>
      <c r="F945" s="32"/>
      <c r="G945" s="32"/>
      <c r="H945" s="32"/>
      <c r="I945" s="32"/>
      <c r="J945" s="32"/>
      <c r="K945" s="32"/>
      <c r="L945" s="32"/>
      <c r="M945" s="32"/>
      <c r="N945" s="32"/>
      <c r="O945" s="32"/>
      <c r="P945" s="32"/>
      <c r="Q945" s="32"/>
      <c r="R945" s="32"/>
      <c r="S945" s="32"/>
      <c r="T945" s="32"/>
      <c r="U945" s="32"/>
      <c r="V945" s="32"/>
      <c r="W945" s="32"/>
      <c r="X945" s="32"/>
      <c r="Y945" s="32"/>
      <c r="Z945" s="32"/>
    </row>
    <row r="946" spans="1:26" x14ac:dyDescent="0.25">
      <c r="A946" s="32"/>
      <c r="B946" s="32"/>
      <c r="C946" s="32"/>
      <c r="D946" s="32"/>
      <c r="E946" s="32"/>
      <c r="F946" s="32"/>
      <c r="G946" s="32"/>
      <c r="H946" s="32"/>
      <c r="I946" s="32"/>
      <c r="J946" s="32"/>
      <c r="K946" s="32"/>
      <c r="L946" s="32"/>
      <c r="M946" s="32"/>
      <c r="N946" s="32"/>
      <c r="O946" s="32"/>
      <c r="P946" s="32"/>
      <c r="Q946" s="32"/>
      <c r="R946" s="32"/>
      <c r="S946" s="32"/>
      <c r="T946" s="32"/>
      <c r="U946" s="32"/>
      <c r="V946" s="32"/>
      <c r="W946" s="32"/>
      <c r="X946" s="32"/>
      <c r="Y946" s="32"/>
      <c r="Z946" s="32"/>
    </row>
    <row r="947" spans="1:26" x14ac:dyDescent="0.25">
      <c r="A947" s="32"/>
      <c r="B947" s="32"/>
      <c r="C947" s="32"/>
      <c r="D947" s="32"/>
      <c r="E947" s="32"/>
      <c r="F947" s="32"/>
      <c r="G947" s="32"/>
      <c r="H947" s="32"/>
      <c r="I947" s="32"/>
      <c r="J947" s="32"/>
      <c r="K947" s="32"/>
      <c r="L947" s="32"/>
      <c r="M947" s="32"/>
      <c r="N947" s="32"/>
      <c r="O947" s="32"/>
      <c r="P947" s="32"/>
      <c r="Q947" s="32"/>
      <c r="R947" s="32"/>
      <c r="S947" s="32"/>
      <c r="T947" s="32"/>
      <c r="U947" s="32"/>
      <c r="V947" s="32"/>
      <c r="W947" s="32"/>
      <c r="X947" s="32"/>
      <c r="Y947" s="32"/>
      <c r="Z947" s="32"/>
    </row>
    <row r="948" spans="1:26" x14ac:dyDescent="0.25">
      <c r="A948" s="32"/>
      <c r="B948" s="32"/>
      <c r="C948" s="32"/>
      <c r="D948" s="32"/>
      <c r="E948" s="32"/>
      <c r="F948" s="32"/>
      <c r="G948" s="32"/>
      <c r="H948" s="32"/>
      <c r="I948" s="32"/>
      <c r="J948" s="32"/>
      <c r="K948" s="32"/>
      <c r="L948" s="32"/>
      <c r="M948" s="32"/>
      <c r="N948" s="32"/>
      <c r="O948" s="32"/>
      <c r="P948" s="32"/>
      <c r="Q948" s="32"/>
      <c r="R948" s="32"/>
      <c r="S948" s="32"/>
      <c r="T948" s="32"/>
      <c r="U948" s="32"/>
      <c r="V948" s="32"/>
      <c r="W948" s="32"/>
      <c r="X948" s="32"/>
      <c r="Y948" s="32"/>
      <c r="Z948" s="32"/>
    </row>
    <row r="949" spans="1:26" x14ac:dyDescent="0.25">
      <c r="A949" s="32"/>
      <c r="B949" s="32"/>
      <c r="C949" s="32"/>
      <c r="D949" s="32"/>
      <c r="E949" s="32"/>
      <c r="F949" s="32"/>
      <c r="G949" s="32"/>
      <c r="H949" s="32"/>
      <c r="I949" s="32"/>
      <c r="J949" s="32"/>
      <c r="K949" s="32"/>
      <c r="L949" s="32"/>
      <c r="M949" s="32"/>
      <c r="N949" s="32"/>
      <c r="O949" s="32"/>
      <c r="P949" s="32"/>
      <c r="Q949" s="32"/>
      <c r="R949" s="32"/>
      <c r="S949" s="32"/>
      <c r="T949" s="32"/>
      <c r="U949" s="32"/>
      <c r="V949" s="32"/>
      <c r="W949" s="32"/>
      <c r="X949" s="32"/>
      <c r="Y949" s="32"/>
      <c r="Z949" s="32"/>
    </row>
    <row r="950" spans="1:26" x14ac:dyDescent="0.25">
      <c r="A950" s="32"/>
      <c r="B950" s="32"/>
      <c r="C950" s="32"/>
      <c r="D950" s="32"/>
      <c r="E950" s="32"/>
      <c r="F950" s="32"/>
      <c r="G950" s="32"/>
      <c r="H950" s="32"/>
      <c r="I950" s="32"/>
      <c r="J950" s="32"/>
      <c r="K950" s="32"/>
      <c r="L950" s="32"/>
      <c r="M950" s="32"/>
      <c r="N950" s="32"/>
      <c r="O950" s="32"/>
      <c r="P950" s="32"/>
      <c r="Q950" s="32"/>
      <c r="R950" s="32"/>
      <c r="S950" s="32"/>
      <c r="T950" s="32"/>
      <c r="U950" s="32"/>
      <c r="V950" s="32"/>
      <c r="W950" s="32"/>
      <c r="X950" s="32"/>
      <c r="Y950" s="32"/>
      <c r="Z950" s="32"/>
    </row>
    <row r="951" spans="1:26" x14ac:dyDescent="0.25">
      <c r="A951" s="32"/>
      <c r="B951" s="32"/>
      <c r="C951" s="32"/>
      <c r="D951" s="32"/>
      <c r="E951" s="32"/>
      <c r="F951" s="32"/>
      <c r="G951" s="32"/>
      <c r="H951" s="32"/>
      <c r="I951" s="32"/>
      <c r="J951" s="32"/>
      <c r="K951" s="32"/>
      <c r="L951" s="32"/>
      <c r="M951" s="32"/>
      <c r="N951" s="32"/>
      <c r="O951" s="32"/>
      <c r="P951" s="32"/>
      <c r="Q951" s="32"/>
      <c r="R951" s="32"/>
      <c r="S951" s="32"/>
      <c r="T951" s="32"/>
      <c r="U951" s="32"/>
      <c r="V951" s="32"/>
      <c r="W951" s="32"/>
      <c r="X951" s="32"/>
      <c r="Y951" s="32"/>
      <c r="Z951" s="32"/>
    </row>
    <row r="952" spans="1:26" x14ac:dyDescent="0.25">
      <c r="A952" s="32"/>
      <c r="B952" s="32"/>
      <c r="C952" s="32"/>
      <c r="D952" s="32"/>
      <c r="E952" s="32"/>
      <c r="F952" s="32"/>
      <c r="G952" s="32"/>
      <c r="H952" s="32"/>
      <c r="I952" s="32"/>
      <c r="J952" s="32"/>
      <c r="K952" s="32"/>
      <c r="L952" s="32"/>
      <c r="M952" s="32"/>
      <c r="N952" s="32"/>
      <c r="O952" s="32"/>
      <c r="P952" s="32"/>
      <c r="Q952" s="32"/>
      <c r="R952" s="32"/>
      <c r="S952" s="32"/>
      <c r="T952" s="32"/>
      <c r="U952" s="32"/>
      <c r="V952" s="32"/>
      <c r="W952" s="32"/>
      <c r="X952" s="32"/>
      <c r="Y952" s="32"/>
      <c r="Z952" s="32"/>
    </row>
    <row r="953" spans="1:26" x14ac:dyDescent="0.25">
      <c r="A953" s="32"/>
      <c r="B953" s="32"/>
      <c r="C953" s="32"/>
      <c r="D953" s="32"/>
      <c r="E953" s="32"/>
      <c r="F953" s="32"/>
      <c r="G953" s="32"/>
      <c r="H953" s="32"/>
      <c r="I953" s="32"/>
      <c r="J953" s="32"/>
      <c r="K953" s="32"/>
      <c r="L953" s="32"/>
      <c r="M953" s="32"/>
      <c r="N953" s="32"/>
      <c r="O953" s="32"/>
      <c r="P953" s="32"/>
      <c r="Q953" s="32"/>
      <c r="R953" s="32"/>
      <c r="S953" s="32"/>
      <c r="T953" s="32"/>
      <c r="U953" s="32"/>
      <c r="V953" s="32"/>
      <c r="W953" s="32"/>
      <c r="X953" s="32"/>
      <c r="Y953" s="32"/>
      <c r="Z953" s="32"/>
    </row>
    <row r="954" spans="1:26" x14ac:dyDescent="0.25">
      <c r="A954" s="32"/>
      <c r="B954" s="32"/>
      <c r="C954" s="32"/>
      <c r="D954" s="32"/>
      <c r="E954" s="32"/>
      <c r="F954" s="32"/>
      <c r="G954" s="32"/>
      <c r="H954" s="32"/>
      <c r="I954" s="32"/>
      <c r="J954" s="32"/>
      <c r="K954" s="32"/>
      <c r="L954" s="32"/>
      <c r="M954" s="32"/>
      <c r="N954" s="32"/>
      <c r="O954" s="32"/>
      <c r="P954" s="32"/>
      <c r="Q954" s="32"/>
      <c r="R954" s="32"/>
      <c r="S954" s="32"/>
      <c r="T954" s="32"/>
      <c r="U954" s="32"/>
      <c r="V954" s="32"/>
      <c r="W954" s="32"/>
      <c r="X954" s="32"/>
      <c r="Y954" s="32"/>
      <c r="Z954" s="32"/>
    </row>
    <row r="955" spans="1:26" x14ac:dyDescent="0.25">
      <c r="A955" s="32"/>
      <c r="B955" s="32"/>
      <c r="C955" s="32"/>
      <c r="D955" s="32"/>
      <c r="E955" s="32"/>
      <c r="F955" s="32"/>
      <c r="G955" s="32"/>
      <c r="H955" s="32"/>
      <c r="I955" s="32"/>
      <c r="J955" s="32"/>
      <c r="K955" s="32"/>
      <c r="L955" s="32"/>
      <c r="M955" s="32"/>
      <c r="N955" s="32"/>
      <c r="O955" s="32"/>
      <c r="P955" s="32"/>
      <c r="Q955" s="32"/>
      <c r="R955" s="32"/>
      <c r="S955" s="32"/>
      <c r="T955" s="32"/>
      <c r="U955" s="32"/>
      <c r="V955" s="32"/>
      <c r="W955" s="32"/>
      <c r="X955" s="32"/>
      <c r="Y955" s="32"/>
      <c r="Z955" s="32"/>
    </row>
    <row r="956" spans="1:26" x14ac:dyDescent="0.25">
      <c r="A956" s="32"/>
      <c r="B956" s="32"/>
      <c r="C956" s="32"/>
      <c r="D956" s="32"/>
      <c r="E956" s="32"/>
      <c r="F956" s="32"/>
      <c r="G956" s="32"/>
      <c r="H956" s="32"/>
      <c r="I956" s="32"/>
      <c r="J956" s="32"/>
      <c r="K956" s="32"/>
      <c r="L956" s="32"/>
      <c r="M956" s="32"/>
      <c r="N956" s="32"/>
      <c r="O956" s="32"/>
      <c r="P956" s="32"/>
      <c r="Q956" s="32"/>
      <c r="R956" s="32"/>
      <c r="S956" s="32"/>
      <c r="T956" s="32"/>
      <c r="U956" s="32"/>
      <c r="V956" s="32"/>
      <c r="W956" s="32"/>
      <c r="X956" s="32"/>
      <c r="Y956" s="32"/>
      <c r="Z956" s="32"/>
    </row>
    <row r="957" spans="1:26" x14ac:dyDescent="0.25">
      <c r="A957" s="32"/>
      <c r="B957" s="32"/>
      <c r="C957" s="32"/>
      <c r="D957" s="32"/>
      <c r="E957" s="32"/>
      <c r="F957" s="32"/>
      <c r="G957" s="32"/>
      <c r="H957" s="32"/>
      <c r="I957" s="32"/>
      <c r="J957" s="32"/>
      <c r="K957" s="32"/>
      <c r="L957" s="32"/>
      <c r="M957" s="32"/>
      <c r="N957" s="32"/>
      <c r="O957" s="32"/>
      <c r="P957" s="32"/>
      <c r="Q957" s="32"/>
      <c r="R957" s="32"/>
      <c r="S957" s="32"/>
      <c r="T957" s="32"/>
      <c r="U957" s="32"/>
      <c r="V957" s="32"/>
      <c r="W957" s="32"/>
      <c r="X957" s="32"/>
      <c r="Y957" s="32"/>
      <c r="Z957" s="32"/>
    </row>
    <row r="958" spans="1:26" x14ac:dyDescent="0.25">
      <c r="A958" s="32"/>
      <c r="B958" s="32"/>
      <c r="C958" s="32"/>
      <c r="D958" s="32"/>
      <c r="E958" s="32"/>
      <c r="F958" s="32"/>
      <c r="G958" s="32"/>
      <c r="H958" s="32"/>
      <c r="I958" s="32"/>
      <c r="J958" s="32"/>
      <c r="K958" s="32"/>
      <c r="L958" s="32"/>
      <c r="M958" s="32"/>
      <c r="N958" s="32"/>
      <c r="O958" s="32"/>
      <c r="P958" s="32"/>
      <c r="Q958" s="32"/>
      <c r="R958" s="32"/>
      <c r="S958" s="32"/>
      <c r="T958" s="32"/>
      <c r="U958" s="32"/>
      <c r="V958" s="32"/>
      <c r="W958" s="32"/>
      <c r="X958" s="32"/>
      <c r="Y958" s="32"/>
      <c r="Z958" s="32"/>
    </row>
    <row r="959" spans="1:26" x14ac:dyDescent="0.25">
      <c r="A959" s="32"/>
      <c r="B959" s="32"/>
      <c r="C959" s="32"/>
      <c r="D959" s="32"/>
      <c r="E959" s="32"/>
      <c r="F959" s="32"/>
      <c r="G959" s="32"/>
      <c r="H959" s="32"/>
      <c r="I959" s="32"/>
      <c r="J959" s="32"/>
      <c r="K959" s="32"/>
      <c r="L959" s="32"/>
      <c r="M959" s="32"/>
      <c r="N959" s="32"/>
      <c r="O959" s="32"/>
      <c r="P959" s="32"/>
      <c r="Q959" s="32"/>
      <c r="R959" s="32"/>
      <c r="S959" s="32"/>
      <c r="T959" s="32"/>
      <c r="U959" s="32"/>
      <c r="V959" s="32"/>
      <c r="W959" s="32"/>
      <c r="X959" s="32"/>
      <c r="Y959" s="32"/>
      <c r="Z959" s="32"/>
    </row>
    <row r="960" spans="1:26" x14ac:dyDescent="0.25">
      <c r="A960" s="32"/>
      <c r="B960" s="32"/>
      <c r="C960" s="32"/>
      <c r="D960" s="32"/>
      <c r="E960" s="32"/>
      <c r="F960" s="32"/>
      <c r="G960" s="32"/>
      <c r="H960" s="32"/>
      <c r="I960" s="32"/>
      <c r="J960" s="32"/>
      <c r="K960" s="32"/>
      <c r="L960" s="32"/>
      <c r="M960" s="32"/>
      <c r="N960" s="32"/>
      <c r="O960" s="32"/>
      <c r="P960" s="32"/>
      <c r="Q960" s="32"/>
      <c r="R960" s="32"/>
      <c r="S960" s="32"/>
      <c r="T960" s="32"/>
      <c r="U960" s="32"/>
      <c r="V960" s="32"/>
      <c r="W960" s="32"/>
      <c r="X960" s="32"/>
      <c r="Y960" s="32"/>
      <c r="Z960" s="32"/>
    </row>
    <row r="961" spans="1:26" x14ac:dyDescent="0.25">
      <c r="A961" s="32"/>
      <c r="B961" s="32"/>
      <c r="C961" s="32"/>
      <c r="D961" s="32"/>
      <c r="E961" s="32"/>
      <c r="F961" s="32"/>
      <c r="G961" s="32"/>
      <c r="H961" s="32"/>
      <c r="I961" s="32"/>
      <c r="J961" s="32"/>
      <c r="K961" s="32"/>
      <c r="L961" s="32"/>
      <c r="M961" s="32"/>
      <c r="N961" s="32"/>
      <c r="O961" s="32"/>
      <c r="P961" s="32"/>
      <c r="Q961" s="32"/>
      <c r="R961" s="32"/>
      <c r="S961" s="32"/>
      <c r="T961" s="32"/>
      <c r="U961" s="32"/>
      <c r="V961" s="32"/>
      <c r="W961" s="32"/>
      <c r="X961" s="32"/>
      <c r="Y961" s="32"/>
      <c r="Z961" s="32"/>
    </row>
    <row r="962" spans="1:26" x14ac:dyDescent="0.25">
      <c r="A962" s="32"/>
      <c r="B962" s="32"/>
      <c r="C962" s="32"/>
      <c r="D962" s="32"/>
      <c r="E962" s="32"/>
      <c r="F962" s="32"/>
      <c r="G962" s="32"/>
      <c r="H962" s="32"/>
      <c r="I962" s="32"/>
      <c r="J962" s="32"/>
      <c r="K962" s="32"/>
      <c r="L962" s="32"/>
      <c r="M962" s="32"/>
      <c r="N962" s="32"/>
      <c r="O962" s="32"/>
      <c r="P962" s="32"/>
      <c r="Q962" s="32"/>
      <c r="R962" s="32"/>
      <c r="S962" s="32"/>
      <c r="T962" s="32"/>
      <c r="U962" s="32"/>
      <c r="V962" s="32"/>
      <c r="W962" s="32"/>
      <c r="X962" s="32"/>
      <c r="Y962" s="32"/>
      <c r="Z962" s="32"/>
    </row>
    <row r="963" spans="1:26" x14ac:dyDescent="0.25">
      <c r="A963" s="32"/>
      <c r="B963" s="32"/>
      <c r="C963" s="32"/>
      <c r="D963" s="32"/>
      <c r="E963" s="32"/>
      <c r="F963" s="32"/>
      <c r="G963" s="32"/>
      <c r="H963" s="32"/>
      <c r="I963" s="32"/>
      <c r="J963" s="32"/>
      <c r="K963" s="32"/>
      <c r="L963" s="32"/>
      <c r="M963" s="32"/>
      <c r="N963" s="32"/>
      <c r="O963" s="32"/>
      <c r="P963" s="32"/>
      <c r="Q963" s="32"/>
      <c r="R963" s="32"/>
      <c r="S963" s="32"/>
      <c r="T963" s="32"/>
      <c r="U963" s="32"/>
      <c r="V963" s="32"/>
      <c r="W963" s="32"/>
      <c r="X963" s="32"/>
      <c r="Y963" s="32"/>
      <c r="Z963" s="32"/>
    </row>
    <row r="964" spans="1:26" x14ac:dyDescent="0.25">
      <c r="A964" s="32"/>
      <c r="B964" s="32"/>
      <c r="C964" s="32"/>
      <c r="D964" s="32"/>
      <c r="E964" s="32"/>
      <c r="F964" s="32"/>
      <c r="G964" s="32"/>
      <c r="H964" s="32"/>
      <c r="I964" s="32"/>
      <c r="J964" s="32"/>
      <c r="K964" s="32"/>
      <c r="L964" s="32"/>
      <c r="M964" s="32"/>
      <c r="N964" s="32"/>
      <c r="O964" s="32"/>
      <c r="P964" s="32"/>
      <c r="Q964" s="32"/>
      <c r="R964" s="32"/>
      <c r="S964" s="32"/>
      <c r="T964" s="32"/>
      <c r="U964" s="32"/>
      <c r="V964" s="32"/>
      <c r="W964" s="32"/>
      <c r="X964" s="32"/>
      <c r="Y964" s="32"/>
      <c r="Z964" s="32"/>
    </row>
    <row r="965" spans="1:26" x14ac:dyDescent="0.25">
      <c r="A965" s="32"/>
      <c r="B965" s="32"/>
      <c r="C965" s="32"/>
      <c r="D965" s="32"/>
      <c r="E965" s="32"/>
      <c r="F965" s="32"/>
      <c r="G965" s="32"/>
      <c r="H965" s="32"/>
      <c r="I965" s="32"/>
      <c r="J965" s="32"/>
      <c r="K965" s="32"/>
      <c r="L965" s="32"/>
      <c r="M965" s="32"/>
      <c r="N965" s="32"/>
      <c r="O965" s="32"/>
      <c r="P965" s="32"/>
      <c r="Q965" s="32"/>
      <c r="R965" s="32"/>
      <c r="S965" s="32"/>
      <c r="T965" s="32"/>
      <c r="U965" s="32"/>
      <c r="V965" s="32"/>
      <c r="W965" s="32"/>
      <c r="X965" s="32"/>
      <c r="Y965" s="32"/>
      <c r="Z965" s="32"/>
    </row>
    <row r="966" spans="1:26" x14ac:dyDescent="0.25">
      <c r="A966" s="32"/>
      <c r="B966" s="32"/>
      <c r="C966" s="32"/>
      <c r="D966" s="32"/>
      <c r="E966" s="32"/>
      <c r="F966" s="32"/>
      <c r="G966" s="32"/>
      <c r="H966" s="32"/>
      <c r="I966" s="32"/>
      <c r="J966" s="32"/>
      <c r="K966" s="32"/>
      <c r="L966" s="32"/>
      <c r="M966" s="32"/>
      <c r="N966" s="32"/>
      <c r="O966" s="32"/>
      <c r="P966" s="32"/>
      <c r="Q966" s="32"/>
      <c r="R966" s="32"/>
      <c r="S966" s="32"/>
      <c r="T966" s="32"/>
      <c r="U966" s="32"/>
      <c r="V966" s="32"/>
      <c r="W966" s="32"/>
      <c r="X966" s="32"/>
      <c r="Y966" s="32"/>
      <c r="Z966" s="32"/>
    </row>
    <row r="967" spans="1:26" x14ac:dyDescent="0.25">
      <c r="A967" s="32"/>
      <c r="B967" s="32"/>
      <c r="C967" s="32"/>
      <c r="D967" s="32"/>
      <c r="E967" s="32"/>
      <c r="F967" s="32"/>
      <c r="G967" s="32"/>
      <c r="H967" s="32"/>
      <c r="I967" s="32"/>
      <c r="J967" s="32"/>
      <c r="K967" s="32"/>
      <c r="L967" s="32"/>
      <c r="M967" s="32"/>
      <c r="N967" s="32"/>
      <c r="O967" s="32"/>
      <c r="P967" s="32"/>
      <c r="Q967" s="32"/>
      <c r="R967" s="32"/>
      <c r="S967" s="32"/>
      <c r="T967" s="32"/>
      <c r="U967" s="32"/>
      <c r="V967" s="32"/>
      <c r="W967" s="32"/>
      <c r="X967" s="32"/>
      <c r="Y967" s="32"/>
      <c r="Z967" s="32"/>
    </row>
    <row r="968" spans="1:26" x14ac:dyDescent="0.25">
      <c r="A968" s="32"/>
      <c r="B968" s="32"/>
      <c r="C968" s="32"/>
      <c r="D968" s="32"/>
      <c r="E968" s="32"/>
      <c r="F968" s="32"/>
      <c r="G968" s="32"/>
      <c r="H968" s="32"/>
      <c r="I968" s="32"/>
      <c r="J968" s="32"/>
      <c r="K968" s="32"/>
      <c r="L968" s="32"/>
      <c r="M968" s="32"/>
      <c r="N968" s="32"/>
      <c r="O968" s="32"/>
      <c r="P968" s="32"/>
      <c r="Q968" s="32"/>
      <c r="R968" s="32"/>
      <c r="S968" s="32"/>
      <c r="T968" s="32"/>
      <c r="U968" s="32"/>
      <c r="V968" s="32"/>
      <c r="W968" s="32"/>
      <c r="X968" s="32"/>
      <c r="Y968" s="32"/>
      <c r="Z968" s="32"/>
    </row>
    <row r="969" spans="1:26" x14ac:dyDescent="0.25">
      <c r="A969" s="32"/>
      <c r="B969" s="32"/>
      <c r="C969" s="32"/>
      <c r="D969" s="32"/>
      <c r="E969" s="32"/>
      <c r="F969" s="32"/>
      <c r="G969" s="32"/>
      <c r="H969" s="32"/>
      <c r="I969" s="32"/>
      <c r="J969" s="32"/>
      <c r="K969" s="32"/>
      <c r="L969" s="32"/>
      <c r="M969" s="32"/>
      <c r="N969" s="32"/>
      <c r="O969" s="32"/>
      <c r="P969" s="32"/>
      <c r="Q969" s="32"/>
      <c r="R969" s="32"/>
      <c r="S969" s="32"/>
      <c r="T969" s="32"/>
      <c r="U969" s="32"/>
      <c r="V969" s="32"/>
      <c r="W969" s="32"/>
      <c r="X969" s="32"/>
      <c r="Y969" s="32"/>
      <c r="Z969" s="32"/>
    </row>
    <row r="970" spans="1:26" x14ac:dyDescent="0.25">
      <c r="A970" s="32"/>
      <c r="B970" s="32"/>
      <c r="C970" s="32"/>
      <c r="D970" s="32"/>
      <c r="E970" s="32"/>
      <c r="F970" s="32"/>
      <c r="G970" s="32"/>
      <c r="H970" s="32"/>
      <c r="I970" s="32"/>
      <c r="J970" s="32"/>
      <c r="K970" s="32"/>
      <c r="L970" s="32"/>
      <c r="M970" s="32"/>
      <c r="N970" s="32"/>
      <c r="O970" s="32"/>
      <c r="P970" s="32"/>
      <c r="Q970" s="32"/>
      <c r="R970" s="32"/>
      <c r="S970" s="32"/>
      <c r="T970" s="32"/>
      <c r="U970" s="32"/>
      <c r="V970" s="32"/>
      <c r="W970" s="32"/>
      <c r="X970" s="32"/>
      <c r="Y970" s="32"/>
      <c r="Z970" s="32"/>
    </row>
    <row r="971" spans="1:26" x14ac:dyDescent="0.25">
      <c r="A971" s="32"/>
      <c r="B971" s="32"/>
      <c r="C971" s="32"/>
      <c r="D971" s="32"/>
      <c r="E971" s="32"/>
      <c r="F971" s="32"/>
      <c r="G971" s="32"/>
      <c r="H971" s="32"/>
      <c r="I971" s="32"/>
      <c r="J971" s="32"/>
      <c r="K971" s="32"/>
      <c r="L971" s="32"/>
      <c r="M971" s="32"/>
      <c r="N971" s="32"/>
      <c r="O971" s="32"/>
      <c r="P971" s="32"/>
      <c r="Q971" s="32"/>
      <c r="R971" s="32"/>
      <c r="S971" s="32"/>
      <c r="T971" s="32"/>
      <c r="U971" s="32"/>
      <c r="V971" s="32"/>
      <c r="W971" s="32"/>
      <c r="X971" s="32"/>
      <c r="Y971" s="32"/>
      <c r="Z971" s="32"/>
    </row>
    <row r="972" spans="1:26" x14ac:dyDescent="0.25">
      <c r="A972" s="32"/>
      <c r="B972" s="32"/>
      <c r="C972" s="32"/>
      <c r="D972" s="32"/>
      <c r="E972" s="32"/>
      <c r="F972" s="32"/>
      <c r="G972" s="32"/>
      <c r="H972" s="32"/>
      <c r="I972" s="32"/>
      <c r="J972" s="32"/>
      <c r="K972" s="32"/>
      <c r="L972" s="32"/>
      <c r="M972" s="32"/>
      <c r="N972" s="32"/>
      <c r="O972" s="32"/>
      <c r="P972" s="32"/>
      <c r="Q972" s="32"/>
      <c r="R972" s="32"/>
      <c r="S972" s="32"/>
      <c r="T972" s="32"/>
      <c r="U972" s="32"/>
      <c r="V972" s="32"/>
      <c r="W972" s="32"/>
      <c r="X972" s="32"/>
      <c r="Y972" s="32"/>
      <c r="Z972" s="32"/>
    </row>
    <row r="973" spans="1:26" x14ac:dyDescent="0.25">
      <c r="A973" s="32"/>
      <c r="B973" s="32"/>
      <c r="C973" s="32"/>
      <c r="D973" s="32"/>
      <c r="E973" s="32"/>
      <c r="F973" s="32"/>
      <c r="G973" s="32"/>
      <c r="H973" s="32"/>
      <c r="I973" s="32"/>
      <c r="J973" s="32"/>
      <c r="K973" s="32"/>
      <c r="L973" s="32"/>
      <c r="M973" s="32"/>
      <c r="N973" s="32"/>
      <c r="O973" s="32"/>
      <c r="P973" s="32"/>
      <c r="Q973" s="32"/>
      <c r="R973" s="32"/>
      <c r="S973" s="32"/>
      <c r="T973" s="32"/>
      <c r="U973" s="32"/>
      <c r="V973" s="32"/>
      <c r="W973" s="32"/>
      <c r="X973" s="32"/>
      <c r="Y973" s="32"/>
      <c r="Z973" s="32"/>
    </row>
    <row r="974" spans="1:26" x14ac:dyDescent="0.25">
      <c r="A974" s="32"/>
      <c r="B974" s="32"/>
      <c r="C974" s="32"/>
      <c r="D974" s="32"/>
      <c r="E974" s="32"/>
      <c r="F974" s="32"/>
      <c r="G974" s="32"/>
      <c r="H974" s="32"/>
      <c r="I974" s="32"/>
      <c r="J974" s="32"/>
      <c r="K974" s="32"/>
      <c r="L974" s="32"/>
      <c r="M974" s="32"/>
      <c r="N974" s="32"/>
      <c r="O974" s="32"/>
      <c r="P974" s="32"/>
      <c r="Q974" s="32"/>
      <c r="R974" s="32"/>
      <c r="S974" s="32"/>
      <c r="T974" s="32"/>
      <c r="U974" s="32"/>
      <c r="V974" s="32"/>
      <c r="W974" s="32"/>
      <c r="X974" s="32"/>
      <c r="Y974" s="32"/>
      <c r="Z974" s="32"/>
    </row>
    <row r="975" spans="1:26" x14ac:dyDescent="0.25">
      <c r="A975" s="32"/>
      <c r="B975" s="32"/>
      <c r="C975" s="32"/>
      <c r="D975" s="32"/>
      <c r="E975" s="32"/>
      <c r="F975" s="32"/>
      <c r="G975" s="32"/>
      <c r="H975" s="32"/>
      <c r="I975" s="32"/>
      <c r="J975" s="32"/>
      <c r="K975" s="32"/>
      <c r="L975" s="32"/>
      <c r="M975" s="32"/>
      <c r="N975" s="32"/>
      <c r="O975" s="32"/>
      <c r="P975" s="32"/>
      <c r="Q975" s="32"/>
      <c r="R975" s="32"/>
      <c r="S975" s="32"/>
      <c r="T975" s="32"/>
      <c r="U975" s="32"/>
      <c r="V975" s="32"/>
      <c r="W975" s="32"/>
      <c r="X975" s="32"/>
      <c r="Y975" s="32"/>
      <c r="Z975" s="32"/>
    </row>
    <row r="976" spans="1:26" x14ac:dyDescent="0.25">
      <c r="A976" s="32"/>
      <c r="B976" s="32"/>
      <c r="C976" s="32"/>
      <c r="D976" s="32"/>
      <c r="E976" s="32"/>
      <c r="F976" s="32"/>
      <c r="G976" s="32"/>
      <c r="H976" s="32"/>
      <c r="I976" s="32"/>
      <c r="J976" s="32"/>
      <c r="K976" s="32"/>
      <c r="L976" s="32"/>
      <c r="M976" s="32"/>
      <c r="N976" s="32"/>
      <c r="O976" s="32"/>
      <c r="P976" s="32"/>
      <c r="Q976" s="32"/>
      <c r="R976" s="32"/>
      <c r="S976" s="32"/>
      <c r="T976" s="32"/>
      <c r="U976" s="32"/>
      <c r="V976" s="32"/>
      <c r="W976" s="32"/>
      <c r="X976" s="32"/>
      <c r="Y976" s="32"/>
      <c r="Z976" s="32"/>
    </row>
    <row r="977" spans="1:26" x14ac:dyDescent="0.25">
      <c r="A977" s="32"/>
      <c r="B977" s="32"/>
      <c r="C977" s="32"/>
      <c r="D977" s="32"/>
      <c r="E977" s="32"/>
      <c r="F977" s="32"/>
      <c r="G977" s="32"/>
      <c r="H977" s="32"/>
      <c r="I977" s="32"/>
      <c r="J977" s="32"/>
      <c r="K977" s="32"/>
      <c r="L977" s="32"/>
      <c r="M977" s="32"/>
      <c r="N977" s="32"/>
      <c r="O977" s="32"/>
      <c r="P977" s="32"/>
      <c r="Q977" s="32"/>
      <c r="R977" s="32"/>
      <c r="S977" s="32"/>
      <c r="T977" s="32"/>
      <c r="U977" s="32"/>
      <c r="V977" s="32"/>
      <c r="W977" s="32"/>
      <c r="X977" s="32"/>
      <c r="Y977" s="32"/>
      <c r="Z977" s="32"/>
    </row>
    <row r="978" spans="1:26" x14ac:dyDescent="0.25">
      <c r="A978" s="32"/>
      <c r="B978" s="32"/>
      <c r="C978" s="32"/>
      <c r="D978" s="32"/>
      <c r="E978" s="32"/>
      <c r="F978" s="32"/>
      <c r="G978" s="32"/>
      <c r="H978" s="32"/>
      <c r="I978" s="32"/>
      <c r="J978" s="32"/>
      <c r="K978" s="32"/>
      <c r="L978" s="32"/>
      <c r="M978" s="32"/>
      <c r="N978" s="32"/>
      <c r="O978" s="32"/>
      <c r="P978" s="32"/>
      <c r="Q978" s="32"/>
      <c r="R978" s="32"/>
      <c r="S978" s="32"/>
      <c r="T978" s="32"/>
      <c r="U978" s="32"/>
      <c r="V978" s="32"/>
      <c r="W978" s="32"/>
      <c r="X978" s="32"/>
      <c r="Y978" s="32"/>
      <c r="Z978" s="32"/>
    </row>
    <row r="979" spans="1:26" x14ac:dyDescent="0.25">
      <c r="A979" s="32"/>
      <c r="B979" s="32"/>
      <c r="C979" s="32"/>
      <c r="D979" s="32"/>
      <c r="E979" s="32"/>
      <c r="F979" s="32"/>
      <c r="G979" s="32"/>
      <c r="H979" s="32"/>
      <c r="I979" s="32"/>
      <c r="J979" s="32"/>
      <c r="K979" s="32"/>
      <c r="L979" s="32"/>
      <c r="M979" s="32"/>
      <c r="N979" s="32"/>
      <c r="O979" s="32"/>
      <c r="P979" s="32"/>
      <c r="Q979" s="32"/>
      <c r="R979" s="32"/>
      <c r="S979" s="32"/>
      <c r="T979" s="32"/>
      <c r="U979" s="32"/>
      <c r="V979" s="32"/>
      <c r="W979" s="32"/>
      <c r="X979" s="32"/>
      <c r="Y979" s="32"/>
      <c r="Z979" s="32"/>
    </row>
    <row r="980" spans="1:26" x14ac:dyDescent="0.25">
      <c r="A980" s="32"/>
      <c r="B980" s="32"/>
      <c r="C980" s="32"/>
      <c r="D980" s="32"/>
      <c r="E980" s="32"/>
      <c r="F980" s="32"/>
      <c r="G980" s="32"/>
      <c r="H980" s="32"/>
      <c r="I980" s="32"/>
      <c r="J980" s="32"/>
      <c r="K980" s="32"/>
      <c r="L980" s="32"/>
      <c r="M980" s="32"/>
      <c r="N980" s="32"/>
      <c r="O980" s="32"/>
      <c r="P980" s="32"/>
      <c r="Q980" s="32"/>
      <c r="R980" s="32"/>
      <c r="S980" s="32"/>
      <c r="T980" s="32"/>
      <c r="U980" s="32"/>
      <c r="V980" s="32"/>
      <c r="W980" s="32"/>
      <c r="X980" s="32"/>
      <c r="Y980" s="32"/>
      <c r="Z980" s="32"/>
    </row>
    <row r="981" spans="1:26" x14ac:dyDescent="0.25">
      <c r="A981" s="32"/>
      <c r="B981" s="32"/>
      <c r="C981" s="32"/>
      <c r="D981" s="32"/>
      <c r="E981" s="32"/>
      <c r="F981" s="32"/>
      <c r="G981" s="32"/>
      <c r="H981" s="32"/>
      <c r="I981" s="32"/>
      <c r="J981" s="32"/>
      <c r="K981" s="32"/>
      <c r="L981" s="32"/>
      <c r="M981" s="32"/>
      <c r="N981" s="32"/>
      <c r="O981" s="32"/>
      <c r="P981" s="32"/>
      <c r="Q981" s="32"/>
      <c r="R981" s="32"/>
      <c r="S981" s="32"/>
      <c r="T981" s="32"/>
      <c r="U981" s="32"/>
      <c r="V981" s="32"/>
      <c r="W981" s="32"/>
      <c r="X981" s="32"/>
      <c r="Y981" s="32"/>
      <c r="Z981" s="32"/>
    </row>
    <row r="982" spans="1:26" x14ac:dyDescent="0.25">
      <c r="A982" s="32"/>
      <c r="B982" s="32"/>
      <c r="C982" s="32"/>
      <c r="D982" s="32"/>
      <c r="E982" s="32"/>
      <c r="F982" s="32"/>
      <c r="G982" s="32"/>
      <c r="H982" s="32"/>
      <c r="I982" s="32"/>
      <c r="J982" s="32"/>
      <c r="K982" s="32"/>
      <c r="L982" s="32"/>
      <c r="M982" s="32"/>
      <c r="N982" s="32"/>
      <c r="O982" s="32"/>
      <c r="P982" s="32"/>
      <c r="Q982" s="32"/>
      <c r="R982" s="32"/>
      <c r="S982" s="32"/>
      <c r="T982" s="32"/>
      <c r="U982" s="32"/>
      <c r="V982" s="32"/>
      <c r="W982" s="32"/>
      <c r="X982" s="32"/>
      <c r="Y982" s="32"/>
      <c r="Z982" s="32"/>
    </row>
    <row r="983" spans="1:26" x14ac:dyDescent="0.25">
      <c r="A983" s="32"/>
      <c r="B983" s="32"/>
      <c r="C983" s="32"/>
      <c r="D983" s="32"/>
      <c r="E983" s="32"/>
      <c r="F983" s="32"/>
      <c r="G983" s="32"/>
      <c r="H983" s="32"/>
      <c r="I983" s="32"/>
      <c r="J983" s="32"/>
      <c r="K983" s="32"/>
      <c r="L983" s="32"/>
      <c r="M983" s="32"/>
      <c r="N983" s="32"/>
      <c r="O983" s="32"/>
      <c r="P983" s="32"/>
      <c r="Q983" s="32"/>
      <c r="R983" s="32"/>
      <c r="S983" s="32"/>
      <c r="T983" s="32"/>
      <c r="U983" s="32"/>
      <c r="V983" s="32"/>
      <c r="W983" s="32"/>
      <c r="X983" s="32"/>
      <c r="Y983" s="32"/>
      <c r="Z983" s="32"/>
    </row>
    <row r="984" spans="1:26" x14ac:dyDescent="0.25">
      <c r="A984" s="32"/>
      <c r="B984" s="32"/>
      <c r="C984" s="32"/>
      <c r="D984" s="32"/>
      <c r="E984" s="32"/>
      <c r="F984" s="32"/>
      <c r="G984" s="32"/>
      <c r="H984" s="32"/>
      <c r="I984" s="32"/>
      <c r="J984" s="32"/>
      <c r="K984" s="32"/>
      <c r="L984" s="32"/>
      <c r="M984" s="32"/>
      <c r="N984" s="32"/>
      <c r="O984" s="32"/>
      <c r="P984" s="32"/>
      <c r="Q984" s="32"/>
      <c r="R984" s="32"/>
      <c r="S984" s="32"/>
      <c r="T984" s="32"/>
      <c r="U984" s="32"/>
      <c r="V984" s="32"/>
      <c r="W984" s="32"/>
      <c r="X984" s="32"/>
      <c r="Y984" s="32"/>
      <c r="Z984" s="32"/>
    </row>
    <row r="985" spans="1:26" x14ac:dyDescent="0.25">
      <c r="A985" s="32"/>
      <c r="B985" s="32"/>
      <c r="C985" s="32"/>
      <c r="D985" s="32"/>
      <c r="E985" s="32"/>
      <c r="F985" s="32"/>
      <c r="G985" s="32"/>
      <c r="H985" s="32"/>
      <c r="I985" s="32"/>
      <c r="J985" s="32"/>
      <c r="K985" s="32"/>
      <c r="L985" s="32"/>
      <c r="M985" s="32"/>
      <c r="N985" s="32"/>
      <c r="O985" s="32"/>
      <c r="P985" s="32"/>
      <c r="Q985" s="32"/>
      <c r="R985" s="32"/>
      <c r="S985" s="32"/>
      <c r="T985" s="32"/>
      <c r="U985" s="32"/>
      <c r="V985" s="32"/>
      <c r="W985" s="32"/>
      <c r="X985" s="32"/>
      <c r="Y985" s="32"/>
      <c r="Z985" s="32"/>
    </row>
    <row r="986" spans="1:26" x14ac:dyDescent="0.25">
      <c r="A986" s="32"/>
      <c r="B986" s="32"/>
      <c r="C986" s="32"/>
      <c r="D986" s="32"/>
      <c r="E986" s="32"/>
      <c r="F986" s="32"/>
      <c r="G986" s="32"/>
      <c r="H986" s="32"/>
      <c r="I986" s="32"/>
      <c r="J986" s="32"/>
      <c r="K986" s="32"/>
      <c r="L986" s="32"/>
      <c r="M986" s="32"/>
      <c r="N986" s="32"/>
      <c r="O986" s="32"/>
      <c r="P986" s="32"/>
      <c r="Q986" s="32"/>
      <c r="R986" s="32"/>
      <c r="S986" s="32"/>
      <c r="T986" s="32"/>
      <c r="U986" s="32"/>
      <c r="V986" s="32"/>
      <c r="W986" s="32"/>
      <c r="X986" s="32"/>
      <c r="Y986" s="32"/>
      <c r="Z986" s="32"/>
    </row>
    <row r="987" spans="1:26" x14ac:dyDescent="0.25">
      <c r="A987" s="32"/>
      <c r="B987" s="32"/>
      <c r="C987" s="32"/>
      <c r="D987" s="32"/>
      <c r="E987" s="32"/>
      <c r="F987" s="32"/>
      <c r="G987" s="32"/>
      <c r="H987" s="32"/>
      <c r="I987" s="32"/>
      <c r="J987" s="32"/>
      <c r="K987" s="32"/>
      <c r="L987" s="32"/>
      <c r="M987" s="32"/>
      <c r="N987" s="32"/>
      <c r="O987" s="32"/>
      <c r="P987" s="32"/>
      <c r="Q987" s="32"/>
      <c r="R987" s="32"/>
      <c r="S987" s="32"/>
      <c r="T987" s="32"/>
      <c r="U987" s="32"/>
      <c r="V987" s="32"/>
      <c r="W987" s="32"/>
      <c r="X987" s="32"/>
      <c r="Y987" s="32"/>
      <c r="Z987" s="32"/>
    </row>
    <row r="988" spans="1:26" x14ac:dyDescent="0.25">
      <c r="A988" s="32"/>
      <c r="B988" s="32"/>
      <c r="C988" s="32"/>
      <c r="D988" s="32"/>
      <c r="E988" s="32"/>
      <c r="F988" s="32"/>
      <c r="G988" s="32"/>
      <c r="H988" s="32"/>
      <c r="I988" s="32"/>
      <c r="J988" s="32"/>
      <c r="K988" s="32"/>
      <c r="L988" s="32"/>
      <c r="M988" s="32"/>
      <c r="N988" s="32"/>
      <c r="O988" s="32"/>
      <c r="P988" s="32"/>
      <c r="Q988" s="32"/>
      <c r="R988" s="32"/>
      <c r="S988" s="32"/>
      <c r="T988" s="32"/>
      <c r="U988" s="32"/>
      <c r="V988" s="32"/>
      <c r="W988" s="32"/>
      <c r="X988" s="32"/>
      <c r="Y988" s="32"/>
      <c r="Z988" s="32"/>
    </row>
    <row r="989" spans="1:26" x14ac:dyDescent="0.25">
      <c r="A989" s="32"/>
      <c r="B989" s="32"/>
      <c r="C989" s="32"/>
      <c r="D989" s="32"/>
      <c r="E989" s="32"/>
      <c r="F989" s="32"/>
      <c r="G989" s="32"/>
      <c r="H989" s="32"/>
      <c r="I989" s="32"/>
      <c r="J989" s="32"/>
      <c r="K989" s="32"/>
      <c r="L989" s="32"/>
      <c r="M989" s="32"/>
      <c r="N989" s="32"/>
      <c r="O989" s="32"/>
      <c r="P989" s="32"/>
      <c r="Q989" s="32"/>
      <c r="R989" s="32"/>
      <c r="S989" s="32"/>
      <c r="T989" s="32"/>
      <c r="U989" s="32"/>
      <c r="V989" s="32"/>
      <c r="W989" s="32"/>
      <c r="X989" s="32"/>
      <c r="Y989" s="32"/>
      <c r="Z989" s="32"/>
    </row>
    <row r="990" spans="1:26" x14ac:dyDescent="0.25">
      <c r="A990" s="32"/>
      <c r="B990" s="32"/>
      <c r="C990" s="32"/>
      <c r="D990" s="32"/>
      <c r="E990" s="32"/>
      <c r="F990" s="32"/>
      <c r="G990" s="32"/>
      <c r="H990" s="32"/>
      <c r="I990" s="32"/>
      <c r="J990" s="32"/>
      <c r="K990" s="32"/>
      <c r="L990" s="32"/>
      <c r="M990" s="32"/>
      <c r="N990" s="32"/>
      <c r="O990" s="32"/>
      <c r="P990" s="32"/>
      <c r="Q990" s="32"/>
      <c r="R990" s="32"/>
      <c r="S990" s="32"/>
      <c r="T990" s="32"/>
      <c r="U990" s="32"/>
      <c r="V990" s="32"/>
      <c r="W990" s="32"/>
      <c r="X990" s="32"/>
      <c r="Y990" s="32"/>
      <c r="Z990" s="32"/>
    </row>
    <row r="991" spans="1:26" x14ac:dyDescent="0.25">
      <c r="A991" s="32"/>
      <c r="B991" s="32"/>
      <c r="C991" s="32"/>
      <c r="D991" s="32"/>
      <c r="E991" s="32"/>
      <c r="F991" s="32"/>
      <c r="G991" s="32"/>
      <c r="H991" s="32"/>
      <c r="I991" s="32"/>
      <c r="J991" s="32"/>
      <c r="K991" s="32"/>
      <c r="L991" s="32"/>
      <c r="M991" s="32"/>
      <c r="N991" s="32"/>
      <c r="O991" s="32"/>
      <c r="P991" s="32"/>
      <c r="Q991" s="32"/>
      <c r="R991" s="32"/>
      <c r="S991" s="32"/>
      <c r="T991" s="32"/>
      <c r="U991" s="32"/>
      <c r="V991" s="32"/>
      <c r="W991" s="32"/>
      <c r="X991" s="32"/>
      <c r="Y991" s="32"/>
      <c r="Z991" s="32"/>
    </row>
    <row r="992" spans="1:26" x14ac:dyDescent="0.25">
      <c r="A992" s="32"/>
      <c r="B992" s="32"/>
      <c r="C992" s="32"/>
      <c r="D992" s="32"/>
      <c r="E992" s="32"/>
      <c r="F992" s="32"/>
      <c r="G992" s="32"/>
      <c r="H992" s="32"/>
      <c r="I992" s="32"/>
      <c r="J992" s="32"/>
      <c r="K992" s="32"/>
      <c r="L992" s="32"/>
      <c r="M992" s="32"/>
      <c r="N992" s="32"/>
      <c r="O992" s="32"/>
      <c r="P992" s="32"/>
      <c r="Q992" s="32"/>
      <c r="R992" s="32"/>
      <c r="S992" s="32"/>
      <c r="T992" s="32"/>
      <c r="U992" s="32"/>
      <c r="V992" s="32"/>
      <c r="W992" s="32"/>
      <c r="X992" s="32"/>
      <c r="Y992" s="32"/>
      <c r="Z992" s="32"/>
    </row>
    <row r="993" spans="1:26" x14ac:dyDescent="0.25">
      <c r="A993" s="32"/>
      <c r="B993" s="32"/>
      <c r="C993" s="32"/>
      <c r="D993" s="32"/>
      <c r="E993" s="32"/>
      <c r="F993" s="32"/>
      <c r="G993" s="32"/>
      <c r="H993" s="32"/>
      <c r="I993" s="32"/>
      <c r="J993" s="32"/>
      <c r="K993" s="32"/>
      <c r="L993" s="32"/>
      <c r="M993" s="32"/>
      <c r="N993" s="32"/>
      <c r="O993" s="32"/>
      <c r="P993" s="32"/>
      <c r="Q993" s="32"/>
      <c r="R993" s="32"/>
      <c r="S993" s="32"/>
      <c r="T993" s="32"/>
      <c r="U993" s="32"/>
      <c r="V993" s="32"/>
      <c r="W993" s="32"/>
      <c r="X993" s="32"/>
      <c r="Y993" s="32"/>
      <c r="Z993" s="32"/>
    </row>
    <row r="994" spans="1:26" x14ac:dyDescent="0.25">
      <c r="A994" s="32"/>
      <c r="B994" s="32"/>
      <c r="C994" s="32"/>
      <c r="D994" s="32"/>
      <c r="E994" s="32"/>
      <c r="F994" s="32"/>
      <c r="G994" s="32"/>
      <c r="H994" s="32"/>
      <c r="I994" s="32"/>
      <c r="J994" s="32"/>
      <c r="K994" s="32"/>
      <c r="L994" s="32"/>
      <c r="M994" s="32"/>
      <c r="N994" s="32"/>
      <c r="O994" s="32"/>
      <c r="P994" s="32"/>
      <c r="Q994" s="32"/>
      <c r="R994" s="32"/>
      <c r="S994" s="32"/>
      <c r="T994" s="32"/>
      <c r="U994" s="32"/>
      <c r="V994" s="32"/>
      <c r="W994" s="32"/>
      <c r="X994" s="32"/>
      <c r="Y994" s="32"/>
      <c r="Z994" s="32"/>
    </row>
    <row r="995" spans="1:26" x14ac:dyDescent="0.25">
      <c r="A995" s="32"/>
      <c r="B995" s="32"/>
      <c r="C995" s="32"/>
      <c r="D995" s="32"/>
      <c r="E995" s="32"/>
      <c r="F995" s="32"/>
      <c r="G995" s="32"/>
      <c r="H995" s="32"/>
      <c r="I995" s="32"/>
      <c r="J995" s="32"/>
      <c r="K995" s="32"/>
      <c r="L995" s="32"/>
      <c r="M995" s="32"/>
      <c r="N995" s="32"/>
      <c r="O995" s="32"/>
      <c r="P995" s="32"/>
      <c r="Q995" s="32"/>
      <c r="R995" s="32"/>
      <c r="S995" s="32"/>
      <c r="T995" s="32"/>
      <c r="U995" s="32"/>
      <c r="V995" s="32"/>
      <c r="W995" s="32"/>
      <c r="X995" s="32"/>
      <c r="Y995" s="32"/>
      <c r="Z995" s="32"/>
    </row>
    <row r="996" spans="1:26" x14ac:dyDescent="0.25">
      <c r="A996" s="32"/>
      <c r="B996" s="32"/>
      <c r="C996" s="32"/>
      <c r="D996" s="32"/>
      <c r="E996" s="32"/>
      <c r="F996" s="32"/>
      <c r="G996" s="32"/>
      <c r="H996" s="32"/>
      <c r="I996" s="32"/>
      <c r="J996" s="32"/>
      <c r="K996" s="32"/>
      <c r="L996" s="32"/>
      <c r="M996" s="32"/>
      <c r="N996" s="32"/>
      <c r="O996" s="32"/>
      <c r="P996" s="32"/>
      <c r="Q996" s="32"/>
      <c r="R996" s="32"/>
      <c r="S996" s="32"/>
      <c r="T996" s="32"/>
      <c r="U996" s="32"/>
      <c r="V996" s="32"/>
      <c r="W996" s="32"/>
      <c r="X996" s="32"/>
      <c r="Y996" s="32"/>
      <c r="Z996" s="32"/>
    </row>
    <row r="997" spans="1:26" x14ac:dyDescent="0.25">
      <c r="A997" s="32"/>
      <c r="B997" s="32"/>
      <c r="C997" s="32"/>
      <c r="D997" s="32"/>
      <c r="E997" s="32"/>
      <c r="F997" s="32"/>
      <c r="G997" s="32"/>
      <c r="H997" s="32"/>
      <c r="I997" s="32"/>
      <c r="J997" s="32"/>
      <c r="K997" s="32"/>
      <c r="L997" s="32"/>
      <c r="M997" s="32"/>
      <c r="N997" s="32"/>
      <c r="O997" s="32"/>
      <c r="P997" s="32"/>
      <c r="Q997" s="32"/>
      <c r="R997" s="32"/>
      <c r="S997" s="32"/>
      <c r="T997" s="32"/>
      <c r="U997" s="32"/>
      <c r="V997" s="32"/>
      <c r="W997" s="32"/>
      <c r="X997" s="32"/>
      <c r="Y997" s="32"/>
      <c r="Z997" s="32"/>
    </row>
    <row r="998" spans="1:26" x14ac:dyDescent="0.25">
      <c r="A998" s="32"/>
      <c r="B998" s="32"/>
      <c r="C998" s="32"/>
      <c r="D998" s="32"/>
      <c r="E998" s="32"/>
      <c r="F998" s="32"/>
      <c r="G998" s="32"/>
      <c r="H998" s="32"/>
      <c r="I998" s="32"/>
      <c r="J998" s="32"/>
      <c r="K998" s="32"/>
      <c r="L998" s="32"/>
      <c r="M998" s="32"/>
      <c r="N998" s="32"/>
      <c r="O998" s="32"/>
      <c r="P998" s="32"/>
      <c r="Q998" s="32"/>
      <c r="R998" s="32"/>
      <c r="S998" s="32"/>
      <c r="T998" s="32"/>
      <c r="U998" s="32"/>
      <c r="V998" s="32"/>
      <c r="W998" s="32"/>
      <c r="X998" s="32"/>
      <c r="Y998" s="32"/>
      <c r="Z998" s="32"/>
    </row>
    <row r="999" spans="1:26" x14ac:dyDescent="0.25">
      <c r="A999" s="32"/>
      <c r="B999" s="32"/>
      <c r="C999" s="32"/>
      <c r="D999" s="32"/>
      <c r="E999" s="32"/>
      <c r="F999" s="32"/>
      <c r="G999" s="32"/>
      <c r="H999" s="32"/>
      <c r="I999" s="32"/>
      <c r="J999" s="32"/>
      <c r="K999" s="32"/>
      <c r="L999" s="32"/>
      <c r="M999" s="32"/>
      <c r="N999" s="32"/>
      <c r="O999" s="32"/>
      <c r="P999" s="32"/>
      <c r="Q999" s="32"/>
      <c r="R999" s="32"/>
      <c r="S999" s="32"/>
      <c r="T999" s="32"/>
      <c r="U999" s="32"/>
      <c r="V999" s="32"/>
      <c r="W999" s="32"/>
      <c r="X999" s="32"/>
      <c r="Y999" s="32"/>
      <c r="Z999" s="32"/>
    </row>
    <row r="1000" spans="1:26" x14ac:dyDescent="0.25">
      <c r="A1000" s="32"/>
      <c r="B1000" s="32"/>
      <c r="C1000" s="32"/>
      <c r="D1000" s="32"/>
      <c r="E1000" s="32"/>
      <c r="F1000" s="32"/>
      <c r="G1000" s="32"/>
      <c r="H1000" s="32"/>
      <c r="I1000" s="32"/>
      <c r="J1000" s="32"/>
      <c r="K1000" s="32"/>
      <c r="L1000" s="32"/>
      <c r="M1000" s="32"/>
      <c r="N1000" s="32"/>
      <c r="O1000" s="32"/>
      <c r="P1000" s="32"/>
      <c r="Q1000" s="32"/>
      <c r="R1000" s="32"/>
      <c r="S1000" s="32"/>
      <c r="T1000" s="32"/>
      <c r="U1000" s="32"/>
      <c r="V1000" s="32"/>
      <c r="W1000" s="32"/>
      <c r="X1000" s="32"/>
      <c r="Y1000" s="32"/>
      <c r="Z1000" s="32"/>
    </row>
  </sheetData>
  <sheetProtection algorithmName="SHA-512" hashValue="LOT+eFgK6qaE84Iq0+KlsfalaabIxQs1qffEykIjyCwxGYr46y3jrV8Jr2k7I+1V1OXtjqR0AX7aJXd3i8ElYw==" saltValue="OAaUdGmjjx74WojmXKEdKg==" spinCount="100000" sheet="1" objects="1" scenarios="1" selectLockedCells="1"/>
  <mergeCells count="11">
    <mergeCell ref="A5:A6"/>
    <mergeCell ref="B5:B6"/>
    <mergeCell ref="C5:C6"/>
    <mergeCell ref="D5:D6"/>
    <mergeCell ref="E5:E6"/>
    <mergeCell ref="F5:F6"/>
    <mergeCell ref="G5:G6"/>
    <mergeCell ref="I5:I6"/>
    <mergeCell ref="B1:E1"/>
    <mergeCell ref="B4:H4"/>
    <mergeCell ref="H5:H6"/>
  </mergeCells>
  <pageMargins left="0.70866141732283472" right="0.70866141732283472" top="0.74803149606299213" bottom="0.74803149606299213" header="0" footer="0"/>
  <pageSetup paperSize="9" orientation="portrait"/>
  <rowBreaks count="1" manualBreakCount="1">
    <brk id="155" man="1"/>
  </rowBreaks>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workbookViewId="0">
      <pane ySplit="6" topLeftCell="A51" activePane="bottomLeft" state="frozen"/>
      <selection pane="bottomLeft" activeCell="G52" sqref="F52:G52"/>
    </sheetView>
  </sheetViews>
  <sheetFormatPr defaultColWidth="14.42578125" defaultRowHeight="15" customHeight="1" x14ac:dyDescent="0.25"/>
  <cols>
    <col min="1" max="1" width="10.42578125" customWidth="1"/>
    <col min="2" max="2" width="70.7109375" customWidth="1"/>
    <col min="3" max="3" width="7.7109375" customWidth="1"/>
    <col min="4" max="4" width="21.7109375" customWidth="1"/>
    <col min="5" max="5" width="8.140625" customWidth="1"/>
    <col min="6" max="6" width="16.7109375" customWidth="1"/>
    <col min="7" max="7" width="12.42578125" customWidth="1"/>
    <col min="8" max="8" width="17.28515625" customWidth="1"/>
    <col min="9" max="10" width="19" customWidth="1"/>
    <col min="11" max="26" width="8.7109375" customWidth="1"/>
  </cols>
  <sheetData>
    <row r="1" spans="1:26" ht="24.75" customHeight="1" x14ac:dyDescent="0.25">
      <c r="A1" s="573" t="s">
        <v>335</v>
      </c>
      <c r="B1" s="581" t="s">
        <v>336</v>
      </c>
      <c r="C1" s="582"/>
      <c r="D1" s="582"/>
      <c r="E1" s="582"/>
      <c r="F1" s="574"/>
      <c r="G1" s="574"/>
      <c r="H1" s="574"/>
      <c r="I1" s="575"/>
      <c r="J1" s="576"/>
      <c r="K1" s="32"/>
      <c r="L1" s="32"/>
      <c r="M1" s="32"/>
      <c r="N1" s="32"/>
      <c r="O1" s="32"/>
      <c r="P1" s="32"/>
      <c r="Q1" s="32"/>
      <c r="R1" s="32"/>
      <c r="S1" s="32"/>
      <c r="T1" s="32"/>
      <c r="U1" s="32"/>
      <c r="V1" s="32"/>
      <c r="W1" s="32"/>
      <c r="X1" s="32"/>
      <c r="Y1" s="32"/>
      <c r="Z1" s="32"/>
    </row>
    <row r="2" spans="1:26" ht="24.75" customHeight="1" x14ac:dyDescent="0.25">
      <c r="A2" s="577" t="s">
        <v>337</v>
      </c>
      <c r="B2" s="64" t="str">
        <f>'Summary - ELE'!B2</f>
        <v>: Amul Office Space</v>
      </c>
      <c r="C2" s="64"/>
      <c r="D2" s="64"/>
      <c r="E2" s="64"/>
      <c r="F2" s="64"/>
      <c r="G2" s="64"/>
      <c r="H2" s="64"/>
      <c r="I2" s="65"/>
      <c r="J2" s="578"/>
      <c r="K2" s="32"/>
      <c r="L2" s="32"/>
      <c r="M2" s="32"/>
      <c r="N2" s="32"/>
      <c r="O2" s="32"/>
      <c r="P2" s="32"/>
      <c r="Q2" s="32"/>
      <c r="R2" s="32"/>
      <c r="S2" s="32"/>
      <c r="T2" s="32"/>
      <c r="U2" s="32"/>
      <c r="V2" s="32"/>
      <c r="W2" s="32"/>
      <c r="X2" s="32"/>
      <c r="Y2" s="32"/>
      <c r="Z2" s="32"/>
    </row>
    <row r="3" spans="1:26" ht="24.75" customHeight="1" x14ac:dyDescent="0.25">
      <c r="A3" s="577" t="s">
        <v>339</v>
      </c>
      <c r="B3" s="64" t="s">
        <v>762</v>
      </c>
      <c r="C3" s="64"/>
      <c r="D3" s="64"/>
      <c r="E3" s="64"/>
      <c r="F3" s="64"/>
      <c r="G3" s="64"/>
      <c r="H3" s="64"/>
      <c r="I3" s="65"/>
      <c r="J3" s="578"/>
      <c r="K3" s="32"/>
      <c r="L3" s="32"/>
      <c r="M3" s="32"/>
      <c r="N3" s="32"/>
      <c r="O3" s="32"/>
      <c r="P3" s="32"/>
      <c r="Q3" s="32"/>
      <c r="R3" s="32"/>
      <c r="S3" s="32"/>
      <c r="T3" s="32"/>
      <c r="U3" s="32"/>
      <c r="V3" s="32"/>
      <c r="W3" s="32"/>
      <c r="X3" s="32"/>
      <c r="Y3" s="32"/>
      <c r="Z3" s="32"/>
    </row>
    <row r="4" spans="1:26" ht="24.75" customHeight="1" x14ac:dyDescent="0.25">
      <c r="A4" s="579"/>
      <c r="B4" s="712"/>
      <c r="C4" s="713"/>
      <c r="D4" s="713"/>
      <c r="E4" s="713"/>
      <c r="F4" s="713"/>
      <c r="G4" s="713"/>
      <c r="H4" s="713"/>
      <c r="I4" s="714"/>
      <c r="J4" s="580"/>
      <c r="K4" s="32"/>
      <c r="L4" s="32"/>
      <c r="M4" s="32"/>
      <c r="N4" s="32"/>
      <c r="O4" s="32"/>
      <c r="P4" s="32"/>
      <c r="Q4" s="32"/>
      <c r="R4" s="32"/>
      <c r="S4" s="32"/>
      <c r="T4" s="32"/>
      <c r="U4" s="32"/>
      <c r="V4" s="32"/>
      <c r="W4" s="32"/>
      <c r="X4" s="32"/>
      <c r="Y4" s="32"/>
      <c r="Z4" s="32"/>
    </row>
    <row r="5" spans="1:26" ht="14.25" customHeight="1" x14ac:dyDescent="0.25">
      <c r="A5" s="715" t="s">
        <v>262</v>
      </c>
      <c r="B5" s="715" t="s">
        <v>372</v>
      </c>
      <c r="C5" s="716" t="s">
        <v>264</v>
      </c>
      <c r="D5" s="716" t="s">
        <v>763</v>
      </c>
      <c r="E5" s="719" t="s">
        <v>764</v>
      </c>
      <c r="F5" s="709" t="s">
        <v>374</v>
      </c>
      <c r="G5" s="709" t="s">
        <v>375</v>
      </c>
      <c r="H5" s="709" t="s">
        <v>344</v>
      </c>
      <c r="I5" s="709" t="s">
        <v>345</v>
      </c>
      <c r="J5" s="709" t="s">
        <v>34</v>
      </c>
      <c r="K5" s="32"/>
      <c r="L5" s="32"/>
      <c r="M5" s="32"/>
      <c r="N5" s="32"/>
      <c r="O5" s="32"/>
      <c r="P5" s="32"/>
      <c r="Q5" s="32"/>
      <c r="R5" s="32"/>
      <c r="S5" s="32"/>
      <c r="T5" s="32"/>
      <c r="U5" s="32"/>
      <c r="V5" s="32"/>
      <c r="W5" s="32"/>
      <c r="X5" s="32"/>
      <c r="Y5" s="32"/>
      <c r="Z5" s="32"/>
    </row>
    <row r="6" spans="1:26" ht="30" customHeight="1" x14ac:dyDescent="0.25">
      <c r="A6" s="710"/>
      <c r="B6" s="710"/>
      <c r="C6" s="710"/>
      <c r="D6" s="710"/>
      <c r="E6" s="718"/>
      <c r="F6" s="710"/>
      <c r="G6" s="710"/>
      <c r="H6" s="710"/>
      <c r="I6" s="710"/>
      <c r="J6" s="710"/>
      <c r="K6" s="32"/>
      <c r="L6" s="32"/>
      <c r="M6" s="32"/>
      <c r="N6" s="32"/>
      <c r="O6" s="32"/>
      <c r="P6" s="32"/>
      <c r="Q6" s="32"/>
      <c r="R6" s="32"/>
      <c r="S6" s="32"/>
      <c r="T6" s="32"/>
      <c r="U6" s="32"/>
      <c r="V6" s="32"/>
      <c r="W6" s="32"/>
      <c r="X6" s="32"/>
      <c r="Y6" s="32"/>
      <c r="Z6" s="32"/>
    </row>
    <row r="7" spans="1:26" ht="14.25" customHeight="1" x14ac:dyDescent="0.25">
      <c r="A7" s="101"/>
      <c r="B7" s="113"/>
      <c r="C7" s="103"/>
      <c r="D7" s="160"/>
      <c r="E7" s="104"/>
      <c r="F7" s="105"/>
      <c r="G7" s="105"/>
      <c r="H7" s="105"/>
      <c r="I7" s="105"/>
      <c r="J7" s="105"/>
      <c r="K7" s="32"/>
      <c r="L7" s="32"/>
      <c r="M7" s="32"/>
      <c r="N7" s="32"/>
      <c r="O7" s="32"/>
      <c r="P7" s="32"/>
      <c r="Q7" s="32"/>
      <c r="R7" s="32"/>
      <c r="S7" s="32"/>
      <c r="T7" s="32"/>
      <c r="U7" s="32"/>
      <c r="V7" s="32"/>
      <c r="W7" s="32"/>
      <c r="X7" s="32"/>
      <c r="Y7" s="32"/>
      <c r="Z7" s="32"/>
    </row>
    <row r="8" spans="1:26" ht="14.25" customHeight="1" x14ac:dyDescent="0.25">
      <c r="A8" s="70">
        <v>7</v>
      </c>
      <c r="B8" s="71" t="s">
        <v>352</v>
      </c>
      <c r="C8" s="72"/>
      <c r="D8" s="161"/>
      <c r="E8" s="73"/>
      <c r="F8" s="74"/>
      <c r="G8" s="74"/>
      <c r="H8" s="74"/>
      <c r="I8" s="74"/>
      <c r="J8" s="74"/>
      <c r="K8" s="32"/>
      <c r="L8" s="32"/>
      <c r="M8" s="32"/>
      <c r="N8" s="32"/>
      <c r="O8" s="32"/>
      <c r="P8" s="32"/>
      <c r="Q8" s="32"/>
      <c r="R8" s="32"/>
      <c r="S8" s="32"/>
      <c r="T8" s="32"/>
      <c r="U8" s="32"/>
      <c r="V8" s="32"/>
      <c r="W8" s="32"/>
      <c r="X8" s="32"/>
      <c r="Y8" s="32"/>
      <c r="Z8" s="32"/>
    </row>
    <row r="9" spans="1:26" ht="14.25" customHeight="1" x14ac:dyDescent="0.25">
      <c r="A9" s="111"/>
      <c r="B9" s="107"/>
      <c r="C9" s="106"/>
      <c r="D9" s="125"/>
      <c r="E9" s="125"/>
      <c r="F9" s="623"/>
      <c r="G9" s="623"/>
      <c r="H9" s="84"/>
      <c r="I9" s="84"/>
      <c r="J9" s="624"/>
      <c r="K9" s="32"/>
      <c r="L9" s="32"/>
      <c r="M9" s="32"/>
      <c r="N9" s="32"/>
      <c r="O9" s="32"/>
      <c r="P9" s="32"/>
      <c r="Q9" s="32"/>
      <c r="R9" s="32"/>
      <c r="S9" s="32"/>
      <c r="T9" s="32"/>
      <c r="U9" s="32"/>
      <c r="V9" s="32"/>
      <c r="W9" s="32"/>
      <c r="X9" s="32"/>
      <c r="Y9" s="32"/>
      <c r="Z9" s="32"/>
    </row>
    <row r="10" spans="1:26" ht="44.25" customHeight="1" x14ac:dyDescent="0.25">
      <c r="A10" s="108"/>
      <c r="B10" s="88" t="s">
        <v>765</v>
      </c>
      <c r="C10" s="80"/>
      <c r="D10" s="126"/>
      <c r="E10" s="126"/>
      <c r="F10" s="624"/>
      <c r="G10" s="624"/>
      <c r="H10" s="84"/>
      <c r="I10" s="84"/>
      <c r="J10" s="624"/>
      <c r="K10" s="32"/>
      <c r="L10" s="32"/>
      <c r="M10" s="32"/>
      <c r="N10" s="32"/>
      <c r="O10" s="32"/>
      <c r="P10" s="32"/>
      <c r="Q10" s="32"/>
      <c r="R10" s="32"/>
      <c r="S10" s="32"/>
      <c r="T10" s="32"/>
      <c r="U10" s="32"/>
      <c r="V10" s="32"/>
      <c r="W10" s="32"/>
      <c r="X10" s="32"/>
      <c r="Y10" s="32"/>
      <c r="Z10" s="32"/>
    </row>
    <row r="11" spans="1:26" ht="14.25" customHeight="1" x14ac:dyDescent="0.25">
      <c r="A11" s="108"/>
      <c r="B11" s="88" t="s">
        <v>766</v>
      </c>
      <c r="C11" s="80"/>
      <c r="D11" s="126"/>
      <c r="E11" s="126"/>
      <c r="F11" s="624"/>
      <c r="G11" s="624"/>
      <c r="H11" s="84"/>
      <c r="I11" s="84"/>
      <c r="J11" s="624"/>
      <c r="K11" s="32"/>
      <c r="L11" s="32"/>
      <c r="M11" s="32"/>
      <c r="N11" s="32"/>
      <c r="O11" s="32"/>
      <c r="P11" s="32"/>
      <c r="Q11" s="32"/>
      <c r="R11" s="32"/>
      <c r="S11" s="32"/>
      <c r="T11" s="32"/>
      <c r="U11" s="32"/>
      <c r="V11" s="32"/>
      <c r="W11" s="32"/>
      <c r="X11" s="32"/>
      <c r="Y11" s="32"/>
      <c r="Z11" s="32"/>
    </row>
    <row r="12" spans="1:26" ht="14.25" customHeight="1" x14ac:dyDescent="0.25">
      <c r="A12" s="108"/>
      <c r="B12" s="88" t="s">
        <v>767</v>
      </c>
      <c r="C12" s="80"/>
      <c r="D12" s="126"/>
      <c r="E12" s="126"/>
      <c r="F12" s="624"/>
      <c r="G12" s="624"/>
      <c r="H12" s="84"/>
      <c r="I12" s="84"/>
      <c r="J12" s="624"/>
      <c r="K12" s="32"/>
      <c r="L12" s="32"/>
      <c r="M12" s="32"/>
      <c r="N12" s="32"/>
      <c r="O12" s="32"/>
      <c r="P12" s="32"/>
      <c r="Q12" s="32"/>
      <c r="R12" s="32"/>
      <c r="S12" s="32"/>
      <c r="T12" s="32"/>
      <c r="U12" s="32"/>
      <c r="V12" s="32"/>
      <c r="W12" s="32"/>
      <c r="X12" s="32"/>
      <c r="Y12" s="32"/>
      <c r="Z12" s="32"/>
    </row>
    <row r="13" spans="1:26" ht="89.25" customHeight="1" x14ac:dyDescent="0.25">
      <c r="A13" s="108"/>
      <c r="B13" s="87" t="s">
        <v>768</v>
      </c>
      <c r="C13" s="80"/>
      <c r="D13" s="126"/>
      <c r="E13" s="126"/>
      <c r="F13" s="624"/>
      <c r="G13" s="624"/>
      <c r="H13" s="84"/>
      <c r="I13" s="84"/>
      <c r="J13" s="624"/>
      <c r="K13" s="32"/>
      <c r="L13" s="32"/>
      <c r="M13" s="32"/>
      <c r="N13" s="32"/>
      <c r="O13" s="32"/>
      <c r="P13" s="32"/>
      <c r="Q13" s="32"/>
      <c r="R13" s="32"/>
      <c r="S13" s="32"/>
      <c r="T13" s="32"/>
      <c r="U13" s="32"/>
      <c r="V13" s="32"/>
      <c r="W13" s="32"/>
      <c r="X13" s="32"/>
      <c r="Y13" s="32"/>
      <c r="Z13" s="32"/>
    </row>
    <row r="14" spans="1:26" ht="14.25" customHeight="1" x14ac:dyDescent="0.25">
      <c r="A14" s="108"/>
      <c r="B14" s="87" t="s">
        <v>769</v>
      </c>
      <c r="C14" s="80"/>
      <c r="D14" s="126"/>
      <c r="E14" s="126"/>
      <c r="F14" s="624"/>
      <c r="G14" s="624"/>
      <c r="H14" s="84"/>
      <c r="I14" s="84"/>
      <c r="J14" s="624"/>
      <c r="K14" s="32"/>
      <c r="L14" s="32"/>
      <c r="M14" s="32"/>
      <c r="N14" s="32"/>
      <c r="O14" s="32"/>
      <c r="P14" s="32"/>
      <c r="Q14" s="32"/>
      <c r="R14" s="32"/>
      <c r="S14" s="32"/>
      <c r="T14" s="32"/>
      <c r="U14" s="32"/>
      <c r="V14" s="32"/>
      <c r="W14" s="32"/>
      <c r="X14" s="32"/>
      <c r="Y14" s="32"/>
      <c r="Z14" s="32"/>
    </row>
    <row r="15" spans="1:26" ht="14.25" customHeight="1" x14ac:dyDescent="0.25">
      <c r="A15" s="108"/>
      <c r="B15" s="87" t="s">
        <v>770</v>
      </c>
      <c r="C15" s="80"/>
      <c r="D15" s="126"/>
      <c r="E15" s="126"/>
      <c r="F15" s="624"/>
      <c r="G15" s="624"/>
      <c r="H15" s="84"/>
      <c r="I15" s="84"/>
      <c r="J15" s="624"/>
      <c r="K15" s="32"/>
      <c r="L15" s="32"/>
      <c r="M15" s="32"/>
      <c r="N15" s="32"/>
      <c r="O15" s="32"/>
      <c r="P15" s="32"/>
      <c r="Q15" s="32"/>
      <c r="R15" s="32"/>
      <c r="S15" s="32"/>
      <c r="T15" s="32"/>
      <c r="U15" s="32"/>
      <c r="V15" s="32"/>
      <c r="W15" s="32"/>
      <c r="X15" s="32"/>
      <c r="Y15" s="32"/>
      <c r="Z15" s="32"/>
    </row>
    <row r="16" spans="1:26" ht="14.25" customHeight="1" x14ac:dyDescent="0.25">
      <c r="A16" s="108"/>
      <c r="B16" s="87" t="s">
        <v>771</v>
      </c>
      <c r="C16" s="80"/>
      <c r="D16" s="126"/>
      <c r="E16" s="126"/>
      <c r="F16" s="624"/>
      <c r="G16" s="624"/>
      <c r="H16" s="84"/>
      <c r="I16" s="84"/>
      <c r="J16" s="624"/>
      <c r="K16" s="32"/>
      <c r="L16" s="32"/>
      <c r="M16" s="32"/>
      <c r="N16" s="32"/>
      <c r="O16" s="32"/>
      <c r="P16" s="32"/>
      <c r="Q16" s="32"/>
      <c r="R16" s="32"/>
      <c r="S16" s="32"/>
      <c r="T16" s="32"/>
      <c r="U16" s="32"/>
      <c r="V16" s="32"/>
      <c r="W16" s="32"/>
      <c r="X16" s="32"/>
      <c r="Y16" s="32"/>
      <c r="Z16" s="32"/>
    </row>
    <row r="17" spans="1:26" ht="14.25" customHeight="1" x14ac:dyDescent="0.25">
      <c r="A17" s="108"/>
      <c r="B17" s="87" t="s">
        <v>772</v>
      </c>
      <c r="C17" s="80"/>
      <c r="D17" s="126"/>
      <c r="E17" s="126"/>
      <c r="F17" s="624"/>
      <c r="G17" s="624"/>
      <c r="H17" s="84"/>
      <c r="I17" s="84"/>
      <c r="J17" s="624"/>
      <c r="K17" s="32"/>
      <c r="L17" s="32"/>
      <c r="M17" s="32"/>
      <c r="N17" s="32"/>
      <c r="O17" s="32"/>
      <c r="P17" s="32"/>
      <c r="Q17" s="32"/>
      <c r="R17" s="32"/>
      <c r="S17" s="32"/>
      <c r="T17" s="32"/>
      <c r="U17" s="32"/>
      <c r="V17" s="32"/>
      <c r="W17" s="32"/>
      <c r="X17" s="32"/>
      <c r="Y17" s="32"/>
      <c r="Z17" s="32"/>
    </row>
    <row r="18" spans="1:26" ht="14.25" customHeight="1" x14ac:dyDescent="0.25">
      <c r="A18" s="108"/>
      <c r="B18" s="87" t="s">
        <v>773</v>
      </c>
      <c r="C18" s="80"/>
      <c r="D18" s="126"/>
      <c r="E18" s="126"/>
      <c r="F18" s="624"/>
      <c r="G18" s="624"/>
      <c r="H18" s="84"/>
      <c r="I18" s="84"/>
      <c r="J18" s="624"/>
      <c r="K18" s="32"/>
      <c r="L18" s="32"/>
      <c r="M18" s="32"/>
      <c r="N18" s="32"/>
      <c r="O18" s="32"/>
      <c r="P18" s="32"/>
      <c r="Q18" s="32"/>
      <c r="R18" s="32"/>
      <c r="S18" s="32"/>
      <c r="T18" s="32"/>
      <c r="U18" s="32"/>
      <c r="V18" s="32"/>
      <c r="W18" s="32"/>
      <c r="X18" s="32"/>
      <c r="Y18" s="32"/>
      <c r="Z18" s="32"/>
    </row>
    <row r="19" spans="1:26" ht="14.25" customHeight="1" x14ac:dyDescent="0.25">
      <c r="A19" s="108"/>
      <c r="B19" s="87" t="s">
        <v>774</v>
      </c>
      <c r="C19" s="80"/>
      <c r="D19" s="126"/>
      <c r="E19" s="126"/>
      <c r="F19" s="624"/>
      <c r="G19" s="624"/>
      <c r="H19" s="84"/>
      <c r="I19" s="84"/>
      <c r="J19" s="624"/>
      <c r="K19" s="32"/>
      <c r="L19" s="32"/>
      <c r="M19" s="32"/>
      <c r="N19" s="32"/>
      <c r="O19" s="32"/>
      <c r="P19" s="32"/>
      <c r="Q19" s="32"/>
      <c r="R19" s="32"/>
      <c r="S19" s="32"/>
      <c r="T19" s="32"/>
      <c r="U19" s="32"/>
      <c r="V19" s="32"/>
      <c r="W19" s="32"/>
      <c r="X19" s="32"/>
      <c r="Y19" s="32"/>
      <c r="Z19" s="32"/>
    </row>
    <row r="20" spans="1:26" ht="14.25" customHeight="1" x14ac:dyDescent="0.25">
      <c r="A20" s="108"/>
      <c r="B20" s="87" t="s">
        <v>775</v>
      </c>
      <c r="C20" s="80"/>
      <c r="D20" s="126"/>
      <c r="E20" s="126"/>
      <c r="F20" s="624"/>
      <c r="G20" s="624"/>
      <c r="H20" s="84"/>
      <c r="I20" s="84"/>
      <c r="J20" s="624"/>
      <c r="K20" s="32"/>
      <c r="L20" s="32"/>
      <c r="M20" s="32"/>
      <c r="N20" s="32"/>
      <c r="O20" s="32"/>
      <c r="P20" s="32"/>
      <c r="Q20" s="32"/>
      <c r="R20" s="32"/>
      <c r="S20" s="32"/>
      <c r="T20" s="32"/>
      <c r="U20" s="32"/>
      <c r="V20" s="32"/>
      <c r="W20" s="32"/>
      <c r="X20" s="32"/>
      <c r="Y20" s="32"/>
      <c r="Z20" s="32"/>
    </row>
    <row r="21" spans="1:26" ht="14.25" customHeight="1" x14ac:dyDescent="0.25">
      <c r="A21" s="108"/>
      <c r="B21" s="87" t="s">
        <v>776</v>
      </c>
      <c r="C21" s="80"/>
      <c r="D21" s="126"/>
      <c r="E21" s="126"/>
      <c r="F21" s="624"/>
      <c r="G21" s="624"/>
      <c r="H21" s="84"/>
      <c r="I21" s="84"/>
      <c r="J21" s="624"/>
      <c r="K21" s="32"/>
      <c r="L21" s="32"/>
      <c r="M21" s="32"/>
      <c r="N21" s="32"/>
      <c r="O21" s="32"/>
      <c r="P21" s="32"/>
      <c r="Q21" s="32"/>
      <c r="R21" s="32"/>
      <c r="S21" s="32"/>
      <c r="T21" s="32"/>
      <c r="U21" s="32"/>
      <c r="V21" s="32"/>
      <c r="W21" s="32"/>
      <c r="X21" s="32"/>
      <c r="Y21" s="32"/>
      <c r="Z21" s="32"/>
    </row>
    <row r="22" spans="1:26" ht="14.25" customHeight="1" x14ac:dyDescent="0.25">
      <c r="A22" s="108"/>
      <c r="B22" s="87" t="s">
        <v>777</v>
      </c>
      <c r="C22" s="80"/>
      <c r="D22" s="126"/>
      <c r="E22" s="126"/>
      <c r="F22" s="624"/>
      <c r="G22" s="624"/>
      <c r="H22" s="84"/>
      <c r="I22" s="84"/>
      <c r="J22" s="624"/>
      <c r="K22" s="32"/>
      <c r="L22" s="32"/>
      <c r="M22" s="32"/>
      <c r="N22" s="32"/>
      <c r="O22" s="32"/>
      <c r="P22" s="32"/>
      <c r="Q22" s="32"/>
      <c r="R22" s="32"/>
      <c r="S22" s="32"/>
      <c r="T22" s="32"/>
      <c r="U22" s="32"/>
      <c r="V22" s="32"/>
      <c r="W22" s="32"/>
      <c r="X22" s="32"/>
      <c r="Y22" s="32"/>
      <c r="Z22" s="32"/>
    </row>
    <row r="23" spans="1:26" ht="14.25" customHeight="1" x14ac:dyDescent="0.25">
      <c r="A23" s="108"/>
      <c r="B23" s="87" t="s">
        <v>778</v>
      </c>
      <c r="C23" s="80"/>
      <c r="D23" s="126"/>
      <c r="E23" s="126"/>
      <c r="F23" s="624"/>
      <c r="G23" s="624"/>
      <c r="H23" s="84"/>
      <c r="I23" s="84"/>
      <c r="J23" s="624"/>
      <c r="K23" s="32"/>
      <c r="L23" s="32"/>
      <c r="M23" s="32"/>
      <c r="N23" s="32"/>
      <c r="O23" s="32"/>
      <c r="P23" s="32"/>
      <c r="Q23" s="32"/>
      <c r="R23" s="32"/>
      <c r="S23" s="32"/>
      <c r="T23" s="32"/>
      <c r="U23" s="32"/>
      <c r="V23" s="32"/>
      <c r="W23" s="32"/>
      <c r="X23" s="32"/>
      <c r="Y23" s="32"/>
      <c r="Z23" s="32"/>
    </row>
    <row r="24" spans="1:26" ht="14.25" customHeight="1" x14ac:dyDescent="0.25">
      <c r="A24" s="108"/>
      <c r="B24" s="87" t="s">
        <v>779</v>
      </c>
      <c r="C24" s="80"/>
      <c r="D24" s="126"/>
      <c r="E24" s="126"/>
      <c r="F24" s="624"/>
      <c r="G24" s="624"/>
      <c r="H24" s="84"/>
      <c r="I24" s="84"/>
      <c r="J24" s="624"/>
      <c r="K24" s="32"/>
      <c r="L24" s="32"/>
      <c r="M24" s="32"/>
      <c r="N24" s="32"/>
      <c r="O24" s="32"/>
      <c r="P24" s="32"/>
      <c r="Q24" s="32"/>
      <c r="R24" s="32"/>
      <c r="S24" s="32"/>
      <c r="T24" s="32"/>
      <c r="U24" s="32"/>
      <c r="V24" s="32"/>
      <c r="W24" s="32"/>
      <c r="X24" s="32"/>
      <c r="Y24" s="32"/>
      <c r="Z24" s="32"/>
    </row>
    <row r="25" spans="1:26" ht="14.25" customHeight="1" x14ac:dyDescent="0.25">
      <c r="A25" s="108"/>
      <c r="B25" s="87" t="s">
        <v>780</v>
      </c>
      <c r="C25" s="80"/>
      <c r="D25" s="126"/>
      <c r="E25" s="126"/>
      <c r="F25" s="624"/>
      <c r="G25" s="624"/>
      <c r="H25" s="84"/>
      <c r="I25" s="84"/>
      <c r="J25" s="624"/>
      <c r="K25" s="32"/>
      <c r="L25" s="32"/>
      <c r="M25" s="32"/>
      <c r="N25" s="32"/>
      <c r="O25" s="32"/>
      <c r="P25" s="32"/>
      <c r="Q25" s="32"/>
      <c r="R25" s="32"/>
      <c r="S25" s="32"/>
      <c r="T25" s="32"/>
      <c r="U25" s="32"/>
      <c r="V25" s="32"/>
      <c r="W25" s="32"/>
      <c r="X25" s="32"/>
      <c r="Y25" s="32"/>
      <c r="Z25" s="32"/>
    </row>
    <row r="26" spans="1:26" ht="14.25" customHeight="1" x14ac:dyDescent="0.25">
      <c r="A26" s="108"/>
      <c r="B26" s="87" t="s">
        <v>781</v>
      </c>
      <c r="C26" s="80"/>
      <c r="D26" s="126"/>
      <c r="E26" s="126"/>
      <c r="F26" s="624"/>
      <c r="G26" s="624"/>
      <c r="H26" s="84"/>
      <c r="I26" s="84"/>
      <c r="J26" s="624"/>
      <c r="K26" s="32"/>
      <c r="L26" s="32"/>
      <c r="M26" s="32"/>
      <c r="N26" s="32"/>
      <c r="O26" s="32"/>
      <c r="P26" s="32"/>
      <c r="Q26" s="32"/>
      <c r="R26" s="32"/>
      <c r="S26" s="32"/>
      <c r="T26" s="32"/>
      <c r="U26" s="32"/>
      <c r="V26" s="32"/>
      <c r="W26" s="32"/>
      <c r="X26" s="32"/>
      <c r="Y26" s="32"/>
      <c r="Z26" s="32"/>
    </row>
    <row r="27" spans="1:26" ht="14.25" customHeight="1" x14ac:dyDescent="0.25">
      <c r="A27" s="108"/>
      <c r="B27" s="87" t="s">
        <v>782</v>
      </c>
      <c r="C27" s="80"/>
      <c r="D27" s="126"/>
      <c r="E27" s="126"/>
      <c r="F27" s="624"/>
      <c r="G27" s="624"/>
      <c r="H27" s="84"/>
      <c r="I27" s="84"/>
      <c r="J27" s="624"/>
      <c r="K27" s="32"/>
      <c r="L27" s="32"/>
      <c r="M27" s="32"/>
      <c r="N27" s="32"/>
      <c r="O27" s="32"/>
      <c r="P27" s="32"/>
      <c r="Q27" s="32"/>
      <c r="R27" s="32"/>
      <c r="S27" s="32"/>
      <c r="T27" s="32"/>
      <c r="U27" s="32"/>
      <c r="V27" s="32"/>
      <c r="W27" s="32"/>
      <c r="X27" s="32"/>
      <c r="Y27" s="32"/>
      <c r="Z27" s="32"/>
    </row>
    <row r="28" spans="1:26" ht="14.25" customHeight="1" x14ac:dyDescent="0.25">
      <c r="A28" s="108"/>
      <c r="B28" s="87" t="s">
        <v>783</v>
      </c>
      <c r="C28" s="80"/>
      <c r="D28" s="126"/>
      <c r="E28" s="126"/>
      <c r="F28" s="624"/>
      <c r="G28" s="624"/>
      <c r="H28" s="84"/>
      <c r="I28" s="84"/>
      <c r="J28" s="624"/>
      <c r="K28" s="32"/>
      <c r="L28" s="32"/>
      <c r="M28" s="32"/>
      <c r="N28" s="32"/>
      <c r="O28" s="32"/>
      <c r="P28" s="32"/>
      <c r="Q28" s="32"/>
      <c r="R28" s="32"/>
      <c r="S28" s="32"/>
      <c r="T28" s="32"/>
      <c r="U28" s="32"/>
      <c r="V28" s="32"/>
      <c r="W28" s="32"/>
      <c r="X28" s="32"/>
      <c r="Y28" s="32"/>
      <c r="Z28" s="32"/>
    </row>
    <row r="29" spans="1:26" ht="14.25" customHeight="1" x14ac:dyDescent="0.25">
      <c r="A29" s="108"/>
      <c r="B29" s="87" t="s">
        <v>784</v>
      </c>
      <c r="C29" s="80"/>
      <c r="D29" s="126"/>
      <c r="E29" s="126"/>
      <c r="F29" s="624"/>
      <c r="G29" s="624"/>
      <c r="H29" s="84"/>
      <c r="I29" s="84"/>
      <c r="J29" s="624"/>
      <c r="K29" s="32"/>
      <c r="L29" s="32"/>
      <c r="M29" s="32"/>
      <c r="N29" s="32"/>
      <c r="O29" s="32"/>
      <c r="P29" s="32"/>
      <c r="Q29" s="32"/>
      <c r="R29" s="32"/>
      <c r="S29" s="32"/>
      <c r="T29" s="32"/>
      <c r="U29" s="32"/>
      <c r="V29" s="32"/>
      <c r="W29" s="32"/>
      <c r="X29" s="32"/>
      <c r="Y29" s="32"/>
      <c r="Z29" s="32"/>
    </row>
    <row r="30" spans="1:26" ht="14.25" customHeight="1" x14ac:dyDescent="0.25">
      <c r="A30" s="108"/>
      <c r="B30" s="87" t="s">
        <v>785</v>
      </c>
      <c r="C30" s="80"/>
      <c r="D30" s="126"/>
      <c r="E30" s="126"/>
      <c r="F30" s="624"/>
      <c r="G30" s="624"/>
      <c r="H30" s="84"/>
      <c r="I30" s="84"/>
      <c r="J30" s="624"/>
      <c r="K30" s="32"/>
      <c r="L30" s="32"/>
      <c r="M30" s="32"/>
      <c r="N30" s="32"/>
      <c r="O30" s="32"/>
      <c r="P30" s="32"/>
      <c r="Q30" s="32"/>
      <c r="R30" s="32"/>
      <c r="S30" s="32"/>
      <c r="T30" s="32"/>
      <c r="U30" s="32"/>
      <c r="V30" s="32"/>
      <c r="W30" s="32"/>
      <c r="X30" s="32"/>
      <c r="Y30" s="32"/>
      <c r="Z30" s="32"/>
    </row>
    <row r="31" spans="1:26" ht="14.25" customHeight="1" x14ac:dyDescent="0.25">
      <c r="A31" s="108"/>
      <c r="B31" s="87" t="s">
        <v>786</v>
      </c>
      <c r="C31" s="80"/>
      <c r="D31" s="126"/>
      <c r="E31" s="126"/>
      <c r="F31" s="624"/>
      <c r="G31" s="624"/>
      <c r="H31" s="84"/>
      <c r="I31" s="84"/>
      <c r="J31" s="624"/>
      <c r="K31" s="32"/>
      <c r="L31" s="32"/>
      <c r="M31" s="32"/>
      <c r="N31" s="32"/>
      <c r="O31" s="32"/>
      <c r="P31" s="32"/>
      <c r="Q31" s="32"/>
      <c r="R31" s="32"/>
      <c r="S31" s="32"/>
      <c r="T31" s="32"/>
      <c r="U31" s="32"/>
      <c r="V31" s="32"/>
      <c r="W31" s="32"/>
      <c r="X31" s="32"/>
      <c r="Y31" s="32"/>
      <c r="Z31" s="32"/>
    </row>
    <row r="32" spans="1:26" ht="14.25" customHeight="1" x14ac:dyDescent="0.25">
      <c r="A32" s="108"/>
      <c r="B32" s="87" t="s">
        <v>787</v>
      </c>
      <c r="C32" s="80"/>
      <c r="D32" s="126"/>
      <c r="E32" s="126"/>
      <c r="F32" s="624"/>
      <c r="G32" s="624"/>
      <c r="H32" s="84"/>
      <c r="I32" s="84"/>
      <c r="J32" s="624"/>
      <c r="K32" s="32"/>
      <c r="L32" s="32"/>
      <c r="M32" s="32"/>
      <c r="N32" s="32"/>
      <c r="O32" s="32"/>
      <c r="P32" s="32"/>
      <c r="Q32" s="32"/>
      <c r="R32" s="32"/>
      <c r="S32" s="32"/>
      <c r="T32" s="32"/>
      <c r="U32" s="32"/>
      <c r="V32" s="32"/>
      <c r="W32" s="32"/>
      <c r="X32" s="32"/>
      <c r="Y32" s="32"/>
      <c r="Z32" s="32"/>
    </row>
    <row r="33" spans="1:26" ht="14.25" customHeight="1" x14ac:dyDescent="0.25">
      <c r="A33" s="108"/>
      <c r="B33" s="87"/>
      <c r="C33" s="80"/>
      <c r="D33" s="126"/>
      <c r="E33" s="126"/>
      <c r="F33" s="624"/>
      <c r="G33" s="625"/>
      <c r="H33" s="84"/>
      <c r="I33" s="84"/>
      <c r="J33" s="624"/>
      <c r="K33" s="32"/>
      <c r="L33" s="32"/>
      <c r="M33" s="32"/>
      <c r="N33" s="32"/>
      <c r="O33" s="32"/>
      <c r="P33" s="32"/>
      <c r="Q33" s="32"/>
      <c r="R33" s="32"/>
      <c r="S33" s="32"/>
      <c r="T33" s="32"/>
      <c r="U33" s="32"/>
      <c r="V33" s="32"/>
      <c r="W33" s="32"/>
      <c r="X33" s="32"/>
      <c r="Y33" s="32"/>
      <c r="Z33" s="32"/>
    </row>
    <row r="34" spans="1:26" ht="104.45" customHeight="1" x14ac:dyDescent="0.25">
      <c r="A34" s="90">
        <v>7.1</v>
      </c>
      <c r="B34" s="87" t="s">
        <v>788</v>
      </c>
      <c r="C34" s="128" t="s">
        <v>544</v>
      </c>
      <c r="D34" s="162"/>
      <c r="E34" s="83">
        <v>60</v>
      </c>
      <c r="F34" s="624"/>
      <c r="G34" s="624"/>
      <c r="H34" s="84">
        <f>IF(ISTEXT(E34),0,(E34*F34))</f>
        <v>0</v>
      </c>
      <c r="I34" s="84">
        <f>IF(ISTEXT(E34),0,(E34*G34))</f>
        <v>0</v>
      </c>
      <c r="J34" s="624"/>
      <c r="K34" s="32"/>
      <c r="L34" s="32"/>
      <c r="M34" s="32"/>
      <c r="N34" s="32"/>
      <c r="O34" s="32"/>
      <c r="P34" s="32"/>
      <c r="Q34" s="32"/>
      <c r="R34" s="32"/>
      <c r="S34" s="32"/>
      <c r="T34" s="32"/>
      <c r="U34" s="32"/>
      <c r="V34" s="32"/>
      <c r="W34" s="32"/>
      <c r="X34" s="32"/>
      <c r="Y34" s="32"/>
      <c r="Z34" s="32"/>
    </row>
    <row r="35" spans="1:26" ht="14.25" customHeight="1" x14ac:dyDescent="0.25">
      <c r="A35" s="80"/>
      <c r="B35" s="127"/>
      <c r="C35" s="82"/>
      <c r="D35" s="162"/>
      <c r="E35" s="83"/>
      <c r="F35" s="624"/>
      <c r="G35" s="624"/>
      <c r="H35" s="84"/>
      <c r="I35" s="84"/>
      <c r="J35" s="624"/>
      <c r="K35" s="32"/>
      <c r="L35" s="32"/>
      <c r="M35" s="32"/>
      <c r="N35" s="32"/>
      <c r="O35" s="32"/>
      <c r="P35" s="32"/>
      <c r="Q35" s="32"/>
      <c r="R35" s="32"/>
      <c r="S35" s="32"/>
      <c r="T35" s="32"/>
      <c r="U35" s="32"/>
      <c r="V35" s="32"/>
      <c r="W35" s="32"/>
      <c r="X35" s="32"/>
      <c r="Y35" s="32"/>
      <c r="Z35" s="32"/>
    </row>
    <row r="36" spans="1:26" ht="80.45" customHeight="1" x14ac:dyDescent="0.25">
      <c r="A36" s="90">
        <f>A34+0.1</f>
        <v>7.1999999999999993</v>
      </c>
      <c r="B36" s="87" t="s">
        <v>789</v>
      </c>
      <c r="C36" s="128" t="s">
        <v>544</v>
      </c>
      <c r="D36" s="162"/>
      <c r="E36" s="83">
        <v>28</v>
      </c>
      <c r="F36" s="624"/>
      <c r="G36" s="624"/>
      <c r="H36" s="84">
        <f>IF(ISTEXT(E36),0,(E36*F36))</f>
        <v>0</v>
      </c>
      <c r="I36" s="84">
        <f>IF(ISTEXT(E36),0,(E36*G36))</f>
        <v>0</v>
      </c>
      <c r="J36" s="624"/>
      <c r="K36" s="32"/>
      <c r="L36" s="32"/>
      <c r="M36" s="32"/>
      <c r="N36" s="32"/>
      <c r="O36" s="32"/>
      <c r="P36" s="32"/>
      <c r="Q36" s="32"/>
      <c r="R36" s="32"/>
      <c r="S36" s="32"/>
      <c r="T36" s="32"/>
      <c r="U36" s="32"/>
      <c r="V36" s="32"/>
      <c r="W36" s="32"/>
      <c r="X36" s="32"/>
      <c r="Y36" s="32"/>
      <c r="Z36" s="32"/>
    </row>
    <row r="37" spans="1:26" ht="14.25" customHeight="1" x14ac:dyDescent="0.25">
      <c r="A37" s="80"/>
      <c r="B37" s="87"/>
      <c r="C37" s="82"/>
      <c r="D37" s="162"/>
      <c r="E37" s="83"/>
      <c r="F37" s="624"/>
      <c r="G37" s="624"/>
      <c r="H37" s="84"/>
      <c r="I37" s="84"/>
      <c r="J37" s="624"/>
      <c r="K37" s="32"/>
      <c r="L37" s="32"/>
      <c r="M37" s="32"/>
      <c r="N37" s="32"/>
      <c r="O37" s="32"/>
      <c r="P37" s="32"/>
      <c r="Q37" s="32"/>
      <c r="R37" s="32"/>
      <c r="S37" s="32"/>
      <c r="T37" s="32"/>
      <c r="U37" s="32"/>
      <c r="V37" s="32"/>
      <c r="W37" s="32"/>
      <c r="X37" s="32"/>
      <c r="Y37" s="32"/>
      <c r="Z37" s="32"/>
    </row>
    <row r="38" spans="1:26" ht="124.9" customHeight="1" x14ac:dyDescent="0.25">
      <c r="A38" s="90">
        <f>A36+0.1</f>
        <v>7.2999999999999989</v>
      </c>
      <c r="B38" s="87" t="s">
        <v>790</v>
      </c>
      <c r="C38" s="128" t="s">
        <v>544</v>
      </c>
      <c r="D38" s="162"/>
      <c r="E38" s="83" t="s">
        <v>423</v>
      </c>
      <c r="F38" s="624"/>
      <c r="G38" s="624"/>
      <c r="H38" s="84">
        <f>IF(ISTEXT(E38),0,(E38*F38))</f>
        <v>0</v>
      </c>
      <c r="I38" s="84">
        <f>IF(ISTEXT(E38),0,(E38*G38))</f>
        <v>0</v>
      </c>
      <c r="J38" s="624"/>
      <c r="K38" s="32"/>
      <c r="L38" s="32"/>
      <c r="M38" s="32"/>
      <c r="N38" s="32"/>
      <c r="O38" s="32"/>
      <c r="P38" s="32"/>
      <c r="Q38" s="32"/>
      <c r="R38" s="32"/>
      <c r="S38" s="32"/>
      <c r="T38" s="32"/>
      <c r="U38" s="32"/>
      <c r="V38" s="32"/>
      <c r="W38" s="32"/>
      <c r="X38" s="32"/>
      <c r="Y38" s="32"/>
      <c r="Z38" s="32"/>
    </row>
    <row r="39" spans="1:26" ht="14.25" customHeight="1" x14ac:dyDescent="0.25">
      <c r="A39" s="80"/>
      <c r="B39" s="87"/>
      <c r="C39" s="82"/>
      <c r="D39" s="162"/>
      <c r="E39" s="83"/>
      <c r="F39" s="624"/>
      <c r="G39" s="624"/>
      <c r="H39" s="84"/>
      <c r="I39" s="84"/>
      <c r="J39" s="624"/>
      <c r="K39" s="32"/>
      <c r="L39" s="32"/>
      <c r="M39" s="32"/>
      <c r="N39" s="32"/>
      <c r="O39" s="32"/>
      <c r="P39" s="32"/>
      <c r="Q39" s="32"/>
      <c r="R39" s="32"/>
      <c r="S39" s="32"/>
      <c r="T39" s="32"/>
      <c r="U39" s="32"/>
      <c r="V39" s="32"/>
      <c r="W39" s="32"/>
      <c r="X39" s="32"/>
      <c r="Y39" s="32"/>
      <c r="Z39" s="32"/>
    </row>
    <row r="40" spans="1:26" ht="225.6" customHeight="1" x14ac:dyDescent="0.25">
      <c r="A40" s="90">
        <f>A38+0.1</f>
        <v>7.3999999999999986</v>
      </c>
      <c r="B40" s="583" t="s">
        <v>791</v>
      </c>
      <c r="C40" s="128" t="s">
        <v>544</v>
      </c>
      <c r="D40" s="162"/>
      <c r="E40" s="83" t="s">
        <v>423</v>
      </c>
      <c r="F40" s="624"/>
      <c r="G40" s="626"/>
      <c r="H40" s="84">
        <f>IF(ISTEXT(E40),0,(E40*F40))</f>
        <v>0</v>
      </c>
      <c r="I40" s="84">
        <f>IF(ISTEXT(E40),0,(E40*G40))</f>
        <v>0</v>
      </c>
      <c r="J40" s="624"/>
      <c r="K40" s="32"/>
      <c r="L40" s="32"/>
      <c r="M40" s="32"/>
      <c r="N40" s="32"/>
      <c r="O40" s="32"/>
      <c r="P40" s="32"/>
      <c r="Q40" s="32"/>
      <c r="R40" s="32"/>
      <c r="S40" s="32"/>
      <c r="T40" s="32"/>
      <c r="U40" s="32"/>
      <c r="V40" s="32"/>
      <c r="W40" s="32"/>
      <c r="X40" s="32"/>
      <c r="Y40" s="32"/>
      <c r="Z40" s="32"/>
    </row>
    <row r="41" spans="1:26" ht="14.25" customHeight="1" x14ac:dyDescent="0.25">
      <c r="A41" s="80"/>
      <c r="B41" s="127"/>
      <c r="C41" s="82"/>
      <c r="D41" s="162"/>
      <c r="E41" s="83"/>
      <c r="F41" s="624"/>
      <c r="G41" s="626"/>
      <c r="H41" s="84"/>
      <c r="I41" s="84"/>
      <c r="J41" s="624"/>
      <c r="K41" s="32"/>
      <c r="L41" s="32"/>
      <c r="M41" s="32"/>
      <c r="N41" s="32"/>
      <c r="O41" s="32"/>
      <c r="P41" s="32"/>
      <c r="Q41" s="32"/>
      <c r="R41" s="32"/>
      <c r="S41" s="32"/>
      <c r="T41" s="32"/>
      <c r="U41" s="32"/>
      <c r="V41" s="32"/>
      <c r="W41" s="32"/>
      <c r="X41" s="32"/>
      <c r="Y41" s="32"/>
      <c r="Z41" s="32"/>
    </row>
    <row r="42" spans="1:26" ht="132.75" customHeight="1" x14ac:dyDescent="0.25">
      <c r="A42" s="90">
        <f>A40+0.1</f>
        <v>7.4999999999999982</v>
      </c>
      <c r="B42" s="88" t="s">
        <v>792</v>
      </c>
      <c r="C42" s="128" t="s">
        <v>544</v>
      </c>
      <c r="D42" s="162"/>
      <c r="E42" s="83">
        <v>4</v>
      </c>
      <c r="F42" s="624"/>
      <c r="G42" s="624"/>
      <c r="H42" s="84">
        <f>IF(ISTEXT(E42),0,(E42*F42))</f>
        <v>0</v>
      </c>
      <c r="I42" s="84">
        <f>IF(ISTEXT(E42),0,(E42*G42))</f>
        <v>0</v>
      </c>
      <c r="J42" s="624"/>
      <c r="K42" s="32"/>
      <c r="L42" s="32"/>
      <c r="M42" s="32"/>
      <c r="N42" s="32"/>
      <c r="O42" s="32"/>
      <c r="P42" s="32"/>
      <c r="Q42" s="32"/>
      <c r="R42" s="32"/>
      <c r="S42" s="32"/>
      <c r="T42" s="32"/>
      <c r="U42" s="32"/>
      <c r="V42" s="32"/>
      <c r="W42" s="32"/>
      <c r="X42" s="32"/>
      <c r="Y42" s="32"/>
      <c r="Z42" s="32"/>
    </row>
    <row r="43" spans="1:26" ht="14.25" customHeight="1" x14ac:dyDescent="0.25">
      <c r="A43" s="80"/>
      <c r="B43" s="87"/>
      <c r="C43" s="82"/>
      <c r="D43" s="162"/>
      <c r="E43" s="83"/>
      <c r="F43" s="624"/>
      <c r="G43" s="624"/>
      <c r="H43" s="84"/>
      <c r="I43" s="84"/>
      <c r="J43" s="624"/>
      <c r="K43" s="32"/>
      <c r="L43" s="32"/>
      <c r="M43" s="32"/>
      <c r="N43" s="32"/>
      <c r="O43" s="32"/>
      <c r="P43" s="32"/>
      <c r="Q43" s="32"/>
      <c r="R43" s="32"/>
      <c r="S43" s="32"/>
      <c r="T43" s="32"/>
      <c r="U43" s="32"/>
      <c r="V43" s="32"/>
      <c r="W43" s="32"/>
      <c r="X43" s="32"/>
      <c r="Y43" s="32"/>
      <c r="Z43" s="32"/>
    </row>
    <row r="44" spans="1:26" ht="132.75" customHeight="1" x14ac:dyDescent="0.25">
      <c r="A44" s="90">
        <f>A42+0.1</f>
        <v>7.5999999999999979</v>
      </c>
      <c r="B44" s="163" t="s">
        <v>793</v>
      </c>
      <c r="C44" s="128" t="s">
        <v>544</v>
      </c>
      <c r="D44" s="162"/>
      <c r="E44" s="83">
        <v>6</v>
      </c>
      <c r="F44" s="627"/>
      <c r="G44" s="624"/>
      <c r="H44" s="84">
        <f>IF(ISTEXT(E44),0,(E44*F44))</f>
        <v>0</v>
      </c>
      <c r="I44" s="84">
        <f>IF(ISTEXT(E44),0,(E44*G44))</f>
        <v>0</v>
      </c>
      <c r="J44" s="624"/>
      <c r="K44" s="32"/>
      <c r="L44" s="32"/>
      <c r="M44" s="32"/>
      <c r="N44" s="32"/>
      <c r="O44" s="32"/>
      <c r="P44" s="32"/>
      <c r="Q44" s="32"/>
      <c r="R44" s="32"/>
      <c r="S44" s="32"/>
      <c r="T44" s="32"/>
      <c r="U44" s="32"/>
      <c r="V44" s="32"/>
      <c r="W44" s="32"/>
      <c r="X44" s="32"/>
      <c r="Y44" s="32"/>
      <c r="Z44" s="32"/>
    </row>
    <row r="45" spans="1:26" ht="14.25" customHeight="1" x14ac:dyDescent="0.25">
      <c r="A45" s="80"/>
      <c r="B45" s="127"/>
      <c r="C45" s="82"/>
      <c r="D45" s="162"/>
      <c r="E45" s="83"/>
      <c r="F45" s="624"/>
      <c r="G45" s="624"/>
      <c r="H45" s="84"/>
      <c r="I45" s="84"/>
      <c r="J45" s="624"/>
      <c r="K45" s="32"/>
      <c r="L45" s="32"/>
      <c r="M45" s="32"/>
      <c r="N45" s="32"/>
      <c r="O45" s="32"/>
      <c r="P45" s="32"/>
      <c r="Q45" s="32"/>
      <c r="R45" s="32"/>
      <c r="S45" s="32"/>
      <c r="T45" s="32"/>
      <c r="U45" s="32"/>
      <c r="V45" s="32"/>
      <c r="W45" s="32"/>
      <c r="X45" s="32"/>
      <c r="Y45" s="32"/>
      <c r="Z45" s="32"/>
    </row>
    <row r="46" spans="1:26" ht="132.75" customHeight="1" x14ac:dyDescent="0.25">
      <c r="A46" s="90">
        <f>A44+0.1</f>
        <v>7.6999999999999975</v>
      </c>
      <c r="B46" s="127" t="s">
        <v>794</v>
      </c>
      <c r="C46" s="128" t="s">
        <v>544</v>
      </c>
      <c r="D46" s="162"/>
      <c r="E46" s="83">
        <v>5</v>
      </c>
      <c r="F46" s="624"/>
      <c r="G46" s="626"/>
      <c r="H46" s="84">
        <f>IF(ISTEXT(E46),0,(E46*F46))</f>
        <v>0</v>
      </c>
      <c r="I46" s="84">
        <f>IF(ISTEXT(E46),0,(E46*G46))</f>
        <v>0</v>
      </c>
      <c r="J46" s="624"/>
      <c r="K46" s="32"/>
      <c r="L46" s="32"/>
      <c r="M46" s="32"/>
      <c r="N46" s="32"/>
      <c r="O46" s="32"/>
      <c r="P46" s="32"/>
      <c r="Q46" s="32"/>
      <c r="R46" s="32"/>
      <c r="S46" s="32"/>
      <c r="T46" s="32"/>
      <c r="U46" s="32"/>
      <c r="V46" s="32"/>
      <c r="W46" s="32"/>
      <c r="X46" s="32"/>
      <c r="Y46" s="32"/>
      <c r="Z46" s="32"/>
    </row>
    <row r="47" spans="1:26" ht="14.25" customHeight="1" x14ac:dyDescent="0.25">
      <c r="A47" s="80"/>
      <c r="B47" s="127"/>
      <c r="C47" s="82"/>
      <c r="D47" s="162"/>
      <c r="E47" s="83"/>
      <c r="F47" s="624"/>
      <c r="G47" s="626"/>
      <c r="H47" s="84"/>
      <c r="I47" s="84"/>
      <c r="J47" s="624"/>
      <c r="K47" s="32"/>
      <c r="L47" s="32"/>
      <c r="M47" s="32"/>
      <c r="N47" s="32"/>
      <c r="O47" s="32"/>
      <c r="P47" s="32"/>
      <c r="Q47" s="32"/>
      <c r="R47" s="32"/>
      <c r="S47" s="32"/>
      <c r="T47" s="32"/>
      <c r="U47" s="32"/>
      <c r="V47" s="32"/>
      <c r="W47" s="32"/>
      <c r="X47" s="32"/>
      <c r="Y47" s="32"/>
      <c r="Z47" s="32"/>
    </row>
    <row r="48" spans="1:26" ht="125.25" customHeight="1" x14ac:dyDescent="0.25">
      <c r="A48" s="90">
        <f>A46+0.1</f>
        <v>7.7999999999999972</v>
      </c>
      <c r="B48" s="127" t="s">
        <v>795</v>
      </c>
      <c r="C48" s="128" t="s">
        <v>544</v>
      </c>
      <c r="D48" s="162"/>
      <c r="E48" s="83">
        <v>10</v>
      </c>
      <c r="F48" s="624"/>
      <c r="G48" s="626"/>
      <c r="H48" s="84">
        <f>IF(ISTEXT(E48),0,(E48*F48))</f>
        <v>0</v>
      </c>
      <c r="I48" s="84">
        <f>IF(ISTEXT(E48),0,(E48*G48))</f>
        <v>0</v>
      </c>
      <c r="J48" s="624"/>
      <c r="K48" s="32"/>
      <c r="L48" s="32"/>
      <c r="M48" s="32"/>
      <c r="N48" s="32"/>
      <c r="O48" s="32"/>
      <c r="P48" s="32"/>
      <c r="Q48" s="32"/>
      <c r="R48" s="32"/>
      <c r="S48" s="32"/>
      <c r="T48" s="32"/>
      <c r="U48" s="32"/>
      <c r="V48" s="32"/>
      <c r="W48" s="32"/>
      <c r="X48" s="32"/>
      <c r="Y48" s="32"/>
      <c r="Z48" s="32"/>
    </row>
    <row r="49" spans="1:26" ht="14.25" customHeight="1" x14ac:dyDescent="0.25">
      <c r="A49" s="80"/>
      <c r="B49" s="127"/>
      <c r="C49" s="82"/>
      <c r="D49" s="162"/>
      <c r="E49" s="83"/>
      <c r="F49" s="624"/>
      <c r="G49" s="626"/>
      <c r="H49" s="84"/>
      <c r="I49" s="84"/>
      <c r="J49" s="624"/>
      <c r="K49" s="32"/>
      <c r="L49" s="32"/>
      <c r="M49" s="32"/>
      <c r="N49" s="32"/>
      <c r="O49" s="32"/>
      <c r="P49" s="32"/>
      <c r="Q49" s="32"/>
      <c r="R49" s="32"/>
      <c r="S49" s="32"/>
      <c r="T49" s="32"/>
      <c r="U49" s="32"/>
      <c r="V49" s="32"/>
      <c r="W49" s="32"/>
      <c r="X49" s="32"/>
      <c r="Y49" s="32"/>
      <c r="Z49" s="32"/>
    </row>
    <row r="50" spans="1:26" ht="141" customHeight="1" x14ac:dyDescent="0.25">
      <c r="A50" s="90">
        <f>A48+0.1</f>
        <v>7.8999999999999968</v>
      </c>
      <c r="B50" s="127" t="s">
        <v>796</v>
      </c>
      <c r="C50" s="128" t="s">
        <v>797</v>
      </c>
      <c r="D50" s="162"/>
      <c r="E50" s="83" t="s">
        <v>423</v>
      </c>
      <c r="F50" s="624"/>
      <c r="G50" s="626"/>
      <c r="H50" s="84">
        <f>IF(ISTEXT(E50),0,(E50*F50))</f>
        <v>0</v>
      </c>
      <c r="I50" s="84">
        <f>IF(ISTEXT(E50),0,(E50*G50))</f>
        <v>0</v>
      </c>
      <c r="J50" s="624"/>
      <c r="K50" s="32"/>
      <c r="L50" s="32"/>
      <c r="M50" s="32"/>
      <c r="N50" s="32"/>
      <c r="O50" s="32"/>
      <c r="P50" s="32"/>
      <c r="Q50" s="32"/>
      <c r="R50" s="32"/>
      <c r="S50" s="32"/>
      <c r="T50" s="32"/>
      <c r="U50" s="32"/>
      <c r="V50" s="32"/>
      <c r="W50" s="32"/>
      <c r="X50" s="32"/>
      <c r="Y50" s="32"/>
      <c r="Z50" s="32"/>
    </row>
    <row r="51" spans="1:26" ht="14.25" customHeight="1" x14ac:dyDescent="0.25">
      <c r="A51" s="91"/>
      <c r="B51" s="127"/>
      <c r="C51" s="82"/>
      <c r="D51" s="162"/>
      <c r="E51" s="162"/>
      <c r="F51" s="624"/>
      <c r="G51" s="626"/>
      <c r="H51" s="84"/>
      <c r="I51" s="84"/>
      <c r="J51" s="624"/>
      <c r="K51" s="32"/>
      <c r="L51" s="32"/>
      <c r="M51" s="32"/>
      <c r="N51" s="32"/>
      <c r="O51" s="32"/>
      <c r="P51" s="32"/>
      <c r="Q51" s="32"/>
      <c r="R51" s="32"/>
      <c r="S51" s="32"/>
      <c r="T51" s="32"/>
      <c r="U51" s="32"/>
      <c r="V51" s="32"/>
      <c r="W51" s="32"/>
      <c r="X51" s="32"/>
      <c r="Y51" s="32"/>
      <c r="Z51" s="32"/>
    </row>
    <row r="52" spans="1:26" ht="162" customHeight="1" x14ac:dyDescent="0.25">
      <c r="A52" s="91">
        <v>7.1</v>
      </c>
      <c r="B52" s="127" t="s">
        <v>798</v>
      </c>
      <c r="C52" s="128" t="s">
        <v>797</v>
      </c>
      <c r="D52" s="162"/>
      <c r="E52" s="83">
        <v>35</v>
      </c>
      <c r="F52" s="624"/>
      <c r="G52" s="626"/>
      <c r="H52" s="84">
        <f>IF(ISTEXT(E52),0,(E52*F52))</f>
        <v>0</v>
      </c>
      <c r="I52" s="84">
        <f>IF(ISTEXT(E52),0,(E52*G52))</f>
        <v>0</v>
      </c>
      <c r="J52" s="624"/>
      <c r="K52" s="32"/>
      <c r="L52" s="32"/>
      <c r="M52" s="32"/>
      <c r="N52" s="32"/>
      <c r="O52" s="32"/>
      <c r="P52" s="32"/>
      <c r="Q52" s="32"/>
      <c r="R52" s="32"/>
      <c r="S52" s="32"/>
      <c r="T52" s="32"/>
      <c r="U52" s="32"/>
      <c r="V52" s="32"/>
      <c r="W52" s="32"/>
      <c r="X52" s="32"/>
      <c r="Y52" s="32"/>
      <c r="Z52" s="32"/>
    </row>
    <row r="53" spans="1:26" ht="14.25" customHeight="1" x14ac:dyDescent="0.25">
      <c r="A53" s="91"/>
      <c r="B53" s="127"/>
      <c r="C53" s="82"/>
      <c r="D53" s="162"/>
      <c r="E53" s="162"/>
      <c r="F53" s="624"/>
      <c r="G53" s="626"/>
      <c r="H53" s="84"/>
      <c r="I53" s="84"/>
      <c r="J53" s="624"/>
      <c r="K53" s="32"/>
      <c r="L53" s="32"/>
      <c r="M53" s="32"/>
      <c r="N53" s="32"/>
      <c r="O53" s="32"/>
      <c r="P53" s="32"/>
      <c r="Q53" s="32"/>
      <c r="R53" s="32"/>
      <c r="S53" s="32"/>
      <c r="T53" s="32"/>
      <c r="U53" s="32"/>
      <c r="V53" s="32"/>
      <c r="W53" s="32"/>
      <c r="X53" s="32"/>
      <c r="Y53" s="32"/>
      <c r="Z53" s="32"/>
    </row>
    <row r="54" spans="1:26" ht="14.25" customHeight="1" x14ac:dyDescent="0.25">
      <c r="A54" s="35"/>
      <c r="B54" s="129" t="s">
        <v>799</v>
      </c>
      <c r="C54" s="98"/>
      <c r="D54" s="164"/>
      <c r="E54" s="137"/>
      <c r="F54" s="100"/>
      <c r="G54" s="100"/>
      <c r="H54" s="100">
        <f t="shared" ref="H54:I54" si="0">SUM(H34:H53)</f>
        <v>0</v>
      </c>
      <c r="I54" s="100">
        <f t="shared" si="0"/>
        <v>0</v>
      </c>
      <c r="J54" s="100"/>
      <c r="K54" s="32"/>
      <c r="L54" s="32"/>
      <c r="M54" s="32"/>
      <c r="N54" s="32"/>
      <c r="O54" s="32"/>
      <c r="P54" s="32"/>
      <c r="Q54" s="32"/>
      <c r="R54" s="32"/>
      <c r="S54" s="32"/>
      <c r="T54" s="32"/>
      <c r="U54" s="32"/>
      <c r="V54" s="32"/>
      <c r="W54" s="32"/>
      <c r="X54" s="32"/>
      <c r="Y54" s="32"/>
      <c r="Z54" s="32"/>
    </row>
    <row r="55" spans="1:26" ht="14.25" customHeight="1" x14ac:dyDescent="0.25">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row>
    <row r="56" spans="1:26" ht="14.25" customHeight="1" x14ac:dyDescent="0.25">
      <c r="A56" s="32"/>
      <c r="B56" s="32"/>
      <c r="C56" s="32"/>
      <c r="D56" s="32"/>
      <c r="E56" s="32"/>
      <c r="F56" s="32"/>
      <c r="G56" s="32"/>
      <c r="H56" s="32"/>
      <c r="I56" s="32"/>
      <c r="J56" s="32"/>
      <c r="K56" s="32"/>
      <c r="L56" s="32"/>
      <c r="M56" s="32"/>
      <c r="N56" s="32"/>
      <c r="O56" s="32"/>
      <c r="P56" s="32"/>
      <c r="Q56" s="32"/>
      <c r="R56" s="32"/>
      <c r="S56" s="32"/>
      <c r="T56" s="32"/>
      <c r="U56" s="32"/>
      <c r="V56" s="32"/>
      <c r="W56" s="32"/>
      <c r="X56" s="32"/>
      <c r="Y56" s="32"/>
      <c r="Z56" s="32"/>
    </row>
    <row r="57" spans="1:26" ht="14.25" customHeight="1" x14ac:dyDescent="0.25">
      <c r="A57" s="32"/>
      <c r="B57" s="32"/>
      <c r="C57" s="32"/>
      <c r="D57" s="32"/>
      <c r="E57" s="32"/>
      <c r="F57" s="32"/>
      <c r="G57" s="32"/>
      <c r="H57" s="32"/>
      <c r="I57" s="32"/>
      <c r="J57" s="32"/>
      <c r="K57" s="32"/>
      <c r="L57" s="32"/>
      <c r="M57" s="32"/>
      <c r="N57" s="32"/>
      <c r="O57" s="32"/>
      <c r="P57" s="32"/>
      <c r="Q57" s="32"/>
      <c r="R57" s="32"/>
      <c r="S57" s="32"/>
      <c r="T57" s="32"/>
      <c r="U57" s="32"/>
      <c r="V57" s="32"/>
      <c r="W57" s="32"/>
      <c r="X57" s="32"/>
      <c r="Y57" s="32"/>
      <c r="Z57" s="32"/>
    </row>
    <row r="58" spans="1:26" ht="14.25" customHeight="1" x14ac:dyDescent="0.25">
      <c r="A58" s="32"/>
      <c r="B58" s="32"/>
      <c r="C58" s="32"/>
      <c r="D58" s="32"/>
      <c r="E58" s="32"/>
      <c r="F58" s="32"/>
      <c r="G58" s="32"/>
      <c r="H58" s="32"/>
      <c r="I58" s="32"/>
      <c r="J58" s="32"/>
      <c r="K58" s="32"/>
      <c r="L58" s="32"/>
      <c r="M58" s="32"/>
      <c r="N58" s="32"/>
      <c r="O58" s="32"/>
      <c r="P58" s="32"/>
      <c r="Q58" s="32"/>
      <c r="R58" s="32"/>
      <c r="S58" s="32"/>
      <c r="T58" s="32"/>
      <c r="U58" s="32"/>
      <c r="V58" s="32"/>
      <c r="W58" s="32"/>
      <c r="X58" s="32"/>
      <c r="Y58" s="32"/>
      <c r="Z58" s="32"/>
    </row>
    <row r="59" spans="1:26" ht="14.25" customHeight="1" x14ac:dyDescent="0.25">
      <c r="A59" s="32"/>
      <c r="B59" s="32"/>
      <c r="C59" s="32"/>
      <c r="D59" s="32"/>
      <c r="E59" s="32"/>
      <c r="F59" s="32"/>
      <c r="G59" s="32"/>
      <c r="H59" s="32"/>
      <c r="I59" s="32"/>
      <c r="J59" s="32"/>
      <c r="K59" s="32"/>
      <c r="L59" s="32"/>
      <c r="M59" s="32"/>
      <c r="N59" s="32"/>
      <c r="O59" s="32"/>
      <c r="P59" s="32"/>
      <c r="Q59" s="32"/>
      <c r="R59" s="32"/>
      <c r="S59" s="32"/>
      <c r="T59" s="32"/>
      <c r="U59" s="32"/>
      <c r="V59" s="32"/>
      <c r="W59" s="32"/>
      <c r="X59" s="32"/>
      <c r="Y59" s="32"/>
      <c r="Z59" s="32"/>
    </row>
    <row r="60" spans="1:26" ht="14.25" customHeight="1" x14ac:dyDescent="0.25">
      <c r="A60" s="32"/>
      <c r="B60" s="32"/>
      <c r="C60" s="32"/>
      <c r="D60" s="32"/>
      <c r="E60" s="32"/>
      <c r="F60" s="32"/>
      <c r="G60" s="32"/>
      <c r="H60" s="32"/>
      <c r="I60" s="32"/>
      <c r="J60" s="32"/>
      <c r="K60" s="32"/>
      <c r="L60" s="32"/>
      <c r="M60" s="32"/>
      <c r="N60" s="32"/>
      <c r="O60" s="32"/>
      <c r="P60" s="32"/>
      <c r="Q60" s="32"/>
      <c r="R60" s="32"/>
      <c r="S60" s="32"/>
      <c r="T60" s="32"/>
      <c r="U60" s="32"/>
      <c r="V60" s="32"/>
      <c r="W60" s="32"/>
      <c r="X60" s="32"/>
      <c r="Y60" s="32"/>
      <c r="Z60" s="32"/>
    </row>
    <row r="61" spans="1:26" ht="14.25" customHeight="1" x14ac:dyDescent="0.25">
      <c r="A61" s="32"/>
      <c r="B61" s="32"/>
      <c r="C61" s="32"/>
      <c r="D61" s="32"/>
      <c r="E61" s="32"/>
      <c r="F61" s="32"/>
      <c r="G61" s="32"/>
      <c r="H61" s="32"/>
      <c r="I61" s="32"/>
      <c r="J61" s="32"/>
      <c r="K61" s="32"/>
      <c r="L61" s="32"/>
      <c r="M61" s="32"/>
      <c r="N61" s="32"/>
      <c r="O61" s="32"/>
      <c r="P61" s="32"/>
      <c r="Q61" s="32"/>
      <c r="R61" s="32"/>
      <c r="S61" s="32"/>
      <c r="T61" s="32"/>
      <c r="U61" s="32"/>
      <c r="V61" s="32"/>
      <c r="W61" s="32"/>
      <c r="X61" s="32"/>
      <c r="Y61" s="32"/>
      <c r="Z61" s="32"/>
    </row>
    <row r="62" spans="1:26" ht="14.25" customHeight="1" x14ac:dyDescent="0.25">
      <c r="A62" s="32"/>
      <c r="B62" s="32"/>
      <c r="C62" s="32"/>
      <c r="D62" s="32"/>
      <c r="E62" s="32"/>
      <c r="F62" s="32"/>
      <c r="G62" s="32"/>
      <c r="H62" s="32"/>
      <c r="I62" s="32"/>
      <c r="J62" s="32"/>
      <c r="K62" s="32"/>
      <c r="L62" s="32"/>
      <c r="M62" s="32"/>
      <c r="N62" s="32"/>
      <c r="O62" s="32"/>
      <c r="P62" s="32"/>
      <c r="Q62" s="32"/>
      <c r="R62" s="32"/>
      <c r="S62" s="32"/>
      <c r="T62" s="32"/>
      <c r="U62" s="32"/>
      <c r="V62" s="32"/>
      <c r="W62" s="32"/>
      <c r="X62" s="32"/>
      <c r="Y62" s="32"/>
      <c r="Z62" s="32"/>
    </row>
    <row r="63" spans="1:26" ht="14.25" customHeight="1" x14ac:dyDescent="0.25">
      <c r="A63" s="32"/>
      <c r="B63" s="32"/>
      <c r="C63" s="32"/>
      <c r="D63" s="32"/>
      <c r="E63" s="32"/>
      <c r="F63" s="32"/>
      <c r="G63" s="32"/>
      <c r="H63" s="32"/>
      <c r="I63" s="32"/>
      <c r="J63" s="32"/>
      <c r="K63" s="32"/>
      <c r="L63" s="32"/>
      <c r="M63" s="32"/>
      <c r="N63" s="32"/>
      <c r="O63" s="32"/>
      <c r="P63" s="32"/>
      <c r="Q63" s="32"/>
      <c r="R63" s="32"/>
      <c r="S63" s="32"/>
      <c r="T63" s="32"/>
      <c r="U63" s="32"/>
      <c r="V63" s="32"/>
      <c r="W63" s="32"/>
      <c r="X63" s="32"/>
      <c r="Y63" s="32"/>
      <c r="Z63" s="32"/>
    </row>
    <row r="64" spans="1:26" ht="14.25" customHeight="1" x14ac:dyDescent="0.25">
      <c r="A64" s="32"/>
      <c r="B64" s="32"/>
      <c r="C64" s="32"/>
      <c r="D64" s="32"/>
      <c r="E64" s="32"/>
      <c r="F64" s="32"/>
      <c r="G64" s="32"/>
      <c r="H64" s="32"/>
      <c r="I64" s="32"/>
      <c r="J64" s="32"/>
      <c r="K64" s="32"/>
      <c r="L64" s="32"/>
      <c r="M64" s="32"/>
      <c r="N64" s="32"/>
      <c r="O64" s="32"/>
      <c r="P64" s="32"/>
      <c r="Q64" s="32"/>
      <c r="R64" s="32"/>
      <c r="S64" s="32"/>
      <c r="T64" s="32"/>
      <c r="U64" s="32"/>
      <c r="V64" s="32"/>
      <c r="W64" s="32"/>
      <c r="X64" s="32"/>
      <c r="Y64" s="32"/>
      <c r="Z64" s="32"/>
    </row>
    <row r="65" spans="1:26" ht="14.25" customHeight="1" x14ac:dyDescent="0.25">
      <c r="A65" s="32"/>
      <c r="B65" s="32"/>
      <c r="C65" s="32"/>
      <c r="D65" s="32"/>
      <c r="E65" s="32"/>
      <c r="F65" s="32"/>
      <c r="G65" s="32"/>
      <c r="H65" s="32"/>
      <c r="I65" s="32"/>
      <c r="J65" s="32"/>
      <c r="K65" s="32"/>
      <c r="L65" s="32"/>
      <c r="M65" s="32"/>
      <c r="N65" s="32"/>
      <c r="O65" s="32"/>
      <c r="P65" s="32"/>
      <c r="Q65" s="32"/>
      <c r="R65" s="32"/>
      <c r="S65" s="32"/>
      <c r="T65" s="32"/>
      <c r="U65" s="32"/>
      <c r="V65" s="32"/>
      <c r="W65" s="32"/>
      <c r="X65" s="32"/>
      <c r="Y65" s="32"/>
      <c r="Z65" s="32"/>
    </row>
    <row r="66" spans="1:26" ht="14.25" customHeight="1" x14ac:dyDescent="0.25">
      <c r="A66" s="32"/>
      <c r="B66" s="32"/>
      <c r="C66" s="32"/>
      <c r="D66" s="32"/>
      <c r="E66" s="32"/>
      <c r="F66" s="32"/>
      <c r="G66" s="32"/>
      <c r="H66" s="32"/>
      <c r="I66" s="32"/>
      <c r="J66" s="32"/>
      <c r="K66" s="32"/>
      <c r="L66" s="32"/>
      <c r="M66" s="32"/>
      <c r="N66" s="32"/>
      <c r="O66" s="32"/>
      <c r="P66" s="32"/>
      <c r="Q66" s="32"/>
      <c r="R66" s="32"/>
      <c r="S66" s="32"/>
      <c r="T66" s="32"/>
      <c r="U66" s="32"/>
      <c r="V66" s="32"/>
      <c r="W66" s="32"/>
      <c r="X66" s="32"/>
      <c r="Y66" s="32"/>
      <c r="Z66" s="32"/>
    </row>
    <row r="67" spans="1:26" ht="14.25" customHeight="1" x14ac:dyDescent="0.25">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row>
    <row r="68" spans="1:26" ht="14.25" customHeight="1" x14ac:dyDescent="0.25">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row>
    <row r="69" spans="1:26" ht="14.25" customHeight="1" x14ac:dyDescent="0.25">
      <c r="A69" s="32"/>
      <c r="B69" s="32"/>
      <c r="C69" s="32"/>
      <c r="D69" s="32"/>
      <c r="E69" s="32"/>
      <c r="F69" s="32"/>
      <c r="G69" s="32"/>
      <c r="H69" s="32"/>
      <c r="I69" s="32"/>
      <c r="J69" s="32"/>
      <c r="K69" s="32"/>
      <c r="L69" s="32"/>
      <c r="M69" s="32"/>
      <c r="N69" s="32"/>
      <c r="O69" s="32"/>
      <c r="P69" s="32"/>
      <c r="Q69" s="32"/>
      <c r="R69" s="32"/>
      <c r="S69" s="32"/>
      <c r="T69" s="32"/>
      <c r="U69" s="32"/>
      <c r="V69" s="32"/>
      <c r="W69" s="32"/>
      <c r="X69" s="32"/>
      <c r="Y69" s="32"/>
      <c r="Z69" s="32"/>
    </row>
    <row r="70" spans="1:26" ht="14.25" customHeight="1" x14ac:dyDescent="0.25">
      <c r="A70" s="32"/>
      <c r="B70" s="32"/>
      <c r="C70" s="32"/>
      <c r="D70" s="32"/>
      <c r="E70" s="32"/>
      <c r="F70" s="32"/>
      <c r="G70" s="32"/>
      <c r="H70" s="32"/>
      <c r="I70" s="32"/>
      <c r="J70" s="32"/>
      <c r="K70" s="32"/>
      <c r="L70" s="32"/>
      <c r="M70" s="32"/>
      <c r="N70" s="32"/>
      <c r="O70" s="32"/>
      <c r="P70" s="32"/>
      <c r="Q70" s="32"/>
      <c r="R70" s="32"/>
      <c r="S70" s="32"/>
      <c r="T70" s="32"/>
      <c r="U70" s="32"/>
      <c r="V70" s="32"/>
      <c r="W70" s="32"/>
      <c r="X70" s="32"/>
      <c r="Y70" s="32"/>
      <c r="Z70" s="32"/>
    </row>
    <row r="71" spans="1:26" ht="14.25" customHeight="1" x14ac:dyDescent="0.25">
      <c r="A71" s="32"/>
      <c r="B71" s="32"/>
      <c r="C71" s="32"/>
      <c r="D71" s="32"/>
      <c r="E71" s="32"/>
      <c r="F71" s="32"/>
      <c r="G71" s="32"/>
      <c r="H71" s="32"/>
      <c r="I71" s="32"/>
      <c r="J71" s="32"/>
      <c r="K71" s="32"/>
      <c r="L71" s="32"/>
      <c r="M71" s="32"/>
      <c r="N71" s="32"/>
      <c r="O71" s="32"/>
      <c r="P71" s="32"/>
      <c r="Q71" s="32"/>
      <c r="R71" s="32"/>
      <c r="S71" s="32"/>
      <c r="T71" s="32"/>
      <c r="U71" s="32"/>
      <c r="V71" s="32"/>
      <c r="W71" s="32"/>
      <c r="X71" s="32"/>
      <c r="Y71" s="32"/>
      <c r="Z71" s="32"/>
    </row>
    <row r="72" spans="1:26" ht="14.25" customHeight="1" x14ac:dyDescent="0.25">
      <c r="A72" s="32"/>
      <c r="B72" s="32"/>
      <c r="C72" s="32"/>
      <c r="D72" s="32"/>
      <c r="E72" s="32"/>
      <c r="F72" s="32"/>
      <c r="G72" s="32"/>
      <c r="H72" s="32"/>
      <c r="I72" s="32"/>
      <c r="J72" s="32"/>
      <c r="K72" s="32"/>
      <c r="L72" s="32"/>
      <c r="M72" s="32"/>
      <c r="N72" s="32"/>
      <c r="O72" s="32"/>
      <c r="P72" s="32"/>
      <c r="Q72" s="32"/>
      <c r="R72" s="32"/>
      <c r="S72" s="32"/>
      <c r="T72" s="32"/>
      <c r="U72" s="32"/>
      <c r="V72" s="32"/>
      <c r="W72" s="32"/>
      <c r="X72" s="32"/>
      <c r="Y72" s="32"/>
      <c r="Z72" s="32"/>
    </row>
    <row r="73" spans="1:26" ht="14.25" customHeight="1" x14ac:dyDescent="0.25">
      <c r="A73" s="32"/>
      <c r="B73" s="32"/>
      <c r="C73" s="32"/>
      <c r="D73" s="32"/>
      <c r="E73" s="32"/>
      <c r="F73" s="32"/>
      <c r="G73" s="32"/>
      <c r="H73" s="32"/>
      <c r="I73" s="32"/>
      <c r="J73" s="32"/>
      <c r="K73" s="32"/>
      <c r="L73" s="32"/>
      <c r="M73" s="32"/>
      <c r="N73" s="32"/>
      <c r="O73" s="32"/>
      <c r="P73" s="32"/>
      <c r="Q73" s="32"/>
      <c r="R73" s="32"/>
      <c r="S73" s="32"/>
      <c r="T73" s="32"/>
      <c r="U73" s="32"/>
      <c r="V73" s="32"/>
      <c r="W73" s="32"/>
      <c r="X73" s="32"/>
      <c r="Y73" s="32"/>
      <c r="Z73" s="32"/>
    </row>
    <row r="74" spans="1:26" ht="14.25" customHeight="1" x14ac:dyDescent="0.25">
      <c r="A74" s="32"/>
      <c r="B74" s="32"/>
      <c r="C74" s="32"/>
      <c r="D74" s="32"/>
      <c r="E74" s="32"/>
      <c r="F74" s="32"/>
      <c r="G74" s="32"/>
      <c r="H74" s="32"/>
      <c r="I74" s="32"/>
      <c r="J74" s="32"/>
      <c r="K74" s="32"/>
      <c r="L74" s="32"/>
      <c r="M74" s="32"/>
      <c r="N74" s="32"/>
      <c r="O74" s="32"/>
      <c r="P74" s="32"/>
      <c r="Q74" s="32"/>
      <c r="R74" s="32"/>
      <c r="S74" s="32"/>
      <c r="T74" s="32"/>
      <c r="U74" s="32"/>
      <c r="V74" s="32"/>
      <c r="W74" s="32"/>
      <c r="X74" s="32"/>
      <c r="Y74" s="32"/>
      <c r="Z74" s="32"/>
    </row>
    <row r="75" spans="1:26" ht="14.25" customHeight="1" x14ac:dyDescent="0.25">
      <c r="A75" s="32"/>
      <c r="B75" s="32"/>
      <c r="C75" s="32"/>
      <c r="D75" s="32"/>
      <c r="E75" s="32"/>
      <c r="F75" s="32"/>
      <c r="G75" s="32"/>
      <c r="H75" s="32"/>
      <c r="I75" s="32"/>
      <c r="J75" s="32"/>
      <c r="K75" s="32"/>
      <c r="L75" s="32"/>
      <c r="M75" s="32"/>
      <c r="N75" s="32"/>
      <c r="O75" s="32"/>
      <c r="P75" s="32"/>
      <c r="Q75" s="32"/>
      <c r="R75" s="32"/>
      <c r="S75" s="32"/>
      <c r="T75" s="32"/>
      <c r="U75" s="32"/>
      <c r="V75" s="32"/>
      <c r="W75" s="32"/>
      <c r="X75" s="32"/>
      <c r="Y75" s="32"/>
      <c r="Z75" s="32"/>
    </row>
    <row r="76" spans="1:26" ht="14.25" customHeight="1" x14ac:dyDescent="0.25">
      <c r="A76" s="32"/>
      <c r="B76" s="32"/>
      <c r="C76" s="32"/>
      <c r="D76" s="32"/>
      <c r="E76" s="32"/>
      <c r="F76" s="32"/>
      <c r="G76" s="32"/>
      <c r="H76" s="32"/>
      <c r="I76" s="32"/>
      <c r="J76" s="32"/>
      <c r="K76" s="32"/>
      <c r="L76" s="32"/>
      <c r="M76" s="32"/>
      <c r="N76" s="32"/>
      <c r="O76" s="32"/>
      <c r="P76" s="32"/>
      <c r="Q76" s="32"/>
      <c r="R76" s="32"/>
      <c r="S76" s="32"/>
      <c r="T76" s="32"/>
      <c r="U76" s="32"/>
      <c r="V76" s="32"/>
      <c r="W76" s="32"/>
      <c r="X76" s="32"/>
      <c r="Y76" s="32"/>
      <c r="Z76" s="32"/>
    </row>
    <row r="77" spans="1:26" ht="14.25" customHeight="1" x14ac:dyDescent="0.25">
      <c r="A77" s="32"/>
      <c r="B77" s="32"/>
      <c r="C77" s="32"/>
      <c r="D77" s="32"/>
      <c r="E77" s="32"/>
      <c r="F77" s="32"/>
      <c r="G77" s="32"/>
      <c r="H77" s="32"/>
      <c r="I77" s="32"/>
      <c r="J77" s="32"/>
      <c r="K77" s="32"/>
      <c r="L77" s="32"/>
      <c r="M77" s="32"/>
      <c r="N77" s="32"/>
      <c r="O77" s="32"/>
      <c r="P77" s="32"/>
      <c r="Q77" s="32"/>
      <c r="R77" s="32"/>
      <c r="S77" s="32"/>
      <c r="T77" s="32"/>
      <c r="U77" s="32"/>
      <c r="V77" s="32"/>
      <c r="W77" s="32"/>
      <c r="X77" s="32"/>
      <c r="Y77" s="32"/>
      <c r="Z77" s="32"/>
    </row>
    <row r="78" spans="1:26" ht="14.25" customHeight="1" x14ac:dyDescent="0.25">
      <c r="A78" s="32"/>
      <c r="B78" s="32"/>
      <c r="C78" s="32"/>
      <c r="D78" s="32"/>
      <c r="E78" s="32"/>
      <c r="F78" s="32"/>
      <c r="G78" s="32"/>
      <c r="H78" s="32"/>
      <c r="I78" s="32"/>
      <c r="J78" s="32"/>
      <c r="K78" s="32"/>
      <c r="L78" s="32"/>
      <c r="M78" s="32"/>
      <c r="N78" s="32"/>
      <c r="O78" s="32"/>
      <c r="P78" s="32"/>
      <c r="Q78" s="32"/>
      <c r="R78" s="32"/>
      <c r="S78" s="32"/>
      <c r="T78" s="32"/>
      <c r="U78" s="32"/>
      <c r="V78" s="32"/>
      <c r="W78" s="32"/>
      <c r="X78" s="32"/>
      <c r="Y78" s="32"/>
      <c r="Z78" s="32"/>
    </row>
    <row r="79" spans="1:26" ht="14.25" customHeight="1" x14ac:dyDescent="0.25">
      <c r="A79" s="32"/>
      <c r="B79" s="32"/>
      <c r="C79" s="32"/>
      <c r="D79" s="32"/>
      <c r="E79" s="32"/>
      <c r="F79" s="32"/>
      <c r="G79" s="32"/>
      <c r="H79" s="32"/>
      <c r="I79" s="32"/>
      <c r="J79" s="32"/>
      <c r="K79" s="32"/>
      <c r="L79" s="32"/>
      <c r="M79" s="32"/>
      <c r="N79" s="32"/>
      <c r="O79" s="32"/>
      <c r="P79" s="32"/>
      <c r="Q79" s="32"/>
      <c r="R79" s="32"/>
      <c r="S79" s="32"/>
      <c r="T79" s="32"/>
      <c r="U79" s="32"/>
      <c r="V79" s="32"/>
      <c r="W79" s="32"/>
      <c r="X79" s="32"/>
      <c r="Y79" s="32"/>
      <c r="Z79" s="32"/>
    </row>
    <row r="80" spans="1:26" ht="14.25" customHeight="1" x14ac:dyDescent="0.25">
      <c r="A80" s="32"/>
      <c r="B80" s="32"/>
      <c r="C80" s="32"/>
      <c r="D80" s="32"/>
      <c r="E80" s="32"/>
      <c r="F80" s="32"/>
      <c r="G80" s="32"/>
      <c r="H80" s="32"/>
      <c r="I80" s="32"/>
      <c r="J80" s="32"/>
      <c r="K80" s="32"/>
      <c r="L80" s="32"/>
      <c r="M80" s="32"/>
      <c r="N80" s="32"/>
      <c r="O80" s="32"/>
      <c r="P80" s="32"/>
      <c r="Q80" s="32"/>
      <c r="R80" s="32"/>
      <c r="S80" s="32"/>
      <c r="T80" s="32"/>
      <c r="U80" s="32"/>
      <c r="V80" s="32"/>
      <c r="W80" s="32"/>
      <c r="X80" s="32"/>
      <c r="Y80" s="32"/>
      <c r="Z80" s="32"/>
    </row>
    <row r="81" spans="1:26" ht="14.25" customHeight="1" x14ac:dyDescent="0.25">
      <c r="A81" s="32"/>
      <c r="B81" s="32"/>
      <c r="C81" s="32"/>
      <c r="D81" s="32"/>
      <c r="E81" s="32"/>
      <c r="F81" s="32"/>
      <c r="G81" s="32"/>
      <c r="H81" s="32"/>
      <c r="I81" s="32"/>
      <c r="J81" s="32"/>
      <c r="K81" s="32"/>
      <c r="L81" s="32"/>
      <c r="M81" s="32"/>
      <c r="N81" s="32"/>
      <c r="O81" s="32"/>
      <c r="P81" s="32"/>
      <c r="Q81" s="32"/>
      <c r="R81" s="32"/>
      <c r="S81" s="32"/>
      <c r="T81" s="32"/>
      <c r="U81" s="32"/>
      <c r="V81" s="32"/>
      <c r="W81" s="32"/>
      <c r="X81" s="32"/>
      <c r="Y81" s="32"/>
      <c r="Z81" s="32"/>
    </row>
    <row r="82" spans="1:26" ht="14.25" customHeight="1" x14ac:dyDescent="0.25">
      <c r="A82" s="32"/>
      <c r="B82" s="32"/>
      <c r="C82" s="32"/>
      <c r="D82" s="32"/>
      <c r="E82" s="32"/>
      <c r="F82" s="32"/>
      <c r="G82" s="32"/>
      <c r="H82" s="32"/>
      <c r="I82" s="32"/>
      <c r="J82" s="32"/>
      <c r="K82" s="32"/>
      <c r="L82" s="32"/>
      <c r="M82" s="32"/>
      <c r="N82" s="32"/>
      <c r="O82" s="32"/>
      <c r="P82" s="32"/>
      <c r="Q82" s="32"/>
      <c r="R82" s="32"/>
      <c r="S82" s="32"/>
      <c r="T82" s="32"/>
      <c r="U82" s="32"/>
      <c r="V82" s="32"/>
      <c r="W82" s="32"/>
      <c r="X82" s="32"/>
      <c r="Y82" s="32"/>
      <c r="Z82" s="32"/>
    </row>
    <row r="83" spans="1:26" ht="14.25" customHeight="1" x14ac:dyDescent="0.25">
      <c r="A83" s="32"/>
      <c r="B83" s="32"/>
      <c r="C83" s="32"/>
      <c r="D83" s="32"/>
      <c r="E83" s="32"/>
      <c r="F83" s="32"/>
      <c r="G83" s="32"/>
      <c r="H83" s="32"/>
      <c r="I83" s="32"/>
      <c r="J83" s="32"/>
      <c r="K83" s="32"/>
      <c r="L83" s="32"/>
      <c r="M83" s="32"/>
      <c r="N83" s="32"/>
      <c r="O83" s="32"/>
      <c r="P83" s="32"/>
      <c r="Q83" s="32"/>
      <c r="R83" s="32"/>
      <c r="S83" s="32"/>
      <c r="T83" s="32"/>
      <c r="U83" s="32"/>
      <c r="V83" s="32"/>
      <c r="W83" s="32"/>
      <c r="X83" s="32"/>
      <c r="Y83" s="32"/>
      <c r="Z83" s="32"/>
    </row>
    <row r="84" spans="1:26" ht="14.25" customHeight="1" x14ac:dyDescent="0.25">
      <c r="A84" s="32"/>
      <c r="B84" s="32"/>
      <c r="C84" s="32"/>
      <c r="D84" s="32"/>
      <c r="E84" s="32"/>
      <c r="F84" s="32"/>
      <c r="G84" s="32"/>
      <c r="H84" s="32"/>
      <c r="I84" s="32"/>
      <c r="J84" s="32"/>
      <c r="K84" s="32"/>
      <c r="L84" s="32"/>
      <c r="M84" s="32"/>
      <c r="N84" s="32"/>
      <c r="O84" s="32"/>
      <c r="P84" s="32"/>
      <c r="Q84" s="32"/>
      <c r="R84" s="32"/>
      <c r="S84" s="32"/>
      <c r="T84" s="32"/>
      <c r="U84" s="32"/>
      <c r="V84" s="32"/>
      <c r="W84" s="32"/>
      <c r="X84" s="32"/>
      <c r="Y84" s="32"/>
      <c r="Z84" s="32"/>
    </row>
    <row r="85" spans="1:26" ht="14.25" customHeight="1" x14ac:dyDescent="0.25">
      <c r="A85" s="32"/>
      <c r="B85" s="32"/>
      <c r="C85" s="32"/>
      <c r="D85" s="32"/>
      <c r="E85" s="32"/>
      <c r="F85" s="32"/>
      <c r="G85" s="32"/>
      <c r="H85" s="32"/>
      <c r="I85" s="32"/>
      <c r="J85" s="32"/>
      <c r="K85" s="32"/>
      <c r="L85" s="32"/>
      <c r="M85" s="32"/>
      <c r="N85" s="32"/>
      <c r="O85" s="32"/>
      <c r="P85" s="32"/>
      <c r="Q85" s="32"/>
      <c r="R85" s="32"/>
      <c r="S85" s="32"/>
      <c r="T85" s="32"/>
      <c r="U85" s="32"/>
      <c r="V85" s="32"/>
      <c r="W85" s="32"/>
      <c r="X85" s="32"/>
      <c r="Y85" s="32"/>
      <c r="Z85" s="32"/>
    </row>
    <row r="86" spans="1:26" ht="14.25" customHeight="1" x14ac:dyDescent="0.25">
      <c r="A86" s="32"/>
      <c r="B86" s="32"/>
      <c r="C86" s="32"/>
      <c r="D86" s="32"/>
      <c r="E86" s="32"/>
      <c r="F86" s="32"/>
      <c r="G86" s="32"/>
      <c r="H86" s="32"/>
      <c r="I86" s="32"/>
      <c r="J86" s="32"/>
      <c r="K86" s="32"/>
      <c r="L86" s="32"/>
      <c r="M86" s="32"/>
      <c r="N86" s="32"/>
      <c r="O86" s="32"/>
      <c r="P86" s="32"/>
      <c r="Q86" s="32"/>
      <c r="R86" s="32"/>
      <c r="S86" s="32"/>
      <c r="T86" s="32"/>
      <c r="U86" s="32"/>
      <c r="V86" s="32"/>
      <c r="W86" s="32"/>
      <c r="X86" s="32"/>
      <c r="Y86" s="32"/>
      <c r="Z86" s="32"/>
    </row>
    <row r="87" spans="1:26" ht="14.25" customHeight="1" x14ac:dyDescent="0.25">
      <c r="A87" s="32"/>
      <c r="B87" s="32"/>
      <c r="C87" s="32"/>
      <c r="D87" s="32"/>
      <c r="E87" s="32"/>
      <c r="F87" s="32"/>
      <c r="G87" s="32"/>
      <c r="H87" s="32"/>
      <c r="I87" s="32"/>
      <c r="J87" s="32"/>
      <c r="K87" s="32"/>
      <c r="L87" s="32"/>
      <c r="M87" s="32"/>
      <c r="N87" s="32"/>
      <c r="O87" s="32"/>
      <c r="P87" s="32"/>
      <c r="Q87" s="32"/>
      <c r="R87" s="32"/>
      <c r="S87" s="32"/>
      <c r="T87" s="32"/>
      <c r="U87" s="32"/>
      <c r="V87" s="32"/>
      <c r="W87" s="32"/>
      <c r="X87" s="32"/>
      <c r="Y87" s="32"/>
      <c r="Z87" s="32"/>
    </row>
    <row r="88" spans="1:26" ht="14.25" customHeight="1" x14ac:dyDescent="0.25">
      <c r="A88" s="32"/>
      <c r="B88" s="32"/>
      <c r="C88" s="32"/>
      <c r="D88" s="32"/>
      <c r="E88" s="32"/>
      <c r="F88" s="32"/>
      <c r="G88" s="32"/>
      <c r="H88" s="32"/>
      <c r="I88" s="32"/>
      <c r="J88" s="32"/>
      <c r="K88" s="32"/>
      <c r="L88" s="32"/>
      <c r="M88" s="32"/>
      <c r="N88" s="32"/>
      <c r="O88" s="32"/>
      <c r="P88" s="32"/>
      <c r="Q88" s="32"/>
      <c r="R88" s="32"/>
      <c r="S88" s="32"/>
      <c r="T88" s="32"/>
      <c r="U88" s="32"/>
      <c r="V88" s="32"/>
      <c r="W88" s="32"/>
      <c r="X88" s="32"/>
      <c r="Y88" s="32"/>
      <c r="Z88" s="32"/>
    </row>
    <row r="89" spans="1:26" ht="14.25" customHeight="1" x14ac:dyDescent="0.25">
      <c r="A89" s="32"/>
      <c r="B89" s="32"/>
      <c r="C89" s="32"/>
      <c r="D89" s="32"/>
      <c r="E89" s="32"/>
      <c r="F89" s="32"/>
      <c r="G89" s="32"/>
      <c r="H89" s="32"/>
      <c r="I89" s="32"/>
      <c r="J89" s="32"/>
      <c r="K89" s="32"/>
      <c r="L89" s="32"/>
      <c r="M89" s="32"/>
      <c r="N89" s="32"/>
      <c r="O89" s="32"/>
      <c r="P89" s="32"/>
      <c r="Q89" s="32"/>
      <c r="R89" s="32"/>
      <c r="S89" s="32"/>
      <c r="T89" s="32"/>
      <c r="U89" s="32"/>
      <c r="V89" s="32"/>
      <c r="W89" s="32"/>
      <c r="X89" s="32"/>
      <c r="Y89" s="32"/>
      <c r="Z89" s="32"/>
    </row>
    <row r="90" spans="1:26" ht="14.25" customHeight="1" x14ac:dyDescent="0.25">
      <c r="A90" s="32"/>
      <c r="B90" s="32"/>
      <c r="C90" s="32"/>
      <c r="D90" s="32"/>
      <c r="E90" s="32"/>
      <c r="F90" s="32"/>
      <c r="G90" s="32"/>
      <c r="H90" s="32"/>
      <c r="I90" s="32"/>
      <c r="J90" s="32"/>
      <c r="K90" s="32"/>
      <c r="L90" s="32"/>
      <c r="M90" s="32"/>
      <c r="N90" s="32"/>
      <c r="O90" s="32"/>
      <c r="P90" s="32"/>
      <c r="Q90" s="32"/>
      <c r="R90" s="32"/>
      <c r="S90" s="32"/>
      <c r="T90" s="32"/>
      <c r="U90" s="32"/>
      <c r="V90" s="32"/>
      <c r="W90" s="32"/>
      <c r="X90" s="32"/>
      <c r="Y90" s="32"/>
      <c r="Z90" s="32"/>
    </row>
    <row r="91" spans="1:26" ht="14.25" customHeight="1" x14ac:dyDescent="0.25">
      <c r="A91" s="32"/>
      <c r="B91" s="32"/>
      <c r="C91" s="32"/>
      <c r="D91" s="32"/>
      <c r="E91" s="32"/>
      <c r="F91" s="32"/>
      <c r="G91" s="32"/>
      <c r="H91" s="32"/>
      <c r="I91" s="32"/>
      <c r="J91" s="32"/>
      <c r="K91" s="32"/>
      <c r="L91" s="32"/>
      <c r="M91" s="32"/>
      <c r="N91" s="32"/>
      <c r="O91" s="32"/>
      <c r="P91" s="32"/>
      <c r="Q91" s="32"/>
      <c r="R91" s="32"/>
      <c r="S91" s="32"/>
      <c r="T91" s="32"/>
      <c r="U91" s="32"/>
      <c r="V91" s="32"/>
      <c r="W91" s="32"/>
      <c r="X91" s="32"/>
      <c r="Y91" s="32"/>
      <c r="Z91" s="32"/>
    </row>
    <row r="92" spans="1:26" ht="14.25" customHeight="1" x14ac:dyDescent="0.25">
      <c r="A92" s="32"/>
      <c r="B92" s="32"/>
      <c r="C92" s="32"/>
      <c r="D92" s="32"/>
      <c r="E92" s="32"/>
      <c r="F92" s="32"/>
      <c r="G92" s="32"/>
      <c r="H92" s="32"/>
      <c r="I92" s="32"/>
      <c r="J92" s="32"/>
      <c r="K92" s="32"/>
      <c r="L92" s="32"/>
      <c r="M92" s="32"/>
      <c r="N92" s="32"/>
      <c r="O92" s="32"/>
      <c r="P92" s="32"/>
      <c r="Q92" s="32"/>
      <c r="R92" s="32"/>
      <c r="S92" s="32"/>
      <c r="T92" s="32"/>
      <c r="U92" s="32"/>
      <c r="V92" s="32"/>
      <c r="W92" s="32"/>
      <c r="X92" s="32"/>
      <c r="Y92" s="32"/>
      <c r="Z92" s="32"/>
    </row>
    <row r="93" spans="1:26" ht="14.25" customHeight="1" x14ac:dyDescent="0.25">
      <c r="A93" s="32"/>
      <c r="B93" s="32"/>
      <c r="C93" s="32"/>
      <c r="D93" s="32"/>
      <c r="E93" s="32"/>
      <c r="F93" s="32"/>
      <c r="G93" s="32"/>
      <c r="H93" s="32"/>
      <c r="I93" s="32"/>
      <c r="J93" s="32"/>
      <c r="K93" s="32"/>
      <c r="L93" s="32"/>
      <c r="M93" s="32"/>
      <c r="N93" s="32"/>
      <c r="O93" s="32"/>
      <c r="P93" s="32"/>
      <c r="Q93" s="32"/>
      <c r="R93" s="32"/>
      <c r="S93" s="32"/>
      <c r="T93" s="32"/>
      <c r="U93" s="32"/>
      <c r="V93" s="32"/>
      <c r="W93" s="32"/>
      <c r="X93" s="32"/>
      <c r="Y93" s="32"/>
      <c r="Z93" s="32"/>
    </row>
    <row r="94" spans="1:26" ht="14.25" customHeight="1" x14ac:dyDescent="0.25">
      <c r="A94" s="32"/>
      <c r="B94" s="32"/>
      <c r="C94" s="32"/>
      <c r="D94" s="32"/>
      <c r="E94" s="32"/>
      <c r="F94" s="32"/>
      <c r="G94" s="32"/>
      <c r="H94" s="32"/>
      <c r="I94" s="32"/>
      <c r="J94" s="32"/>
      <c r="K94" s="32"/>
      <c r="L94" s="32"/>
      <c r="M94" s="32"/>
      <c r="N94" s="32"/>
      <c r="O94" s="32"/>
      <c r="P94" s="32"/>
      <c r="Q94" s="32"/>
      <c r="R94" s="32"/>
      <c r="S94" s="32"/>
      <c r="T94" s="32"/>
      <c r="U94" s="32"/>
      <c r="V94" s="32"/>
      <c r="W94" s="32"/>
      <c r="X94" s="32"/>
      <c r="Y94" s="32"/>
      <c r="Z94" s="32"/>
    </row>
    <row r="95" spans="1:26" ht="14.25" customHeight="1" x14ac:dyDescent="0.25">
      <c r="A95" s="32"/>
      <c r="B95" s="32"/>
      <c r="C95" s="32"/>
      <c r="D95" s="32"/>
      <c r="E95" s="32"/>
      <c r="F95" s="32"/>
      <c r="G95" s="32"/>
      <c r="H95" s="32"/>
      <c r="I95" s="32"/>
      <c r="J95" s="32"/>
      <c r="K95" s="32"/>
      <c r="L95" s="32"/>
      <c r="M95" s="32"/>
      <c r="N95" s="32"/>
      <c r="O95" s="32"/>
      <c r="P95" s="32"/>
      <c r="Q95" s="32"/>
      <c r="R95" s="32"/>
      <c r="S95" s="32"/>
      <c r="T95" s="32"/>
      <c r="U95" s="32"/>
      <c r="V95" s="32"/>
      <c r="W95" s="32"/>
      <c r="X95" s="32"/>
      <c r="Y95" s="32"/>
      <c r="Z95" s="32"/>
    </row>
    <row r="96" spans="1:26" ht="14.25" customHeight="1" x14ac:dyDescent="0.25">
      <c r="A96" s="32"/>
      <c r="B96" s="32"/>
      <c r="C96" s="32"/>
      <c r="D96" s="32"/>
      <c r="E96" s="32"/>
      <c r="F96" s="32"/>
      <c r="G96" s="32"/>
      <c r="H96" s="32"/>
      <c r="I96" s="32"/>
      <c r="J96" s="32"/>
      <c r="K96" s="32"/>
      <c r="L96" s="32"/>
      <c r="M96" s="32"/>
      <c r="N96" s="32"/>
      <c r="O96" s="32"/>
      <c r="P96" s="32"/>
      <c r="Q96" s="32"/>
      <c r="R96" s="32"/>
      <c r="S96" s="32"/>
      <c r="T96" s="32"/>
      <c r="U96" s="32"/>
      <c r="V96" s="32"/>
      <c r="W96" s="32"/>
      <c r="X96" s="32"/>
      <c r="Y96" s="32"/>
      <c r="Z96" s="32"/>
    </row>
    <row r="97" spans="1:26" ht="14.25" customHeight="1" x14ac:dyDescent="0.25">
      <c r="A97" s="32"/>
      <c r="B97" s="32"/>
      <c r="C97" s="32"/>
      <c r="D97" s="32"/>
      <c r="E97" s="32"/>
      <c r="F97" s="32"/>
      <c r="G97" s="32"/>
      <c r="H97" s="32"/>
      <c r="I97" s="32"/>
      <c r="J97" s="32"/>
      <c r="K97" s="32"/>
      <c r="L97" s="32"/>
      <c r="M97" s="32"/>
      <c r="N97" s="32"/>
      <c r="O97" s="32"/>
      <c r="P97" s="32"/>
      <c r="Q97" s="32"/>
      <c r="R97" s="32"/>
      <c r="S97" s="32"/>
      <c r="T97" s="32"/>
      <c r="U97" s="32"/>
      <c r="V97" s="32"/>
      <c r="W97" s="32"/>
      <c r="X97" s="32"/>
      <c r="Y97" s="32"/>
      <c r="Z97" s="32"/>
    </row>
    <row r="98" spans="1:26" ht="14.25" customHeight="1" x14ac:dyDescent="0.25">
      <c r="A98" s="32"/>
      <c r="B98" s="32"/>
      <c r="C98" s="32"/>
      <c r="D98" s="32"/>
      <c r="E98" s="32"/>
      <c r="F98" s="32"/>
      <c r="G98" s="32"/>
      <c r="H98" s="32"/>
      <c r="I98" s="32"/>
      <c r="J98" s="32"/>
      <c r="K98" s="32"/>
      <c r="L98" s="32"/>
      <c r="M98" s="32"/>
      <c r="N98" s="32"/>
      <c r="O98" s="32"/>
      <c r="P98" s="32"/>
      <c r="Q98" s="32"/>
      <c r="R98" s="32"/>
      <c r="S98" s="32"/>
      <c r="T98" s="32"/>
      <c r="U98" s="32"/>
      <c r="V98" s="32"/>
      <c r="W98" s="32"/>
      <c r="X98" s="32"/>
      <c r="Y98" s="32"/>
      <c r="Z98" s="32"/>
    </row>
    <row r="99" spans="1:26" ht="14.25" customHeight="1" x14ac:dyDescent="0.25">
      <c r="A99" s="32"/>
      <c r="B99" s="32"/>
      <c r="C99" s="32"/>
      <c r="D99" s="32"/>
      <c r="E99" s="32"/>
      <c r="F99" s="32"/>
      <c r="G99" s="32"/>
      <c r="H99" s="32"/>
      <c r="I99" s="32"/>
      <c r="J99" s="32"/>
      <c r="K99" s="32"/>
      <c r="L99" s="32"/>
      <c r="M99" s="32"/>
      <c r="N99" s="32"/>
      <c r="O99" s="32"/>
      <c r="P99" s="32"/>
      <c r="Q99" s="32"/>
      <c r="R99" s="32"/>
      <c r="S99" s="32"/>
      <c r="T99" s="32"/>
      <c r="U99" s="32"/>
      <c r="V99" s="32"/>
      <c r="W99" s="32"/>
      <c r="X99" s="32"/>
      <c r="Y99" s="32"/>
      <c r="Z99" s="32"/>
    </row>
    <row r="100" spans="1:26" ht="14.25" customHeight="1" x14ac:dyDescent="0.25">
      <c r="A100" s="32"/>
      <c r="B100" s="32"/>
      <c r="C100" s="32"/>
      <c r="D100" s="32"/>
      <c r="E100" s="32"/>
      <c r="F100" s="32"/>
      <c r="G100" s="32"/>
      <c r="H100" s="32"/>
      <c r="I100" s="32"/>
      <c r="J100" s="32"/>
      <c r="K100" s="32"/>
      <c r="L100" s="32"/>
      <c r="M100" s="32"/>
      <c r="N100" s="32"/>
      <c r="O100" s="32"/>
      <c r="P100" s="32"/>
      <c r="Q100" s="32"/>
      <c r="R100" s="32"/>
      <c r="S100" s="32"/>
      <c r="T100" s="32"/>
      <c r="U100" s="32"/>
      <c r="V100" s="32"/>
      <c r="W100" s="32"/>
      <c r="X100" s="32"/>
      <c r="Y100" s="32"/>
      <c r="Z100" s="32"/>
    </row>
    <row r="101" spans="1:26" ht="14.25" customHeight="1" x14ac:dyDescent="0.25">
      <c r="A101" s="32"/>
      <c r="B101" s="32"/>
      <c r="C101" s="32"/>
      <c r="D101" s="32"/>
      <c r="E101" s="32"/>
      <c r="F101" s="32"/>
      <c r="G101" s="32"/>
      <c r="H101" s="32"/>
      <c r="I101" s="32"/>
      <c r="J101" s="32"/>
      <c r="K101" s="32"/>
      <c r="L101" s="32"/>
      <c r="M101" s="32"/>
      <c r="N101" s="32"/>
      <c r="O101" s="32"/>
      <c r="P101" s="32"/>
      <c r="Q101" s="32"/>
      <c r="R101" s="32"/>
      <c r="S101" s="32"/>
      <c r="T101" s="32"/>
      <c r="U101" s="32"/>
      <c r="V101" s="32"/>
      <c r="W101" s="32"/>
      <c r="X101" s="32"/>
      <c r="Y101" s="32"/>
      <c r="Z101" s="32"/>
    </row>
    <row r="102" spans="1:26" ht="14.25" customHeight="1" x14ac:dyDescent="0.25">
      <c r="A102" s="32"/>
      <c r="B102" s="32"/>
      <c r="C102" s="32"/>
      <c r="D102" s="32"/>
      <c r="E102" s="32"/>
      <c r="F102" s="32"/>
      <c r="G102" s="32"/>
      <c r="H102" s="32"/>
      <c r="I102" s="32"/>
      <c r="J102" s="32"/>
      <c r="K102" s="32"/>
      <c r="L102" s="32"/>
      <c r="M102" s="32"/>
      <c r="N102" s="32"/>
      <c r="O102" s="32"/>
      <c r="P102" s="32"/>
      <c r="Q102" s="32"/>
      <c r="R102" s="32"/>
      <c r="S102" s="32"/>
      <c r="T102" s="32"/>
      <c r="U102" s="32"/>
      <c r="V102" s="32"/>
      <c r="W102" s="32"/>
      <c r="X102" s="32"/>
      <c r="Y102" s="32"/>
      <c r="Z102" s="32"/>
    </row>
    <row r="103" spans="1:26" ht="14.25" customHeight="1" x14ac:dyDescent="0.25">
      <c r="A103" s="32"/>
      <c r="B103" s="32"/>
      <c r="C103" s="32"/>
      <c r="D103" s="32"/>
      <c r="E103" s="32"/>
      <c r="F103" s="32"/>
      <c r="G103" s="32"/>
      <c r="H103" s="32"/>
      <c r="I103" s="32"/>
      <c r="J103" s="32"/>
      <c r="K103" s="32"/>
      <c r="L103" s="32"/>
      <c r="M103" s="32"/>
      <c r="N103" s="32"/>
      <c r="O103" s="32"/>
      <c r="P103" s="32"/>
      <c r="Q103" s="32"/>
      <c r="R103" s="32"/>
      <c r="S103" s="32"/>
      <c r="T103" s="32"/>
      <c r="U103" s="32"/>
      <c r="V103" s="32"/>
      <c r="W103" s="32"/>
      <c r="X103" s="32"/>
      <c r="Y103" s="32"/>
      <c r="Z103" s="32"/>
    </row>
    <row r="104" spans="1:26" ht="14.25" customHeight="1" x14ac:dyDescent="0.25">
      <c r="A104" s="32"/>
      <c r="B104" s="32"/>
      <c r="C104" s="32"/>
      <c r="D104" s="32"/>
      <c r="E104" s="32"/>
      <c r="F104" s="32"/>
      <c r="G104" s="32"/>
      <c r="H104" s="32"/>
      <c r="I104" s="32"/>
      <c r="J104" s="32"/>
      <c r="K104" s="32"/>
      <c r="L104" s="32"/>
      <c r="M104" s="32"/>
      <c r="N104" s="32"/>
      <c r="O104" s="32"/>
      <c r="P104" s="32"/>
      <c r="Q104" s="32"/>
      <c r="R104" s="32"/>
      <c r="S104" s="32"/>
      <c r="T104" s="32"/>
      <c r="U104" s="32"/>
      <c r="V104" s="32"/>
      <c r="W104" s="32"/>
      <c r="X104" s="32"/>
      <c r="Y104" s="32"/>
      <c r="Z104" s="32"/>
    </row>
    <row r="105" spans="1:26" ht="14.25" customHeight="1" x14ac:dyDescent="0.25">
      <c r="A105" s="32"/>
      <c r="B105" s="32"/>
      <c r="C105" s="32"/>
      <c r="D105" s="32"/>
      <c r="E105" s="32"/>
      <c r="F105" s="32"/>
      <c r="G105" s="32"/>
      <c r="H105" s="32"/>
      <c r="I105" s="32"/>
      <c r="J105" s="32"/>
      <c r="K105" s="32"/>
      <c r="L105" s="32"/>
      <c r="M105" s="32"/>
      <c r="N105" s="32"/>
      <c r="O105" s="32"/>
      <c r="P105" s="32"/>
      <c r="Q105" s="32"/>
      <c r="R105" s="32"/>
      <c r="S105" s="32"/>
      <c r="T105" s="32"/>
      <c r="U105" s="32"/>
      <c r="V105" s="32"/>
      <c r="W105" s="32"/>
      <c r="X105" s="32"/>
      <c r="Y105" s="32"/>
      <c r="Z105" s="32"/>
    </row>
    <row r="106" spans="1:26" ht="14.25" customHeight="1" x14ac:dyDescent="0.25">
      <c r="A106" s="32"/>
      <c r="B106" s="32"/>
      <c r="C106" s="32"/>
      <c r="D106" s="32"/>
      <c r="E106" s="32"/>
      <c r="F106" s="32"/>
      <c r="G106" s="32"/>
      <c r="H106" s="32"/>
      <c r="I106" s="32"/>
      <c r="J106" s="32"/>
      <c r="K106" s="32"/>
      <c r="L106" s="32"/>
      <c r="M106" s="32"/>
      <c r="N106" s="32"/>
      <c r="O106" s="32"/>
      <c r="P106" s="32"/>
      <c r="Q106" s="32"/>
      <c r="R106" s="32"/>
      <c r="S106" s="32"/>
      <c r="T106" s="32"/>
      <c r="U106" s="32"/>
      <c r="V106" s="32"/>
      <c r="W106" s="32"/>
      <c r="X106" s="32"/>
      <c r="Y106" s="32"/>
      <c r="Z106" s="32"/>
    </row>
    <row r="107" spans="1:26" ht="14.25" customHeight="1" x14ac:dyDescent="0.25">
      <c r="A107" s="32"/>
      <c r="B107" s="32"/>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row>
    <row r="108" spans="1:26" ht="14.25" customHeight="1" x14ac:dyDescent="0.25">
      <c r="A108" s="32"/>
      <c r="B108" s="32"/>
      <c r="C108" s="32"/>
      <c r="D108" s="32"/>
      <c r="E108" s="32"/>
      <c r="F108" s="32"/>
      <c r="G108" s="32"/>
      <c r="H108" s="32"/>
      <c r="I108" s="32"/>
      <c r="J108" s="32"/>
      <c r="K108" s="32"/>
      <c r="L108" s="32"/>
      <c r="M108" s="32"/>
      <c r="N108" s="32"/>
      <c r="O108" s="32"/>
      <c r="P108" s="32"/>
      <c r="Q108" s="32"/>
      <c r="R108" s="32"/>
      <c r="S108" s="32"/>
      <c r="T108" s="32"/>
      <c r="U108" s="32"/>
      <c r="V108" s="32"/>
      <c r="W108" s="32"/>
      <c r="X108" s="32"/>
      <c r="Y108" s="32"/>
      <c r="Z108" s="32"/>
    </row>
    <row r="109" spans="1:26" ht="14.25" customHeight="1" x14ac:dyDescent="0.25">
      <c r="A109" s="32"/>
      <c r="B109" s="32"/>
      <c r="C109" s="32"/>
      <c r="D109" s="32"/>
      <c r="E109" s="32"/>
      <c r="F109" s="32"/>
      <c r="G109" s="32"/>
      <c r="H109" s="32"/>
      <c r="I109" s="32"/>
      <c r="J109" s="32"/>
      <c r="K109" s="32"/>
      <c r="L109" s="32"/>
      <c r="M109" s="32"/>
      <c r="N109" s="32"/>
      <c r="O109" s="32"/>
      <c r="P109" s="32"/>
      <c r="Q109" s="32"/>
      <c r="R109" s="32"/>
      <c r="S109" s="32"/>
      <c r="T109" s="32"/>
      <c r="U109" s="32"/>
      <c r="V109" s="32"/>
      <c r="W109" s="32"/>
      <c r="X109" s="32"/>
      <c r="Y109" s="32"/>
      <c r="Z109" s="32"/>
    </row>
    <row r="110" spans="1:26" ht="14.25" customHeight="1" x14ac:dyDescent="0.25">
      <c r="A110" s="32"/>
      <c r="B110" s="32"/>
      <c r="C110" s="32"/>
      <c r="D110" s="32"/>
      <c r="E110" s="32"/>
      <c r="F110" s="32"/>
      <c r="G110" s="32"/>
      <c r="H110" s="32"/>
      <c r="I110" s="32"/>
      <c r="J110" s="32"/>
      <c r="K110" s="32"/>
      <c r="L110" s="32"/>
      <c r="M110" s="32"/>
      <c r="N110" s="32"/>
      <c r="O110" s="32"/>
      <c r="P110" s="32"/>
      <c r="Q110" s="32"/>
      <c r="R110" s="32"/>
      <c r="S110" s="32"/>
      <c r="T110" s="32"/>
      <c r="U110" s="32"/>
      <c r="V110" s="32"/>
      <c r="W110" s="32"/>
      <c r="X110" s="32"/>
      <c r="Y110" s="32"/>
      <c r="Z110" s="32"/>
    </row>
    <row r="111" spans="1:26" ht="14.25" customHeight="1" x14ac:dyDescent="0.25">
      <c r="A111" s="32"/>
      <c r="B111" s="32"/>
      <c r="C111" s="32"/>
      <c r="D111" s="32"/>
      <c r="E111" s="32"/>
      <c r="F111" s="32"/>
      <c r="G111" s="32"/>
      <c r="H111" s="32"/>
      <c r="I111" s="32"/>
      <c r="J111" s="32"/>
      <c r="K111" s="32"/>
      <c r="L111" s="32"/>
      <c r="M111" s="32"/>
      <c r="N111" s="32"/>
      <c r="O111" s="32"/>
      <c r="P111" s="32"/>
      <c r="Q111" s="32"/>
      <c r="R111" s="32"/>
      <c r="S111" s="32"/>
      <c r="T111" s="32"/>
      <c r="U111" s="32"/>
      <c r="V111" s="32"/>
      <c r="W111" s="32"/>
      <c r="X111" s="32"/>
      <c r="Y111" s="32"/>
      <c r="Z111" s="32"/>
    </row>
    <row r="112" spans="1:26" ht="14.25" customHeight="1" x14ac:dyDescent="0.25">
      <c r="A112" s="32"/>
      <c r="B112" s="32"/>
      <c r="C112" s="32"/>
      <c r="D112" s="32"/>
      <c r="E112" s="32"/>
      <c r="F112" s="32"/>
      <c r="G112" s="32"/>
      <c r="H112" s="32"/>
      <c r="I112" s="32"/>
      <c r="J112" s="32"/>
      <c r="K112" s="32"/>
      <c r="L112" s="32"/>
      <c r="M112" s="32"/>
      <c r="N112" s="32"/>
      <c r="O112" s="32"/>
      <c r="P112" s="32"/>
      <c r="Q112" s="32"/>
      <c r="R112" s="32"/>
      <c r="S112" s="32"/>
      <c r="T112" s="32"/>
      <c r="U112" s="32"/>
      <c r="V112" s="32"/>
      <c r="W112" s="32"/>
      <c r="X112" s="32"/>
      <c r="Y112" s="32"/>
      <c r="Z112" s="32"/>
    </row>
    <row r="113" spans="1:26" ht="14.25" customHeight="1" x14ac:dyDescent="0.25">
      <c r="A113" s="3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row>
    <row r="114" spans="1:26" ht="14.25" customHeight="1" x14ac:dyDescent="0.25">
      <c r="A114" s="32"/>
      <c r="B114" s="32"/>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row>
    <row r="115" spans="1:26" ht="14.25" customHeight="1" x14ac:dyDescent="0.25">
      <c r="A115" s="32"/>
      <c r="B115" s="32"/>
      <c r="C115" s="32"/>
      <c r="D115" s="32"/>
      <c r="E115" s="32"/>
      <c r="F115" s="32"/>
      <c r="G115" s="32"/>
      <c r="H115" s="32"/>
      <c r="I115" s="32"/>
      <c r="J115" s="32"/>
      <c r="K115" s="32"/>
      <c r="L115" s="32"/>
      <c r="M115" s="32"/>
      <c r="N115" s="32"/>
      <c r="O115" s="32"/>
      <c r="P115" s="32"/>
      <c r="Q115" s="32"/>
      <c r="R115" s="32"/>
      <c r="S115" s="32"/>
      <c r="T115" s="32"/>
      <c r="U115" s="32"/>
      <c r="V115" s="32"/>
      <c r="W115" s="32"/>
      <c r="X115" s="32"/>
      <c r="Y115" s="32"/>
      <c r="Z115" s="32"/>
    </row>
    <row r="116" spans="1:26" ht="14.25" customHeight="1" x14ac:dyDescent="0.25">
      <c r="A116" s="32"/>
      <c r="B116" s="32"/>
      <c r="C116" s="32"/>
      <c r="D116" s="32"/>
      <c r="E116" s="32"/>
      <c r="F116" s="32"/>
      <c r="G116" s="32"/>
      <c r="H116" s="32"/>
      <c r="I116" s="32"/>
      <c r="J116" s="32"/>
      <c r="K116" s="32"/>
      <c r="L116" s="32"/>
      <c r="M116" s="32"/>
      <c r="N116" s="32"/>
      <c r="O116" s="32"/>
      <c r="P116" s="32"/>
      <c r="Q116" s="32"/>
      <c r="R116" s="32"/>
      <c r="S116" s="32"/>
      <c r="T116" s="32"/>
      <c r="U116" s="32"/>
      <c r="V116" s="32"/>
      <c r="W116" s="32"/>
      <c r="X116" s="32"/>
      <c r="Y116" s="32"/>
      <c r="Z116" s="32"/>
    </row>
    <row r="117" spans="1:26" ht="14.25" customHeight="1" x14ac:dyDescent="0.25">
      <c r="A117" s="32"/>
      <c r="B117" s="32"/>
      <c r="C117" s="32"/>
      <c r="D117" s="32"/>
      <c r="E117" s="32"/>
      <c r="F117" s="32"/>
      <c r="G117" s="32"/>
      <c r="H117" s="32"/>
      <c r="I117" s="32"/>
      <c r="J117" s="32"/>
      <c r="K117" s="32"/>
      <c r="L117" s="32"/>
      <c r="M117" s="32"/>
      <c r="N117" s="32"/>
      <c r="O117" s="32"/>
      <c r="P117" s="32"/>
      <c r="Q117" s="32"/>
      <c r="R117" s="32"/>
      <c r="S117" s="32"/>
      <c r="T117" s="32"/>
      <c r="U117" s="32"/>
      <c r="V117" s="32"/>
      <c r="W117" s="32"/>
      <c r="X117" s="32"/>
      <c r="Y117" s="32"/>
      <c r="Z117" s="32"/>
    </row>
    <row r="118" spans="1:26" ht="14.25" customHeight="1" x14ac:dyDescent="0.25">
      <c r="A118" s="32"/>
      <c r="B118" s="32"/>
      <c r="C118" s="32"/>
      <c r="D118" s="32"/>
      <c r="E118" s="32"/>
      <c r="F118" s="32"/>
      <c r="G118" s="32"/>
      <c r="H118" s="32"/>
      <c r="I118" s="32"/>
      <c r="J118" s="32"/>
      <c r="K118" s="32"/>
      <c r="L118" s="32"/>
      <c r="M118" s="32"/>
      <c r="N118" s="32"/>
      <c r="O118" s="32"/>
      <c r="P118" s="32"/>
      <c r="Q118" s="32"/>
      <c r="R118" s="32"/>
      <c r="S118" s="32"/>
      <c r="T118" s="32"/>
      <c r="U118" s="32"/>
      <c r="V118" s="32"/>
      <c r="W118" s="32"/>
      <c r="X118" s="32"/>
      <c r="Y118" s="32"/>
      <c r="Z118" s="32"/>
    </row>
    <row r="119" spans="1:26" ht="14.25" customHeight="1" x14ac:dyDescent="0.25">
      <c r="A119" s="32"/>
      <c r="B119" s="32"/>
      <c r="C119" s="32"/>
      <c r="D119" s="32"/>
      <c r="E119" s="32"/>
      <c r="F119" s="32"/>
      <c r="G119" s="32"/>
      <c r="H119" s="32"/>
      <c r="I119" s="32"/>
      <c r="J119" s="32"/>
      <c r="K119" s="32"/>
      <c r="L119" s="32"/>
      <c r="M119" s="32"/>
      <c r="N119" s="32"/>
      <c r="O119" s="32"/>
      <c r="P119" s="32"/>
      <c r="Q119" s="32"/>
      <c r="R119" s="32"/>
      <c r="S119" s="32"/>
      <c r="T119" s="32"/>
      <c r="U119" s="32"/>
      <c r="V119" s="32"/>
      <c r="W119" s="32"/>
      <c r="X119" s="32"/>
      <c r="Y119" s="32"/>
      <c r="Z119" s="32"/>
    </row>
    <row r="120" spans="1:26" ht="14.25" customHeight="1" x14ac:dyDescent="0.25">
      <c r="A120" s="32"/>
      <c r="B120" s="32"/>
      <c r="C120" s="32"/>
      <c r="D120" s="32"/>
      <c r="E120" s="32"/>
      <c r="F120" s="32"/>
      <c r="G120" s="32"/>
      <c r="H120" s="32"/>
      <c r="I120" s="32"/>
      <c r="J120" s="32"/>
      <c r="K120" s="32"/>
      <c r="L120" s="32"/>
      <c r="M120" s="32"/>
      <c r="N120" s="32"/>
      <c r="O120" s="32"/>
      <c r="P120" s="32"/>
      <c r="Q120" s="32"/>
      <c r="R120" s="32"/>
      <c r="S120" s="32"/>
      <c r="T120" s="32"/>
      <c r="U120" s="32"/>
      <c r="V120" s="32"/>
      <c r="W120" s="32"/>
      <c r="X120" s="32"/>
      <c r="Y120" s="32"/>
      <c r="Z120" s="32"/>
    </row>
    <row r="121" spans="1:26" ht="14.25" customHeight="1" x14ac:dyDescent="0.25">
      <c r="A121" s="32"/>
      <c r="B121" s="32"/>
      <c r="C121" s="32"/>
      <c r="D121" s="32"/>
      <c r="E121" s="32"/>
      <c r="F121" s="32"/>
      <c r="G121" s="32"/>
      <c r="H121" s="32"/>
      <c r="I121" s="32"/>
      <c r="J121" s="32"/>
      <c r="K121" s="32"/>
      <c r="L121" s="32"/>
      <c r="M121" s="32"/>
      <c r="N121" s="32"/>
      <c r="O121" s="32"/>
      <c r="P121" s="32"/>
      <c r="Q121" s="32"/>
      <c r="R121" s="32"/>
      <c r="S121" s="32"/>
      <c r="T121" s="32"/>
      <c r="U121" s="32"/>
      <c r="V121" s="32"/>
      <c r="W121" s="32"/>
      <c r="X121" s="32"/>
      <c r="Y121" s="32"/>
      <c r="Z121" s="32"/>
    </row>
    <row r="122" spans="1:26" ht="14.25" customHeight="1" x14ac:dyDescent="0.25">
      <c r="A122" s="32"/>
      <c r="B122" s="32"/>
      <c r="C122" s="32"/>
      <c r="D122" s="32"/>
      <c r="E122" s="32"/>
      <c r="F122" s="32"/>
      <c r="G122" s="32"/>
      <c r="H122" s="32"/>
      <c r="I122" s="32"/>
      <c r="J122" s="32"/>
      <c r="K122" s="32"/>
      <c r="L122" s="32"/>
      <c r="M122" s="32"/>
      <c r="N122" s="32"/>
      <c r="O122" s="32"/>
      <c r="P122" s="32"/>
      <c r="Q122" s="32"/>
      <c r="R122" s="32"/>
      <c r="S122" s="32"/>
      <c r="T122" s="32"/>
      <c r="U122" s="32"/>
      <c r="V122" s="32"/>
      <c r="W122" s="32"/>
      <c r="X122" s="32"/>
      <c r="Y122" s="32"/>
      <c r="Z122" s="32"/>
    </row>
    <row r="123" spans="1:26" ht="14.25" customHeight="1" x14ac:dyDescent="0.25">
      <c r="A123" s="32"/>
      <c r="B123" s="32"/>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row>
    <row r="124" spans="1:26" ht="14.25" customHeight="1" x14ac:dyDescent="0.25">
      <c r="A124" s="32"/>
      <c r="B124" s="32"/>
      <c r="C124" s="32"/>
      <c r="D124" s="32"/>
      <c r="E124" s="32"/>
      <c r="F124" s="32"/>
      <c r="G124" s="32"/>
      <c r="H124" s="32"/>
      <c r="I124" s="32"/>
      <c r="J124" s="32"/>
      <c r="K124" s="32"/>
      <c r="L124" s="32"/>
      <c r="M124" s="32"/>
      <c r="N124" s="32"/>
      <c r="O124" s="32"/>
      <c r="P124" s="32"/>
      <c r="Q124" s="32"/>
      <c r="R124" s="32"/>
      <c r="S124" s="32"/>
      <c r="T124" s="32"/>
      <c r="U124" s="32"/>
      <c r="V124" s="32"/>
      <c r="W124" s="32"/>
      <c r="X124" s="32"/>
      <c r="Y124" s="32"/>
      <c r="Z124" s="32"/>
    </row>
    <row r="125" spans="1:26" ht="14.25" customHeight="1" x14ac:dyDescent="0.25">
      <c r="A125" s="32"/>
      <c r="B125" s="32"/>
      <c r="C125" s="32"/>
      <c r="D125" s="32"/>
      <c r="E125" s="32"/>
      <c r="F125" s="32"/>
      <c r="G125" s="32"/>
      <c r="H125" s="32"/>
      <c r="I125" s="32"/>
      <c r="J125" s="32"/>
      <c r="K125" s="32"/>
      <c r="L125" s="32"/>
      <c r="M125" s="32"/>
      <c r="N125" s="32"/>
      <c r="O125" s="32"/>
      <c r="P125" s="32"/>
      <c r="Q125" s="32"/>
      <c r="R125" s="32"/>
      <c r="S125" s="32"/>
      <c r="T125" s="32"/>
      <c r="U125" s="32"/>
      <c r="V125" s="32"/>
      <c r="W125" s="32"/>
      <c r="X125" s="32"/>
      <c r="Y125" s="32"/>
      <c r="Z125" s="32"/>
    </row>
    <row r="126" spans="1:26" ht="14.25" customHeight="1" x14ac:dyDescent="0.25">
      <c r="A126" s="32"/>
      <c r="B126" s="32"/>
      <c r="C126" s="32"/>
      <c r="D126" s="32"/>
      <c r="E126" s="32"/>
      <c r="F126" s="32"/>
      <c r="G126" s="32"/>
      <c r="H126" s="32"/>
      <c r="I126" s="32"/>
      <c r="J126" s="32"/>
      <c r="K126" s="32"/>
      <c r="L126" s="32"/>
      <c r="M126" s="32"/>
      <c r="N126" s="32"/>
      <c r="O126" s="32"/>
      <c r="P126" s="32"/>
      <c r="Q126" s="32"/>
      <c r="R126" s="32"/>
      <c r="S126" s="32"/>
      <c r="T126" s="32"/>
      <c r="U126" s="32"/>
      <c r="V126" s="32"/>
      <c r="W126" s="32"/>
      <c r="X126" s="32"/>
      <c r="Y126" s="32"/>
      <c r="Z126" s="32"/>
    </row>
    <row r="127" spans="1:26" ht="14.25" customHeight="1" x14ac:dyDescent="0.25">
      <c r="A127" s="32"/>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row>
    <row r="128" spans="1:26" ht="14.25" customHeight="1" x14ac:dyDescent="0.25">
      <c r="A128" s="32"/>
      <c r="B128" s="32"/>
      <c r="C128" s="32"/>
      <c r="D128" s="32"/>
      <c r="E128" s="32"/>
      <c r="F128" s="32"/>
      <c r="G128" s="32"/>
      <c r="H128" s="32"/>
      <c r="I128" s="32"/>
      <c r="J128" s="32"/>
      <c r="K128" s="32"/>
      <c r="L128" s="32"/>
      <c r="M128" s="32"/>
      <c r="N128" s="32"/>
      <c r="O128" s="32"/>
      <c r="P128" s="32"/>
      <c r="Q128" s="32"/>
      <c r="R128" s="32"/>
      <c r="S128" s="32"/>
      <c r="T128" s="32"/>
      <c r="U128" s="32"/>
      <c r="V128" s="32"/>
      <c r="W128" s="32"/>
      <c r="X128" s="32"/>
      <c r="Y128" s="32"/>
      <c r="Z128" s="32"/>
    </row>
    <row r="129" spans="1:26" ht="14.25" customHeight="1" x14ac:dyDescent="0.25">
      <c r="A129" s="32"/>
      <c r="B129" s="32"/>
      <c r="C129" s="32"/>
      <c r="D129" s="32"/>
      <c r="E129" s="32"/>
      <c r="F129" s="32"/>
      <c r="G129" s="32"/>
      <c r="H129" s="32"/>
      <c r="I129" s="32"/>
      <c r="J129" s="32"/>
      <c r="K129" s="32"/>
      <c r="L129" s="32"/>
      <c r="M129" s="32"/>
      <c r="N129" s="32"/>
      <c r="O129" s="32"/>
      <c r="P129" s="32"/>
      <c r="Q129" s="32"/>
      <c r="R129" s="32"/>
      <c r="S129" s="32"/>
      <c r="T129" s="32"/>
      <c r="U129" s="32"/>
      <c r="V129" s="32"/>
      <c r="W129" s="32"/>
      <c r="X129" s="32"/>
      <c r="Y129" s="32"/>
      <c r="Z129" s="32"/>
    </row>
    <row r="130" spans="1:26" ht="14.25" customHeight="1" x14ac:dyDescent="0.25">
      <c r="A130" s="32"/>
      <c r="B130" s="32"/>
      <c r="C130" s="32"/>
      <c r="D130" s="32"/>
      <c r="E130" s="32"/>
      <c r="F130" s="32"/>
      <c r="G130" s="32"/>
      <c r="H130" s="32"/>
      <c r="I130" s="32"/>
      <c r="J130" s="32"/>
      <c r="K130" s="32"/>
      <c r="L130" s="32"/>
      <c r="M130" s="32"/>
      <c r="N130" s="32"/>
      <c r="O130" s="32"/>
      <c r="P130" s="32"/>
      <c r="Q130" s="32"/>
      <c r="R130" s="32"/>
      <c r="S130" s="32"/>
      <c r="T130" s="32"/>
      <c r="U130" s="32"/>
      <c r="V130" s="32"/>
      <c r="W130" s="32"/>
      <c r="X130" s="32"/>
      <c r="Y130" s="32"/>
      <c r="Z130" s="32"/>
    </row>
    <row r="131" spans="1:26" ht="14.25" customHeight="1" x14ac:dyDescent="0.25">
      <c r="A131" s="32"/>
      <c r="B131" s="32"/>
      <c r="C131" s="32"/>
      <c r="D131" s="32"/>
      <c r="E131" s="32"/>
      <c r="F131" s="32"/>
      <c r="G131" s="32"/>
      <c r="H131" s="32"/>
      <c r="I131" s="32"/>
      <c r="J131" s="32"/>
      <c r="K131" s="32"/>
      <c r="L131" s="32"/>
      <c r="M131" s="32"/>
      <c r="N131" s="32"/>
      <c r="O131" s="32"/>
      <c r="P131" s="32"/>
      <c r="Q131" s="32"/>
      <c r="R131" s="32"/>
      <c r="S131" s="32"/>
      <c r="T131" s="32"/>
      <c r="U131" s="32"/>
      <c r="V131" s="32"/>
      <c r="W131" s="32"/>
      <c r="X131" s="32"/>
      <c r="Y131" s="32"/>
      <c r="Z131" s="32"/>
    </row>
    <row r="132" spans="1:26" ht="14.25" customHeight="1" x14ac:dyDescent="0.25">
      <c r="A132" s="32"/>
      <c r="B132" s="32"/>
      <c r="C132" s="32"/>
      <c r="D132" s="32"/>
      <c r="E132" s="32"/>
      <c r="F132" s="32"/>
      <c r="G132" s="32"/>
      <c r="H132" s="32"/>
      <c r="I132" s="32"/>
      <c r="J132" s="32"/>
      <c r="K132" s="32"/>
      <c r="L132" s="32"/>
      <c r="M132" s="32"/>
      <c r="N132" s="32"/>
      <c r="O132" s="32"/>
      <c r="P132" s="32"/>
      <c r="Q132" s="32"/>
      <c r="R132" s="32"/>
      <c r="S132" s="32"/>
      <c r="T132" s="32"/>
      <c r="U132" s="32"/>
      <c r="V132" s="32"/>
      <c r="W132" s="32"/>
      <c r="X132" s="32"/>
      <c r="Y132" s="32"/>
      <c r="Z132" s="32"/>
    </row>
    <row r="133" spans="1:26" ht="14.25" customHeight="1" x14ac:dyDescent="0.25">
      <c r="A133" s="32"/>
      <c r="B133" s="32"/>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row>
    <row r="134" spans="1:26" ht="14.25" customHeight="1" x14ac:dyDescent="0.25">
      <c r="A134" s="32"/>
      <c r="B134" s="32"/>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row>
    <row r="135" spans="1:26" ht="14.25" customHeight="1" x14ac:dyDescent="0.25">
      <c r="A135" s="32"/>
      <c r="B135" s="32"/>
      <c r="C135" s="32"/>
      <c r="D135" s="32"/>
      <c r="E135" s="32"/>
      <c r="F135" s="32"/>
      <c r="G135" s="32"/>
      <c r="H135" s="32"/>
      <c r="I135" s="32"/>
      <c r="J135" s="32"/>
      <c r="K135" s="32"/>
      <c r="L135" s="32"/>
      <c r="M135" s="32"/>
      <c r="N135" s="32"/>
      <c r="O135" s="32"/>
      <c r="P135" s="32"/>
      <c r="Q135" s="32"/>
      <c r="R135" s="32"/>
      <c r="S135" s="32"/>
      <c r="T135" s="32"/>
      <c r="U135" s="32"/>
      <c r="V135" s="32"/>
      <c r="W135" s="32"/>
      <c r="X135" s="32"/>
      <c r="Y135" s="32"/>
      <c r="Z135" s="32"/>
    </row>
    <row r="136" spans="1:26" ht="14.25" customHeight="1" x14ac:dyDescent="0.25">
      <c r="A136" s="32"/>
      <c r="B136" s="32"/>
      <c r="C136" s="32"/>
      <c r="D136" s="32"/>
      <c r="E136" s="32"/>
      <c r="F136" s="32"/>
      <c r="G136" s="32"/>
      <c r="H136" s="32"/>
      <c r="I136" s="32"/>
      <c r="J136" s="32"/>
      <c r="K136" s="32"/>
      <c r="L136" s="32"/>
      <c r="M136" s="32"/>
      <c r="N136" s="32"/>
      <c r="O136" s="32"/>
      <c r="P136" s="32"/>
      <c r="Q136" s="32"/>
      <c r="R136" s="32"/>
      <c r="S136" s="32"/>
      <c r="T136" s="32"/>
      <c r="U136" s="32"/>
      <c r="V136" s="32"/>
      <c r="W136" s="32"/>
      <c r="X136" s="32"/>
      <c r="Y136" s="32"/>
      <c r="Z136" s="32"/>
    </row>
    <row r="137" spans="1:26" ht="14.25" customHeight="1" x14ac:dyDescent="0.25">
      <c r="A137" s="32"/>
      <c r="B137" s="32"/>
      <c r="C137" s="32"/>
      <c r="D137" s="32"/>
      <c r="E137" s="32"/>
      <c r="F137" s="32"/>
      <c r="G137" s="32"/>
      <c r="H137" s="32"/>
      <c r="I137" s="32"/>
      <c r="J137" s="32"/>
      <c r="K137" s="32"/>
      <c r="L137" s="32"/>
      <c r="M137" s="32"/>
      <c r="N137" s="32"/>
      <c r="O137" s="32"/>
      <c r="P137" s="32"/>
      <c r="Q137" s="32"/>
      <c r="R137" s="32"/>
      <c r="S137" s="32"/>
      <c r="T137" s="32"/>
      <c r="U137" s="32"/>
      <c r="V137" s="32"/>
      <c r="W137" s="32"/>
      <c r="X137" s="32"/>
      <c r="Y137" s="32"/>
      <c r="Z137" s="32"/>
    </row>
    <row r="138" spans="1:26" ht="14.25" customHeight="1" x14ac:dyDescent="0.25">
      <c r="A138" s="32"/>
      <c r="B138" s="32"/>
      <c r="C138" s="32"/>
      <c r="D138" s="32"/>
      <c r="E138" s="32"/>
      <c r="F138" s="32"/>
      <c r="G138" s="32"/>
      <c r="H138" s="32"/>
      <c r="I138" s="32"/>
      <c r="J138" s="32"/>
      <c r="K138" s="32"/>
      <c r="L138" s="32"/>
      <c r="M138" s="32"/>
      <c r="N138" s="32"/>
      <c r="O138" s="32"/>
      <c r="P138" s="32"/>
      <c r="Q138" s="32"/>
      <c r="R138" s="32"/>
      <c r="S138" s="32"/>
      <c r="T138" s="32"/>
      <c r="U138" s="32"/>
      <c r="V138" s="32"/>
      <c r="W138" s="32"/>
      <c r="X138" s="32"/>
      <c r="Y138" s="32"/>
      <c r="Z138" s="32"/>
    </row>
    <row r="139" spans="1:26" ht="14.25" customHeight="1" x14ac:dyDescent="0.25">
      <c r="A139" s="32"/>
      <c r="B139" s="32"/>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row>
    <row r="140" spans="1:26" ht="14.25" customHeight="1" x14ac:dyDescent="0.25">
      <c r="A140" s="32"/>
      <c r="B140" s="32"/>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row>
    <row r="141" spans="1:26" ht="14.25" customHeight="1" x14ac:dyDescent="0.25">
      <c r="A141" s="32"/>
      <c r="B141" s="32"/>
      <c r="C141" s="32"/>
      <c r="D141" s="32"/>
      <c r="E141" s="32"/>
      <c r="F141" s="32"/>
      <c r="G141" s="32"/>
      <c r="H141" s="32"/>
      <c r="I141" s="32"/>
      <c r="J141" s="32"/>
      <c r="K141" s="32"/>
      <c r="L141" s="32"/>
      <c r="M141" s="32"/>
      <c r="N141" s="32"/>
      <c r="O141" s="32"/>
      <c r="P141" s="32"/>
      <c r="Q141" s="32"/>
      <c r="R141" s="32"/>
      <c r="S141" s="32"/>
      <c r="T141" s="32"/>
      <c r="U141" s="32"/>
      <c r="V141" s="32"/>
      <c r="W141" s="32"/>
      <c r="X141" s="32"/>
      <c r="Y141" s="32"/>
      <c r="Z141" s="32"/>
    </row>
    <row r="142" spans="1:26" ht="14.25" customHeight="1" x14ac:dyDescent="0.25">
      <c r="A142" s="32"/>
      <c r="B142" s="32"/>
      <c r="C142" s="32"/>
      <c r="D142" s="32"/>
      <c r="E142" s="32"/>
      <c r="F142" s="32"/>
      <c r="G142" s="32"/>
      <c r="H142" s="32"/>
      <c r="I142" s="32"/>
      <c r="J142" s="32"/>
      <c r="K142" s="32"/>
      <c r="L142" s="32"/>
      <c r="M142" s="32"/>
      <c r="N142" s="32"/>
      <c r="O142" s="32"/>
      <c r="P142" s="32"/>
      <c r="Q142" s="32"/>
      <c r="R142" s="32"/>
      <c r="S142" s="32"/>
      <c r="T142" s="32"/>
      <c r="U142" s="32"/>
      <c r="V142" s="32"/>
      <c r="W142" s="32"/>
      <c r="X142" s="32"/>
      <c r="Y142" s="32"/>
      <c r="Z142" s="32"/>
    </row>
    <row r="143" spans="1:26" ht="14.25" customHeight="1" x14ac:dyDescent="0.25">
      <c r="A143" s="32"/>
      <c r="B143" s="32"/>
      <c r="C143" s="32"/>
      <c r="D143" s="32"/>
      <c r="E143" s="32"/>
      <c r="F143" s="32"/>
      <c r="G143" s="32"/>
      <c r="H143" s="32"/>
      <c r="I143" s="32"/>
      <c r="J143" s="32"/>
      <c r="K143" s="32"/>
      <c r="L143" s="32"/>
      <c r="M143" s="32"/>
      <c r="N143" s="32"/>
      <c r="O143" s="32"/>
      <c r="P143" s="32"/>
      <c r="Q143" s="32"/>
      <c r="R143" s="32"/>
      <c r="S143" s="32"/>
      <c r="T143" s="32"/>
      <c r="U143" s="32"/>
      <c r="V143" s="32"/>
      <c r="W143" s="32"/>
      <c r="X143" s="32"/>
      <c r="Y143" s="32"/>
      <c r="Z143" s="32"/>
    </row>
    <row r="144" spans="1:26" ht="14.25" customHeight="1" x14ac:dyDescent="0.25">
      <c r="A144" s="32"/>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row>
    <row r="145" spans="1:26" ht="14.25" customHeight="1" x14ac:dyDescent="0.25">
      <c r="A145" s="32"/>
      <c r="B145" s="32"/>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row>
    <row r="146" spans="1:26" ht="14.25" customHeight="1" x14ac:dyDescent="0.25">
      <c r="A146" s="32"/>
      <c r="B146" s="32"/>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row>
    <row r="147" spans="1:26" ht="14.25" customHeight="1" x14ac:dyDescent="0.25">
      <c r="A147" s="32"/>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row>
    <row r="148" spans="1:26" ht="14.25" customHeight="1" x14ac:dyDescent="0.25">
      <c r="A148" s="32"/>
      <c r="B148" s="32"/>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row>
    <row r="149" spans="1:26" ht="14.25" customHeight="1" x14ac:dyDescent="0.25">
      <c r="A149" s="32"/>
      <c r="B149" s="32"/>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row>
    <row r="150" spans="1:26" ht="14.25" customHeight="1" x14ac:dyDescent="0.25">
      <c r="A150" s="32"/>
      <c r="B150" s="32"/>
      <c r="C150" s="32"/>
      <c r="D150" s="32"/>
      <c r="E150" s="32"/>
      <c r="F150" s="32"/>
      <c r="G150" s="32"/>
      <c r="H150" s="32"/>
      <c r="I150" s="32"/>
      <c r="J150" s="32"/>
      <c r="K150" s="32"/>
      <c r="L150" s="32"/>
      <c r="M150" s="32"/>
      <c r="N150" s="32"/>
      <c r="O150" s="32"/>
      <c r="P150" s="32"/>
      <c r="Q150" s="32"/>
      <c r="R150" s="32"/>
      <c r="S150" s="32"/>
      <c r="T150" s="32"/>
      <c r="U150" s="32"/>
      <c r="V150" s="32"/>
      <c r="W150" s="32"/>
      <c r="X150" s="32"/>
      <c r="Y150" s="32"/>
      <c r="Z150" s="32"/>
    </row>
    <row r="151" spans="1:26" ht="14.25" customHeight="1" x14ac:dyDescent="0.25">
      <c r="A151" s="32"/>
      <c r="B151" s="32"/>
      <c r="C151" s="32"/>
      <c r="D151" s="32"/>
      <c r="E151" s="32"/>
      <c r="F151" s="32"/>
      <c r="G151" s="32"/>
      <c r="H151" s="32"/>
      <c r="I151" s="32"/>
      <c r="J151" s="32"/>
      <c r="K151" s="32"/>
      <c r="L151" s="32"/>
      <c r="M151" s="32"/>
      <c r="N151" s="32"/>
      <c r="O151" s="32"/>
      <c r="P151" s="32"/>
      <c r="Q151" s="32"/>
      <c r="R151" s="32"/>
      <c r="S151" s="32"/>
      <c r="T151" s="32"/>
      <c r="U151" s="32"/>
      <c r="V151" s="32"/>
      <c r="W151" s="32"/>
      <c r="X151" s="32"/>
      <c r="Y151" s="32"/>
      <c r="Z151" s="32"/>
    </row>
    <row r="152" spans="1:26" ht="14.25" customHeight="1" x14ac:dyDescent="0.25">
      <c r="A152" s="32"/>
      <c r="B152" s="32"/>
      <c r="C152" s="32"/>
      <c r="D152" s="32"/>
      <c r="E152" s="32"/>
      <c r="F152" s="32"/>
      <c r="G152" s="32"/>
      <c r="H152" s="32"/>
      <c r="I152" s="32"/>
      <c r="J152" s="32"/>
      <c r="K152" s="32"/>
      <c r="L152" s="32"/>
      <c r="M152" s="32"/>
      <c r="N152" s="32"/>
      <c r="O152" s="32"/>
      <c r="P152" s="32"/>
      <c r="Q152" s="32"/>
      <c r="R152" s="32"/>
      <c r="S152" s="32"/>
      <c r="T152" s="32"/>
      <c r="U152" s="32"/>
      <c r="V152" s="32"/>
      <c r="W152" s="32"/>
      <c r="X152" s="32"/>
      <c r="Y152" s="32"/>
      <c r="Z152" s="32"/>
    </row>
    <row r="153" spans="1:26" ht="14.25" customHeight="1" x14ac:dyDescent="0.25">
      <c r="A153" s="32"/>
      <c r="B153" s="32"/>
      <c r="C153" s="32"/>
      <c r="D153" s="32"/>
      <c r="E153" s="32"/>
      <c r="F153" s="32"/>
      <c r="G153" s="32"/>
      <c r="H153" s="32"/>
      <c r="I153" s="32"/>
      <c r="J153" s="32"/>
      <c r="K153" s="32"/>
      <c r="L153" s="32"/>
      <c r="M153" s="32"/>
      <c r="N153" s="32"/>
      <c r="O153" s="32"/>
      <c r="P153" s="32"/>
      <c r="Q153" s="32"/>
      <c r="R153" s="32"/>
      <c r="S153" s="32"/>
      <c r="T153" s="32"/>
      <c r="U153" s="32"/>
      <c r="V153" s="32"/>
      <c r="W153" s="32"/>
      <c r="X153" s="32"/>
      <c r="Y153" s="32"/>
      <c r="Z153" s="32"/>
    </row>
    <row r="154" spans="1:26" ht="14.25" customHeight="1" x14ac:dyDescent="0.25">
      <c r="A154" s="32"/>
      <c r="B154" s="32"/>
      <c r="C154" s="32"/>
      <c r="D154" s="32"/>
      <c r="E154" s="32"/>
      <c r="F154" s="32"/>
      <c r="G154" s="32"/>
      <c r="H154" s="32"/>
      <c r="I154" s="32"/>
      <c r="J154" s="32"/>
      <c r="K154" s="32"/>
      <c r="L154" s="32"/>
      <c r="M154" s="32"/>
      <c r="N154" s="32"/>
      <c r="O154" s="32"/>
      <c r="P154" s="32"/>
      <c r="Q154" s="32"/>
      <c r="R154" s="32"/>
      <c r="S154" s="32"/>
      <c r="T154" s="32"/>
      <c r="U154" s="32"/>
      <c r="V154" s="32"/>
      <c r="W154" s="32"/>
      <c r="X154" s="32"/>
      <c r="Y154" s="32"/>
      <c r="Z154" s="32"/>
    </row>
    <row r="155" spans="1:26" ht="14.25" customHeight="1" x14ac:dyDescent="0.25">
      <c r="A155" s="32"/>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row>
    <row r="156" spans="1:26" ht="14.25" customHeight="1" x14ac:dyDescent="0.25">
      <c r="A156" s="32"/>
      <c r="B156" s="32"/>
      <c r="C156" s="32"/>
      <c r="D156" s="32"/>
      <c r="E156" s="32"/>
      <c r="F156" s="32"/>
      <c r="G156" s="32"/>
      <c r="H156" s="32"/>
      <c r="I156" s="32"/>
      <c r="J156" s="32"/>
      <c r="K156" s="32"/>
      <c r="L156" s="32"/>
      <c r="M156" s="32"/>
      <c r="N156" s="32"/>
      <c r="O156" s="32"/>
      <c r="P156" s="32"/>
      <c r="Q156" s="32"/>
      <c r="R156" s="32"/>
      <c r="S156" s="32"/>
      <c r="T156" s="32"/>
      <c r="U156" s="32"/>
      <c r="V156" s="32"/>
      <c r="W156" s="32"/>
      <c r="X156" s="32"/>
      <c r="Y156" s="32"/>
      <c r="Z156" s="32"/>
    </row>
    <row r="157" spans="1:26" ht="14.25" customHeight="1" x14ac:dyDescent="0.25">
      <c r="A157" s="32"/>
      <c r="B157" s="32"/>
      <c r="C157" s="32"/>
      <c r="D157" s="32"/>
      <c r="E157" s="32"/>
      <c r="F157" s="32"/>
      <c r="G157" s="32"/>
      <c r="H157" s="32"/>
      <c r="I157" s="32"/>
      <c r="J157" s="32"/>
      <c r="K157" s="32"/>
      <c r="L157" s="32"/>
      <c r="M157" s="32"/>
      <c r="N157" s="32"/>
      <c r="O157" s="32"/>
      <c r="P157" s="32"/>
      <c r="Q157" s="32"/>
      <c r="R157" s="32"/>
      <c r="S157" s="32"/>
      <c r="T157" s="32"/>
      <c r="U157" s="32"/>
      <c r="V157" s="32"/>
      <c r="W157" s="32"/>
      <c r="X157" s="32"/>
      <c r="Y157" s="32"/>
      <c r="Z157" s="32"/>
    </row>
    <row r="158" spans="1:26" ht="14.25" customHeight="1" x14ac:dyDescent="0.25">
      <c r="A158" s="32"/>
      <c r="B158" s="32"/>
      <c r="C158" s="32"/>
      <c r="D158" s="32"/>
      <c r="E158" s="32"/>
      <c r="F158" s="32"/>
      <c r="G158" s="32"/>
      <c r="H158" s="32"/>
      <c r="I158" s="32"/>
      <c r="J158" s="32"/>
      <c r="K158" s="32"/>
      <c r="L158" s="32"/>
      <c r="M158" s="32"/>
      <c r="N158" s="32"/>
      <c r="O158" s="32"/>
      <c r="P158" s="32"/>
      <c r="Q158" s="32"/>
      <c r="R158" s="32"/>
      <c r="S158" s="32"/>
      <c r="T158" s="32"/>
      <c r="U158" s="32"/>
      <c r="V158" s="32"/>
      <c r="W158" s="32"/>
      <c r="X158" s="32"/>
      <c r="Y158" s="32"/>
      <c r="Z158" s="32"/>
    </row>
    <row r="159" spans="1:26" ht="14.25" customHeight="1" x14ac:dyDescent="0.25">
      <c r="A159" s="32"/>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row>
    <row r="160" spans="1:26" ht="14.25" customHeight="1" x14ac:dyDescent="0.25">
      <c r="A160" s="32"/>
      <c r="B160" s="32"/>
      <c r="C160" s="32"/>
      <c r="D160" s="32"/>
      <c r="E160" s="32"/>
      <c r="F160" s="32"/>
      <c r="G160" s="32"/>
      <c r="H160" s="32"/>
      <c r="I160" s="32"/>
      <c r="J160" s="32"/>
      <c r="K160" s="32"/>
      <c r="L160" s="32"/>
      <c r="M160" s="32"/>
      <c r="N160" s="32"/>
      <c r="O160" s="32"/>
      <c r="P160" s="32"/>
      <c r="Q160" s="32"/>
      <c r="R160" s="32"/>
      <c r="S160" s="32"/>
      <c r="T160" s="32"/>
      <c r="U160" s="32"/>
      <c r="V160" s="32"/>
      <c r="W160" s="32"/>
      <c r="X160" s="32"/>
      <c r="Y160" s="32"/>
      <c r="Z160" s="32"/>
    </row>
    <row r="161" spans="1:26" ht="14.25" customHeight="1" x14ac:dyDescent="0.25">
      <c r="A161" s="32"/>
      <c r="B161" s="32"/>
      <c r="C161" s="32"/>
      <c r="D161" s="32"/>
      <c r="E161" s="32"/>
      <c r="F161" s="32"/>
      <c r="G161" s="32"/>
      <c r="H161" s="32"/>
      <c r="I161" s="32"/>
      <c r="J161" s="32"/>
      <c r="K161" s="32"/>
      <c r="L161" s="32"/>
      <c r="M161" s="32"/>
      <c r="N161" s="32"/>
      <c r="O161" s="32"/>
      <c r="P161" s="32"/>
      <c r="Q161" s="32"/>
      <c r="R161" s="32"/>
      <c r="S161" s="32"/>
      <c r="T161" s="32"/>
      <c r="U161" s="32"/>
      <c r="V161" s="32"/>
      <c r="W161" s="32"/>
      <c r="X161" s="32"/>
      <c r="Y161" s="32"/>
      <c r="Z161" s="32"/>
    </row>
    <row r="162" spans="1:26" ht="14.25" customHeight="1" x14ac:dyDescent="0.25">
      <c r="A162" s="32"/>
      <c r="B162" s="32"/>
      <c r="C162" s="32"/>
      <c r="D162" s="32"/>
      <c r="E162" s="32"/>
      <c r="F162" s="32"/>
      <c r="G162" s="32"/>
      <c r="H162" s="32"/>
      <c r="I162" s="32"/>
      <c r="J162" s="32"/>
      <c r="K162" s="32"/>
      <c r="L162" s="32"/>
      <c r="M162" s="32"/>
      <c r="N162" s="32"/>
      <c r="O162" s="32"/>
      <c r="P162" s="32"/>
      <c r="Q162" s="32"/>
      <c r="R162" s="32"/>
      <c r="S162" s="32"/>
      <c r="T162" s="32"/>
      <c r="U162" s="32"/>
      <c r="V162" s="32"/>
      <c r="W162" s="32"/>
      <c r="X162" s="32"/>
      <c r="Y162" s="32"/>
      <c r="Z162" s="32"/>
    </row>
    <row r="163" spans="1:26" ht="14.25" customHeight="1" x14ac:dyDescent="0.25">
      <c r="A163" s="32"/>
      <c r="B163" s="32"/>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row>
    <row r="164" spans="1:26" ht="14.25" customHeight="1" x14ac:dyDescent="0.25">
      <c r="A164" s="32"/>
      <c r="B164" s="32"/>
      <c r="C164" s="32"/>
      <c r="D164" s="32"/>
      <c r="E164" s="32"/>
      <c r="F164" s="32"/>
      <c r="G164" s="32"/>
      <c r="H164" s="32"/>
      <c r="I164" s="32"/>
      <c r="J164" s="32"/>
      <c r="K164" s="32"/>
      <c r="L164" s="32"/>
      <c r="M164" s="32"/>
      <c r="N164" s="32"/>
      <c r="O164" s="32"/>
      <c r="P164" s="32"/>
      <c r="Q164" s="32"/>
      <c r="R164" s="32"/>
      <c r="S164" s="32"/>
      <c r="T164" s="32"/>
      <c r="U164" s="32"/>
      <c r="V164" s="32"/>
      <c r="W164" s="32"/>
      <c r="X164" s="32"/>
      <c r="Y164" s="32"/>
      <c r="Z164" s="32"/>
    </row>
    <row r="165" spans="1:26" ht="14.25" customHeight="1" x14ac:dyDescent="0.25">
      <c r="A165" s="32"/>
      <c r="B165" s="32"/>
      <c r="C165" s="32"/>
      <c r="D165" s="32"/>
      <c r="E165" s="32"/>
      <c r="F165" s="32"/>
      <c r="G165" s="32"/>
      <c r="H165" s="32"/>
      <c r="I165" s="32"/>
      <c r="J165" s="32"/>
      <c r="K165" s="32"/>
      <c r="L165" s="32"/>
      <c r="M165" s="32"/>
      <c r="N165" s="32"/>
      <c r="O165" s="32"/>
      <c r="P165" s="32"/>
      <c r="Q165" s="32"/>
      <c r="R165" s="32"/>
      <c r="S165" s="32"/>
      <c r="T165" s="32"/>
      <c r="U165" s="32"/>
      <c r="V165" s="32"/>
      <c r="W165" s="32"/>
      <c r="X165" s="32"/>
      <c r="Y165" s="32"/>
      <c r="Z165" s="32"/>
    </row>
    <row r="166" spans="1:26" ht="14.25" customHeight="1" x14ac:dyDescent="0.25">
      <c r="A166" s="32"/>
      <c r="B166" s="32"/>
      <c r="C166" s="32"/>
      <c r="D166" s="32"/>
      <c r="E166" s="32"/>
      <c r="F166" s="32"/>
      <c r="G166" s="32"/>
      <c r="H166" s="32"/>
      <c r="I166" s="32"/>
      <c r="J166" s="32"/>
      <c r="K166" s="32"/>
      <c r="L166" s="32"/>
      <c r="M166" s="32"/>
      <c r="N166" s="32"/>
      <c r="O166" s="32"/>
      <c r="P166" s="32"/>
      <c r="Q166" s="32"/>
      <c r="R166" s="32"/>
      <c r="S166" s="32"/>
      <c r="T166" s="32"/>
      <c r="U166" s="32"/>
      <c r="V166" s="32"/>
      <c r="W166" s="32"/>
      <c r="X166" s="32"/>
      <c r="Y166" s="32"/>
      <c r="Z166" s="32"/>
    </row>
    <row r="167" spans="1:26" ht="14.25" customHeight="1" x14ac:dyDescent="0.25">
      <c r="A167" s="32"/>
      <c r="B167" s="32"/>
      <c r="C167" s="32"/>
      <c r="D167" s="32"/>
      <c r="E167" s="32"/>
      <c r="F167" s="32"/>
      <c r="G167" s="32"/>
      <c r="H167" s="32"/>
      <c r="I167" s="32"/>
      <c r="J167" s="32"/>
      <c r="K167" s="32"/>
      <c r="L167" s="32"/>
      <c r="M167" s="32"/>
      <c r="N167" s="32"/>
      <c r="O167" s="32"/>
      <c r="P167" s="32"/>
      <c r="Q167" s="32"/>
      <c r="R167" s="32"/>
      <c r="S167" s="32"/>
      <c r="T167" s="32"/>
      <c r="U167" s="32"/>
      <c r="V167" s="32"/>
      <c r="W167" s="32"/>
      <c r="X167" s="32"/>
      <c r="Y167" s="32"/>
      <c r="Z167" s="32"/>
    </row>
    <row r="168" spans="1:26" ht="14.25" customHeight="1" x14ac:dyDescent="0.25">
      <c r="A168" s="32"/>
      <c r="B168" s="32"/>
      <c r="C168" s="32"/>
      <c r="D168" s="32"/>
      <c r="E168" s="32"/>
      <c r="F168" s="32"/>
      <c r="G168" s="32"/>
      <c r="H168" s="32"/>
      <c r="I168" s="32"/>
      <c r="J168" s="32"/>
      <c r="K168" s="32"/>
      <c r="L168" s="32"/>
      <c r="M168" s="32"/>
      <c r="N168" s="32"/>
      <c r="O168" s="32"/>
      <c r="P168" s="32"/>
      <c r="Q168" s="32"/>
      <c r="R168" s="32"/>
      <c r="S168" s="32"/>
      <c r="T168" s="32"/>
      <c r="U168" s="32"/>
      <c r="V168" s="32"/>
      <c r="W168" s="32"/>
      <c r="X168" s="32"/>
      <c r="Y168" s="32"/>
      <c r="Z168" s="32"/>
    </row>
    <row r="169" spans="1:26" ht="14.25" customHeight="1" x14ac:dyDescent="0.25">
      <c r="A169" s="32"/>
      <c r="B169" s="32"/>
      <c r="C169" s="32"/>
      <c r="D169" s="32"/>
      <c r="E169" s="32"/>
      <c r="F169" s="32"/>
      <c r="G169" s="32"/>
      <c r="H169" s="32"/>
      <c r="I169" s="32"/>
      <c r="J169" s="32"/>
      <c r="K169" s="32"/>
      <c r="L169" s="32"/>
      <c r="M169" s="32"/>
      <c r="N169" s="32"/>
      <c r="O169" s="32"/>
      <c r="P169" s="32"/>
      <c r="Q169" s="32"/>
      <c r="R169" s="32"/>
      <c r="S169" s="32"/>
      <c r="T169" s="32"/>
      <c r="U169" s="32"/>
      <c r="V169" s="32"/>
      <c r="W169" s="32"/>
      <c r="X169" s="32"/>
      <c r="Y169" s="32"/>
      <c r="Z169" s="32"/>
    </row>
    <row r="170" spans="1:26" ht="14.25" customHeight="1" x14ac:dyDescent="0.25">
      <c r="A170" s="32"/>
      <c r="B170" s="32"/>
      <c r="C170" s="32"/>
      <c r="D170" s="32"/>
      <c r="E170" s="32"/>
      <c r="F170" s="32"/>
      <c r="G170" s="32"/>
      <c r="H170" s="32"/>
      <c r="I170" s="32"/>
      <c r="J170" s="32"/>
      <c r="K170" s="32"/>
      <c r="L170" s="32"/>
      <c r="M170" s="32"/>
      <c r="N170" s="32"/>
      <c r="O170" s="32"/>
      <c r="P170" s="32"/>
      <c r="Q170" s="32"/>
      <c r="R170" s="32"/>
      <c r="S170" s="32"/>
      <c r="T170" s="32"/>
      <c r="U170" s="32"/>
      <c r="V170" s="32"/>
      <c r="W170" s="32"/>
      <c r="X170" s="32"/>
      <c r="Y170" s="32"/>
      <c r="Z170" s="32"/>
    </row>
    <row r="171" spans="1:26" ht="14.25" customHeight="1" x14ac:dyDescent="0.25">
      <c r="A171" s="32"/>
      <c r="B171" s="32"/>
      <c r="C171" s="32"/>
      <c r="D171" s="32"/>
      <c r="E171" s="32"/>
      <c r="F171" s="32"/>
      <c r="G171" s="32"/>
      <c r="H171" s="32"/>
      <c r="I171" s="32"/>
      <c r="J171" s="32"/>
      <c r="K171" s="32"/>
      <c r="L171" s="32"/>
      <c r="M171" s="32"/>
      <c r="N171" s="32"/>
      <c r="O171" s="32"/>
      <c r="P171" s="32"/>
      <c r="Q171" s="32"/>
      <c r="R171" s="32"/>
      <c r="S171" s="32"/>
      <c r="T171" s="32"/>
      <c r="U171" s="32"/>
      <c r="V171" s="32"/>
      <c r="W171" s="32"/>
      <c r="X171" s="32"/>
      <c r="Y171" s="32"/>
      <c r="Z171" s="32"/>
    </row>
    <row r="172" spans="1:26" ht="14.25" customHeight="1" x14ac:dyDescent="0.25">
      <c r="A172" s="32"/>
      <c r="B172" s="32"/>
      <c r="C172" s="32"/>
      <c r="D172" s="32"/>
      <c r="E172" s="32"/>
      <c r="F172" s="32"/>
      <c r="G172" s="32"/>
      <c r="H172" s="32"/>
      <c r="I172" s="32"/>
      <c r="J172" s="32"/>
      <c r="K172" s="32"/>
      <c r="L172" s="32"/>
      <c r="M172" s="32"/>
      <c r="N172" s="32"/>
      <c r="O172" s="32"/>
      <c r="P172" s="32"/>
      <c r="Q172" s="32"/>
      <c r="R172" s="32"/>
      <c r="S172" s="32"/>
      <c r="T172" s="32"/>
      <c r="U172" s="32"/>
      <c r="V172" s="32"/>
      <c r="W172" s="32"/>
      <c r="X172" s="32"/>
      <c r="Y172" s="32"/>
      <c r="Z172" s="32"/>
    </row>
    <row r="173" spans="1:26" ht="14.25" customHeight="1" x14ac:dyDescent="0.25">
      <c r="A173" s="32"/>
      <c r="B173" s="32"/>
      <c r="C173" s="32"/>
      <c r="D173" s="32"/>
      <c r="E173" s="32"/>
      <c r="F173" s="32"/>
      <c r="G173" s="32"/>
      <c r="H173" s="32"/>
      <c r="I173" s="32"/>
      <c r="J173" s="32"/>
      <c r="K173" s="32"/>
      <c r="L173" s="32"/>
      <c r="M173" s="32"/>
      <c r="N173" s="32"/>
      <c r="O173" s="32"/>
      <c r="P173" s="32"/>
      <c r="Q173" s="32"/>
      <c r="R173" s="32"/>
      <c r="S173" s="32"/>
      <c r="T173" s="32"/>
      <c r="U173" s="32"/>
      <c r="V173" s="32"/>
      <c r="W173" s="32"/>
      <c r="X173" s="32"/>
      <c r="Y173" s="32"/>
      <c r="Z173" s="32"/>
    </row>
    <row r="174" spans="1:26" ht="14.25" customHeight="1" x14ac:dyDescent="0.25">
      <c r="A174" s="32"/>
      <c r="B174" s="32"/>
      <c r="C174" s="32"/>
      <c r="D174" s="32"/>
      <c r="E174" s="32"/>
      <c r="F174" s="32"/>
      <c r="G174" s="32"/>
      <c r="H174" s="32"/>
      <c r="I174" s="32"/>
      <c r="J174" s="32"/>
      <c r="K174" s="32"/>
      <c r="L174" s="32"/>
      <c r="M174" s="32"/>
      <c r="N174" s="32"/>
      <c r="O174" s="32"/>
      <c r="P174" s="32"/>
      <c r="Q174" s="32"/>
      <c r="R174" s="32"/>
      <c r="S174" s="32"/>
      <c r="T174" s="32"/>
      <c r="U174" s="32"/>
      <c r="V174" s="32"/>
      <c r="W174" s="32"/>
      <c r="X174" s="32"/>
      <c r="Y174" s="32"/>
      <c r="Z174" s="32"/>
    </row>
    <row r="175" spans="1:26" ht="14.25" customHeight="1" x14ac:dyDescent="0.25">
      <c r="A175" s="3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row>
    <row r="176" spans="1:26" ht="14.25" customHeight="1" x14ac:dyDescent="0.25">
      <c r="A176" s="32"/>
      <c r="B176" s="32"/>
      <c r="C176" s="32"/>
      <c r="D176" s="32"/>
      <c r="E176" s="32"/>
      <c r="F176" s="32"/>
      <c r="G176" s="32"/>
      <c r="H176" s="32"/>
      <c r="I176" s="32"/>
      <c r="J176" s="32"/>
      <c r="K176" s="32"/>
      <c r="L176" s="32"/>
      <c r="M176" s="32"/>
      <c r="N176" s="32"/>
      <c r="O176" s="32"/>
      <c r="P176" s="32"/>
      <c r="Q176" s="32"/>
      <c r="R176" s="32"/>
      <c r="S176" s="32"/>
      <c r="T176" s="32"/>
      <c r="U176" s="32"/>
      <c r="V176" s="32"/>
      <c r="W176" s="32"/>
      <c r="X176" s="32"/>
      <c r="Y176" s="32"/>
      <c r="Z176" s="32"/>
    </row>
    <row r="177" spans="1:26" ht="14.25" customHeight="1" x14ac:dyDescent="0.25">
      <c r="A177" s="32"/>
      <c r="B177" s="32"/>
      <c r="C177" s="32"/>
      <c r="D177" s="32"/>
      <c r="E177" s="32"/>
      <c r="F177" s="32"/>
      <c r="G177" s="32"/>
      <c r="H177" s="32"/>
      <c r="I177" s="32"/>
      <c r="J177" s="32"/>
      <c r="K177" s="32"/>
      <c r="L177" s="32"/>
      <c r="M177" s="32"/>
      <c r="N177" s="32"/>
      <c r="O177" s="32"/>
      <c r="P177" s="32"/>
      <c r="Q177" s="32"/>
      <c r="R177" s="32"/>
      <c r="S177" s="32"/>
      <c r="T177" s="32"/>
      <c r="U177" s="32"/>
      <c r="V177" s="32"/>
      <c r="W177" s="32"/>
      <c r="X177" s="32"/>
      <c r="Y177" s="32"/>
      <c r="Z177" s="32"/>
    </row>
    <row r="178" spans="1:26" ht="14.25" customHeight="1" x14ac:dyDescent="0.25">
      <c r="A178" s="32"/>
      <c r="B178" s="32"/>
      <c r="C178" s="32"/>
      <c r="D178" s="32"/>
      <c r="E178" s="32"/>
      <c r="F178" s="32"/>
      <c r="G178" s="32"/>
      <c r="H178" s="32"/>
      <c r="I178" s="32"/>
      <c r="J178" s="32"/>
      <c r="K178" s="32"/>
      <c r="L178" s="32"/>
      <c r="M178" s="32"/>
      <c r="N178" s="32"/>
      <c r="O178" s="32"/>
      <c r="P178" s="32"/>
      <c r="Q178" s="32"/>
      <c r="R178" s="32"/>
      <c r="S178" s="32"/>
      <c r="T178" s="32"/>
      <c r="U178" s="32"/>
      <c r="V178" s="32"/>
      <c r="W178" s="32"/>
      <c r="X178" s="32"/>
      <c r="Y178" s="32"/>
      <c r="Z178" s="32"/>
    </row>
    <row r="179" spans="1:26" ht="14.25" customHeight="1" x14ac:dyDescent="0.25">
      <c r="A179" s="32"/>
      <c r="B179" s="32"/>
      <c r="C179" s="32"/>
      <c r="D179" s="32"/>
      <c r="E179" s="32"/>
      <c r="F179" s="32"/>
      <c r="G179" s="32"/>
      <c r="H179" s="32"/>
      <c r="I179" s="32"/>
      <c r="J179" s="32"/>
      <c r="K179" s="32"/>
      <c r="L179" s="32"/>
      <c r="M179" s="32"/>
      <c r="N179" s="32"/>
      <c r="O179" s="32"/>
      <c r="P179" s="32"/>
      <c r="Q179" s="32"/>
      <c r="R179" s="32"/>
      <c r="S179" s="32"/>
      <c r="T179" s="32"/>
      <c r="U179" s="32"/>
      <c r="V179" s="32"/>
      <c r="W179" s="32"/>
      <c r="X179" s="32"/>
      <c r="Y179" s="32"/>
      <c r="Z179" s="32"/>
    </row>
    <row r="180" spans="1:26" ht="14.25" customHeight="1" x14ac:dyDescent="0.25">
      <c r="A180" s="32"/>
      <c r="B180" s="32"/>
      <c r="C180" s="32"/>
      <c r="D180" s="32"/>
      <c r="E180" s="32"/>
      <c r="F180" s="32"/>
      <c r="G180" s="32"/>
      <c r="H180" s="32"/>
      <c r="I180" s="32"/>
      <c r="J180" s="32"/>
      <c r="K180" s="32"/>
      <c r="L180" s="32"/>
      <c r="M180" s="32"/>
      <c r="N180" s="32"/>
      <c r="O180" s="32"/>
      <c r="P180" s="32"/>
      <c r="Q180" s="32"/>
      <c r="R180" s="32"/>
      <c r="S180" s="32"/>
      <c r="T180" s="32"/>
      <c r="U180" s="32"/>
      <c r="V180" s="32"/>
      <c r="W180" s="32"/>
      <c r="X180" s="32"/>
      <c r="Y180" s="32"/>
      <c r="Z180" s="32"/>
    </row>
    <row r="181" spans="1:26" ht="14.25" customHeight="1" x14ac:dyDescent="0.25">
      <c r="A181" s="32"/>
      <c r="B181" s="32"/>
      <c r="C181" s="32"/>
      <c r="D181" s="32"/>
      <c r="E181" s="32"/>
      <c r="F181" s="32"/>
      <c r="G181" s="32"/>
      <c r="H181" s="32"/>
      <c r="I181" s="32"/>
      <c r="J181" s="32"/>
      <c r="K181" s="32"/>
      <c r="L181" s="32"/>
      <c r="M181" s="32"/>
      <c r="N181" s="32"/>
      <c r="O181" s="32"/>
      <c r="P181" s="32"/>
      <c r="Q181" s="32"/>
      <c r="R181" s="32"/>
      <c r="S181" s="32"/>
      <c r="T181" s="32"/>
      <c r="U181" s="32"/>
      <c r="V181" s="32"/>
      <c r="W181" s="32"/>
      <c r="X181" s="32"/>
      <c r="Y181" s="32"/>
      <c r="Z181" s="32"/>
    </row>
    <row r="182" spans="1:26" ht="14.25" customHeight="1" x14ac:dyDescent="0.25">
      <c r="A182" s="32"/>
      <c r="B182" s="32"/>
      <c r="C182" s="32"/>
      <c r="D182" s="32"/>
      <c r="E182" s="32"/>
      <c r="F182" s="32"/>
      <c r="G182" s="32"/>
      <c r="H182" s="32"/>
      <c r="I182" s="32"/>
      <c r="J182" s="32"/>
      <c r="K182" s="32"/>
      <c r="L182" s="32"/>
      <c r="M182" s="32"/>
      <c r="N182" s="32"/>
      <c r="O182" s="32"/>
      <c r="P182" s="32"/>
      <c r="Q182" s="32"/>
      <c r="R182" s="32"/>
      <c r="S182" s="32"/>
      <c r="T182" s="32"/>
      <c r="U182" s="32"/>
      <c r="V182" s="32"/>
      <c r="W182" s="32"/>
      <c r="X182" s="32"/>
      <c r="Y182" s="32"/>
      <c r="Z182" s="32"/>
    </row>
    <row r="183" spans="1:26" ht="14.25" customHeight="1" x14ac:dyDescent="0.25">
      <c r="A183" s="32"/>
      <c r="B183" s="32"/>
      <c r="C183" s="32"/>
      <c r="D183" s="32"/>
      <c r="E183" s="32"/>
      <c r="F183" s="32"/>
      <c r="G183" s="32"/>
      <c r="H183" s="32"/>
      <c r="I183" s="32"/>
      <c r="J183" s="32"/>
      <c r="K183" s="32"/>
      <c r="L183" s="32"/>
      <c r="M183" s="32"/>
      <c r="N183" s="32"/>
      <c r="O183" s="32"/>
      <c r="P183" s="32"/>
      <c r="Q183" s="32"/>
      <c r="R183" s="32"/>
      <c r="S183" s="32"/>
      <c r="T183" s="32"/>
      <c r="U183" s="32"/>
      <c r="V183" s="32"/>
      <c r="W183" s="32"/>
      <c r="X183" s="32"/>
      <c r="Y183" s="32"/>
      <c r="Z183" s="32"/>
    </row>
    <row r="184" spans="1:26" ht="14.25" customHeight="1" x14ac:dyDescent="0.25">
      <c r="A184" s="32"/>
      <c r="B184" s="32"/>
      <c r="C184" s="32"/>
      <c r="D184" s="32"/>
      <c r="E184" s="32"/>
      <c r="F184" s="32"/>
      <c r="G184" s="32"/>
      <c r="H184" s="32"/>
      <c r="I184" s="32"/>
      <c r="J184" s="32"/>
      <c r="K184" s="32"/>
      <c r="L184" s="32"/>
      <c r="M184" s="32"/>
      <c r="N184" s="32"/>
      <c r="O184" s="32"/>
      <c r="P184" s="32"/>
      <c r="Q184" s="32"/>
      <c r="R184" s="32"/>
      <c r="S184" s="32"/>
      <c r="T184" s="32"/>
      <c r="U184" s="32"/>
      <c r="V184" s="32"/>
      <c r="W184" s="32"/>
      <c r="X184" s="32"/>
      <c r="Y184" s="32"/>
      <c r="Z184" s="32"/>
    </row>
    <row r="185" spans="1:26" ht="14.25" customHeight="1" x14ac:dyDescent="0.25">
      <c r="A185" s="32"/>
      <c r="B185" s="32"/>
      <c r="C185" s="32"/>
      <c r="D185" s="32"/>
      <c r="E185" s="32"/>
      <c r="F185" s="32"/>
      <c r="G185" s="32"/>
      <c r="H185" s="32"/>
      <c r="I185" s="32"/>
      <c r="J185" s="32"/>
      <c r="K185" s="32"/>
      <c r="L185" s="32"/>
      <c r="M185" s="32"/>
      <c r="N185" s="32"/>
      <c r="O185" s="32"/>
      <c r="P185" s="32"/>
      <c r="Q185" s="32"/>
      <c r="R185" s="32"/>
      <c r="S185" s="32"/>
      <c r="T185" s="32"/>
      <c r="U185" s="32"/>
      <c r="V185" s="32"/>
      <c r="W185" s="32"/>
      <c r="X185" s="32"/>
      <c r="Y185" s="32"/>
      <c r="Z185" s="32"/>
    </row>
    <row r="186" spans="1:26" ht="14.25" customHeight="1" x14ac:dyDescent="0.25">
      <c r="A186" s="32"/>
      <c r="B186" s="32"/>
      <c r="C186" s="32"/>
      <c r="D186" s="32"/>
      <c r="E186" s="32"/>
      <c r="F186" s="32"/>
      <c r="G186" s="32"/>
      <c r="H186" s="32"/>
      <c r="I186" s="32"/>
      <c r="J186" s="32"/>
      <c r="K186" s="32"/>
      <c r="L186" s="32"/>
      <c r="M186" s="32"/>
      <c r="N186" s="32"/>
      <c r="O186" s="32"/>
      <c r="P186" s="32"/>
      <c r="Q186" s="32"/>
      <c r="R186" s="32"/>
      <c r="S186" s="32"/>
      <c r="T186" s="32"/>
      <c r="U186" s="32"/>
      <c r="V186" s="32"/>
      <c r="W186" s="32"/>
      <c r="X186" s="32"/>
      <c r="Y186" s="32"/>
      <c r="Z186" s="32"/>
    </row>
    <row r="187" spans="1:26" ht="14.25" customHeight="1" x14ac:dyDescent="0.25">
      <c r="A187" s="32"/>
      <c r="B187" s="32"/>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row>
    <row r="188" spans="1:26" ht="14.25" customHeight="1" x14ac:dyDescent="0.25">
      <c r="A188" s="32"/>
      <c r="B188" s="32"/>
      <c r="C188" s="32"/>
      <c r="D188" s="32"/>
      <c r="E188" s="32"/>
      <c r="F188" s="32"/>
      <c r="G188" s="32"/>
      <c r="H188" s="32"/>
      <c r="I188" s="32"/>
      <c r="J188" s="32"/>
      <c r="K188" s="32"/>
      <c r="L188" s="32"/>
      <c r="M188" s="32"/>
      <c r="N188" s="32"/>
      <c r="O188" s="32"/>
      <c r="P188" s="32"/>
      <c r="Q188" s="32"/>
      <c r="R188" s="32"/>
      <c r="S188" s="32"/>
      <c r="T188" s="32"/>
      <c r="U188" s="32"/>
      <c r="V188" s="32"/>
      <c r="W188" s="32"/>
      <c r="X188" s="32"/>
      <c r="Y188" s="32"/>
      <c r="Z188" s="32"/>
    </row>
    <row r="189" spans="1:26" ht="14.25" customHeight="1" x14ac:dyDescent="0.25">
      <c r="A189" s="32"/>
      <c r="B189" s="32"/>
      <c r="C189" s="32"/>
      <c r="D189" s="32"/>
      <c r="E189" s="32"/>
      <c r="F189" s="32"/>
      <c r="G189" s="32"/>
      <c r="H189" s="32"/>
      <c r="I189" s="32"/>
      <c r="J189" s="32"/>
      <c r="K189" s="32"/>
      <c r="L189" s="32"/>
      <c r="M189" s="32"/>
      <c r="N189" s="32"/>
      <c r="O189" s="32"/>
      <c r="P189" s="32"/>
      <c r="Q189" s="32"/>
      <c r="R189" s="32"/>
      <c r="S189" s="32"/>
      <c r="T189" s="32"/>
      <c r="U189" s="32"/>
      <c r="V189" s="32"/>
      <c r="W189" s="32"/>
      <c r="X189" s="32"/>
      <c r="Y189" s="32"/>
      <c r="Z189" s="32"/>
    </row>
    <row r="190" spans="1:26" ht="14.25" customHeight="1" x14ac:dyDescent="0.25">
      <c r="A190" s="32"/>
      <c r="B190" s="32"/>
      <c r="C190" s="32"/>
      <c r="D190" s="32"/>
      <c r="E190" s="32"/>
      <c r="F190" s="32"/>
      <c r="G190" s="32"/>
      <c r="H190" s="32"/>
      <c r="I190" s="32"/>
      <c r="J190" s="32"/>
      <c r="K190" s="32"/>
      <c r="L190" s="32"/>
      <c r="M190" s="32"/>
      <c r="N190" s="32"/>
      <c r="O190" s="32"/>
      <c r="P190" s="32"/>
      <c r="Q190" s="32"/>
      <c r="R190" s="32"/>
      <c r="S190" s="32"/>
      <c r="T190" s="32"/>
      <c r="U190" s="32"/>
      <c r="V190" s="32"/>
      <c r="W190" s="32"/>
      <c r="X190" s="32"/>
      <c r="Y190" s="32"/>
      <c r="Z190" s="32"/>
    </row>
    <row r="191" spans="1:26" ht="14.25" customHeight="1" x14ac:dyDescent="0.25">
      <c r="A191" s="32"/>
      <c r="B191" s="32"/>
      <c r="C191" s="32"/>
      <c r="D191" s="32"/>
      <c r="E191" s="32"/>
      <c r="F191" s="32"/>
      <c r="G191" s="32"/>
      <c r="H191" s="32"/>
      <c r="I191" s="32"/>
      <c r="J191" s="32"/>
      <c r="K191" s="32"/>
      <c r="L191" s="32"/>
      <c r="M191" s="32"/>
      <c r="N191" s="32"/>
      <c r="O191" s="32"/>
      <c r="P191" s="32"/>
      <c r="Q191" s="32"/>
      <c r="R191" s="32"/>
      <c r="S191" s="32"/>
      <c r="T191" s="32"/>
      <c r="U191" s="32"/>
      <c r="V191" s="32"/>
      <c r="W191" s="32"/>
      <c r="X191" s="32"/>
      <c r="Y191" s="32"/>
      <c r="Z191" s="32"/>
    </row>
    <row r="192" spans="1:26" ht="14.25" customHeight="1" x14ac:dyDescent="0.25">
      <c r="A192" s="32"/>
      <c r="B192" s="32"/>
      <c r="C192" s="32"/>
      <c r="D192" s="32"/>
      <c r="E192" s="32"/>
      <c r="F192" s="32"/>
      <c r="G192" s="32"/>
      <c r="H192" s="32"/>
      <c r="I192" s="32"/>
      <c r="J192" s="32"/>
      <c r="K192" s="32"/>
      <c r="L192" s="32"/>
      <c r="M192" s="32"/>
      <c r="N192" s="32"/>
      <c r="O192" s="32"/>
      <c r="P192" s="32"/>
      <c r="Q192" s="32"/>
      <c r="R192" s="32"/>
      <c r="S192" s="32"/>
      <c r="T192" s="32"/>
      <c r="U192" s="32"/>
      <c r="V192" s="32"/>
      <c r="W192" s="32"/>
      <c r="X192" s="32"/>
      <c r="Y192" s="32"/>
      <c r="Z192" s="32"/>
    </row>
    <row r="193" spans="1:26" ht="14.25" customHeight="1" x14ac:dyDescent="0.25">
      <c r="A193" s="32"/>
      <c r="B193" s="32"/>
      <c r="C193" s="32"/>
      <c r="D193" s="32"/>
      <c r="E193" s="32"/>
      <c r="F193" s="32"/>
      <c r="G193" s="32"/>
      <c r="H193" s="32"/>
      <c r="I193" s="32"/>
      <c r="J193" s="32"/>
      <c r="K193" s="32"/>
      <c r="L193" s="32"/>
      <c r="M193" s="32"/>
      <c r="N193" s="32"/>
      <c r="O193" s="32"/>
      <c r="P193" s="32"/>
      <c r="Q193" s="32"/>
      <c r="R193" s="32"/>
      <c r="S193" s="32"/>
      <c r="T193" s="32"/>
      <c r="U193" s="32"/>
      <c r="V193" s="32"/>
      <c r="W193" s="32"/>
      <c r="X193" s="32"/>
      <c r="Y193" s="32"/>
      <c r="Z193" s="32"/>
    </row>
    <row r="194" spans="1:26" ht="14.25" customHeight="1" x14ac:dyDescent="0.25">
      <c r="A194" s="32"/>
      <c r="B194" s="32"/>
      <c r="C194" s="32"/>
      <c r="D194" s="32"/>
      <c r="E194" s="32"/>
      <c r="F194" s="32"/>
      <c r="G194" s="32"/>
      <c r="H194" s="32"/>
      <c r="I194" s="32"/>
      <c r="J194" s="32"/>
      <c r="K194" s="32"/>
      <c r="L194" s="32"/>
      <c r="M194" s="32"/>
      <c r="N194" s="32"/>
      <c r="O194" s="32"/>
      <c r="P194" s="32"/>
      <c r="Q194" s="32"/>
      <c r="R194" s="32"/>
      <c r="S194" s="32"/>
      <c r="T194" s="32"/>
      <c r="U194" s="32"/>
      <c r="V194" s="32"/>
      <c r="W194" s="32"/>
      <c r="X194" s="32"/>
      <c r="Y194" s="32"/>
      <c r="Z194" s="32"/>
    </row>
    <row r="195" spans="1:26" ht="14.25" customHeight="1" x14ac:dyDescent="0.25">
      <c r="A195" s="32"/>
      <c r="B195" s="32"/>
      <c r="C195" s="32"/>
      <c r="D195" s="32"/>
      <c r="E195" s="32"/>
      <c r="F195" s="32"/>
      <c r="G195" s="32"/>
      <c r="H195" s="32"/>
      <c r="I195" s="32"/>
      <c r="J195" s="32"/>
      <c r="K195" s="32"/>
      <c r="L195" s="32"/>
      <c r="M195" s="32"/>
      <c r="N195" s="32"/>
      <c r="O195" s="32"/>
      <c r="P195" s="32"/>
      <c r="Q195" s="32"/>
      <c r="R195" s="32"/>
      <c r="S195" s="32"/>
      <c r="T195" s="32"/>
      <c r="U195" s="32"/>
      <c r="V195" s="32"/>
      <c r="W195" s="32"/>
      <c r="X195" s="32"/>
      <c r="Y195" s="32"/>
      <c r="Z195" s="32"/>
    </row>
    <row r="196" spans="1:26" ht="14.25" customHeight="1" x14ac:dyDescent="0.25">
      <c r="A196" s="32"/>
      <c r="B196" s="32"/>
      <c r="C196" s="32"/>
      <c r="D196" s="32"/>
      <c r="E196" s="32"/>
      <c r="F196" s="32"/>
      <c r="G196" s="32"/>
      <c r="H196" s="32"/>
      <c r="I196" s="32"/>
      <c r="J196" s="32"/>
      <c r="K196" s="32"/>
      <c r="L196" s="32"/>
      <c r="M196" s="32"/>
      <c r="N196" s="32"/>
      <c r="O196" s="32"/>
      <c r="P196" s="32"/>
      <c r="Q196" s="32"/>
      <c r="R196" s="32"/>
      <c r="S196" s="32"/>
      <c r="T196" s="32"/>
      <c r="U196" s="32"/>
      <c r="V196" s="32"/>
      <c r="W196" s="32"/>
      <c r="X196" s="32"/>
      <c r="Y196" s="32"/>
      <c r="Z196" s="32"/>
    </row>
    <row r="197" spans="1:26" ht="14.25" customHeight="1" x14ac:dyDescent="0.25">
      <c r="A197" s="32"/>
      <c r="B197" s="32"/>
      <c r="C197" s="32"/>
      <c r="D197" s="32"/>
      <c r="E197" s="32"/>
      <c r="F197" s="32"/>
      <c r="G197" s="32"/>
      <c r="H197" s="32"/>
      <c r="I197" s="32"/>
      <c r="J197" s="32"/>
      <c r="K197" s="32"/>
      <c r="L197" s="32"/>
      <c r="M197" s="32"/>
      <c r="N197" s="32"/>
      <c r="O197" s="32"/>
      <c r="P197" s="32"/>
      <c r="Q197" s="32"/>
      <c r="R197" s="32"/>
      <c r="S197" s="32"/>
      <c r="T197" s="32"/>
      <c r="U197" s="32"/>
      <c r="V197" s="32"/>
      <c r="W197" s="32"/>
      <c r="X197" s="32"/>
      <c r="Y197" s="32"/>
      <c r="Z197" s="32"/>
    </row>
    <row r="198" spans="1:26" ht="14.25" customHeight="1" x14ac:dyDescent="0.25">
      <c r="A198" s="32"/>
      <c r="B198" s="32"/>
      <c r="C198" s="32"/>
      <c r="D198" s="32"/>
      <c r="E198" s="32"/>
      <c r="F198" s="32"/>
      <c r="G198" s="32"/>
      <c r="H198" s="32"/>
      <c r="I198" s="32"/>
      <c r="J198" s="32"/>
      <c r="K198" s="32"/>
      <c r="L198" s="32"/>
      <c r="M198" s="32"/>
      <c r="N198" s="32"/>
      <c r="O198" s="32"/>
      <c r="P198" s="32"/>
      <c r="Q198" s="32"/>
      <c r="R198" s="32"/>
      <c r="S198" s="32"/>
      <c r="T198" s="32"/>
      <c r="U198" s="32"/>
      <c r="V198" s="32"/>
      <c r="W198" s="32"/>
      <c r="X198" s="32"/>
      <c r="Y198" s="32"/>
      <c r="Z198" s="32"/>
    </row>
    <row r="199" spans="1:26" ht="14.25" customHeight="1" x14ac:dyDescent="0.25">
      <c r="A199" s="32"/>
      <c r="B199" s="32"/>
      <c r="C199" s="32"/>
      <c r="D199" s="32"/>
      <c r="E199" s="32"/>
      <c r="F199" s="32"/>
      <c r="G199" s="32"/>
      <c r="H199" s="32"/>
      <c r="I199" s="32"/>
      <c r="J199" s="32"/>
      <c r="K199" s="32"/>
      <c r="L199" s="32"/>
      <c r="M199" s="32"/>
      <c r="N199" s="32"/>
      <c r="O199" s="32"/>
      <c r="P199" s="32"/>
      <c r="Q199" s="32"/>
      <c r="R199" s="32"/>
      <c r="S199" s="32"/>
      <c r="T199" s="32"/>
      <c r="U199" s="32"/>
      <c r="V199" s="32"/>
      <c r="W199" s="32"/>
      <c r="X199" s="32"/>
      <c r="Y199" s="32"/>
      <c r="Z199" s="32"/>
    </row>
    <row r="200" spans="1:26" ht="14.25" customHeight="1" x14ac:dyDescent="0.25">
      <c r="A200" s="32"/>
      <c r="B200" s="32"/>
      <c r="C200" s="32"/>
      <c r="D200" s="32"/>
      <c r="E200" s="32"/>
      <c r="F200" s="32"/>
      <c r="G200" s="32"/>
      <c r="H200" s="32"/>
      <c r="I200" s="32"/>
      <c r="J200" s="32"/>
      <c r="K200" s="32"/>
      <c r="L200" s="32"/>
      <c r="M200" s="32"/>
      <c r="N200" s="32"/>
      <c r="O200" s="32"/>
      <c r="P200" s="32"/>
      <c r="Q200" s="32"/>
      <c r="R200" s="32"/>
      <c r="S200" s="32"/>
      <c r="T200" s="32"/>
      <c r="U200" s="32"/>
      <c r="V200" s="32"/>
      <c r="W200" s="32"/>
      <c r="X200" s="32"/>
      <c r="Y200" s="32"/>
      <c r="Z200" s="32"/>
    </row>
    <row r="201" spans="1:26" ht="14.25" customHeight="1" x14ac:dyDescent="0.25">
      <c r="A201" s="32"/>
      <c r="B201" s="32"/>
      <c r="C201" s="32"/>
      <c r="D201" s="32"/>
      <c r="E201" s="32"/>
      <c r="F201" s="32"/>
      <c r="G201" s="32"/>
      <c r="H201" s="32"/>
      <c r="I201" s="32"/>
      <c r="J201" s="32"/>
      <c r="K201" s="32"/>
      <c r="L201" s="32"/>
      <c r="M201" s="32"/>
      <c r="N201" s="32"/>
      <c r="O201" s="32"/>
      <c r="P201" s="32"/>
      <c r="Q201" s="32"/>
      <c r="R201" s="32"/>
      <c r="S201" s="32"/>
      <c r="T201" s="32"/>
      <c r="U201" s="32"/>
      <c r="V201" s="32"/>
      <c r="W201" s="32"/>
      <c r="X201" s="32"/>
      <c r="Y201" s="32"/>
      <c r="Z201" s="32"/>
    </row>
    <row r="202" spans="1:26" ht="14.25" customHeight="1" x14ac:dyDescent="0.25">
      <c r="A202" s="32"/>
      <c r="B202" s="32"/>
      <c r="C202" s="32"/>
      <c r="D202" s="32"/>
      <c r="E202" s="32"/>
      <c r="F202" s="32"/>
      <c r="G202" s="32"/>
      <c r="H202" s="32"/>
      <c r="I202" s="32"/>
      <c r="J202" s="32"/>
      <c r="K202" s="32"/>
      <c r="L202" s="32"/>
      <c r="M202" s="32"/>
      <c r="N202" s="32"/>
      <c r="O202" s="32"/>
      <c r="P202" s="32"/>
      <c r="Q202" s="32"/>
      <c r="R202" s="32"/>
      <c r="S202" s="32"/>
      <c r="T202" s="32"/>
      <c r="U202" s="32"/>
      <c r="V202" s="32"/>
      <c r="W202" s="32"/>
      <c r="X202" s="32"/>
      <c r="Y202" s="32"/>
      <c r="Z202" s="32"/>
    </row>
    <row r="203" spans="1:26" ht="14.25" customHeight="1" x14ac:dyDescent="0.25">
      <c r="A203" s="32"/>
      <c r="B203" s="32"/>
      <c r="C203" s="32"/>
      <c r="D203" s="32"/>
      <c r="E203" s="32"/>
      <c r="F203" s="32"/>
      <c r="G203" s="32"/>
      <c r="H203" s="32"/>
      <c r="I203" s="32"/>
      <c r="J203" s="32"/>
      <c r="K203" s="32"/>
      <c r="L203" s="32"/>
      <c r="M203" s="32"/>
      <c r="N203" s="32"/>
      <c r="O203" s="32"/>
      <c r="P203" s="32"/>
      <c r="Q203" s="32"/>
      <c r="R203" s="32"/>
      <c r="S203" s="32"/>
      <c r="T203" s="32"/>
      <c r="U203" s="32"/>
      <c r="V203" s="32"/>
      <c r="W203" s="32"/>
      <c r="X203" s="32"/>
      <c r="Y203" s="32"/>
      <c r="Z203" s="32"/>
    </row>
    <row r="204" spans="1:26" ht="14.25" customHeight="1" x14ac:dyDescent="0.25">
      <c r="A204" s="32"/>
      <c r="B204" s="32"/>
      <c r="C204" s="32"/>
      <c r="D204" s="32"/>
      <c r="E204" s="32"/>
      <c r="F204" s="32"/>
      <c r="G204" s="32"/>
      <c r="H204" s="32"/>
      <c r="I204" s="32"/>
      <c r="J204" s="32"/>
      <c r="K204" s="32"/>
      <c r="L204" s="32"/>
      <c r="M204" s="32"/>
      <c r="N204" s="32"/>
      <c r="O204" s="32"/>
      <c r="P204" s="32"/>
      <c r="Q204" s="32"/>
      <c r="R204" s="32"/>
      <c r="S204" s="32"/>
      <c r="T204" s="32"/>
      <c r="U204" s="32"/>
      <c r="V204" s="32"/>
      <c r="W204" s="32"/>
      <c r="X204" s="32"/>
      <c r="Y204" s="32"/>
      <c r="Z204" s="32"/>
    </row>
    <row r="205" spans="1:26" ht="14.25" customHeight="1" x14ac:dyDescent="0.25">
      <c r="A205" s="32"/>
      <c r="B205" s="32"/>
      <c r="C205" s="32"/>
      <c r="D205" s="32"/>
      <c r="E205" s="32"/>
      <c r="F205" s="32"/>
      <c r="G205" s="32"/>
      <c r="H205" s="32"/>
      <c r="I205" s="32"/>
      <c r="J205" s="32"/>
      <c r="K205" s="32"/>
      <c r="L205" s="32"/>
      <c r="M205" s="32"/>
      <c r="N205" s="32"/>
      <c r="O205" s="32"/>
      <c r="P205" s="32"/>
      <c r="Q205" s="32"/>
      <c r="R205" s="32"/>
      <c r="S205" s="32"/>
      <c r="T205" s="32"/>
      <c r="U205" s="32"/>
      <c r="V205" s="32"/>
      <c r="W205" s="32"/>
      <c r="X205" s="32"/>
      <c r="Y205" s="32"/>
      <c r="Z205" s="32"/>
    </row>
    <row r="206" spans="1:26" ht="14.25" customHeight="1" x14ac:dyDescent="0.25">
      <c r="A206" s="32"/>
      <c r="B206" s="32"/>
      <c r="C206" s="32"/>
      <c r="D206" s="32"/>
      <c r="E206" s="32"/>
      <c r="F206" s="32"/>
      <c r="G206" s="32"/>
      <c r="H206" s="32"/>
      <c r="I206" s="32"/>
      <c r="J206" s="32"/>
      <c r="K206" s="32"/>
      <c r="L206" s="32"/>
      <c r="M206" s="32"/>
      <c r="N206" s="32"/>
      <c r="O206" s="32"/>
      <c r="P206" s="32"/>
      <c r="Q206" s="32"/>
      <c r="R206" s="32"/>
      <c r="S206" s="32"/>
      <c r="T206" s="32"/>
      <c r="U206" s="32"/>
      <c r="V206" s="32"/>
      <c r="W206" s="32"/>
      <c r="X206" s="32"/>
      <c r="Y206" s="32"/>
      <c r="Z206" s="32"/>
    </row>
    <row r="207" spans="1:26" ht="14.25" customHeight="1" x14ac:dyDescent="0.25">
      <c r="A207" s="32"/>
      <c r="B207" s="32"/>
      <c r="C207" s="32"/>
      <c r="D207" s="32"/>
      <c r="E207" s="32"/>
      <c r="F207" s="32"/>
      <c r="G207" s="32"/>
      <c r="H207" s="32"/>
      <c r="I207" s="32"/>
      <c r="J207" s="32"/>
      <c r="K207" s="32"/>
      <c r="L207" s="32"/>
      <c r="M207" s="32"/>
      <c r="N207" s="32"/>
      <c r="O207" s="32"/>
      <c r="P207" s="32"/>
      <c r="Q207" s="32"/>
      <c r="R207" s="32"/>
      <c r="S207" s="32"/>
      <c r="T207" s="32"/>
      <c r="U207" s="32"/>
      <c r="V207" s="32"/>
      <c r="W207" s="32"/>
      <c r="X207" s="32"/>
      <c r="Y207" s="32"/>
      <c r="Z207" s="32"/>
    </row>
    <row r="208" spans="1:26" ht="14.25" customHeight="1" x14ac:dyDescent="0.25">
      <c r="A208" s="32"/>
      <c r="B208" s="32"/>
      <c r="C208" s="32"/>
      <c r="D208" s="32"/>
      <c r="E208" s="32"/>
      <c r="F208" s="32"/>
      <c r="G208" s="32"/>
      <c r="H208" s="32"/>
      <c r="I208" s="32"/>
      <c r="J208" s="32"/>
      <c r="K208" s="32"/>
      <c r="L208" s="32"/>
      <c r="M208" s="32"/>
      <c r="N208" s="32"/>
      <c r="O208" s="32"/>
      <c r="P208" s="32"/>
      <c r="Q208" s="32"/>
      <c r="R208" s="32"/>
      <c r="S208" s="32"/>
      <c r="T208" s="32"/>
      <c r="U208" s="32"/>
      <c r="V208" s="32"/>
      <c r="W208" s="32"/>
      <c r="X208" s="32"/>
      <c r="Y208" s="32"/>
      <c r="Z208" s="32"/>
    </row>
    <row r="209" spans="1:26" ht="14.25" customHeight="1" x14ac:dyDescent="0.25">
      <c r="A209" s="32"/>
      <c r="B209" s="32"/>
      <c r="C209" s="32"/>
      <c r="D209" s="32"/>
      <c r="E209" s="32"/>
      <c r="F209" s="32"/>
      <c r="G209" s="32"/>
      <c r="H209" s="32"/>
      <c r="I209" s="32"/>
      <c r="J209" s="32"/>
      <c r="K209" s="32"/>
      <c r="L209" s="32"/>
      <c r="M209" s="32"/>
      <c r="N209" s="32"/>
      <c r="O209" s="32"/>
      <c r="P209" s="32"/>
      <c r="Q209" s="32"/>
      <c r="R209" s="32"/>
      <c r="S209" s="32"/>
      <c r="T209" s="32"/>
      <c r="U209" s="32"/>
      <c r="V209" s="32"/>
      <c r="W209" s="32"/>
      <c r="X209" s="32"/>
      <c r="Y209" s="32"/>
      <c r="Z209" s="32"/>
    </row>
    <row r="210" spans="1:26" ht="14.25" customHeight="1" x14ac:dyDescent="0.25">
      <c r="A210" s="32"/>
      <c r="B210" s="32"/>
      <c r="C210" s="32"/>
      <c r="D210" s="32"/>
      <c r="E210" s="32"/>
      <c r="F210" s="32"/>
      <c r="G210" s="32"/>
      <c r="H210" s="32"/>
      <c r="I210" s="32"/>
      <c r="J210" s="32"/>
      <c r="K210" s="32"/>
      <c r="L210" s="32"/>
      <c r="M210" s="32"/>
      <c r="N210" s="32"/>
      <c r="O210" s="32"/>
      <c r="P210" s="32"/>
      <c r="Q210" s="32"/>
      <c r="R210" s="32"/>
      <c r="S210" s="32"/>
      <c r="T210" s="32"/>
      <c r="U210" s="32"/>
      <c r="V210" s="32"/>
      <c r="W210" s="32"/>
      <c r="X210" s="32"/>
      <c r="Y210" s="32"/>
      <c r="Z210" s="32"/>
    </row>
    <row r="211" spans="1:26" ht="14.25" customHeight="1" x14ac:dyDescent="0.25">
      <c r="A211" s="32"/>
      <c r="B211" s="32"/>
      <c r="C211" s="32"/>
      <c r="D211" s="32"/>
      <c r="E211" s="32"/>
      <c r="F211" s="32"/>
      <c r="G211" s="32"/>
      <c r="H211" s="32"/>
      <c r="I211" s="32"/>
      <c r="J211" s="32"/>
      <c r="K211" s="32"/>
      <c r="L211" s="32"/>
      <c r="M211" s="32"/>
      <c r="N211" s="32"/>
      <c r="O211" s="32"/>
      <c r="P211" s="32"/>
      <c r="Q211" s="32"/>
      <c r="R211" s="32"/>
      <c r="S211" s="32"/>
      <c r="T211" s="32"/>
      <c r="U211" s="32"/>
      <c r="V211" s="32"/>
      <c r="W211" s="32"/>
      <c r="X211" s="32"/>
      <c r="Y211" s="32"/>
      <c r="Z211" s="32"/>
    </row>
    <row r="212" spans="1:26" ht="14.25" customHeight="1" x14ac:dyDescent="0.25">
      <c r="A212" s="32"/>
      <c r="B212" s="32"/>
      <c r="C212" s="32"/>
      <c r="D212" s="32"/>
      <c r="E212" s="32"/>
      <c r="F212" s="32"/>
      <c r="G212" s="32"/>
      <c r="H212" s="32"/>
      <c r="I212" s="32"/>
      <c r="J212" s="32"/>
      <c r="K212" s="32"/>
      <c r="L212" s="32"/>
      <c r="M212" s="32"/>
      <c r="N212" s="32"/>
      <c r="O212" s="32"/>
      <c r="P212" s="32"/>
      <c r="Q212" s="32"/>
      <c r="R212" s="32"/>
      <c r="S212" s="32"/>
      <c r="T212" s="32"/>
      <c r="U212" s="32"/>
      <c r="V212" s="32"/>
      <c r="W212" s="32"/>
      <c r="X212" s="32"/>
      <c r="Y212" s="32"/>
      <c r="Z212" s="32"/>
    </row>
    <row r="213" spans="1:26" ht="14.25" customHeight="1" x14ac:dyDescent="0.25">
      <c r="A213" s="32"/>
      <c r="B213" s="32"/>
      <c r="C213" s="32"/>
      <c r="D213" s="32"/>
      <c r="E213" s="32"/>
      <c r="F213" s="32"/>
      <c r="G213" s="32"/>
      <c r="H213" s="32"/>
      <c r="I213" s="32"/>
      <c r="J213" s="32"/>
      <c r="K213" s="32"/>
      <c r="L213" s="32"/>
      <c r="M213" s="32"/>
      <c r="N213" s="32"/>
      <c r="O213" s="32"/>
      <c r="P213" s="32"/>
      <c r="Q213" s="32"/>
      <c r="R213" s="32"/>
      <c r="S213" s="32"/>
      <c r="T213" s="32"/>
      <c r="U213" s="32"/>
      <c r="V213" s="32"/>
      <c r="W213" s="32"/>
      <c r="X213" s="32"/>
      <c r="Y213" s="32"/>
      <c r="Z213" s="32"/>
    </row>
    <row r="214" spans="1:26" ht="14.25" customHeight="1" x14ac:dyDescent="0.25">
      <c r="A214" s="32"/>
      <c r="B214" s="32"/>
      <c r="C214" s="32"/>
      <c r="D214" s="32"/>
      <c r="E214" s="32"/>
      <c r="F214" s="32"/>
      <c r="G214" s="32"/>
      <c r="H214" s="32"/>
      <c r="I214" s="32"/>
      <c r="J214" s="32"/>
      <c r="K214" s="32"/>
      <c r="L214" s="32"/>
      <c r="M214" s="32"/>
      <c r="N214" s="32"/>
      <c r="O214" s="32"/>
      <c r="P214" s="32"/>
      <c r="Q214" s="32"/>
      <c r="R214" s="32"/>
      <c r="S214" s="32"/>
      <c r="T214" s="32"/>
      <c r="U214" s="32"/>
      <c r="V214" s="32"/>
      <c r="W214" s="32"/>
      <c r="X214" s="32"/>
      <c r="Y214" s="32"/>
      <c r="Z214" s="32"/>
    </row>
    <row r="215" spans="1:26" ht="14.25" customHeight="1" x14ac:dyDescent="0.25">
      <c r="A215" s="32"/>
      <c r="B215" s="32"/>
      <c r="C215" s="32"/>
      <c r="D215" s="32"/>
      <c r="E215" s="32"/>
      <c r="F215" s="32"/>
      <c r="G215" s="32"/>
      <c r="H215" s="32"/>
      <c r="I215" s="32"/>
      <c r="J215" s="32"/>
      <c r="K215" s="32"/>
      <c r="L215" s="32"/>
      <c r="M215" s="32"/>
      <c r="N215" s="32"/>
      <c r="O215" s="32"/>
      <c r="P215" s="32"/>
      <c r="Q215" s="32"/>
      <c r="R215" s="32"/>
      <c r="S215" s="32"/>
      <c r="T215" s="32"/>
      <c r="U215" s="32"/>
      <c r="V215" s="32"/>
      <c r="W215" s="32"/>
      <c r="X215" s="32"/>
      <c r="Y215" s="32"/>
      <c r="Z215" s="32"/>
    </row>
    <row r="216" spans="1:26" ht="14.25" customHeight="1" x14ac:dyDescent="0.25">
      <c r="A216" s="32"/>
      <c r="B216" s="32"/>
      <c r="C216" s="32"/>
      <c r="D216" s="32"/>
      <c r="E216" s="32"/>
      <c r="F216" s="32"/>
      <c r="G216" s="32"/>
      <c r="H216" s="32"/>
      <c r="I216" s="32"/>
      <c r="J216" s="32"/>
      <c r="K216" s="32"/>
      <c r="L216" s="32"/>
      <c r="M216" s="32"/>
      <c r="N216" s="32"/>
      <c r="O216" s="32"/>
      <c r="P216" s="32"/>
      <c r="Q216" s="32"/>
      <c r="R216" s="32"/>
      <c r="S216" s="32"/>
      <c r="T216" s="32"/>
      <c r="U216" s="32"/>
      <c r="V216" s="32"/>
      <c r="W216" s="32"/>
      <c r="X216" s="32"/>
      <c r="Y216" s="32"/>
      <c r="Z216" s="32"/>
    </row>
    <row r="217" spans="1:26" ht="14.25" customHeight="1" x14ac:dyDescent="0.25">
      <c r="A217" s="32"/>
      <c r="B217" s="32"/>
      <c r="C217" s="32"/>
      <c r="D217" s="32"/>
      <c r="E217" s="32"/>
      <c r="F217" s="32"/>
      <c r="G217" s="32"/>
      <c r="H217" s="32"/>
      <c r="I217" s="32"/>
      <c r="J217" s="32"/>
      <c r="K217" s="32"/>
      <c r="L217" s="32"/>
      <c r="M217" s="32"/>
      <c r="N217" s="32"/>
      <c r="O217" s="32"/>
      <c r="P217" s="32"/>
      <c r="Q217" s="32"/>
      <c r="R217" s="32"/>
      <c r="S217" s="32"/>
      <c r="T217" s="32"/>
      <c r="U217" s="32"/>
      <c r="V217" s="32"/>
      <c r="W217" s="32"/>
      <c r="X217" s="32"/>
      <c r="Y217" s="32"/>
      <c r="Z217" s="32"/>
    </row>
    <row r="218" spans="1:26" ht="14.25" customHeight="1" x14ac:dyDescent="0.25">
      <c r="A218" s="32"/>
      <c r="B218" s="32"/>
      <c r="C218" s="32"/>
      <c r="D218" s="32"/>
      <c r="E218" s="32"/>
      <c r="F218" s="32"/>
      <c r="G218" s="32"/>
      <c r="H218" s="32"/>
      <c r="I218" s="32"/>
      <c r="J218" s="32"/>
      <c r="K218" s="32"/>
      <c r="L218" s="32"/>
      <c r="M218" s="32"/>
      <c r="N218" s="32"/>
      <c r="O218" s="32"/>
      <c r="P218" s="32"/>
      <c r="Q218" s="32"/>
      <c r="R218" s="32"/>
      <c r="S218" s="32"/>
      <c r="T218" s="32"/>
      <c r="U218" s="32"/>
      <c r="V218" s="32"/>
      <c r="W218" s="32"/>
      <c r="X218" s="32"/>
      <c r="Y218" s="32"/>
      <c r="Z218" s="32"/>
    </row>
    <row r="219" spans="1:26" ht="14.25" customHeight="1" x14ac:dyDescent="0.25">
      <c r="A219" s="32"/>
      <c r="B219" s="32"/>
      <c r="C219" s="32"/>
      <c r="D219" s="32"/>
      <c r="E219" s="32"/>
      <c r="F219" s="32"/>
      <c r="G219" s="32"/>
      <c r="H219" s="32"/>
      <c r="I219" s="32"/>
      <c r="J219" s="32"/>
      <c r="K219" s="32"/>
      <c r="L219" s="32"/>
      <c r="M219" s="32"/>
      <c r="N219" s="32"/>
      <c r="O219" s="32"/>
      <c r="P219" s="32"/>
      <c r="Q219" s="32"/>
      <c r="R219" s="32"/>
      <c r="S219" s="32"/>
      <c r="T219" s="32"/>
      <c r="U219" s="32"/>
      <c r="V219" s="32"/>
      <c r="W219" s="32"/>
      <c r="X219" s="32"/>
      <c r="Y219" s="32"/>
      <c r="Z219" s="32"/>
    </row>
    <row r="220" spans="1:26" ht="14.25" customHeight="1" x14ac:dyDescent="0.25">
      <c r="A220" s="32"/>
      <c r="B220" s="32"/>
      <c r="C220" s="32"/>
      <c r="D220" s="32"/>
      <c r="E220" s="32"/>
      <c r="F220" s="32"/>
      <c r="G220" s="32"/>
      <c r="H220" s="32"/>
      <c r="I220" s="32"/>
      <c r="J220" s="32"/>
      <c r="K220" s="32"/>
      <c r="L220" s="32"/>
      <c r="M220" s="32"/>
      <c r="N220" s="32"/>
      <c r="O220" s="32"/>
      <c r="P220" s="32"/>
      <c r="Q220" s="32"/>
      <c r="R220" s="32"/>
      <c r="S220" s="32"/>
      <c r="T220" s="32"/>
      <c r="U220" s="32"/>
      <c r="V220" s="32"/>
      <c r="W220" s="32"/>
      <c r="X220" s="32"/>
      <c r="Y220" s="32"/>
      <c r="Z220" s="32"/>
    </row>
    <row r="221" spans="1:26" ht="14.25" customHeight="1" x14ac:dyDescent="0.25">
      <c r="A221" s="32"/>
      <c r="B221" s="32"/>
      <c r="C221" s="32"/>
      <c r="D221" s="32"/>
      <c r="E221" s="32"/>
      <c r="F221" s="32"/>
      <c r="G221" s="32"/>
      <c r="H221" s="32"/>
      <c r="I221" s="32"/>
      <c r="J221" s="32"/>
      <c r="K221" s="32"/>
      <c r="L221" s="32"/>
      <c r="M221" s="32"/>
      <c r="N221" s="32"/>
      <c r="O221" s="32"/>
      <c r="P221" s="32"/>
      <c r="Q221" s="32"/>
      <c r="R221" s="32"/>
      <c r="S221" s="32"/>
      <c r="T221" s="32"/>
      <c r="U221" s="32"/>
      <c r="V221" s="32"/>
      <c r="W221" s="32"/>
      <c r="X221" s="32"/>
      <c r="Y221" s="32"/>
      <c r="Z221" s="32"/>
    </row>
    <row r="222" spans="1:26" ht="14.25" customHeight="1" x14ac:dyDescent="0.25">
      <c r="A222" s="32"/>
      <c r="B222" s="32"/>
      <c r="C222" s="32"/>
      <c r="D222" s="32"/>
      <c r="E222" s="32"/>
      <c r="F222" s="32"/>
      <c r="G222" s="32"/>
      <c r="H222" s="32"/>
      <c r="I222" s="32"/>
      <c r="J222" s="32"/>
      <c r="K222" s="32"/>
      <c r="L222" s="32"/>
      <c r="M222" s="32"/>
      <c r="N222" s="32"/>
      <c r="O222" s="32"/>
      <c r="P222" s="32"/>
      <c r="Q222" s="32"/>
      <c r="R222" s="32"/>
      <c r="S222" s="32"/>
      <c r="T222" s="32"/>
      <c r="U222" s="32"/>
      <c r="V222" s="32"/>
      <c r="W222" s="32"/>
      <c r="X222" s="32"/>
      <c r="Y222" s="32"/>
      <c r="Z222" s="32"/>
    </row>
    <row r="223" spans="1:26" ht="14.25" customHeight="1" x14ac:dyDescent="0.25">
      <c r="A223" s="32"/>
      <c r="B223" s="32"/>
      <c r="C223" s="32"/>
      <c r="D223" s="32"/>
      <c r="E223" s="32"/>
      <c r="F223" s="32"/>
      <c r="G223" s="32"/>
      <c r="H223" s="32"/>
      <c r="I223" s="32"/>
      <c r="J223" s="32"/>
      <c r="K223" s="32"/>
      <c r="L223" s="32"/>
      <c r="M223" s="32"/>
      <c r="N223" s="32"/>
      <c r="O223" s="32"/>
      <c r="P223" s="32"/>
      <c r="Q223" s="32"/>
      <c r="R223" s="32"/>
      <c r="S223" s="32"/>
      <c r="T223" s="32"/>
      <c r="U223" s="32"/>
      <c r="V223" s="32"/>
      <c r="W223" s="32"/>
      <c r="X223" s="32"/>
      <c r="Y223" s="32"/>
      <c r="Z223" s="32"/>
    </row>
    <row r="224" spans="1:26" ht="14.25" customHeight="1" x14ac:dyDescent="0.25">
      <c r="A224" s="32"/>
      <c r="B224" s="32"/>
      <c r="C224" s="32"/>
      <c r="D224" s="32"/>
      <c r="E224" s="32"/>
      <c r="F224" s="32"/>
      <c r="G224" s="32"/>
      <c r="H224" s="32"/>
      <c r="I224" s="32"/>
      <c r="J224" s="32"/>
      <c r="K224" s="32"/>
      <c r="L224" s="32"/>
      <c r="M224" s="32"/>
      <c r="N224" s="32"/>
      <c r="O224" s="32"/>
      <c r="P224" s="32"/>
      <c r="Q224" s="32"/>
      <c r="R224" s="32"/>
      <c r="S224" s="32"/>
      <c r="T224" s="32"/>
      <c r="U224" s="32"/>
      <c r="V224" s="32"/>
      <c r="W224" s="32"/>
      <c r="X224" s="32"/>
      <c r="Y224" s="32"/>
      <c r="Z224" s="32"/>
    </row>
    <row r="225" spans="1:26" ht="14.25" customHeight="1" x14ac:dyDescent="0.25">
      <c r="A225" s="32"/>
      <c r="B225" s="32"/>
      <c r="C225" s="32"/>
      <c r="D225" s="32"/>
      <c r="E225" s="32"/>
      <c r="F225" s="32"/>
      <c r="G225" s="32"/>
      <c r="H225" s="32"/>
      <c r="I225" s="32"/>
      <c r="J225" s="32"/>
      <c r="K225" s="32"/>
      <c r="L225" s="32"/>
      <c r="M225" s="32"/>
      <c r="N225" s="32"/>
      <c r="O225" s="32"/>
      <c r="P225" s="32"/>
      <c r="Q225" s="32"/>
      <c r="R225" s="32"/>
      <c r="S225" s="32"/>
      <c r="T225" s="32"/>
      <c r="U225" s="32"/>
      <c r="V225" s="32"/>
      <c r="W225" s="32"/>
      <c r="X225" s="32"/>
      <c r="Y225" s="32"/>
      <c r="Z225" s="32"/>
    </row>
    <row r="226" spans="1:26" ht="14.25" customHeight="1" x14ac:dyDescent="0.25">
      <c r="A226" s="32"/>
      <c r="B226" s="32"/>
      <c r="C226" s="32"/>
      <c r="D226" s="32"/>
      <c r="E226" s="32"/>
      <c r="F226" s="32"/>
      <c r="G226" s="32"/>
      <c r="H226" s="32"/>
      <c r="I226" s="32"/>
      <c r="J226" s="32"/>
      <c r="K226" s="32"/>
      <c r="L226" s="32"/>
      <c r="M226" s="32"/>
      <c r="N226" s="32"/>
      <c r="O226" s="32"/>
      <c r="P226" s="32"/>
      <c r="Q226" s="32"/>
      <c r="R226" s="32"/>
      <c r="S226" s="32"/>
      <c r="T226" s="32"/>
      <c r="U226" s="32"/>
      <c r="V226" s="32"/>
      <c r="W226" s="32"/>
      <c r="X226" s="32"/>
      <c r="Y226" s="32"/>
      <c r="Z226" s="32"/>
    </row>
    <row r="227" spans="1:26" ht="14.25" customHeight="1" x14ac:dyDescent="0.25">
      <c r="A227" s="32"/>
      <c r="B227" s="32"/>
      <c r="C227" s="32"/>
      <c r="D227" s="32"/>
      <c r="E227" s="32"/>
      <c r="F227" s="32"/>
      <c r="G227" s="32"/>
      <c r="H227" s="32"/>
      <c r="I227" s="32"/>
      <c r="J227" s="32"/>
      <c r="K227" s="32"/>
      <c r="L227" s="32"/>
      <c r="M227" s="32"/>
      <c r="N227" s="32"/>
      <c r="O227" s="32"/>
      <c r="P227" s="32"/>
      <c r="Q227" s="32"/>
      <c r="R227" s="32"/>
      <c r="S227" s="32"/>
      <c r="T227" s="32"/>
      <c r="U227" s="32"/>
      <c r="V227" s="32"/>
      <c r="W227" s="32"/>
      <c r="X227" s="32"/>
      <c r="Y227" s="32"/>
      <c r="Z227" s="32"/>
    </row>
    <row r="228" spans="1:26" ht="14.25" customHeight="1" x14ac:dyDescent="0.25">
      <c r="A228" s="32"/>
      <c r="B228" s="32"/>
      <c r="C228" s="32"/>
      <c r="D228" s="32"/>
      <c r="E228" s="32"/>
      <c r="F228" s="32"/>
      <c r="G228" s="32"/>
      <c r="H228" s="32"/>
      <c r="I228" s="32"/>
      <c r="J228" s="32"/>
      <c r="K228" s="32"/>
      <c r="L228" s="32"/>
      <c r="M228" s="32"/>
      <c r="N228" s="32"/>
      <c r="O228" s="32"/>
      <c r="P228" s="32"/>
      <c r="Q228" s="32"/>
      <c r="R228" s="32"/>
      <c r="S228" s="32"/>
      <c r="T228" s="32"/>
      <c r="U228" s="32"/>
      <c r="V228" s="32"/>
      <c r="W228" s="32"/>
      <c r="X228" s="32"/>
      <c r="Y228" s="32"/>
      <c r="Z228" s="32"/>
    </row>
    <row r="229" spans="1:26" ht="14.25" customHeight="1" x14ac:dyDescent="0.25">
      <c r="A229" s="32"/>
      <c r="B229" s="32"/>
      <c r="C229" s="32"/>
      <c r="D229" s="32"/>
      <c r="E229" s="32"/>
      <c r="F229" s="32"/>
      <c r="G229" s="32"/>
      <c r="H229" s="32"/>
      <c r="I229" s="32"/>
      <c r="J229" s="32"/>
      <c r="K229" s="32"/>
      <c r="L229" s="32"/>
      <c r="M229" s="32"/>
      <c r="N229" s="32"/>
      <c r="O229" s="32"/>
      <c r="P229" s="32"/>
      <c r="Q229" s="32"/>
      <c r="R229" s="32"/>
      <c r="S229" s="32"/>
      <c r="T229" s="32"/>
      <c r="U229" s="32"/>
      <c r="V229" s="32"/>
      <c r="W229" s="32"/>
      <c r="X229" s="32"/>
      <c r="Y229" s="32"/>
      <c r="Z229" s="32"/>
    </row>
    <row r="230" spans="1:26" ht="14.25" customHeight="1" x14ac:dyDescent="0.25">
      <c r="A230" s="32"/>
      <c r="B230" s="32"/>
      <c r="C230" s="32"/>
      <c r="D230" s="32"/>
      <c r="E230" s="32"/>
      <c r="F230" s="32"/>
      <c r="G230" s="32"/>
      <c r="H230" s="32"/>
      <c r="I230" s="32"/>
      <c r="J230" s="32"/>
      <c r="K230" s="32"/>
      <c r="L230" s="32"/>
      <c r="M230" s="32"/>
      <c r="N230" s="32"/>
      <c r="O230" s="32"/>
      <c r="P230" s="32"/>
      <c r="Q230" s="32"/>
      <c r="R230" s="32"/>
      <c r="S230" s="32"/>
      <c r="T230" s="32"/>
      <c r="U230" s="32"/>
      <c r="V230" s="32"/>
      <c r="W230" s="32"/>
      <c r="X230" s="32"/>
      <c r="Y230" s="32"/>
      <c r="Z230" s="32"/>
    </row>
    <row r="231" spans="1:26" ht="14.25" customHeight="1" x14ac:dyDescent="0.25">
      <c r="A231" s="32"/>
      <c r="B231" s="32"/>
      <c r="C231" s="32"/>
      <c r="D231" s="32"/>
      <c r="E231" s="32"/>
      <c r="F231" s="32"/>
      <c r="G231" s="32"/>
      <c r="H231" s="32"/>
      <c r="I231" s="32"/>
      <c r="J231" s="32"/>
      <c r="K231" s="32"/>
      <c r="L231" s="32"/>
      <c r="M231" s="32"/>
      <c r="N231" s="32"/>
      <c r="O231" s="32"/>
      <c r="P231" s="32"/>
      <c r="Q231" s="32"/>
      <c r="R231" s="32"/>
      <c r="S231" s="32"/>
      <c r="T231" s="32"/>
      <c r="U231" s="32"/>
      <c r="V231" s="32"/>
      <c r="W231" s="32"/>
      <c r="X231" s="32"/>
      <c r="Y231" s="32"/>
      <c r="Z231" s="32"/>
    </row>
    <row r="232" spans="1:26" ht="14.25" customHeight="1" x14ac:dyDescent="0.25">
      <c r="A232" s="32"/>
      <c r="B232" s="32"/>
      <c r="C232" s="32"/>
      <c r="D232" s="32"/>
      <c r="E232" s="32"/>
      <c r="F232" s="32"/>
      <c r="G232" s="32"/>
      <c r="H232" s="32"/>
      <c r="I232" s="32"/>
      <c r="J232" s="32"/>
      <c r="K232" s="32"/>
      <c r="L232" s="32"/>
      <c r="M232" s="32"/>
      <c r="N232" s="32"/>
      <c r="O232" s="32"/>
      <c r="P232" s="32"/>
      <c r="Q232" s="32"/>
      <c r="R232" s="32"/>
      <c r="S232" s="32"/>
      <c r="T232" s="32"/>
      <c r="U232" s="32"/>
      <c r="V232" s="32"/>
      <c r="W232" s="32"/>
      <c r="X232" s="32"/>
      <c r="Y232" s="32"/>
      <c r="Z232" s="32"/>
    </row>
    <row r="233" spans="1:26" ht="14.25" customHeight="1" x14ac:dyDescent="0.25">
      <c r="A233" s="32"/>
      <c r="B233" s="32"/>
      <c r="C233" s="32"/>
      <c r="D233" s="32"/>
      <c r="E233" s="32"/>
      <c r="F233" s="32"/>
      <c r="G233" s="32"/>
      <c r="H233" s="32"/>
      <c r="I233" s="32"/>
      <c r="J233" s="32"/>
      <c r="K233" s="32"/>
      <c r="L233" s="32"/>
      <c r="M233" s="32"/>
      <c r="N233" s="32"/>
      <c r="O233" s="32"/>
      <c r="P233" s="32"/>
      <c r="Q233" s="32"/>
      <c r="R233" s="32"/>
      <c r="S233" s="32"/>
      <c r="T233" s="32"/>
      <c r="U233" s="32"/>
      <c r="V233" s="32"/>
      <c r="W233" s="32"/>
      <c r="X233" s="32"/>
      <c r="Y233" s="32"/>
      <c r="Z233" s="32"/>
    </row>
    <row r="234" spans="1:26" ht="14.25" customHeight="1" x14ac:dyDescent="0.25">
      <c r="A234" s="32"/>
      <c r="B234" s="32"/>
      <c r="C234" s="32"/>
      <c r="D234" s="32"/>
      <c r="E234" s="32"/>
      <c r="F234" s="32"/>
      <c r="G234" s="32"/>
      <c r="H234" s="32"/>
      <c r="I234" s="32"/>
      <c r="J234" s="32"/>
      <c r="K234" s="32"/>
      <c r="L234" s="32"/>
      <c r="M234" s="32"/>
      <c r="N234" s="32"/>
      <c r="O234" s="32"/>
      <c r="P234" s="32"/>
      <c r="Q234" s="32"/>
      <c r="R234" s="32"/>
      <c r="S234" s="32"/>
      <c r="T234" s="32"/>
      <c r="U234" s="32"/>
      <c r="V234" s="32"/>
      <c r="W234" s="32"/>
      <c r="X234" s="32"/>
      <c r="Y234" s="32"/>
      <c r="Z234" s="32"/>
    </row>
    <row r="235" spans="1:26" ht="14.25" customHeight="1" x14ac:dyDescent="0.25">
      <c r="A235" s="32"/>
      <c r="B235" s="32"/>
      <c r="C235" s="32"/>
      <c r="D235" s="32"/>
      <c r="E235" s="32"/>
      <c r="F235" s="32"/>
      <c r="G235" s="32"/>
      <c r="H235" s="32"/>
      <c r="I235" s="32"/>
      <c r="J235" s="32"/>
      <c r="K235" s="32"/>
      <c r="L235" s="32"/>
      <c r="M235" s="32"/>
      <c r="N235" s="32"/>
      <c r="O235" s="32"/>
      <c r="P235" s="32"/>
      <c r="Q235" s="32"/>
      <c r="R235" s="32"/>
      <c r="S235" s="32"/>
      <c r="T235" s="32"/>
      <c r="U235" s="32"/>
      <c r="V235" s="32"/>
      <c r="W235" s="32"/>
      <c r="X235" s="32"/>
      <c r="Y235" s="32"/>
      <c r="Z235" s="32"/>
    </row>
    <row r="236" spans="1:26" ht="14.25" customHeight="1" x14ac:dyDescent="0.25">
      <c r="A236" s="32"/>
      <c r="B236" s="32"/>
      <c r="C236" s="32"/>
      <c r="D236" s="32"/>
      <c r="E236" s="32"/>
      <c r="F236" s="32"/>
      <c r="G236" s="32"/>
      <c r="H236" s="32"/>
      <c r="I236" s="32"/>
      <c r="J236" s="32"/>
      <c r="K236" s="32"/>
      <c r="L236" s="32"/>
      <c r="M236" s="32"/>
      <c r="N236" s="32"/>
      <c r="O236" s="32"/>
      <c r="P236" s="32"/>
      <c r="Q236" s="32"/>
      <c r="R236" s="32"/>
      <c r="S236" s="32"/>
      <c r="T236" s="32"/>
      <c r="U236" s="32"/>
      <c r="V236" s="32"/>
      <c r="W236" s="32"/>
      <c r="X236" s="32"/>
      <c r="Y236" s="32"/>
      <c r="Z236" s="32"/>
    </row>
    <row r="237" spans="1:26" ht="14.25" customHeight="1" x14ac:dyDescent="0.25">
      <c r="A237" s="32"/>
      <c r="B237" s="32"/>
      <c r="C237" s="32"/>
      <c r="D237" s="32"/>
      <c r="E237" s="32"/>
      <c r="F237" s="32"/>
      <c r="G237" s="32"/>
      <c r="H237" s="32"/>
      <c r="I237" s="32"/>
      <c r="J237" s="32"/>
      <c r="K237" s="32"/>
      <c r="L237" s="32"/>
      <c r="M237" s="32"/>
      <c r="N237" s="32"/>
      <c r="O237" s="32"/>
      <c r="P237" s="32"/>
      <c r="Q237" s="32"/>
      <c r="R237" s="32"/>
      <c r="S237" s="32"/>
      <c r="T237" s="32"/>
      <c r="U237" s="32"/>
      <c r="V237" s="32"/>
      <c r="W237" s="32"/>
      <c r="X237" s="32"/>
      <c r="Y237" s="32"/>
      <c r="Z237" s="32"/>
    </row>
    <row r="238" spans="1:26" ht="14.25" customHeight="1" x14ac:dyDescent="0.25">
      <c r="A238" s="32"/>
      <c r="B238" s="32"/>
      <c r="C238" s="32"/>
      <c r="D238" s="32"/>
      <c r="E238" s="32"/>
      <c r="F238" s="32"/>
      <c r="G238" s="32"/>
      <c r="H238" s="32"/>
      <c r="I238" s="32"/>
      <c r="J238" s="32"/>
      <c r="K238" s="32"/>
      <c r="L238" s="32"/>
      <c r="M238" s="32"/>
      <c r="N238" s="32"/>
      <c r="O238" s="32"/>
      <c r="P238" s="32"/>
      <c r="Q238" s="32"/>
      <c r="R238" s="32"/>
      <c r="S238" s="32"/>
      <c r="T238" s="32"/>
      <c r="U238" s="32"/>
      <c r="V238" s="32"/>
      <c r="W238" s="32"/>
      <c r="X238" s="32"/>
      <c r="Y238" s="32"/>
      <c r="Z238" s="32"/>
    </row>
    <row r="239" spans="1:26" ht="14.25" customHeight="1" x14ac:dyDescent="0.25">
      <c r="A239" s="32"/>
      <c r="B239" s="32"/>
      <c r="C239" s="32"/>
      <c r="D239" s="32"/>
      <c r="E239" s="32"/>
      <c r="F239" s="32"/>
      <c r="G239" s="32"/>
      <c r="H239" s="32"/>
      <c r="I239" s="32"/>
      <c r="J239" s="32"/>
      <c r="K239" s="32"/>
      <c r="L239" s="32"/>
      <c r="M239" s="32"/>
      <c r="N239" s="32"/>
      <c r="O239" s="32"/>
      <c r="P239" s="32"/>
      <c r="Q239" s="32"/>
      <c r="R239" s="32"/>
      <c r="S239" s="32"/>
      <c r="T239" s="32"/>
      <c r="U239" s="32"/>
      <c r="V239" s="32"/>
      <c r="W239" s="32"/>
      <c r="X239" s="32"/>
      <c r="Y239" s="32"/>
      <c r="Z239" s="32"/>
    </row>
    <row r="240" spans="1:26" ht="14.25" customHeight="1" x14ac:dyDescent="0.25">
      <c r="A240" s="32"/>
      <c r="B240" s="32"/>
      <c r="C240" s="32"/>
      <c r="D240" s="32"/>
      <c r="E240" s="32"/>
      <c r="F240" s="32"/>
      <c r="G240" s="32"/>
      <c r="H240" s="32"/>
      <c r="I240" s="32"/>
      <c r="J240" s="32"/>
      <c r="K240" s="32"/>
      <c r="L240" s="32"/>
      <c r="M240" s="32"/>
      <c r="N240" s="32"/>
      <c r="O240" s="32"/>
      <c r="P240" s="32"/>
      <c r="Q240" s="32"/>
      <c r="R240" s="32"/>
      <c r="S240" s="32"/>
      <c r="T240" s="32"/>
      <c r="U240" s="32"/>
      <c r="V240" s="32"/>
      <c r="W240" s="32"/>
      <c r="X240" s="32"/>
      <c r="Y240" s="32"/>
      <c r="Z240" s="32"/>
    </row>
    <row r="241" spans="1:26" ht="14.25" customHeight="1" x14ac:dyDescent="0.25">
      <c r="A241" s="32"/>
      <c r="B241" s="32"/>
      <c r="C241" s="32"/>
      <c r="D241" s="32"/>
      <c r="E241" s="32"/>
      <c r="F241" s="32"/>
      <c r="G241" s="32"/>
      <c r="H241" s="32"/>
      <c r="I241" s="32"/>
      <c r="J241" s="32"/>
      <c r="K241" s="32"/>
      <c r="L241" s="32"/>
      <c r="M241" s="32"/>
      <c r="N241" s="32"/>
      <c r="O241" s="32"/>
      <c r="P241" s="32"/>
      <c r="Q241" s="32"/>
      <c r="R241" s="32"/>
      <c r="S241" s="32"/>
      <c r="T241" s="32"/>
      <c r="U241" s="32"/>
      <c r="V241" s="32"/>
      <c r="W241" s="32"/>
      <c r="X241" s="32"/>
      <c r="Y241" s="32"/>
      <c r="Z241" s="32"/>
    </row>
    <row r="242" spans="1:26" ht="14.25" customHeight="1" x14ac:dyDescent="0.25">
      <c r="A242" s="32"/>
      <c r="B242" s="32"/>
      <c r="C242" s="32"/>
      <c r="D242" s="32"/>
      <c r="E242" s="32"/>
      <c r="F242" s="32"/>
      <c r="G242" s="32"/>
      <c r="H242" s="32"/>
      <c r="I242" s="32"/>
      <c r="J242" s="32"/>
      <c r="K242" s="32"/>
      <c r="L242" s="32"/>
      <c r="M242" s="32"/>
      <c r="N242" s="32"/>
      <c r="O242" s="32"/>
      <c r="P242" s="32"/>
      <c r="Q242" s="32"/>
      <c r="R242" s="32"/>
      <c r="S242" s="32"/>
      <c r="T242" s="32"/>
      <c r="U242" s="32"/>
      <c r="V242" s="32"/>
      <c r="W242" s="32"/>
      <c r="X242" s="32"/>
      <c r="Y242" s="32"/>
      <c r="Z242" s="32"/>
    </row>
    <row r="243" spans="1:26" ht="14.25" customHeight="1" x14ac:dyDescent="0.25">
      <c r="A243" s="32"/>
      <c r="B243" s="32"/>
      <c r="C243" s="32"/>
      <c r="D243" s="32"/>
      <c r="E243" s="32"/>
      <c r="F243" s="32"/>
      <c r="G243" s="32"/>
      <c r="H243" s="32"/>
      <c r="I243" s="32"/>
      <c r="J243" s="32"/>
      <c r="K243" s="32"/>
      <c r="L243" s="32"/>
      <c r="M243" s="32"/>
      <c r="N243" s="32"/>
      <c r="O243" s="32"/>
      <c r="P243" s="32"/>
      <c r="Q243" s="32"/>
      <c r="R243" s="32"/>
      <c r="S243" s="32"/>
      <c r="T243" s="32"/>
      <c r="U243" s="32"/>
      <c r="V243" s="32"/>
      <c r="W243" s="32"/>
      <c r="X243" s="32"/>
      <c r="Y243" s="32"/>
      <c r="Z243" s="32"/>
    </row>
    <row r="244" spans="1:26" ht="14.25" customHeight="1" x14ac:dyDescent="0.25">
      <c r="A244" s="32"/>
      <c r="B244" s="32"/>
      <c r="C244" s="32"/>
      <c r="D244" s="32"/>
      <c r="E244" s="32"/>
      <c r="F244" s="32"/>
      <c r="G244" s="32"/>
      <c r="H244" s="32"/>
      <c r="I244" s="32"/>
      <c r="J244" s="32"/>
      <c r="K244" s="32"/>
      <c r="L244" s="32"/>
      <c r="M244" s="32"/>
      <c r="N244" s="32"/>
      <c r="O244" s="32"/>
      <c r="P244" s="32"/>
      <c r="Q244" s="32"/>
      <c r="R244" s="32"/>
      <c r="S244" s="32"/>
      <c r="T244" s="32"/>
      <c r="U244" s="32"/>
      <c r="V244" s="32"/>
      <c r="W244" s="32"/>
      <c r="X244" s="32"/>
      <c r="Y244" s="32"/>
      <c r="Z244" s="32"/>
    </row>
    <row r="245" spans="1:26" ht="14.25" customHeight="1" x14ac:dyDescent="0.25">
      <c r="A245" s="32"/>
      <c r="B245" s="32"/>
      <c r="C245" s="32"/>
      <c r="D245" s="32"/>
      <c r="E245" s="32"/>
      <c r="F245" s="32"/>
      <c r="G245" s="32"/>
      <c r="H245" s="32"/>
      <c r="I245" s="32"/>
      <c r="J245" s="32"/>
      <c r="K245" s="32"/>
      <c r="L245" s="32"/>
      <c r="M245" s="32"/>
      <c r="N245" s="32"/>
      <c r="O245" s="32"/>
      <c r="P245" s="32"/>
      <c r="Q245" s="32"/>
      <c r="R245" s="32"/>
      <c r="S245" s="32"/>
      <c r="T245" s="32"/>
      <c r="U245" s="32"/>
      <c r="V245" s="32"/>
      <c r="W245" s="32"/>
      <c r="X245" s="32"/>
      <c r="Y245" s="32"/>
      <c r="Z245" s="32"/>
    </row>
    <row r="246" spans="1:26" ht="14.25" customHeight="1" x14ac:dyDescent="0.25">
      <c r="A246" s="32"/>
      <c r="B246" s="32"/>
      <c r="C246" s="32"/>
      <c r="D246" s="32"/>
      <c r="E246" s="32"/>
      <c r="F246" s="32"/>
      <c r="G246" s="32"/>
      <c r="H246" s="32"/>
      <c r="I246" s="32"/>
      <c r="J246" s="32"/>
      <c r="K246" s="32"/>
      <c r="L246" s="32"/>
      <c r="M246" s="32"/>
      <c r="N246" s="32"/>
      <c r="O246" s="32"/>
      <c r="P246" s="32"/>
      <c r="Q246" s="32"/>
      <c r="R246" s="32"/>
      <c r="S246" s="32"/>
      <c r="T246" s="32"/>
      <c r="U246" s="32"/>
      <c r="V246" s="32"/>
      <c r="W246" s="32"/>
      <c r="X246" s="32"/>
      <c r="Y246" s="32"/>
      <c r="Z246" s="32"/>
    </row>
    <row r="247" spans="1:26" ht="14.25" customHeight="1" x14ac:dyDescent="0.25">
      <c r="A247" s="32"/>
      <c r="B247" s="32"/>
      <c r="C247" s="32"/>
      <c r="D247" s="32"/>
      <c r="E247" s="32"/>
      <c r="F247" s="32"/>
      <c r="G247" s="32"/>
      <c r="H247" s="32"/>
      <c r="I247" s="32"/>
      <c r="J247" s="32"/>
      <c r="K247" s="32"/>
      <c r="L247" s="32"/>
      <c r="M247" s="32"/>
      <c r="N247" s="32"/>
      <c r="O247" s="32"/>
      <c r="P247" s="32"/>
      <c r="Q247" s="32"/>
      <c r="R247" s="32"/>
      <c r="S247" s="32"/>
      <c r="T247" s="32"/>
      <c r="U247" s="32"/>
      <c r="V247" s="32"/>
      <c r="W247" s="32"/>
      <c r="X247" s="32"/>
      <c r="Y247" s="32"/>
      <c r="Z247" s="32"/>
    </row>
    <row r="248" spans="1:26" ht="14.25" customHeight="1" x14ac:dyDescent="0.25">
      <c r="A248" s="32"/>
      <c r="B248" s="32"/>
      <c r="C248" s="32"/>
      <c r="D248" s="32"/>
      <c r="E248" s="32"/>
      <c r="F248" s="32"/>
      <c r="G248" s="32"/>
      <c r="H248" s="32"/>
      <c r="I248" s="32"/>
      <c r="J248" s="32"/>
      <c r="K248" s="32"/>
      <c r="L248" s="32"/>
      <c r="M248" s="32"/>
      <c r="N248" s="32"/>
      <c r="O248" s="32"/>
      <c r="P248" s="32"/>
      <c r="Q248" s="32"/>
      <c r="R248" s="32"/>
      <c r="S248" s="32"/>
      <c r="T248" s="32"/>
      <c r="U248" s="32"/>
      <c r="V248" s="32"/>
      <c r="W248" s="32"/>
      <c r="X248" s="32"/>
      <c r="Y248" s="32"/>
      <c r="Z248" s="32"/>
    </row>
    <row r="249" spans="1:26" ht="14.25" customHeight="1" x14ac:dyDescent="0.25">
      <c r="A249" s="32"/>
      <c r="B249" s="32"/>
      <c r="C249" s="32"/>
      <c r="D249" s="32"/>
      <c r="E249" s="32"/>
      <c r="F249" s="32"/>
      <c r="G249" s="32"/>
      <c r="H249" s="32"/>
      <c r="I249" s="32"/>
      <c r="J249" s="32"/>
      <c r="K249" s="32"/>
      <c r="L249" s="32"/>
      <c r="M249" s="32"/>
      <c r="N249" s="32"/>
      <c r="O249" s="32"/>
      <c r="P249" s="32"/>
      <c r="Q249" s="32"/>
      <c r="R249" s="32"/>
      <c r="S249" s="32"/>
      <c r="T249" s="32"/>
      <c r="U249" s="32"/>
      <c r="V249" s="32"/>
      <c r="W249" s="32"/>
      <c r="X249" s="32"/>
      <c r="Y249" s="32"/>
      <c r="Z249" s="32"/>
    </row>
    <row r="250" spans="1:26" ht="14.25" customHeight="1" x14ac:dyDescent="0.25">
      <c r="A250" s="32"/>
      <c r="B250" s="32"/>
      <c r="C250" s="32"/>
      <c r="D250" s="32"/>
      <c r="E250" s="32"/>
      <c r="F250" s="32"/>
      <c r="G250" s="32"/>
      <c r="H250" s="32"/>
      <c r="I250" s="32"/>
      <c r="J250" s="32"/>
      <c r="K250" s="32"/>
      <c r="L250" s="32"/>
      <c r="M250" s="32"/>
      <c r="N250" s="32"/>
      <c r="O250" s="32"/>
      <c r="P250" s="32"/>
      <c r="Q250" s="32"/>
      <c r="R250" s="32"/>
      <c r="S250" s="32"/>
      <c r="T250" s="32"/>
      <c r="U250" s="32"/>
      <c r="V250" s="32"/>
      <c r="W250" s="32"/>
      <c r="X250" s="32"/>
      <c r="Y250" s="32"/>
      <c r="Z250" s="32"/>
    </row>
    <row r="251" spans="1:26" ht="14.25" customHeight="1" x14ac:dyDescent="0.25">
      <c r="A251" s="32"/>
      <c r="B251" s="32"/>
      <c r="C251" s="32"/>
      <c r="D251" s="32"/>
      <c r="E251" s="32"/>
      <c r="F251" s="32"/>
      <c r="G251" s="32"/>
      <c r="H251" s="32"/>
      <c r="I251" s="32"/>
      <c r="J251" s="32"/>
      <c r="K251" s="32"/>
      <c r="L251" s="32"/>
      <c r="M251" s="32"/>
      <c r="N251" s="32"/>
      <c r="O251" s="32"/>
      <c r="P251" s="32"/>
      <c r="Q251" s="32"/>
      <c r="R251" s="32"/>
      <c r="S251" s="32"/>
      <c r="T251" s="32"/>
      <c r="U251" s="32"/>
      <c r="V251" s="32"/>
      <c r="W251" s="32"/>
      <c r="X251" s="32"/>
      <c r="Y251" s="32"/>
      <c r="Z251" s="32"/>
    </row>
    <row r="252" spans="1:26" ht="14.25" customHeight="1" x14ac:dyDescent="0.25">
      <c r="A252" s="32"/>
      <c r="B252" s="32"/>
      <c r="C252" s="32"/>
      <c r="D252" s="32"/>
      <c r="E252" s="32"/>
      <c r="F252" s="32"/>
      <c r="G252" s="32"/>
      <c r="H252" s="32"/>
      <c r="I252" s="32"/>
      <c r="J252" s="32"/>
      <c r="K252" s="32"/>
      <c r="L252" s="32"/>
      <c r="M252" s="32"/>
      <c r="N252" s="32"/>
      <c r="O252" s="32"/>
      <c r="P252" s="32"/>
      <c r="Q252" s="32"/>
      <c r="R252" s="32"/>
      <c r="S252" s="32"/>
      <c r="T252" s="32"/>
      <c r="U252" s="32"/>
      <c r="V252" s="32"/>
      <c r="W252" s="32"/>
      <c r="X252" s="32"/>
      <c r="Y252" s="32"/>
      <c r="Z252" s="32"/>
    </row>
    <row r="253" spans="1:26" ht="14.25" customHeight="1" x14ac:dyDescent="0.25">
      <c r="A253" s="32"/>
      <c r="B253" s="32"/>
      <c r="C253" s="32"/>
      <c r="D253" s="32"/>
      <c r="E253" s="32"/>
      <c r="F253" s="32"/>
      <c r="G253" s="32"/>
      <c r="H253" s="32"/>
      <c r="I253" s="32"/>
      <c r="J253" s="32"/>
      <c r="K253" s="32"/>
      <c r="L253" s="32"/>
      <c r="M253" s="32"/>
      <c r="N253" s="32"/>
      <c r="O253" s="32"/>
      <c r="P253" s="32"/>
      <c r="Q253" s="32"/>
      <c r="R253" s="32"/>
      <c r="S253" s="32"/>
      <c r="T253" s="32"/>
      <c r="U253" s="32"/>
      <c r="V253" s="32"/>
      <c r="W253" s="32"/>
      <c r="X253" s="32"/>
      <c r="Y253" s="32"/>
      <c r="Z253" s="32"/>
    </row>
    <row r="254" spans="1:26" ht="14.25" customHeight="1" x14ac:dyDescent="0.25">
      <c r="A254" s="32"/>
      <c r="B254" s="32"/>
      <c r="C254" s="32"/>
      <c r="D254" s="32"/>
      <c r="E254" s="32"/>
      <c r="F254" s="32"/>
      <c r="G254" s="32"/>
      <c r="H254" s="32"/>
      <c r="I254" s="32"/>
      <c r="J254" s="32"/>
      <c r="K254" s="32"/>
      <c r="L254" s="32"/>
      <c r="M254" s="32"/>
      <c r="N254" s="32"/>
      <c r="O254" s="32"/>
      <c r="P254" s="32"/>
      <c r="Q254" s="32"/>
      <c r="R254" s="32"/>
      <c r="S254" s="32"/>
      <c r="T254" s="32"/>
      <c r="U254" s="32"/>
      <c r="V254" s="32"/>
      <c r="W254" s="32"/>
      <c r="X254" s="32"/>
      <c r="Y254" s="32"/>
      <c r="Z254" s="32"/>
    </row>
    <row r="255" spans="1:26" ht="14.25" customHeight="1" x14ac:dyDescent="0.25">
      <c r="A255" s="32"/>
      <c r="B255" s="32"/>
      <c r="C255" s="32"/>
      <c r="D255" s="32"/>
      <c r="E255" s="32"/>
      <c r="F255" s="32"/>
      <c r="G255" s="32"/>
      <c r="H255" s="32"/>
      <c r="I255" s="32"/>
      <c r="J255" s="32"/>
      <c r="K255" s="32"/>
      <c r="L255" s="32"/>
      <c r="M255" s="32"/>
      <c r="N255" s="32"/>
      <c r="O255" s="32"/>
      <c r="P255" s="32"/>
      <c r="Q255" s="32"/>
      <c r="R255" s="32"/>
      <c r="S255" s="32"/>
      <c r="T255" s="32"/>
      <c r="U255" s="32"/>
      <c r="V255" s="32"/>
      <c r="W255" s="32"/>
      <c r="X255" s="32"/>
      <c r="Y255" s="32"/>
      <c r="Z255" s="32"/>
    </row>
    <row r="256" spans="1:26" ht="14.25" customHeight="1" x14ac:dyDescent="0.25">
      <c r="A256" s="32"/>
      <c r="B256" s="32"/>
      <c r="C256" s="32"/>
      <c r="D256" s="32"/>
      <c r="E256" s="32"/>
      <c r="F256" s="32"/>
      <c r="G256" s="32"/>
      <c r="H256" s="32"/>
      <c r="I256" s="32"/>
      <c r="J256" s="32"/>
      <c r="K256" s="32"/>
      <c r="L256" s="32"/>
      <c r="M256" s="32"/>
      <c r="N256" s="32"/>
      <c r="O256" s="32"/>
      <c r="P256" s="32"/>
      <c r="Q256" s="32"/>
      <c r="R256" s="32"/>
      <c r="S256" s="32"/>
      <c r="T256" s="32"/>
      <c r="U256" s="32"/>
      <c r="V256" s="32"/>
      <c r="W256" s="32"/>
      <c r="X256" s="32"/>
      <c r="Y256" s="32"/>
      <c r="Z256" s="32"/>
    </row>
    <row r="257" spans="1:26" ht="14.25" customHeight="1" x14ac:dyDescent="0.25">
      <c r="A257" s="32"/>
      <c r="B257" s="32"/>
      <c r="C257" s="32"/>
      <c r="D257" s="32"/>
      <c r="E257" s="32"/>
      <c r="F257" s="32"/>
      <c r="G257" s="32"/>
      <c r="H257" s="32"/>
      <c r="I257" s="32"/>
      <c r="J257" s="32"/>
      <c r="K257" s="32"/>
      <c r="L257" s="32"/>
      <c r="M257" s="32"/>
      <c r="N257" s="32"/>
      <c r="O257" s="32"/>
      <c r="P257" s="32"/>
      <c r="Q257" s="32"/>
      <c r="R257" s="32"/>
      <c r="S257" s="32"/>
      <c r="T257" s="32"/>
      <c r="U257" s="32"/>
      <c r="V257" s="32"/>
      <c r="W257" s="32"/>
      <c r="X257" s="32"/>
      <c r="Y257" s="32"/>
      <c r="Z257" s="32"/>
    </row>
    <row r="258" spans="1:26" ht="14.25" customHeight="1" x14ac:dyDescent="0.25">
      <c r="A258" s="32"/>
      <c r="B258" s="32"/>
      <c r="C258" s="32"/>
      <c r="D258" s="32"/>
      <c r="E258" s="32"/>
      <c r="F258" s="32"/>
      <c r="G258" s="32"/>
      <c r="H258" s="32"/>
      <c r="I258" s="32"/>
      <c r="J258" s="32"/>
      <c r="K258" s="32"/>
      <c r="L258" s="32"/>
      <c r="M258" s="32"/>
      <c r="N258" s="32"/>
      <c r="O258" s="32"/>
      <c r="P258" s="32"/>
      <c r="Q258" s="32"/>
      <c r="R258" s="32"/>
      <c r="S258" s="32"/>
      <c r="T258" s="32"/>
      <c r="U258" s="32"/>
      <c r="V258" s="32"/>
      <c r="W258" s="32"/>
      <c r="X258" s="32"/>
      <c r="Y258" s="32"/>
      <c r="Z258" s="32"/>
    </row>
    <row r="259" spans="1:26" ht="14.25" customHeight="1" x14ac:dyDescent="0.25">
      <c r="A259" s="32"/>
      <c r="B259" s="32"/>
      <c r="C259" s="32"/>
      <c r="D259" s="32"/>
      <c r="E259" s="32"/>
      <c r="F259" s="32"/>
      <c r="G259" s="32"/>
      <c r="H259" s="32"/>
      <c r="I259" s="32"/>
      <c r="J259" s="32"/>
      <c r="K259" s="32"/>
      <c r="L259" s="32"/>
      <c r="M259" s="32"/>
      <c r="N259" s="32"/>
      <c r="O259" s="32"/>
      <c r="P259" s="32"/>
      <c r="Q259" s="32"/>
      <c r="R259" s="32"/>
      <c r="S259" s="32"/>
      <c r="T259" s="32"/>
      <c r="U259" s="32"/>
      <c r="V259" s="32"/>
      <c r="W259" s="32"/>
      <c r="X259" s="32"/>
      <c r="Y259" s="32"/>
      <c r="Z259" s="32"/>
    </row>
    <row r="260" spans="1:26" ht="14.25" customHeight="1" x14ac:dyDescent="0.25">
      <c r="A260" s="32"/>
      <c r="B260" s="32"/>
      <c r="C260" s="32"/>
      <c r="D260" s="32"/>
      <c r="E260" s="32"/>
      <c r="F260" s="32"/>
      <c r="G260" s="32"/>
      <c r="H260" s="32"/>
      <c r="I260" s="32"/>
      <c r="J260" s="32"/>
      <c r="K260" s="32"/>
      <c r="L260" s="32"/>
      <c r="M260" s="32"/>
      <c r="N260" s="32"/>
      <c r="O260" s="32"/>
      <c r="P260" s="32"/>
      <c r="Q260" s="32"/>
      <c r="R260" s="32"/>
      <c r="S260" s="32"/>
      <c r="T260" s="32"/>
      <c r="U260" s="32"/>
      <c r="V260" s="32"/>
      <c r="W260" s="32"/>
      <c r="X260" s="32"/>
      <c r="Y260" s="32"/>
      <c r="Z260" s="32"/>
    </row>
    <row r="261" spans="1:26" ht="14.25" customHeight="1" x14ac:dyDescent="0.25">
      <c r="A261" s="32"/>
      <c r="B261" s="32"/>
      <c r="C261" s="32"/>
      <c r="D261" s="32"/>
      <c r="E261" s="32"/>
      <c r="F261" s="32"/>
      <c r="G261" s="32"/>
      <c r="H261" s="32"/>
      <c r="I261" s="32"/>
      <c r="J261" s="32"/>
      <c r="K261" s="32"/>
      <c r="L261" s="32"/>
      <c r="M261" s="32"/>
      <c r="N261" s="32"/>
      <c r="O261" s="32"/>
      <c r="P261" s="32"/>
      <c r="Q261" s="32"/>
      <c r="R261" s="32"/>
      <c r="S261" s="32"/>
      <c r="T261" s="32"/>
      <c r="U261" s="32"/>
      <c r="V261" s="32"/>
      <c r="W261" s="32"/>
      <c r="X261" s="32"/>
      <c r="Y261" s="32"/>
      <c r="Z261" s="32"/>
    </row>
    <row r="262" spans="1:26" ht="14.25" customHeight="1" x14ac:dyDescent="0.25">
      <c r="A262" s="32"/>
      <c r="B262" s="32"/>
      <c r="C262" s="32"/>
      <c r="D262" s="32"/>
      <c r="E262" s="32"/>
      <c r="F262" s="32"/>
      <c r="G262" s="32"/>
      <c r="H262" s="32"/>
      <c r="I262" s="32"/>
      <c r="J262" s="32"/>
      <c r="K262" s="32"/>
      <c r="L262" s="32"/>
      <c r="M262" s="32"/>
      <c r="N262" s="32"/>
      <c r="O262" s="32"/>
      <c r="P262" s="32"/>
      <c r="Q262" s="32"/>
      <c r="R262" s="32"/>
      <c r="S262" s="32"/>
      <c r="T262" s="32"/>
      <c r="U262" s="32"/>
      <c r="V262" s="32"/>
      <c r="W262" s="32"/>
      <c r="X262" s="32"/>
      <c r="Y262" s="32"/>
      <c r="Z262" s="32"/>
    </row>
    <row r="263" spans="1:26" ht="14.25" customHeight="1" x14ac:dyDescent="0.25">
      <c r="A263" s="32"/>
      <c r="B263" s="32"/>
      <c r="C263" s="32"/>
      <c r="D263" s="32"/>
      <c r="E263" s="32"/>
      <c r="F263" s="32"/>
      <c r="G263" s="32"/>
      <c r="H263" s="32"/>
      <c r="I263" s="32"/>
      <c r="J263" s="32"/>
      <c r="K263" s="32"/>
      <c r="L263" s="32"/>
      <c r="M263" s="32"/>
      <c r="N263" s="32"/>
      <c r="O263" s="32"/>
      <c r="P263" s="32"/>
      <c r="Q263" s="32"/>
      <c r="R263" s="32"/>
      <c r="S263" s="32"/>
      <c r="T263" s="32"/>
      <c r="U263" s="32"/>
      <c r="V263" s="32"/>
      <c r="W263" s="32"/>
      <c r="X263" s="32"/>
      <c r="Y263" s="32"/>
      <c r="Z263" s="32"/>
    </row>
    <row r="264" spans="1:26" ht="14.25" customHeight="1" x14ac:dyDescent="0.25">
      <c r="A264" s="32"/>
      <c r="B264" s="32"/>
      <c r="C264" s="32"/>
      <c r="D264" s="32"/>
      <c r="E264" s="32"/>
      <c r="F264" s="32"/>
      <c r="G264" s="32"/>
      <c r="H264" s="32"/>
      <c r="I264" s="32"/>
      <c r="J264" s="32"/>
      <c r="K264" s="32"/>
      <c r="L264" s="32"/>
      <c r="M264" s="32"/>
      <c r="N264" s="32"/>
      <c r="O264" s="32"/>
      <c r="P264" s="32"/>
      <c r="Q264" s="32"/>
      <c r="R264" s="32"/>
      <c r="S264" s="32"/>
      <c r="T264" s="32"/>
      <c r="U264" s="32"/>
      <c r="V264" s="32"/>
      <c r="W264" s="32"/>
      <c r="X264" s="32"/>
      <c r="Y264" s="32"/>
      <c r="Z264" s="32"/>
    </row>
    <row r="265" spans="1:26" ht="14.25" customHeight="1" x14ac:dyDescent="0.25">
      <c r="A265" s="32"/>
      <c r="B265" s="32"/>
      <c r="C265" s="32"/>
      <c r="D265" s="32"/>
      <c r="E265" s="32"/>
      <c r="F265" s="32"/>
      <c r="G265" s="32"/>
      <c r="H265" s="32"/>
      <c r="I265" s="32"/>
      <c r="J265" s="32"/>
      <c r="K265" s="32"/>
      <c r="L265" s="32"/>
      <c r="M265" s="32"/>
      <c r="N265" s="32"/>
      <c r="O265" s="32"/>
      <c r="P265" s="32"/>
      <c r="Q265" s="32"/>
      <c r="R265" s="32"/>
      <c r="S265" s="32"/>
      <c r="T265" s="32"/>
      <c r="U265" s="32"/>
      <c r="V265" s="32"/>
      <c r="W265" s="32"/>
      <c r="X265" s="32"/>
      <c r="Y265" s="32"/>
      <c r="Z265" s="32"/>
    </row>
    <row r="266" spans="1:26" ht="14.25" customHeight="1" x14ac:dyDescent="0.25">
      <c r="A266" s="32"/>
      <c r="B266" s="32"/>
      <c r="C266" s="32"/>
      <c r="D266" s="32"/>
      <c r="E266" s="32"/>
      <c r="F266" s="32"/>
      <c r="G266" s="32"/>
      <c r="H266" s="32"/>
      <c r="I266" s="32"/>
      <c r="J266" s="32"/>
      <c r="K266" s="32"/>
      <c r="L266" s="32"/>
      <c r="M266" s="32"/>
      <c r="N266" s="32"/>
      <c r="O266" s="32"/>
      <c r="P266" s="32"/>
      <c r="Q266" s="32"/>
      <c r="R266" s="32"/>
      <c r="S266" s="32"/>
      <c r="T266" s="32"/>
      <c r="U266" s="32"/>
      <c r="V266" s="32"/>
      <c r="W266" s="32"/>
      <c r="X266" s="32"/>
      <c r="Y266" s="32"/>
      <c r="Z266" s="32"/>
    </row>
    <row r="267" spans="1:26" ht="14.25" customHeight="1" x14ac:dyDescent="0.25">
      <c r="A267" s="32"/>
      <c r="B267" s="32"/>
      <c r="C267" s="32"/>
      <c r="D267" s="32"/>
      <c r="E267" s="32"/>
      <c r="F267" s="32"/>
      <c r="G267" s="32"/>
      <c r="H267" s="32"/>
      <c r="I267" s="32"/>
      <c r="J267" s="32"/>
      <c r="K267" s="32"/>
      <c r="L267" s="32"/>
      <c r="M267" s="32"/>
      <c r="N267" s="32"/>
      <c r="O267" s="32"/>
      <c r="P267" s="32"/>
      <c r="Q267" s="32"/>
      <c r="R267" s="32"/>
      <c r="S267" s="32"/>
      <c r="T267" s="32"/>
      <c r="U267" s="32"/>
      <c r="V267" s="32"/>
      <c r="W267" s="32"/>
      <c r="X267" s="32"/>
      <c r="Y267" s="32"/>
      <c r="Z267" s="32"/>
    </row>
    <row r="268" spans="1:26" ht="14.25" customHeight="1" x14ac:dyDescent="0.25">
      <c r="A268" s="32"/>
      <c r="B268" s="32"/>
      <c r="C268" s="32"/>
      <c r="D268" s="32"/>
      <c r="E268" s="32"/>
      <c r="F268" s="32"/>
      <c r="G268" s="32"/>
      <c r="H268" s="32"/>
      <c r="I268" s="32"/>
      <c r="J268" s="32"/>
      <c r="K268" s="32"/>
      <c r="L268" s="32"/>
      <c r="M268" s="32"/>
      <c r="N268" s="32"/>
      <c r="O268" s="32"/>
      <c r="P268" s="32"/>
      <c r="Q268" s="32"/>
      <c r="R268" s="32"/>
      <c r="S268" s="32"/>
      <c r="T268" s="32"/>
      <c r="U268" s="32"/>
      <c r="V268" s="32"/>
      <c r="W268" s="32"/>
      <c r="X268" s="32"/>
      <c r="Y268" s="32"/>
      <c r="Z268" s="32"/>
    </row>
    <row r="269" spans="1:26" ht="14.25" customHeight="1" x14ac:dyDescent="0.25">
      <c r="A269" s="32"/>
      <c r="B269" s="32"/>
      <c r="C269" s="32"/>
      <c r="D269" s="32"/>
      <c r="E269" s="32"/>
      <c r="F269" s="32"/>
      <c r="G269" s="32"/>
      <c r="H269" s="32"/>
      <c r="I269" s="32"/>
      <c r="J269" s="32"/>
      <c r="K269" s="32"/>
      <c r="L269" s="32"/>
      <c r="M269" s="32"/>
      <c r="N269" s="32"/>
      <c r="O269" s="32"/>
      <c r="P269" s="32"/>
      <c r="Q269" s="32"/>
      <c r="R269" s="32"/>
      <c r="S269" s="32"/>
      <c r="T269" s="32"/>
      <c r="U269" s="32"/>
      <c r="V269" s="32"/>
      <c r="W269" s="32"/>
      <c r="X269" s="32"/>
      <c r="Y269" s="32"/>
      <c r="Z269" s="32"/>
    </row>
    <row r="270" spans="1:26" ht="14.25" customHeight="1" x14ac:dyDescent="0.25">
      <c r="A270" s="32"/>
      <c r="B270" s="32"/>
      <c r="C270" s="32"/>
      <c r="D270" s="32"/>
      <c r="E270" s="32"/>
      <c r="F270" s="32"/>
      <c r="G270" s="32"/>
      <c r="H270" s="32"/>
      <c r="I270" s="32"/>
      <c r="J270" s="32"/>
      <c r="K270" s="32"/>
      <c r="L270" s="32"/>
      <c r="M270" s="32"/>
      <c r="N270" s="32"/>
      <c r="O270" s="32"/>
      <c r="P270" s="32"/>
      <c r="Q270" s="32"/>
      <c r="R270" s="32"/>
      <c r="S270" s="32"/>
      <c r="T270" s="32"/>
      <c r="U270" s="32"/>
      <c r="V270" s="32"/>
      <c r="W270" s="32"/>
      <c r="X270" s="32"/>
      <c r="Y270" s="32"/>
      <c r="Z270" s="32"/>
    </row>
    <row r="271" spans="1:26" ht="14.25" customHeight="1" x14ac:dyDescent="0.25">
      <c r="A271" s="32"/>
      <c r="B271" s="32"/>
      <c r="C271" s="32"/>
      <c r="D271" s="32"/>
      <c r="E271" s="32"/>
      <c r="F271" s="32"/>
      <c r="G271" s="32"/>
      <c r="H271" s="32"/>
      <c r="I271" s="32"/>
      <c r="J271" s="32"/>
      <c r="K271" s="32"/>
      <c r="L271" s="32"/>
      <c r="M271" s="32"/>
      <c r="N271" s="32"/>
      <c r="O271" s="32"/>
      <c r="P271" s="32"/>
      <c r="Q271" s="32"/>
      <c r="R271" s="32"/>
      <c r="S271" s="32"/>
      <c r="T271" s="32"/>
      <c r="U271" s="32"/>
      <c r="V271" s="32"/>
      <c r="W271" s="32"/>
      <c r="X271" s="32"/>
      <c r="Y271" s="32"/>
      <c r="Z271" s="32"/>
    </row>
    <row r="272" spans="1:26" ht="14.25" customHeight="1" x14ac:dyDescent="0.25">
      <c r="A272" s="32"/>
      <c r="B272" s="32"/>
      <c r="C272" s="32"/>
      <c r="D272" s="32"/>
      <c r="E272" s="32"/>
      <c r="F272" s="32"/>
      <c r="G272" s="32"/>
      <c r="H272" s="32"/>
      <c r="I272" s="32"/>
      <c r="J272" s="32"/>
      <c r="K272" s="32"/>
      <c r="L272" s="32"/>
      <c r="M272" s="32"/>
      <c r="N272" s="32"/>
      <c r="O272" s="32"/>
      <c r="P272" s="32"/>
      <c r="Q272" s="32"/>
      <c r="R272" s="32"/>
      <c r="S272" s="32"/>
      <c r="T272" s="32"/>
      <c r="U272" s="32"/>
      <c r="V272" s="32"/>
      <c r="W272" s="32"/>
      <c r="X272" s="32"/>
      <c r="Y272" s="32"/>
      <c r="Z272" s="32"/>
    </row>
    <row r="273" spans="1:26" ht="14.25" customHeight="1" x14ac:dyDescent="0.25">
      <c r="A273" s="32"/>
      <c r="B273" s="32"/>
      <c r="C273" s="32"/>
      <c r="D273" s="32"/>
      <c r="E273" s="32"/>
      <c r="F273" s="32"/>
      <c r="G273" s="32"/>
      <c r="H273" s="32"/>
      <c r="I273" s="32"/>
      <c r="J273" s="32"/>
      <c r="K273" s="32"/>
      <c r="L273" s="32"/>
      <c r="M273" s="32"/>
      <c r="N273" s="32"/>
      <c r="O273" s="32"/>
      <c r="P273" s="32"/>
      <c r="Q273" s="32"/>
      <c r="R273" s="32"/>
      <c r="S273" s="32"/>
      <c r="T273" s="32"/>
      <c r="U273" s="32"/>
      <c r="V273" s="32"/>
      <c r="W273" s="32"/>
      <c r="X273" s="32"/>
      <c r="Y273" s="32"/>
      <c r="Z273" s="32"/>
    </row>
    <row r="274" spans="1:26" ht="14.25" customHeight="1" x14ac:dyDescent="0.25">
      <c r="A274" s="32"/>
      <c r="B274" s="32"/>
      <c r="C274" s="32"/>
      <c r="D274" s="32"/>
      <c r="E274" s="32"/>
      <c r="F274" s="32"/>
      <c r="G274" s="32"/>
      <c r="H274" s="32"/>
      <c r="I274" s="32"/>
      <c r="J274" s="32"/>
      <c r="K274" s="32"/>
      <c r="L274" s="32"/>
      <c r="M274" s="32"/>
      <c r="N274" s="32"/>
      <c r="O274" s="32"/>
      <c r="P274" s="32"/>
      <c r="Q274" s="32"/>
      <c r="R274" s="32"/>
      <c r="S274" s="32"/>
      <c r="T274" s="32"/>
      <c r="U274" s="32"/>
      <c r="V274" s="32"/>
      <c r="W274" s="32"/>
      <c r="X274" s="32"/>
      <c r="Y274" s="32"/>
      <c r="Z274" s="32"/>
    </row>
    <row r="275" spans="1:26" ht="14.25" customHeight="1" x14ac:dyDescent="0.25">
      <c r="A275" s="32"/>
      <c r="B275" s="32"/>
      <c r="C275" s="32"/>
      <c r="D275" s="32"/>
      <c r="E275" s="32"/>
      <c r="F275" s="32"/>
      <c r="G275" s="32"/>
      <c r="H275" s="32"/>
      <c r="I275" s="32"/>
      <c r="J275" s="32"/>
      <c r="K275" s="32"/>
      <c r="L275" s="32"/>
      <c r="M275" s="32"/>
      <c r="N275" s="32"/>
      <c r="O275" s="32"/>
      <c r="P275" s="32"/>
      <c r="Q275" s="32"/>
      <c r="R275" s="32"/>
      <c r="S275" s="32"/>
      <c r="T275" s="32"/>
      <c r="U275" s="32"/>
      <c r="V275" s="32"/>
      <c r="W275" s="32"/>
      <c r="X275" s="32"/>
      <c r="Y275" s="32"/>
      <c r="Z275" s="32"/>
    </row>
    <row r="276" spans="1:26" ht="14.25" customHeight="1" x14ac:dyDescent="0.25">
      <c r="A276" s="32"/>
      <c r="B276" s="32"/>
      <c r="C276" s="32"/>
      <c r="D276" s="32"/>
      <c r="E276" s="32"/>
      <c r="F276" s="32"/>
      <c r="G276" s="32"/>
      <c r="H276" s="32"/>
      <c r="I276" s="32"/>
      <c r="J276" s="32"/>
      <c r="K276" s="32"/>
      <c r="L276" s="32"/>
      <c r="M276" s="32"/>
      <c r="N276" s="32"/>
      <c r="O276" s="32"/>
      <c r="P276" s="32"/>
      <c r="Q276" s="32"/>
      <c r="R276" s="32"/>
      <c r="S276" s="32"/>
      <c r="T276" s="32"/>
      <c r="U276" s="32"/>
      <c r="V276" s="32"/>
      <c r="W276" s="32"/>
      <c r="X276" s="32"/>
      <c r="Y276" s="32"/>
      <c r="Z276" s="32"/>
    </row>
    <row r="277" spans="1:26" ht="14.25" customHeight="1" x14ac:dyDescent="0.25">
      <c r="A277" s="32"/>
      <c r="B277" s="32"/>
      <c r="C277" s="32"/>
      <c r="D277" s="32"/>
      <c r="E277" s="32"/>
      <c r="F277" s="32"/>
      <c r="G277" s="32"/>
      <c r="H277" s="32"/>
      <c r="I277" s="32"/>
      <c r="J277" s="32"/>
      <c r="K277" s="32"/>
      <c r="L277" s="32"/>
      <c r="M277" s="32"/>
      <c r="N277" s="32"/>
      <c r="O277" s="32"/>
      <c r="P277" s="32"/>
      <c r="Q277" s="32"/>
      <c r="R277" s="32"/>
      <c r="S277" s="32"/>
      <c r="T277" s="32"/>
      <c r="U277" s="32"/>
      <c r="V277" s="32"/>
      <c r="W277" s="32"/>
      <c r="X277" s="32"/>
      <c r="Y277" s="32"/>
      <c r="Z277" s="32"/>
    </row>
    <row r="278" spans="1:26" ht="14.25" customHeight="1" x14ac:dyDescent="0.25">
      <c r="A278" s="32"/>
      <c r="B278" s="32"/>
      <c r="C278" s="32"/>
      <c r="D278" s="32"/>
      <c r="E278" s="32"/>
      <c r="F278" s="32"/>
      <c r="G278" s="32"/>
      <c r="H278" s="32"/>
      <c r="I278" s="32"/>
      <c r="J278" s="32"/>
      <c r="K278" s="32"/>
      <c r="L278" s="32"/>
      <c r="M278" s="32"/>
      <c r="N278" s="32"/>
      <c r="O278" s="32"/>
      <c r="P278" s="32"/>
      <c r="Q278" s="32"/>
      <c r="R278" s="32"/>
      <c r="S278" s="32"/>
      <c r="T278" s="32"/>
      <c r="U278" s="32"/>
      <c r="V278" s="32"/>
      <c r="W278" s="32"/>
      <c r="X278" s="32"/>
      <c r="Y278" s="32"/>
      <c r="Z278" s="32"/>
    </row>
    <row r="279" spans="1:26" ht="14.25" customHeight="1" x14ac:dyDescent="0.25">
      <c r="A279" s="32"/>
      <c r="B279" s="32"/>
      <c r="C279" s="32"/>
      <c r="D279" s="32"/>
      <c r="E279" s="32"/>
      <c r="F279" s="32"/>
      <c r="G279" s="32"/>
      <c r="H279" s="32"/>
      <c r="I279" s="32"/>
      <c r="J279" s="32"/>
      <c r="K279" s="32"/>
      <c r="L279" s="32"/>
      <c r="M279" s="32"/>
      <c r="N279" s="32"/>
      <c r="O279" s="32"/>
      <c r="P279" s="32"/>
      <c r="Q279" s="32"/>
      <c r="R279" s="32"/>
      <c r="S279" s="32"/>
      <c r="T279" s="32"/>
      <c r="U279" s="32"/>
      <c r="V279" s="32"/>
      <c r="W279" s="32"/>
      <c r="X279" s="32"/>
      <c r="Y279" s="32"/>
      <c r="Z279" s="32"/>
    </row>
    <row r="280" spans="1:26" ht="14.25" customHeight="1" x14ac:dyDescent="0.25">
      <c r="A280" s="32"/>
      <c r="B280" s="32"/>
      <c r="C280" s="32"/>
      <c r="D280" s="32"/>
      <c r="E280" s="32"/>
      <c r="F280" s="32"/>
      <c r="G280" s="32"/>
      <c r="H280" s="32"/>
      <c r="I280" s="32"/>
      <c r="J280" s="32"/>
      <c r="K280" s="32"/>
      <c r="L280" s="32"/>
      <c r="M280" s="32"/>
      <c r="N280" s="32"/>
      <c r="O280" s="32"/>
      <c r="P280" s="32"/>
      <c r="Q280" s="32"/>
      <c r="R280" s="32"/>
      <c r="S280" s="32"/>
      <c r="T280" s="32"/>
      <c r="U280" s="32"/>
      <c r="V280" s="32"/>
      <c r="W280" s="32"/>
      <c r="X280" s="32"/>
      <c r="Y280" s="32"/>
      <c r="Z280" s="32"/>
    </row>
    <row r="281" spans="1:26" ht="14.25" customHeight="1" x14ac:dyDescent="0.25">
      <c r="A281" s="32"/>
      <c r="B281" s="32"/>
      <c r="C281" s="32"/>
      <c r="D281" s="32"/>
      <c r="E281" s="32"/>
      <c r="F281" s="32"/>
      <c r="G281" s="32"/>
      <c r="H281" s="32"/>
      <c r="I281" s="32"/>
      <c r="J281" s="32"/>
      <c r="K281" s="32"/>
      <c r="L281" s="32"/>
      <c r="M281" s="32"/>
      <c r="N281" s="32"/>
      <c r="O281" s="32"/>
      <c r="P281" s="32"/>
      <c r="Q281" s="32"/>
      <c r="R281" s="32"/>
      <c r="S281" s="32"/>
      <c r="T281" s="32"/>
      <c r="U281" s="32"/>
      <c r="V281" s="32"/>
      <c r="W281" s="32"/>
      <c r="X281" s="32"/>
      <c r="Y281" s="32"/>
      <c r="Z281" s="32"/>
    </row>
    <row r="282" spans="1:26" ht="14.25" customHeight="1" x14ac:dyDescent="0.25">
      <c r="A282" s="32"/>
      <c r="B282" s="32"/>
      <c r="C282" s="32"/>
      <c r="D282" s="32"/>
      <c r="E282" s="32"/>
      <c r="F282" s="32"/>
      <c r="G282" s="32"/>
      <c r="H282" s="32"/>
      <c r="I282" s="32"/>
      <c r="J282" s="32"/>
      <c r="K282" s="32"/>
      <c r="L282" s="32"/>
      <c r="M282" s="32"/>
      <c r="N282" s="32"/>
      <c r="O282" s="32"/>
      <c r="P282" s="32"/>
      <c r="Q282" s="32"/>
      <c r="R282" s="32"/>
      <c r="S282" s="32"/>
      <c r="T282" s="32"/>
      <c r="U282" s="32"/>
      <c r="V282" s="32"/>
      <c r="W282" s="32"/>
      <c r="X282" s="32"/>
      <c r="Y282" s="32"/>
      <c r="Z282" s="32"/>
    </row>
    <row r="283" spans="1:26" ht="14.25" customHeight="1" x14ac:dyDescent="0.25">
      <c r="A283" s="32"/>
      <c r="B283" s="32"/>
      <c r="C283" s="32"/>
      <c r="D283" s="32"/>
      <c r="E283" s="32"/>
      <c r="F283" s="32"/>
      <c r="G283" s="32"/>
      <c r="H283" s="32"/>
      <c r="I283" s="32"/>
      <c r="J283" s="32"/>
      <c r="K283" s="32"/>
      <c r="L283" s="32"/>
      <c r="M283" s="32"/>
      <c r="N283" s="32"/>
      <c r="O283" s="32"/>
      <c r="P283" s="32"/>
      <c r="Q283" s="32"/>
      <c r="R283" s="32"/>
      <c r="S283" s="32"/>
      <c r="T283" s="32"/>
      <c r="U283" s="32"/>
      <c r="V283" s="32"/>
      <c r="W283" s="32"/>
      <c r="X283" s="32"/>
      <c r="Y283" s="32"/>
      <c r="Z283" s="32"/>
    </row>
    <row r="284" spans="1:26" ht="14.25" customHeight="1" x14ac:dyDescent="0.25">
      <c r="A284" s="32"/>
      <c r="B284" s="32"/>
      <c r="C284" s="32"/>
      <c r="D284" s="32"/>
      <c r="E284" s="32"/>
      <c r="F284" s="32"/>
      <c r="G284" s="32"/>
      <c r="H284" s="32"/>
      <c r="I284" s="32"/>
      <c r="J284" s="32"/>
      <c r="K284" s="32"/>
      <c r="L284" s="32"/>
      <c r="M284" s="32"/>
      <c r="N284" s="32"/>
      <c r="O284" s="32"/>
      <c r="P284" s="32"/>
      <c r="Q284" s="32"/>
      <c r="R284" s="32"/>
      <c r="S284" s="32"/>
      <c r="T284" s="32"/>
      <c r="U284" s="32"/>
      <c r="V284" s="32"/>
      <c r="W284" s="32"/>
      <c r="X284" s="32"/>
      <c r="Y284" s="32"/>
      <c r="Z284" s="32"/>
    </row>
    <row r="285" spans="1:26" ht="14.25" customHeight="1" x14ac:dyDescent="0.25">
      <c r="A285" s="32"/>
      <c r="B285" s="32"/>
      <c r="C285" s="32"/>
      <c r="D285" s="32"/>
      <c r="E285" s="32"/>
      <c r="F285" s="32"/>
      <c r="G285" s="32"/>
      <c r="H285" s="32"/>
      <c r="I285" s="32"/>
      <c r="J285" s="32"/>
      <c r="K285" s="32"/>
      <c r="L285" s="32"/>
      <c r="M285" s="32"/>
      <c r="N285" s="32"/>
      <c r="O285" s="32"/>
      <c r="P285" s="32"/>
      <c r="Q285" s="32"/>
      <c r="R285" s="32"/>
      <c r="S285" s="32"/>
      <c r="T285" s="32"/>
      <c r="U285" s="32"/>
      <c r="V285" s="32"/>
      <c r="W285" s="32"/>
      <c r="X285" s="32"/>
      <c r="Y285" s="32"/>
      <c r="Z285" s="32"/>
    </row>
    <row r="286" spans="1:26" ht="14.25" customHeight="1" x14ac:dyDescent="0.25">
      <c r="A286" s="32"/>
      <c r="B286" s="32"/>
      <c r="C286" s="32"/>
      <c r="D286" s="32"/>
      <c r="E286" s="32"/>
      <c r="F286" s="32"/>
      <c r="G286" s="32"/>
      <c r="H286" s="32"/>
      <c r="I286" s="32"/>
      <c r="J286" s="32"/>
      <c r="K286" s="32"/>
      <c r="L286" s="32"/>
      <c r="M286" s="32"/>
      <c r="N286" s="32"/>
      <c r="O286" s="32"/>
      <c r="P286" s="32"/>
      <c r="Q286" s="32"/>
      <c r="R286" s="32"/>
      <c r="S286" s="32"/>
      <c r="T286" s="32"/>
      <c r="U286" s="32"/>
      <c r="V286" s="32"/>
      <c r="W286" s="32"/>
      <c r="X286" s="32"/>
      <c r="Y286" s="32"/>
      <c r="Z286" s="32"/>
    </row>
    <row r="287" spans="1:26" ht="14.25" customHeight="1" x14ac:dyDescent="0.25">
      <c r="A287" s="32"/>
      <c r="B287" s="32"/>
      <c r="C287" s="32"/>
      <c r="D287" s="32"/>
      <c r="E287" s="32"/>
      <c r="F287" s="32"/>
      <c r="G287" s="32"/>
      <c r="H287" s="32"/>
      <c r="I287" s="32"/>
      <c r="J287" s="32"/>
      <c r="K287" s="32"/>
      <c r="L287" s="32"/>
      <c r="M287" s="32"/>
      <c r="N287" s="32"/>
      <c r="O287" s="32"/>
      <c r="P287" s="32"/>
      <c r="Q287" s="32"/>
      <c r="R287" s="32"/>
      <c r="S287" s="32"/>
      <c r="T287" s="32"/>
      <c r="U287" s="32"/>
      <c r="V287" s="32"/>
      <c r="W287" s="32"/>
      <c r="X287" s="32"/>
      <c r="Y287" s="32"/>
      <c r="Z287" s="32"/>
    </row>
    <row r="288" spans="1:26" ht="14.25" customHeight="1" x14ac:dyDescent="0.25">
      <c r="A288" s="32"/>
      <c r="B288" s="32"/>
      <c r="C288" s="32"/>
      <c r="D288" s="32"/>
      <c r="E288" s="32"/>
      <c r="F288" s="32"/>
      <c r="G288" s="32"/>
      <c r="H288" s="32"/>
      <c r="I288" s="32"/>
      <c r="J288" s="32"/>
      <c r="K288" s="32"/>
      <c r="L288" s="32"/>
      <c r="M288" s="32"/>
      <c r="N288" s="32"/>
      <c r="O288" s="32"/>
      <c r="P288" s="32"/>
      <c r="Q288" s="32"/>
      <c r="R288" s="32"/>
      <c r="S288" s="32"/>
      <c r="T288" s="32"/>
      <c r="U288" s="32"/>
      <c r="V288" s="32"/>
      <c r="W288" s="32"/>
      <c r="X288" s="32"/>
      <c r="Y288" s="32"/>
      <c r="Z288" s="32"/>
    </row>
    <row r="289" spans="1:26" ht="14.25" customHeight="1" x14ac:dyDescent="0.25">
      <c r="A289" s="32"/>
      <c r="B289" s="32"/>
      <c r="C289" s="32"/>
      <c r="D289" s="32"/>
      <c r="E289" s="32"/>
      <c r="F289" s="32"/>
      <c r="G289" s="32"/>
      <c r="H289" s="32"/>
      <c r="I289" s="32"/>
      <c r="J289" s="32"/>
      <c r="K289" s="32"/>
      <c r="L289" s="32"/>
      <c r="M289" s="32"/>
      <c r="N289" s="32"/>
      <c r="O289" s="32"/>
      <c r="P289" s="32"/>
      <c r="Q289" s="32"/>
      <c r="R289" s="32"/>
      <c r="S289" s="32"/>
      <c r="T289" s="32"/>
      <c r="U289" s="32"/>
      <c r="V289" s="32"/>
      <c r="W289" s="32"/>
      <c r="X289" s="32"/>
      <c r="Y289" s="32"/>
      <c r="Z289" s="32"/>
    </row>
    <row r="290" spans="1:26" ht="14.25" customHeight="1" x14ac:dyDescent="0.25">
      <c r="A290" s="32"/>
      <c r="B290" s="32"/>
      <c r="C290" s="32"/>
      <c r="D290" s="32"/>
      <c r="E290" s="32"/>
      <c r="F290" s="32"/>
      <c r="G290" s="32"/>
      <c r="H290" s="32"/>
      <c r="I290" s="32"/>
      <c r="J290" s="32"/>
      <c r="K290" s="32"/>
      <c r="L290" s="32"/>
      <c r="M290" s="32"/>
      <c r="N290" s="32"/>
      <c r="O290" s="32"/>
      <c r="P290" s="32"/>
      <c r="Q290" s="32"/>
      <c r="R290" s="32"/>
      <c r="S290" s="32"/>
      <c r="T290" s="32"/>
      <c r="U290" s="32"/>
      <c r="V290" s="32"/>
      <c r="W290" s="32"/>
      <c r="X290" s="32"/>
      <c r="Y290" s="32"/>
      <c r="Z290" s="32"/>
    </row>
    <row r="291" spans="1:26" ht="14.25" customHeight="1" x14ac:dyDescent="0.25">
      <c r="A291" s="32"/>
      <c r="B291" s="32"/>
      <c r="C291" s="32"/>
      <c r="D291" s="32"/>
      <c r="E291" s="32"/>
      <c r="F291" s="32"/>
      <c r="G291" s="32"/>
      <c r="H291" s="32"/>
      <c r="I291" s="32"/>
      <c r="J291" s="32"/>
      <c r="K291" s="32"/>
      <c r="L291" s="32"/>
      <c r="M291" s="32"/>
      <c r="N291" s="32"/>
      <c r="O291" s="32"/>
      <c r="P291" s="32"/>
      <c r="Q291" s="32"/>
      <c r="R291" s="32"/>
      <c r="S291" s="32"/>
      <c r="T291" s="32"/>
      <c r="U291" s="32"/>
      <c r="V291" s="32"/>
      <c r="W291" s="32"/>
      <c r="X291" s="32"/>
      <c r="Y291" s="32"/>
      <c r="Z291" s="32"/>
    </row>
    <row r="292" spans="1:26" ht="14.25" customHeight="1" x14ac:dyDescent="0.25">
      <c r="A292" s="32"/>
      <c r="B292" s="32"/>
      <c r="C292" s="32"/>
      <c r="D292" s="32"/>
      <c r="E292" s="32"/>
      <c r="F292" s="32"/>
      <c r="G292" s="32"/>
      <c r="H292" s="32"/>
      <c r="I292" s="32"/>
      <c r="J292" s="32"/>
      <c r="K292" s="32"/>
      <c r="L292" s="32"/>
      <c r="M292" s="32"/>
      <c r="N292" s="32"/>
      <c r="O292" s="32"/>
      <c r="P292" s="32"/>
      <c r="Q292" s="32"/>
      <c r="R292" s="32"/>
      <c r="S292" s="32"/>
      <c r="T292" s="32"/>
      <c r="U292" s="32"/>
      <c r="V292" s="32"/>
      <c r="W292" s="32"/>
      <c r="X292" s="32"/>
      <c r="Y292" s="32"/>
      <c r="Z292" s="32"/>
    </row>
    <row r="293" spans="1:26" ht="14.25" customHeight="1" x14ac:dyDescent="0.25">
      <c r="A293" s="32"/>
      <c r="B293" s="32"/>
      <c r="C293" s="32"/>
      <c r="D293" s="32"/>
      <c r="E293" s="32"/>
      <c r="F293" s="32"/>
      <c r="G293" s="32"/>
      <c r="H293" s="32"/>
      <c r="I293" s="32"/>
      <c r="J293" s="32"/>
      <c r="K293" s="32"/>
      <c r="L293" s="32"/>
      <c r="M293" s="32"/>
      <c r="N293" s="32"/>
      <c r="O293" s="32"/>
      <c r="P293" s="32"/>
      <c r="Q293" s="32"/>
      <c r="R293" s="32"/>
      <c r="S293" s="32"/>
      <c r="T293" s="32"/>
      <c r="U293" s="32"/>
      <c r="V293" s="32"/>
      <c r="W293" s="32"/>
      <c r="X293" s="32"/>
      <c r="Y293" s="32"/>
      <c r="Z293" s="32"/>
    </row>
    <row r="294" spans="1:26" ht="14.25" customHeight="1" x14ac:dyDescent="0.25">
      <c r="A294" s="32"/>
      <c r="B294" s="32"/>
      <c r="C294" s="32"/>
      <c r="D294" s="32"/>
      <c r="E294" s="32"/>
      <c r="F294" s="32"/>
      <c r="G294" s="32"/>
      <c r="H294" s="32"/>
      <c r="I294" s="32"/>
      <c r="J294" s="32"/>
      <c r="K294" s="32"/>
      <c r="L294" s="32"/>
      <c r="M294" s="32"/>
      <c r="N294" s="32"/>
      <c r="O294" s="32"/>
      <c r="P294" s="32"/>
      <c r="Q294" s="32"/>
      <c r="R294" s="32"/>
      <c r="S294" s="32"/>
      <c r="T294" s="32"/>
      <c r="U294" s="32"/>
      <c r="V294" s="32"/>
      <c r="W294" s="32"/>
      <c r="X294" s="32"/>
      <c r="Y294" s="32"/>
      <c r="Z294" s="32"/>
    </row>
    <row r="295" spans="1:26" ht="14.25" customHeight="1" x14ac:dyDescent="0.25">
      <c r="A295" s="32"/>
      <c r="B295" s="32"/>
      <c r="C295" s="32"/>
      <c r="D295" s="32"/>
      <c r="E295" s="32"/>
      <c r="F295" s="32"/>
      <c r="G295" s="32"/>
      <c r="H295" s="32"/>
      <c r="I295" s="32"/>
      <c r="J295" s="32"/>
      <c r="K295" s="32"/>
      <c r="L295" s="32"/>
      <c r="M295" s="32"/>
      <c r="N295" s="32"/>
      <c r="O295" s="32"/>
      <c r="P295" s="32"/>
      <c r="Q295" s="32"/>
      <c r="R295" s="32"/>
      <c r="S295" s="32"/>
      <c r="T295" s="32"/>
      <c r="U295" s="32"/>
      <c r="V295" s="32"/>
      <c r="W295" s="32"/>
      <c r="X295" s="32"/>
      <c r="Y295" s="32"/>
      <c r="Z295" s="32"/>
    </row>
    <row r="296" spans="1:26" ht="14.25" customHeight="1" x14ac:dyDescent="0.25">
      <c r="A296" s="32"/>
      <c r="B296" s="32"/>
      <c r="C296" s="32"/>
      <c r="D296" s="32"/>
      <c r="E296" s="32"/>
      <c r="F296" s="32"/>
      <c r="G296" s="32"/>
      <c r="H296" s="32"/>
      <c r="I296" s="32"/>
      <c r="J296" s="32"/>
      <c r="K296" s="32"/>
      <c r="L296" s="32"/>
      <c r="M296" s="32"/>
      <c r="N296" s="32"/>
      <c r="O296" s="32"/>
      <c r="P296" s="32"/>
      <c r="Q296" s="32"/>
      <c r="R296" s="32"/>
      <c r="S296" s="32"/>
      <c r="T296" s="32"/>
      <c r="U296" s="32"/>
      <c r="V296" s="32"/>
      <c r="W296" s="32"/>
      <c r="X296" s="32"/>
      <c r="Y296" s="32"/>
      <c r="Z296" s="32"/>
    </row>
    <row r="297" spans="1:26" ht="14.25" customHeight="1" x14ac:dyDescent="0.25">
      <c r="A297" s="32"/>
      <c r="B297" s="32"/>
      <c r="C297" s="32"/>
      <c r="D297" s="32"/>
      <c r="E297" s="32"/>
      <c r="F297" s="32"/>
      <c r="G297" s="32"/>
      <c r="H297" s="32"/>
      <c r="I297" s="32"/>
      <c r="J297" s="32"/>
      <c r="K297" s="32"/>
      <c r="L297" s="32"/>
      <c r="M297" s="32"/>
      <c r="N297" s="32"/>
      <c r="O297" s="32"/>
      <c r="P297" s="32"/>
      <c r="Q297" s="32"/>
      <c r="R297" s="32"/>
      <c r="S297" s="32"/>
      <c r="T297" s="32"/>
      <c r="U297" s="32"/>
      <c r="V297" s="32"/>
      <c r="W297" s="32"/>
      <c r="X297" s="32"/>
      <c r="Y297" s="32"/>
      <c r="Z297" s="32"/>
    </row>
    <row r="298" spans="1:26" ht="14.25" customHeight="1" x14ac:dyDescent="0.25">
      <c r="A298" s="32"/>
      <c r="B298" s="32"/>
      <c r="C298" s="32"/>
      <c r="D298" s="32"/>
      <c r="E298" s="32"/>
      <c r="F298" s="32"/>
      <c r="G298" s="32"/>
      <c r="H298" s="32"/>
      <c r="I298" s="32"/>
      <c r="J298" s="32"/>
      <c r="K298" s="32"/>
      <c r="L298" s="32"/>
      <c r="M298" s="32"/>
      <c r="N298" s="32"/>
      <c r="O298" s="32"/>
      <c r="P298" s="32"/>
      <c r="Q298" s="32"/>
      <c r="R298" s="32"/>
      <c r="S298" s="32"/>
      <c r="T298" s="32"/>
      <c r="U298" s="32"/>
      <c r="V298" s="32"/>
      <c r="W298" s="32"/>
      <c r="X298" s="32"/>
      <c r="Y298" s="32"/>
      <c r="Z298" s="32"/>
    </row>
    <row r="299" spans="1:26" ht="14.25" customHeight="1" x14ac:dyDescent="0.25">
      <c r="A299" s="32"/>
      <c r="B299" s="32"/>
      <c r="C299" s="32"/>
      <c r="D299" s="32"/>
      <c r="E299" s="32"/>
      <c r="F299" s="32"/>
      <c r="G299" s="32"/>
      <c r="H299" s="32"/>
      <c r="I299" s="32"/>
      <c r="J299" s="32"/>
      <c r="K299" s="32"/>
      <c r="L299" s="32"/>
      <c r="M299" s="32"/>
      <c r="N299" s="32"/>
      <c r="O299" s="32"/>
      <c r="P299" s="32"/>
      <c r="Q299" s="32"/>
      <c r="R299" s="32"/>
      <c r="S299" s="32"/>
      <c r="T299" s="32"/>
      <c r="U299" s="32"/>
      <c r="V299" s="32"/>
      <c r="W299" s="32"/>
      <c r="X299" s="32"/>
      <c r="Y299" s="32"/>
      <c r="Z299" s="32"/>
    </row>
    <row r="300" spans="1:26" ht="14.25" customHeight="1" x14ac:dyDescent="0.25">
      <c r="A300" s="32"/>
      <c r="B300" s="32"/>
      <c r="C300" s="32"/>
      <c r="D300" s="32"/>
      <c r="E300" s="32"/>
      <c r="F300" s="32"/>
      <c r="G300" s="32"/>
      <c r="H300" s="32"/>
      <c r="I300" s="32"/>
      <c r="J300" s="32"/>
      <c r="K300" s="32"/>
      <c r="L300" s="32"/>
      <c r="M300" s="32"/>
      <c r="N300" s="32"/>
      <c r="O300" s="32"/>
      <c r="P300" s="32"/>
      <c r="Q300" s="32"/>
      <c r="R300" s="32"/>
      <c r="S300" s="32"/>
      <c r="T300" s="32"/>
      <c r="U300" s="32"/>
      <c r="V300" s="32"/>
      <c r="W300" s="32"/>
      <c r="X300" s="32"/>
      <c r="Y300" s="32"/>
      <c r="Z300" s="32"/>
    </row>
    <row r="301" spans="1:26" ht="14.25" customHeight="1" x14ac:dyDescent="0.25">
      <c r="A301" s="32"/>
      <c r="B301" s="32"/>
      <c r="C301" s="32"/>
      <c r="D301" s="32"/>
      <c r="E301" s="32"/>
      <c r="F301" s="32"/>
      <c r="G301" s="32"/>
      <c r="H301" s="32"/>
      <c r="I301" s="32"/>
      <c r="J301" s="32"/>
      <c r="K301" s="32"/>
      <c r="L301" s="32"/>
      <c r="M301" s="32"/>
      <c r="N301" s="32"/>
      <c r="O301" s="32"/>
      <c r="P301" s="32"/>
      <c r="Q301" s="32"/>
      <c r="R301" s="32"/>
      <c r="S301" s="32"/>
      <c r="T301" s="32"/>
      <c r="U301" s="32"/>
      <c r="V301" s="32"/>
      <c r="W301" s="32"/>
      <c r="X301" s="32"/>
      <c r="Y301" s="32"/>
      <c r="Z301" s="32"/>
    </row>
    <row r="302" spans="1:26" ht="14.25" customHeight="1" x14ac:dyDescent="0.25">
      <c r="A302" s="32"/>
      <c r="B302" s="32"/>
      <c r="C302" s="32"/>
      <c r="D302" s="32"/>
      <c r="E302" s="32"/>
      <c r="F302" s="32"/>
      <c r="G302" s="32"/>
      <c r="H302" s="32"/>
      <c r="I302" s="32"/>
      <c r="J302" s="32"/>
      <c r="K302" s="32"/>
      <c r="L302" s="32"/>
      <c r="M302" s="32"/>
      <c r="N302" s="32"/>
      <c r="O302" s="32"/>
      <c r="P302" s="32"/>
      <c r="Q302" s="32"/>
      <c r="R302" s="32"/>
      <c r="S302" s="32"/>
      <c r="T302" s="32"/>
      <c r="U302" s="32"/>
      <c r="V302" s="32"/>
      <c r="W302" s="32"/>
      <c r="X302" s="32"/>
      <c r="Y302" s="32"/>
      <c r="Z302" s="32"/>
    </row>
    <row r="303" spans="1:26" ht="14.25" customHeight="1" x14ac:dyDescent="0.25">
      <c r="A303" s="32"/>
      <c r="B303" s="32"/>
      <c r="C303" s="32"/>
      <c r="D303" s="32"/>
      <c r="E303" s="32"/>
      <c r="F303" s="32"/>
      <c r="G303" s="32"/>
      <c r="H303" s="32"/>
      <c r="I303" s="32"/>
      <c r="J303" s="32"/>
      <c r="K303" s="32"/>
      <c r="L303" s="32"/>
      <c r="M303" s="32"/>
      <c r="N303" s="32"/>
      <c r="O303" s="32"/>
      <c r="P303" s="32"/>
      <c r="Q303" s="32"/>
      <c r="R303" s="32"/>
      <c r="S303" s="32"/>
      <c r="T303" s="32"/>
      <c r="U303" s="32"/>
      <c r="V303" s="32"/>
      <c r="W303" s="32"/>
      <c r="X303" s="32"/>
      <c r="Y303" s="32"/>
      <c r="Z303" s="32"/>
    </row>
    <row r="304" spans="1:26" ht="14.25" customHeight="1" x14ac:dyDescent="0.25">
      <c r="A304" s="32"/>
      <c r="B304" s="32"/>
      <c r="C304" s="32"/>
      <c r="D304" s="32"/>
      <c r="E304" s="32"/>
      <c r="F304" s="32"/>
      <c r="G304" s="32"/>
      <c r="H304" s="32"/>
      <c r="I304" s="32"/>
      <c r="J304" s="32"/>
      <c r="K304" s="32"/>
      <c r="L304" s="32"/>
      <c r="M304" s="32"/>
      <c r="N304" s="32"/>
      <c r="O304" s="32"/>
      <c r="P304" s="32"/>
      <c r="Q304" s="32"/>
      <c r="R304" s="32"/>
      <c r="S304" s="32"/>
      <c r="T304" s="32"/>
      <c r="U304" s="32"/>
      <c r="V304" s="32"/>
      <c r="W304" s="32"/>
      <c r="X304" s="32"/>
      <c r="Y304" s="32"/>
      <c r="Z304" s="32"/>
    </row>
    <row r="305" spans="1:26" ht="14.25" customHeight="1" x14ac:dyDescent="0.25">
      <c r="A305" s="32"/>
      <c r="B305" s="32"/>
      <c r="C305" s="32"/>
      <c r="D305" s="32"/>
      <c r="E305" s="32"/>
      <c r="F305" s="32"/>
      <c r="G305" s="32"/>
      <c r="H305" s="32"/>
      <c r="I305" s="32"/>
      <c r="J305" s="32"/>
      <c r="K305" s="32"/>
      <c r="L305" s="32"/>
      <c r="M305" s="32"/>
      <c r="N305" s="32"/>
      <c r="O305" s="32"/>
      <c r="P305" s="32"/>
      <c r="Q305" s="32"/>
      <c r="R305" s="32"/>
      <c r="S305" s="32"/>
      <c r="T305" s="32"/>
      <c r="U305" s="32"/>
      <c r="V305" s="32"/>
      <c r="W305" s="32"/>
      <c r="X305" s="32"/>
      <c r="Y305" s="32"/>
      <c r="Z305" s="32"/>
    </row>
    <row r="306" spans="1:26" ht="14.25" customHeight="1" x14ac:dyDescent="0.25">
      <c r="A306" s="32"/>
      <c r="B306" s="32"/>
      <c r="C306" s="32"/>
      <c r="D306" s="32"/>
      <c r="E306" s="32"/>
      <c r="F306" s="32"/>
      <c r="G306" s="32"/>
      <c r="H306" s="32"/>
      <c r="I306" s="32"/>
      <c r="J306" s="32"/>
      <c r="K306" s="32"/>
      <c r="L306" s="32"/>
      <c r="M306" s="32"/>
      <c r="N306" s="32"/>
      <c r="O306" s="32"/>
      <c r="P306" s="32"/>
      <c r="Q306" s="32"/>
      <c r="R306" s="32"/>
      <c r="S306" s="32"/>
      <c r="T306" s="32"/>
      <c r="U306" s="32"/>
      <c r="V306" s="32"/>
      <c r="W306" s="32"/>
      <c r="X306" s="32"/>
      <c r="Y306" s="32"/>
      <c r="Z306" s="32"/>
    </row>
    <row r="307" spans="1:26" ht="14.25" customHeight="1" x14ac:dyDescent="0.25">
      <c r="A307" s="32"/>
      <c r="B307" s="32"/>
      <c r="C307" s="32"/>
      <c r="D307" s="32"/>
      <c r="E307" s="32"/>
      <c r="F307" s="32"/>
      <c r="G307" s="32"/>
      <c r="H307" s="32"/>
      <c r="I307" s="32"/>
      <c r="J307" s="32"/>
      <c r="K307" s="32"/>
      <c r="L307" s="32"/>
      <c r="M307" s="32"/>
      <c r="N307" s="32"/>
      <c r="O307" s="32"/>
      <c r="P307" s="32"/>
      <c r="Q307" s="32"/>
      <c r="R307" s="32"/>
      <c r="S307" s="32"/>
      <c r="T307" s="32"/>
      <c r="U307" s="32"/>
      <c r="V307" s="32"/>
      <c r="W307" s="32"/>
      <c r="X307" s="32"/>
      <c r="Y307" s="32"/>
      <c r="Z307" s="32"/>
    </row>
    <row r="308" spans="1:26" ht="14.25" customHeight="1" x14ac:dyDescent="0.25">
      <c r="A308" s="32"/>
      <c r="B308" s="32"/>
      <c r="C308" s="32"/>
      <c r="D308" s="32"/>
      <c r="E308" s="32"/>
      <c r="F308" s="32"/>
      <c r="G308" s="32"/>
      <c r="H308" s="32"/>
      <c r="I308" s="32"/>
      <c r="J308" s="32"/>
      <c r="K308" s="32"/>
      <c r="L308" s="32"/>
      <c r="M308" s="32"/>
      <c r="N308" s="32"/>
      <c r="O308" s="32"/>
      <c r="P308" s="32"/>
      <c r="Q308" s="32"/>
      <c r="R308" s="32"/>
      <c r="S308" s="32"/>
      <c r="T308" s="32"/>
      <c r="U308" s="32"/>
      <c r="V308" s="32"/>
      <c r="W308" s="32"/>
      <c r="X308" s="32"/>
      <c r="Y308" s="32"/>
      <c r="Z308" s="32"/>
    </row>
    <row r="309" spans="1:26" ht="14.25" customHeight="1" x14ac:dyDescent="0.25">
      <c r="A309" s="32"/>
      <c r="B309" s="32"/>
      <c r="C309" s="32"/>
      <c r="D309" s="32"/>
      <c r="E309" s="32"/>
      <c r="F309" s="32"/>
      <c r="G309" s="32"/>
      <c r="H309" s="32"/>
      <c r="I309" s="32"/>
      <c r="J309" s="32"/>
      <c r="K309" s="32"/>
      <c r="L309" s="32"/>
      <c r="M309" s="32"/>
      <c r="N309" s="32"/>
      <c r="O309" s="32"/>
      <c r="P309" s="32"/>
      <c r="Q309" s="32"/>
      <c r="R309" s="32"/>
      <c r="S309" s="32"/>
      <c r="T309" s="32"/>
      <c r="U309" s="32"/>
      <c r="V309" s="32"/>
      <c r="W309" s="32"/>
      <c r="X309" s="32"/>
      <c r="Y309" s="32"/>
      <c r="Z309" s="32"/>
    </row>
    <row r="310" spans="1:26" ht="14.25" customHeight="1" x14ac:dyDescent="0.25">
      <c r="A310" s="32"/>
      <c r="B310" s="32"/>
      <c r="C310" s="32"/>
      <c r="D310" s="32"/>
      <c r="E310" s="32"/>
      <c r="F310" s="32"/>
      <c r="G310" s="32"/>
      <c r="H310" s="32"/>
      <c r="I310" s="32"/>
      <c r="J310" s="32"/>
      <c r="K310" s="32"/>
      <c r="L310" s="32"/>
      <c r="M310" s="32"/>
      <c r="N310" s="32"/>
      <c r="O310" s="32"/>
      <c r="P310" s="32"/>
      <c r="Q310" s="32"/>
      <c r="R310" s="32"/>
      <c r="S310" s="32"/>
      <c r="T310" s="32"/>
      <c r="U310" s="32"/>
      <c r="V310" s="32"/>
      <c r="W310" s="32"/>
      <c r="X310" s="32"/>
      <c r="Y310" s="32"/>
      <c r="Z310" s="32"/>
    </row>
    <row r="311" spans="1:26" ht="14.25" customHeight="1" x14ac:dyDescent="0.25">
      <c r="A311" s="32"/>
      <c r="B311" s="32"/>
      <c r="C311" s="32"/>
      <c r="D311" s="32"/>
      <c r="E311" s="32"/>
      <c r="F311" s="32"/>
      <c r="G311" s="32"/>
      <c r="H311" s="32"/>
      <c r="I311" s="32"/>
      <c r="J311" s="32"/>
      <c r="K311" s="32"/>
      <c r="L311" s="32"/>
      <c r="M311" s="32"/>
      <c r="N311" s="32"/>
      <c r="O311" s="32"/>
      <c r="P311" s="32"/>
      <c r="Q311" s="32"/>
      <c r="R311" s="32"/>
      <c r="S311" s="32"/>
      <c r="T311" s="32"/>
      <c r="U311" s="32"/>
      <c r="V311" s="32"/>
      <c r="W311" s="32"/>
      <c r="X311" s="32"/>
      <c r="Y311" s="32"/>
      <c r="Z311" s="32"/>
    </row>
    <row r="312" spans="1:26" ht="14.25" customHeight="1" x14ac:dyDescent="0.25">
      <c r="A312" s="32"/>
      <c r="B312" s="32"/>
      <c r="C312" s="32"/>
      <c r="D312" s="32"/>
      <c r="E312" s="32"/>
      <c r="F312" s="32"/>
      <c r="G312" s="32"/>
      <c r="H312" s="32"/>
      <c r="I312" s="32"/>
      <c r="J312" s="32"/>
      <c r="K312" s="32"/>
      <c r="L312" s="32"/>
      <c r="M312" s="32"/>
      <c r="N312" s="32"/>
      <c r="O312" s="32"/>
      <c r="P312" s="32"/>
      <c r="Q312" s="32"/>
      <c r="R312" s="32"/>
      <c r="S312" s="32"/>
      <c r="T312" s="32"/>
      <c r="U312" s="32"/>
      <c r="V312" s="32"/>
      <c r="W312" s="32"/>
      <c r="X312" s="32"/>
      <c r="Y312" s="32"/>
      <c r="Z312" s="32"/>
    </row>
    <row r="313" spans="1:26" ht="14.25" customHeight="1" x14ac:dyDescent="0.25">
      <c r="A313" s="32"/>
      <c r="B313" s="32"/>
      <c r="C313" s="32"/>
      <c r="D313" s="32"/>
      <c r="E313" s="32"/>
      <c r="F313" s="32"/>
      <c r="G313" s="32"/>
      <c r="H313" s="32"/>
      <c r="I313" s="32"/>
      <c r="J313" s="32"/>
      <c r="K313" s="32"/>
      <c r="L313" s="32"/>
      <c r="M313" s="32"/>
      <c r="N313" s="32"/>
      <c r="O313" s="32"/>
      <c r="P313" s="32"/>
      <c r="Q313" s="32"/>
      <c r="R313" s="32"/>
      <c r="S313" s="32"/>
      <c r="T313" s="32"/>
      <c r="U313" s="32"/>
      <c r="V313" s="32"/>
      <c r="W313" s="32"/>
      <c r="X313" s="32"/>
      <c r="Y313" s="32"/>
      <c r="Z313" s="32"/>
    </row>
    <row r="314" spans="1:26" ht="14.25" customHeight="1" x14ac:dyDescent="0.25">
      <c r="A314" s="32"/>
      <c r="B314" s="32"/>
      <c r="C314" s="32"/>
      <c r="D314" s="32"/>
      <c r="E314" s="32"/>
      <c r="F314" s="32"/>
      <c r="G314" s="32"/>
      <c r="H314" s="32"/>
      <c r="I314" s="32"/>
      <c r="J314" s="32"/>
      <c r="K314" s="32"/>
      <c r="L314" s="32"/>
      <c r="M314" s="32"/>
      <c r="N314" s="32"/>
      <c r="O314" s="32"/>
      <c r="P314" s="32"/>
      <c r="Q314" s="32"/>
      <c r="R314" s="32"/>
      <c r="S314" s="32"/>
      <c r="T314" s="32"/>
      <c r="U314" s="32"/>
      <c r="V314" s="32"/>
      <c r="W314" s="32"/>
      <c r="X314" s="32"/>
      <c r="Y314" s="32"/>
      <c r="Z314" s="32"/>
    </row>
    <row r="315" spans="1:26" ht="14.25" customHeight="1" x14ac:dyDescent="0.25">
      <c r="A315" s="32"/>
      <c r="B315" s="32"/>
      <c r="C315" s="32"/>
      <c r="D315" s="32"/>
      <c r="E315" s="32"/>
      <c r="F315" s="32"/>
      <c r="G315" s="32"/>
      <c r="H315" s="32"/>
      <c r="I315" s="32"/>
      <c r="J315" s="32"/>
      <c r="K315" s="32"/>
      <c r="L315" s="32"/>
      <c r="M315" s="32"/>
      <c r="N315" s="32"/>
      <c r="O315" s="32"/>
      <c r="P315" s="32"/>
      <c r="Q315" s="32"/>
      <c r="R315" s="32"/>
      <c r="S315" s="32"/>
      <c r="T315" s="32"/>
      <c r="U315" s="32"/>
      <c r="V315" s="32"/>
      <c r="W315" s="32"/>
      <c r="X315" s="32"/>
      <c r="Y315" s="32"/>
      <c r="Z315" s="32"/>
    </row>
    <row r="316" spans="1:26" ht="14.25" customHeight="1" x14ac:dyDescent="0.25">
      <c r="A316" s="32"/>
      <c r="B316" s="32"/>
      <c r="C316" s="32"/>
      <c r="D316" s="32"/>
      <c r="E316" s="32"/>
      <c r="F316" s="32"/>
      <c r="G316" s="32"/>
      <c r="H316" s="32"/>
      <c r="I316" s="32"/>
      <c r="J316" s="32"/>
      <c r="K316" s="32"/>
      <c r="L316" s="32"/>
      <c r="M316" s="32"/>
      <c r="N316" s="32"/>
      <c r="O316" s="32"/>
      <c r="P316" s="32"/>
      <c r="Q316" s="32"/>
      <c r="R316" s="32"/>
      <c r="S316" s="32"/>
      <c r="T316" s="32"/>
      <c r="U316" s="32"/>
      <c r="V316" s="32"/>
      <c r="W316" s="32"/>
      <c r="X316" s="32"/>
      <c r="Y316" s="32"/>
      <c r="Z316" s="32"/>
    </row>
    <row r="317" spans="1:26" ht="14.25" customHeight="1" x14ac:dyDescent="0.25">
      <c r="A317" s="32"/>
      <c r="B317" s="32"/>
      <c r="C317" s="32"/>
      <c r="D317" s="32"/>
      <c r="E317" s="32"/>
      <c r="F317" s="32"/>
      <c r="G317" s="32"/>
      <c r="H317" s="32"/>
      <c r="I317" s="32"/>
      <c r="J317" s="32"/>
      <c r="K317" s="32"/>
      <c r="L317" s="32"/>
      <c r="M317" s="32"/>
      <c r="N317" s="32"/>
      <c r="O317" s="32"/>
      <c r="P317" s="32"/>
      <c r="Q317" s="32"/>
      <c r="R317" s="32"/>
      <c r="S317" s="32"/>
      <c r="T317" s="32"/>
      <c r="U317" s="32"/>
      <c r="V317" s="32"/>
      <c r="W317" s="32"/>
      <c r="X317" s="32"/>
      <c r="Y317" s="32"/>
      <c r="Z317" s="32"/>
    </row>
    <row r="318" spans="1:26" ht="14.25" customHeight="1" x14ac:dyDescent="0.25">
      <c r="A318" s="32"/>
      <c r="B318" s="32"/>
      <c r="C318" s="32"/>
      <c r="D318" s="32"/>
      <c r="E318" s="32"/>
      <c r="F318" s="32"/>
      <c r="G318" s="32"/>
      <c r="H318" s="32"/>
      <c r="I318" s="32"/>
      <c r="J318" s="32"/>
      <c r="K318" s="32"/>
      <c r="L318" s="32"/>
      <c r="M318" s="32"/>
      <c r="N318" s="32"/>
      <c r="O318" s="32"/>
      <c r="P318" s="32"/>
      <c r="Q318" s="32"/>
      <c r="R318" s="32"/>
      <c r="S318" s="32"/>
      <c r="T318" s="32"/>
      <c r="U318" s="32"/>
      <c r="V318" s="32"/>
      <c r="W318" s="32"/>
      <c r="X318" s="32"/>
      <c r="Y318" s="32"/>
      <c r="Z318" s="32"/>
    </row>
    <row r="319" spans="1:26" ht="14.25" customHeight="1" x14ac:dyDescent="0.25">
      <c r="A319" s="32"/>
      <c r="B319" s="32"/>
      <c r="C319" s="32"/>
      <c r="D319" s="32"/>
      <c r="E319" s="32"/>
      <c r="F319" s="32"/>
      <c r="G319" s="32"/>
      <c r="H319" s="32"/>
      <c r="I319" s="32"/>
      <c r="J319" s="32"/>
      <c r="K319" s="32"/>
      <c r="L319" s="32"/>
      <c r="M319" s="32"/>
      <c r="N319" s="32"/>
      <c r="O319" s="32"/>
      <c r="P319" s="32"/>
      <c r="Q319" s="32"/>
      <c r="R319" s="32"/>
      <c r="S319" s="32"/>
      <c r="T319" s="32"/>
      <c r="U319" s="32"/>
      <c r="V319" s="32"/>
      <c r="W319" s="32"/>
      <c r="X319" s="32"/>
      <c r="Y319" s="32"/>
      <c r="Z319" s="32"/>
    </row>
    <row r="320" spans="1:26" ht="14.25" customHeight="1" x14ac:dyDescent="0.25">
      <c r="A320" s="32"/>
      <c r="B320" s="32"/>
      <c r="C320" s="32"/>
      <c r="D320" s="32"/>
      <c r="E320" s="32"/>
      <c r="F320" s="32"/>
      <c r="G320" s="32"/>
      <c r="H320" s="32"/>
      <c r="I320" s="32"/>
      <c r="J320" s="32"/>
      <c r="K320" s="32"/>
      <c r="L320" s="32"/>
      <c r="M320" s="32"/>
      <c r="N320" s="32"/>
      <c r="O320" s="32"/>
      <c r="P320" s="32"/>
      <c r="Q320" s="32"/>
      <c r="R320" s="32"/>
      <c r="S320" s="32"/>
      <c r="T320" s="32"/>
      <c r="U320" s="32"/>
      <c r="V320" s="32"/>
      <c r="W320" s="32"/>
      <c r="X320" s="32"/>
      <c r="Y320" s="32"/>
      <c r="Z320" s="32"/>
    </row>
    <row r="321" spans="1:26" ht="14.25" customHeight="1" x14ac:dyDescent="0.25">
      <c r="A321" s="32"/>
      <c r="B321" s="32"/>
      <c r="C321" s="32"/>
      <c r="D321" s="32"/>
      <c r="E321" s="32"/>
      <c r="F321" s="32"/>
      <c r="G321" s="32"/>
      <c r="H321" s="32"/>
      <c r="I321" s="32"/>
      <c r="J321" s="32"/>
      <c r="K321" s="32"/>
      <c r="L321" s="32"/>
      <c r="M321" s="32"/>
      <c r="N321" s="32"/>
      <c r="O321" s="32"/>
      <c r="P321" s="32"/>
      <c r="Q321" s="32"/>
      <c r="R321" s="32"/>
      <c r="S321" s="32"/>
      <c r="T321" s="32"/>
      <c r="U321" s="32"/>
      <c r="V321" s="32"/>
      <c r="W321" s="32"/>
      <c r="X321" s="32"/>
      <c r="Y321" s="32"/>
      <c r="Z321" s="32"/>
    </row>
    <row r="322" spans="1:26" ht="14.25" customHeight="1" x14ac:dyDescent="0.25">
      <c r="A322" s="32"/>
      <c r="B322" s="32"/>
      <c r="C322" s="32"/>
      <c r="D322" s="32"/>
      <c r="E322" s="32"/>
      <c r="F322" s="32"/>
      <c r="G322" s="32"/>
      <c r="H322" s="32"/>
      <c r="I322" s="32"/>
      <c r="J322" s="32"/>
      <c r="K322" s="32"/>
      <c r="L322" s="32"/>
      <c r="M322" s="32"/>
      <c r="N322" s="32"/>
      <c r="O322" s="32"/>
      <c r="P322" s="32"/>
      <c r="Q322" s="32"/>
      <c r="R322" s="32"/>
      <c r="S322" s="32"/>
      <c r="T322" s="32"/>
      <c r="U322" s="32"/>
      <c r="V322" s="32"/>
      <c r="W322" s="32"/>
      <c r="X322" s="32"/>
      <c r="Y322" s="32"/>
      <c r="Z322" s="32"/>
    </row>
    <row r="323" spans="1:26" ht="14.25" customHeight="1" x14ac:dyDescent="0.25">
      <c r="A323" s="32"/>
      <c r="B323" s="32"/>
      <c r="C323" s="32"/>
      <c r="D323" s="32"/>
      <c r="E323" s="32"/>
      <c r="F323" s="32"/>
      <c r="G323" s="32"/>
      <c r="H323" s="32"/>
      <c r="I323" s="32"/>
      <c r="J323" s="32"/>
      <c r="K323" s="32"/>
      <c r="L323" s="32"/>
      <c r="M323" s="32"/>
      <c r="N323" s="32"/>
      <c r="O323" s="32"/>
      <c r="P323" s="32"/>
      <c r="Q323" s="32"/>
      <c r="R323" s="32"/>
      <c r="S323" s="32"/>
      <c r="T323" s="32"/>
      <c r="U323" s="32"/>
      <c r="V323" s="32"/>
      <c r="W323" s="32"/>
      <c r="X323" s="32"/>
      <c r="Y323" s="32"/>
      <c r="Z323" s="32"/>
    </row>
    <row r="324" spans="1:26" ht="14.25" customHeight="1" x14ac:dyDescent="0.25">
      <c r="A324" s="32"/>
      <c r="B324" s="32"/>
      <c r="C324" s="32"/>
      <c r="D324" s="32"/>
      <c r="E324" s="32"/>
      <c r="F324" s="32"/>
      <c r="G324" s="32"/>
      <c r="H324" s="32"/>
      <c r="I324" s="32"/>
      <c r="J324" s="32"/>
      <c r="K324" s="32"/>
      <c r="L324" s="32"/>
      <c r="M324" s="32"/>
      <c r="N324" s="32"/>
      <c r="O324" s="32"/>
      <c r="P324" s="32"/>
      <c r="Q324" s="32"/>
      <c r="R324" s="32"/>
      <c r="S324" s="32"/>
      <c r="T324" s="32"/>
      <c r="U324" s="32"/>
      <c r="V324" s="32"/>
      <c r="W324" s="32"/>
      <c r="X324" s="32"/>
      <c r="Y324" s="32"/>
      <c r="Z324" s="32"/>
    </row>
    <row r="325" spans="1:26" ht="14.25" customHeight="1" x14ac:dyDescent="0.25">
      <c r="A325" s="32"/>
      <c r="B325" s="32"/>
      <c r="C325" s="32"/>
      <c r="D325" s="32"/>
      <c r="E325" s="32"/>
      <c r="F325" s="32"/>
      <c r="G325" s="32"/>
      <c r="H325" s="32"/>
      <c r="I325" s="32"/>
      <c r="J325" s="32"/>
      <c r="K325" s="32"/>
      <c r="L325" s="32"/>
      <c r="M325" s="32"/>
      <c r="N325" s="32"/>
      <c r="O325" s="32"/>
      <c r="P325" s="32"/>
      <c r="Q325" s="32"/>
      <c r="R325" s="32"/>
      <c r="S325" s="32"/>
      <c r="T325" s="32"/>
      <c r="U325" s="32"/>
      <c r="V325" s="32"/>
      <c r="W325" s="32"/>
      <c r="X325" s="32"/>
      <c r="Y325" s="32"/>
      <c r="Z325" s="32"/>
    </row>
    <row r="326" spans="1:26" ht="14.25" customHeight="1" x14ac:dyDescent="0.25">
      <c r="A326" s="32"/>
      <c r="B326" s="32"/>
      <c r="C326" s="32"/>
      <c r="D326" s="32"/>
      <c r="E326" s="32"/>
      <c r="F326" s="32"/>
      <c r="G326" s="32"/>
      <c r="H326" s="32"/>
      <c r="I326" s="32"/>
      <c r="J326" s="32"/>
      <c r="K326" s="32"/>
      <c r="L326" s="32"/>
      <c r="M326" s="32"/>
      <c r="N326" s="32"/>
      <c r="O326" s="32"/>
      <c r="P326" s="32"/>
      <c r="Q326" s="32"/>
      <c r="R326" s="32"/>
      <c r="S326" s="32"/>
      <c r="T326" s="32"/>
      <c r="U326" s="32"/>
      <c r="V326" s="32"/>
      <c r="W326" s="32"/>
      <c r="X326" s="32"/>
      <c r="Y326" s="32"/>
      <c r="Z326" s="32"/>
    </row>
    <row r="327" spans="1:26" ht="14.25" customHeight="1" x14ac:dyDescent="0.25">
      <c r="A327" s="32"/>
      <c r="B327" s="32"/>
      <c r="C327" s="32"/>
      <c r="D327" s="32"/>
      <c r="E327" s="32"/>
      <c r="F327" s="32"/>
      <c r="G327" s="32"/>
      <c r="H327" s="32"/>
      <c r="I327" s="32"/>
      <c r="J327" s="32"/>
      <c r="K327" s="32"/>
      <c r="L327" s="32"/>
      <c r="M327" s="32"/>
      <c r="N327" s="32"/>
      <c r="O327" s="32"/>
      <c r="P327" s="32"/>
      <c r="Q327" s="32"/>
      <c r="R327" s="32"/>
      <c r="S327" s="32"/>
      <c r="T327" s="32"/>
      <c r="U327" s="32"/>
      <c r="V327" s="32"/>
      <c r="W327" s="32"/>
      <c r="X327" s="32"/>
      <c r="Y327" s="32"/>
      <c r="Z327" s="32"/>
    </row>
    <row r="328" spans="1:26" ht="14.25" customHeight="1" x14ac:dyDescent="0.25">
      <c r="A328" s="32"/>
      <c r="B328" s="32"/>
      <c r="C328" s="32"/>
      <c r="D328" s="32"/>
      <c r="E328" s="32"/>
      <c r="F328" s="32"/>
      <c r="G328" s="32"/>
      <c r="H328" s="32"/>
      <c r="I328" s="32"/>
      <c r="J328" s="32"/>
      <c r="K328" s="32"/>
      <c r="L328" s="32"/>
      <c r="M328" s="32"/>
      <c r="N328" s="32"/>
      <c r="O328" s="32"/>
      <c r="P328" s="32"/>
      <c r="Q328" s="32"/>
      <c r="R328" s="32"/>
      <c r="S328" s="32"/>
      <c r="T328" s="32"/>
      <c r="U328" s="32"/>
      <c r="V328" s="32"/>
      <c r="W328" s="32"/>
      <c r="X328" s="32"/>
      <c r="Y328" s="32"/>
      <c r="Z328" s="32"/>
    </row>
    <row r="329" spans="1:26" ht="14.25" customHeight="1" x14ac:dyDescent="0.25">
      <c r="A329" s="32"/>
      <c r="B329" s="32"/>
      <c r="C329" s="32"/>
      <c r="D329" s="32"/>
      <c r="E329" s="32"/>
      <c r="F329" s="32"/>
      <c r="G329" s="32"/>
      <c r="H329" s="32"/>
      <c r="I329" s="32"/>
      <c r="J329" s="32"/>
      <c r="K329" s="32"/>
      <c r="L329" s="32"/>
      <c r="M329" s="32"/>
      <c r="N329" s="32"/>
      <c r="O329" s="32"/>
      <c r="P329" s="32"/>
      <c r="Q329" s="32"/>
      <c r="R329" s="32"/>
      <c r="S329" s="32"/>
      <c r="T329" s="32"/>
      <c r="U329" s="32"/>
      <c r="V329" s="32"/>
      <c r="W329" s="32"/>
      <c r="X329" s="32"/>
      <c r="Y329" s="32"/>
      <c r="Z329" s="32"/>
    </row>
    <row r="330" spans="1:26" ht="14.25" customHeight="1" x14ac:dyDescent="0.25">
      <c r="A330" s="32"/>
      <c r="B330" s="32"/>
      <c r="C330" s="32"/>
      <c r="D330" s="32"/>
      <c r="E330" s="32"/>
      <c r="F330" s="32"/>
      <c r="G330" s="32"/>
      <c r="H330" s="32"/>
      <c r="I330" s="32"/>
      <c r="J330" s="32"/>
      <c r="K330" s="32"/>
      <c r="L330" s="32"/>
      <c r="M330" s="32"/>
      <c r="N330" s="32"/>
      <c r="O330" s="32"/>
      <c r="P330" s="32"/>
      <c r="Q330" s="32"/>
      <c r="R330" s="32"/>
      <c r="S330" s="32"/>
      <c r="T330" s="32"/>
      <c r="U330" s="32"/>
      <c r="V330" s="32"/>
      <c r="W330" s="32"/>
      <c r="X330" s="32"/>
      <c r="Y330" s="32"/>
      <c r="Z330" s="32"/>
    </row>
    <row r="331" spans="1:26" ht="14.25" customHeight="1" x14ac:dyDescent="0.25">
      <c r="A331" s="32"/>
      <c r="B331" s="32"/>
      <c r="C331" s="32"/>
      <c r="D331" s="32"/>
      <c r="E331" s="32"/>
      <c r="F331" s="32"/>
      <c r="G331" s="32"/>
      <c r="H331" s="32"/>
      <c r="I331" s="32"/>
      <c r="J331" s="32"/>
      <c r="K331" s="32"/>
      <c r="L331" s="32"/>
      <c r="M331" s="32"/>
      <c r="N331" s="32"/>
      <c r="O331" s="32"/>
      <c r="P331" s="32"/>
      <c r="Q331" s="32"/>
      <c r="R331" s="32"/>
      <c r="S331" s="32"/>
      <c r="T331" s="32"/>
      <c r="U331" s="32"/>
      <c r="V331" s="32"/>
      <c r="W331" s="32"/>
      <c r="X331" s="32"/>
      <c r="Y331" s="32"/>
      <c r="Z331" s="32"/>
    </row>
    <row r="332" spans="1:26" ht="14.25" customHeight="1" x14ac:dyDescent="0.25">
      <c r="A332" s="32"/>
      <c r="B332" s="32"/>
      <c r="C332" s="32"/>
      <c r="D332" s="32"/>
      <c r="E332" s="32"/>
      <c r="F332" s="32"/>
      <c r="G332" s="32"/>
      <c r="H332" s="32"/>
      <c r="I332" s="32"/>
      <c r="J332" s="32"/>
      <c r="K332" s="32"/>
      <c r="L332" s="32"/>
      <c r="M332" s="32"/>
      <c r="N332" s="32"/>
      <c r="O332" s="32"/>
      <c r="P332" s="32"/>
      <c r="Q332" s="32"/>
      <c r="R332" s="32"/>
      <c r="S332" s="32"/>
      <c r="T332" s="32"/>
      <c r="U332" s="32"/>
      <c r="V332" s="32"/>
      <c r="W332" s="32"/>
      <c r="X332" s="32"/>
      <c r="Y332" s="32"/>
      <c r="Z332" s="32"/>
    </row>
    <row r="333" spans="1:26" ht="14.25" customHeight="1" x14ac:dyDescent="0.25">
      <c r="A333" s="32"/>
      <c r="B333" s="32"/>
      <c r="C333" s="32"/>
      <c r="D333" s="32"/>
      <c r="E333" s="32"/>
      <c r="F333" s="32"/>
      <c r="G333" s="32"/>
      <c r="H333" s="32"/>
      <c r="I333" s="32"/>
      <c r="J333" s="32"/>
      <c r="K333" s="32"/>
      <c r="L333" s="32"/>
      <c r="M333" s="32"/>
      <c r="N333" s="32"/>
      <c r="O333" s="32"/>
      <c r="P333" s="32"/>
      <c r="Q333" s="32"/>
      <c r="R333" s="32"/>
      <c r="S333" s="32"/>
      <c r="T333" s="32"/>
      <c r="U333" s="32"/>
      <c r="V333" s="32"/>
      <c r="W333" s="32"/>
      <c r="X333" s="32"/>
      <c r="Y333" s="32"/>
      <c r="Z333" s="32"/>
    </row>
    <row r="334" spans="1:26" ht="14.25" customHeight="1" x14ac:dyDescent="0.25">
      <c r="A334" s="32"/>
      <c r="B334" s="32"/>
      <c r="C334" s="32"/>
      <c r="D334" s="32"/>
      <c r="E334" s="32"/>
      <c r="F334" s="32"/>
      <c r="G334" s="32"/>
      <c r="H334" s="32"/>
      <c r="I334" s="32"/>
      <c r="J334" s="32"/>
      <c r="K334" s="32"/>
      <c r="L334" s="32"/>
      <c r="M334" s="32"/>
      <c r="N334" s="32"/>
      <c r="O334" s="32"/>
      <c r="P334" s="32"/>
      <c r="Q334" s="32"/>
      <c r="R334" s="32"/>
      <c r="S334" s="32"/>
      <c r="T334" s="32"/>
      <c r="U334" s="32"/>
      <c r="V334" s="32"/>
      <c r="W334" s="32"/>
      <c r="X334" s="32"/>
      <c r="Y334" s="32"/>
      <c r="Z334" s="32"/>
    </row>
    <row r="335" spans="1:26" ht="14.25" customHeight="1" x14ac:dyDescent="0.25">
      <c r="A335" s="32"/>
      <c r="B335" s="32"/>
      <c r="C335" s="32"/>
      <c r="D335" s="32"/>
      <c r="E335" s="32"/>
      <c r="F335" s="32"/>
      <c r="G335" s="32"/>
      <c r="H335" s="32"/>
      <c r="I335" s="32"/>
      <c r="J335" s="32"/>
      <c r="K335" s="32"/>
      <c r="L335" s="32"/>
      <c r="M335" s="32"/>
      <c r="N335" s="32"/>
      <c r="O335" s="32"/>
      <c r="P335" s="32"/>
      <c r="Q335" s="32"/>
      <c r="R335" s="32"/>
      <c r="S335" s="32"/>
      <c r="T335" s="32"/>
      <c r="U335" s="32"/>
      <c r="V335" s="32"/>
      <c r="W335" s="32"/>
      <c r="X335" s="32"/>
      <c r="Y335" s="32"/>
      <c r="Z335" s="32"/>
    </row>
    <row r="336" spans="1:26" ht="14.25" customHeight="1" x14ac:dyDescent="0.25">
      <c r="A336" s="32"/>
      <c r="B336" s="32"/>
      <c r="C336" s="32"/>
      <c r="D336" s="32"/>
      <c r="E336" s="32"/>
      <c r="F336" s="32"/>
      <c r="G336" s="32"/>
      <c r="H336" s="32"/>
      <c r="I336" s="32"/>
      <c r="J336" s="32"/>
      <c r="K336" s="32"/>
      <c r="L336" s="32"/>
      <c r="M336" s="32"/>
      <c r="N336" s="32"/>
      <c r="O336" s="32"/>
      <c r="P336" s="32"/>
      <c r="Q336" s="32"/>
      <c r="R336" s="32"/>
      <c r="S336" s="32"/>
      <c r="T336" s="32"/>
      <c r="U336" s="32"/>
      <c r="V336" s="32"/>
      <c r="W336" s="32"/>
      <c r="X336" s="32"/>
      <c r="Y336" s="32"/>
      <c r="Z336" s="32"/>
    </row>
    <row r="337" spans="1:26" ht="14.25" customHeight="1" x14ac:dyDescent="0.25">
      <c r="A337" s="32"/>
      <c r="B337" s="32"/>
      <c r="C337" s="32"/>
      <c r="D337" s="32"/>
      <c r="E337" s="32"/>
      <c r="F337" s="32"/>
      <c r="G337" s="32"/>
      <c r="H337" s="32"/>
      <c r="I337" s="32"/>
      <c r="J337" s="32"/>
      <c r="K337" s="32"/>
      <c r="L337" s="32"/>
      <c r="M337" s="32"/>
      <c r="N337" s="32"/>
      <c r="O337" s="32"/>
      <c r="P337" s="32"/>
      <c r="Q337" s="32"/>
      <c r="R337" s="32"/>
      <c r="S337" s="32"/>
      <c r="T337" s="32"/>
      <c r="U337" s="32"/>
      <c r="V337" s="32"/>
      <c r="W337" s="32"/>
      <c r="X337" s="32"/>
      <c r="Y337" s="32"/>
      <c r="Z337" s="32"/>
    </row>
    <row r="338" spans="1:26" ht="14.25" customHeight="1" x14ac:dyDescent="0.25">
      <c r="A338" s="32"/>
      <c r="B338" s="32"/>
      <c r="C338" s="32"/>
      <c r="D338" s="32"/>
      <c r="E338" s="32"/>
      <c r="F338" s="32"/>
      <c r="G338" s="32"/>
      <c r="H338" s="32"/>
      <c r="I338" s="32"/>
      <c r="J338" s="32"/>
      <c r="K338" s="32"/>
      <c r="L338" s="32"/>
      <c r="M338" s="32"/>
      <c r="N338" s="32"/>
      <c r="O338" s="32"/>
      <c r="P338" s="32"/>
      <c r="Q338" s="32"/>
      <c r="R338" s="32"/>
      <c r="S338" s="32"/>
      <c r="T338" s="32"/>
      <c r="U338" s="32"/>
      <c r="V338" s="32"/>
      <c r="W338" s="32"/>
      <c r="X338" s="32"/>
      <c r="Y338" s="32"/>
      <c r="Z338" s="32"/>
    </row>
    <row r="339" spans="1:26" ht="14.25" customHeight="1" x14ac:dyDescent="0.25">
      <c r="A339" s="32"/>
      <c r="B339" s="32"/>
      <c r="C339" s="32"/>
      <c r="D339" s="32"/>
      <c r="E339" s="32"/>
      <c r="F339" s="32"/>
      <c r="G339" s="32"/>
      <c r="H339" s="32"/>
      <c r="I339" s="32"/>
      <c r="J339" s="32"/>
      <c r="K339" s="32"/>
      <c r="L339" s="32"/>
      <c r="M339" s="32"/>
      <c r="N339" s="32"/>
      <c r="O339" s="32"/>
      <c r="P339" s="32"/>
      <c r="Q339" s="32"/>
      <c r="R339" s="32"/>
      <c r="S339" s="32"/>
      <c r="T339" s="32"/>
      <c r="U339" s="32"/>
      <c r="V339" s="32"/>
      <c r="W339" s="32"/>
      <c r="X339" s="32"/>
      <c r="Y339" s="32"/>
      <c r="Z339" s="32"/>
    </row>
    <row r="340" spans="1:26" ht="14.25" customHeight="1" x14ac:dyDescent="0.25">
      <c r="A340" s="32"/>
      <c r="B340" s="32"/>
      <c r="C340" s="32"/>
      <c r="D340" s="32"/>
      <c r="E340" s="32"/>
      <c r="F340" s="32"/>
      <c r="G340" s="32"/>
      <c r="H340" s="32"/>
      <c r="I340" s="32"/>
      <c r="J340" s="32"/>
      <c r="K340" s="32"/>
      <c r="L340" s="32"/>
      <c r="M340" s="32"/>
      <c r="N340" s="32"/>
      <c r="O340" s="32"/>
      <c r="P340" s="32"/>
      <c r="Q340" s="32"/>
      <c r="R340" s="32"/>
      <c r="S340" s="32"/>
      <c r="T340" s="32"/>
      <c r="U340" s="32"/>
      <c r="V340" s="32"/>
      <c r="W340" s="32"/>
      <c r="X340" s="32"/>
      <c r="Y340" s="32"/>
      <c r="Z340" s="32"/>
    </row>
    <row r="341" spans="1:26" ht="14.25" customHeight="1" x14ac:dyDescent="0.25">
      <c r="A341" s="32"/>
      <c r="B341" s="32"/>
      <c r="C341" s="32"/>
      <c r="D341" s="32"/>
      <c r="E341" s="32"/>
      <c r="F341" s="32"/>
      <c r="G341" s="32"/>
      <c r="H341" s="32"/>
      <c r="I341" s="32"/>
      <c r="J341" s="32"/>
      <c r="K341" s="32"/>
      <c r="L341" s="32"/>
      <c r="M341" s="32"/>
      <c r="N341" s="32"/>
      <c r="O341" s="32"/>
      <c r="P341" s="32"/>
      <c r="Q341" s="32"/>
      <c r="R341" s="32"/>
      <c r="S341" s="32"/>
      <c r="T341" s="32"/>
      <c r="U341" s="32"/>
      <c r="V341" s="32"/>
      <c r="W341" s="32"/>
      <c r="X341" s="32"/>
      <c r="Y341" s="32"/>
      <c r="Z341" s="32"/>
    </row>
    <row r="342" spans="1:26" ht="14.25" customHeight="1" x14ac:dyDescent="0.25">
      <c r="A342" s="32"/>
      <c r="B342" s="32"/>
      <c r="C342" s="32"/>
      <c r="D342" s="32"/>
      <c r="E342" s="32"/>
      <c r="F342" s="32"/>
      <c r="G342" s="32"/>
      <c r="H342" s="32"/>
      <c r="I342" s="32"/>
      <c r="J342" s="32"/>
      <c r="K342" s="32"/>
      <c r="L342" s="32"/>
      <c r="M342" s="32"/>
      <c r="N342" s="32"/>
      <c r="O342" s="32"/>
      <c r="P342" s="32"/>
      <c r="Q342" s="32"/>
      <c r="R342" s="32"/>
      <c r="S342" s="32"/>
      <c r="T342" s="32"/>
      <c r="U342" s="32"/>
      <c r="V342" s="32"/>
      <c r="W342" s="32"/>
      <c r="X342" s="32"/>
      <c r="Y342" s="32"/>
      <c r="Z342" s="32"/>
    </row>
    <row r="343" spans="1:26" ht="14.25" customHeight="1" x14ac:dyDescent="0.25">
      <c r="A343" s="32"/>
      <c r="B343" s="32"/>
      <c r="C343" s="32"/>
      <c r="D343" s="32"/>
      <c r="E343" s="32"/>
      <c r="F343" s="32"/>
      <c r="G343" s="32"/>
      <c r="H343" s="32"/>
      <c r="I343" s="32"/>
      <c r="J343" s="32"/>
      <c r="K343" s="32"/>
      <c r="L343" s="32"/>
      <c r="M343" s="32"/>
      <c r="N343" s="32"/>
      <c r="O343" s="32"/>
      <c r="P343" s="32"/>
      <c r="Q343" s="32"/>
      <c r="R343" s="32"/>
      <c r="S343" s="32"/>
      <c r="T343" s="32"/>
      <c r="U343" s="32"/>
      <c r="V343" s="32"/>
      <c r="W343" s="32"/>
      <c r="X343" s="32"/>
      <c r="Y343" s="32"/>
      <c r="Z343" s="32"/>
    </row>
    <row r="344" spans="1:26" ht="14.25" customHeight="1" x14ac:dyDescent="0.25">
      <c r="A344" s="32"/>
      <c r="B344" s="32"/>
      <c r="C344" s="32"/>
      <c r="D344" s="32"/>
      <c r="E344" s="32"/>
      <c r="F344" s="32"/>
      <c r="G344" s="32"/>
      <c r="H344" s="32"/>
      <c r="I344" s="32"/>
      <c r="J344" s="32"/>
      <c r="K344" s="32"/>
      <c r="L344" s="32"/>
      <c r="M344" s="32"/>
      <c r="N344" s="32"/>
      <c r="O344" s="32"/>
      <c r="P344" s="32"/>
      <c r="Q344" s="32"/>
      <c r="R344" s="32"/>
      <c r="S344" s="32"/>
      <c r="T344" s="32"/>
      <c r="U344" s="32"/>
      <c r="V344" s="32"/>
      <c r="W344" s="32"/>
      <c r="X344" s="32"/>
      <c r="Y344" s="32"/>
      <c r="Z344" s="32"/>
    </row>
    <row r="345" spans="1:26" ht="14.25" customHeight="1" x14ac:dyDescent="0.25">
      <c r="A345" s="32"/>
      <c r="B345" s="32"/>
      <c r="C345" s="32"/>
      <c r="D345" s="32"/>
      <c r="E345" s="32"/>
      <c r="F345" s="32"/>
      <c r="G345" s="32"/>
      <c r="H345" s="32"/>
      <c r="I345" s="32"/>
      <c r="J345" s="32"/>
      <c r="K345" s="32"/>
      <c r="L345" s="32"/>
      <c r="M345" s="32"/>
      <c r="N345" s="32"/>
      <c r="O345" s="32"/>
      <c r="P345" s="32"/>
      <c r="Q345" s="32"/>
      <c r="R345" s="32"/>
      <c r="S345" s="32"/>
      <c r="T345" s="32"/>
      <c r="U345" s="32"/>
      <c r="V345" s="32"/>
      <c r="W345" s="32"/>
      <c r="X345" s="32"/>
      <c r="Y345" s="32"/>
      <c r="Z345" s="32"/>
    </row>
    <row r="346" spans="1:26" ht="14.25" customHeight="1" x14ac:dyDescent="0.25">
      <c r="A346" s="32"/>
      <c r="B346" s="32"/>
      <c r="C346" s="32"/>
      <c r="D346" s="32"/>
      <c r="E346" s="32"/>
      <c r="F346" s="32"/>
      <c r="G346" s="32"/>
      <c r="H346" s="32"/>
      <c r="I346" s="32"/>
      <c r="J346" s="32"/>
      <c r="K346" s="32"/>
      <c r="L346" s="32"/>
      <c r="M346" s="32"/>
      <c r="N346" s="32"/>
      <c r="O346" s="32"/>
      <c r="P346" s="32"/>
      <c r="Q346" s="32"/>
      <c r="R346" s="32"/>
      <c r="S346" s="32"/>
      <c r="T346" s="32"/>
      <c r="U346" s="32"/>
      <c r="V346" s="32"/>
      <c r="W346" s="32"/>
      <c r="X346" s="32"/>
      <c r="Y346" s="32"/>
      <c r="Z346" s="32"/>
    </row>
    <row r="347" spans="1:26" ht="14.25" customHeight="1" x14ac:dyDescent="0.25">
      <c r="A347" s="32"/>
      <c r="B347" s="32"/>
      <c r="C347" s="32"/>
      <c r="D347" s="32"/>
      <c r="E347" s="32"/>
      <c r="F347" s="32"/>
      <c r="G347" s="32"/>
      <c r="H347" s="32"/>
      <c r="I347" s="32"/>
      <c r="J347" s="32"/>
      <c r="K347" s="32"/>
      <c r="L347" s="32"/>
      <c r="M347" s="32"/>
      <c r="N347" s="32"/>
      <c r="O347" s="32"/>
      <c r="P347" s="32"/>
      <c r="Q347" s="32"/>
      <c r="R347" s="32"/>
      <c r="S347" s="32"/>
      <c r="T347" s="32"/>
      <c r="U347" s="32"/>
      <c r="V347" s="32"/>
      <c r="W347" s="32"/>
      <c r="X347" s="32"/>
      <c r="Y347" s="32"/>
      <c r="Z347" s="32"/>
    </row>
    <row r="348" spans="1:26" ht="14.25" customHeight="1" x14ac:dyDescent="0.25">
      <c r="A348" s="32"/>
      <c r="B348" s="32"/>
      <c r="C348" s="32"/>
      <c r="D348" s="32"/>
      <c r="E348" s="32"/>
      <c r="F348" s="32"/>
      <c r="G348" s="32"/>
      <c r="H348" s="32"/>
      <c r="I348" s="32"/>
      <c r="J348" s="32"/>
      <c r="K348" s="32"/>
      <c r="L348" s="32"/>
      <c r="M348" s="32"/>
      <c r="N348" s="32"/>
      <c r="O348" s="32"/>
      <c r="P348" s="32"/>
      <c r="Q348" s="32"/>
      <c r="R348" s="32"/>
      <c r="S348" s="32"/>
      <c r="T348" s="32"/>
      <c r="U348" s="32"/>
      <c r="V348" s="32"/>
      <c r="W348" s="32"/>
      <c r="X348" s="32"/>
      <c r="Y348" s="32"/>
      <c r="Z348" s="32"/>
    </row>
    <row r="349" spans="1:26" ht="14.25" customHeight="1" x14ac:dyDescent="0.25">
      <c r="A349" s="32"/>
      <c r="B349" s="32"/>
      <c r="C349" s="32"/>
      <c r="D349" s="32"/>
      <c r="E349" s="32"/>
      <c r="F349" s="32"/>
      <c r="G349" s="32"/>
      <c r="H349" s="32"/>
      <c r="I349" s="32"/>
      <c r="J349" s="32"/>
      <c r="K349" s="32"/>
      <c r="L349" s="32"/>
      <c r="M349" s="32"/>
      <c r="N349" s="32"/>
      <c r="O349" s="32"/>
      <c r="P349" s="32"/>
      <c r="Q349" s="32"/>
      <c r="R349" s="32"/>
      <c r="S349" s="32"/>
      <c r="T349" s="32"/>
      <c r="U349" s="32"/>
      <c r="V349" s="32"/>
      <c r="W349" s="32"/>
      <c r="X349" s="32"/>
      <c r="Y349" s="32"/>
      <c r="Z349" s="32"/>
    </row>
    <row r="350" spans="1:26" ht="14.25" customHeight="1" x14ac:dyDescent="0.25">
      <c r="A350" s="32"/>
      <c r="B350" s="32"/>
      <c r="C350" s="32"/>
      <c r="D350" s="32"/>
      <c r="E350" s="32"/>
      <c r="F350" s="32"/>
      <c r="G350" s="32"/>
      <c r="H350" s="32"/>
      <c r="I350" s="32"/>
      <c r="J350" s="32"/>
      <c r="K350" s="32"/>
      <c r="L350" s="32"/>
      <c r="M350" s="32"/>
      <c r="N350" s="32"/>
      <c r="O350" s="32"/>
      <c r="P350" s="32"/>
      <c r="Q350" s="32"/>
      <c r="R350" s="32"/>
      <c r="S350" s="32"/>
      <c r="T350" s="32"/>
      <c r="U350" s="32"/>
      <c r="V350" s="32"/>
      <c r="W350" s="32"/>
      <c r="X350" s="32"/>
      <c r="Y350" s="32"/>
      <c r="Z350" s="32"/>
    </row>
    <row r="351" spans="1:26" ht="14.25" customHeight="1" x14ac:dyDescent="0.25">
      <c r="A351" s="32"/>
      <c r="B351" s="32"/>
      <c r="C351" s="32"/>
      <c r="D351" s="32"/>
      <c r="E351" s="32"/>
      <c r="F351" s="32"/>
      <c r="G351" s="32"/>
      <c r="H351" s="32"/>
      <c r="I351" s="32"/>
      <c r="J351" s="32"/>
      <c r="K351" s="32"/>
      <c r="L351" s="32"/>
      <c r="M351" s="32"/>
      <c r="N351" s="32"/>
      <c r="O351" s="32"/>
      <c r="P351" s="32"/>
      <c r="Q351" s="32"/>
      <c r="R351" s="32"/>
      <c r="S351" s="32"/>
      <c r="T351" s="32"/>
      <c r="U351" s="32"/>
      <c r="V351" s="32"/>
      <c r="W351" s="32"/>
      <c r="X351" s="32"/>
      <c r="Y351" s="32"/>
      <c r="Z351" s="32"/>
    </row>
    <row r="352" spans="1:26" ht="14.25" customHeight="1" x14ac:dyDescent="0.25">
      <c r="A352" s="32"/>
      <c r="B352" s="32"/>
      <c r="C352" s="32"/>
      <c r="D352" s="32"/>
      <c r="E352" s="32"/>
      <c r="F352" s="32"/>
      <c r="G352" s="32"/>
      <c r="H352" s="32"/>
      <c r="I352" s="32"/>
      <c r="J352" s="32"/>
      <c r="K352" s="32"/>
      <c r="L352" s="32"/>
      <c r="M352" s="32"/>
      <c r="N352" s="32"/>
      <c r="O352" s="32"/>
      <c r="P352" s="32"/>
      <c r="Q352" s="32"/>
      <c r="R352" s="32"/>
      <c r="S352" s="32"/>
      <c r="T352" s="32"/>
      <c r="U352" s="32"/>
      <c r="V352" s="32"/>
      <c r="W352" s="32"/>
      <c r="X352" s="32"/>
      <c r="Y352" s="32"/>
      <c r="Z352" s="32"/>
    </row>
    <row r="353" spans="1:26" ht="14.25" customHeight="1" x14ac:dyDescent="0.25">
      <c r="A353" s="32"/>
      <c r="B353" s="32"/>
      <c r="C353" s="32"/>
      <c r="D353" s="32"/>
      <c r="E353" s="32"/>
      <c r="F353" s="32"/>
      <c r="G353" s="32"/>
      <c r="H353" s="32"/>
      <c r="I353" s="32"/>
      <c r="J353" s="32"/>
      <c r="K353" s="32"/>
      <c r="L353" s="32"/>
      <c r="M353" s="32"/>
      <c r="N353" s="32"/>
      <c r="O353" s="32"/>
      <c r="P353" s="32"/>
      <c r="Q353" s="32"/>
      <c r="R353" s="32"/>
      <c r="S353" s="32"/>
      <c r="T353" s="32"/>
      <c r="U353" s="32"/>
      <c r="V353" s="32"/>
      <c r="W353" s="32"/>
      <c r="X353" s="32"/>
      <c r="Y353" s="32"/>
      <c r="Z353" s="32"/>
    </row>
    <row r="354" spans="1:26" ht="14.25" customHeight="1" x14ac:dyDescent="0.25">
      <c r="A354" s="32"/>
      <c r="B354" s="32"/>
      <c r="C354" s="32"/>
      <c r="D354" s="32"/>
      <c r="E354" s="32"/>
      <c r="F354" s="32"/>
      <c r="G354" s="32"/>
      <c r="H354" s="32"/>
      <c r="I354" s="32"/>
      <c r="J354" s="32"/>
      <c r="K354" s="32"/>
      <c r="L354" s="32"/>
      <c r="M354" s="32"/>
      <c r="N354" s="32"/>
      <c r="O354" s="32"/>
      <c r="P354" s="32"/>
      <c r="Q354" s="32"/>
      <c r="R354" s="32"/>
      <c r="S354" s="32"/>
      <c r="T354" s="32"/>
      <c r="U354" s="32"/>
      <c r="V354" s="32"/>
      <c r="W354" s="32"/>
      <c r="X354" s="32"/>
      <c r="Y354" s="32"/>
      <c r="Z354" s="32"/>
    </row>
    <row r="355" spans="1:26" ht="14.25" customHeight="1" x14ac:dyDescent="0.25">
      <c r="A355" s="32"/>
      <c r="B355" s="32"/>
      <c r="C355" s="32"/>
      <c r="D355" s="32"/>
      <c r="E355" s="32"/>
      <c r="F355" s="32"/>
      <c r="G355" s="32"/>
      <c r="H355" s="32"/>
      <c r="I355" s="32"/>
      <c r="J355" s="32"/>
      <c r="K355" s="32"/>
      <c r="L355" s="32"/>
      <c r="M355" s="32"/>
      <c r="N355" s="32"/>
      <c r="O355" s="32"/>
      <c r="P355" s="32"/>
      <c r="Q355" s="32"/>
      <c r="R355" s="32"/>
      <c r="S355" s="32"/>
      <c r="T355" s="32"/>
      <c r="U355" s="32"/>
      <c r="V355" s="32"/>
      <c r="W355" s="32"/>
      <c r="X355" s="32"/>
      <c r="Y355" s="32"/>
      <c r="Z355" s="32"/>
    </row>
    <row r="356" spans="1:26" ht="14.25" customHeight="1" x14ac:dyDescent="0.25">
      <c r="A356" s="32"/>
      <c r="B356" s="32"/>
      <c r="C356" s="32"/>
      <c r="D356" s="32"/>
      <c r="E356" s="32"/>
      <c r="F356" s="32"/>
      <c r="G356" s="32"/>
      <c r="H356" s="32"/>
      <c r="I356" s="32"/>
      <c r="J356" s="32"/>
      <c r="K356" s="32"/>
      <c r="L356" s="32"/>
      <c r="M356" s="32"/>
      <c r="N356" s="32"/>
      <c r="O356" s="32"/>
      <c r="P356" s="32"/>
      <c r="Q356" s="32"/>
      <c r="R356" s="32"/>
      <c r="S356" s="32"/>
      <c r="T356" s="32"/>
      <c r="U356" s="32"/>
      <c r="V356" s="32"/>
      <c r="W356" s="32"/>
      <c r="X356" s="32"/>
      <c r="Y356" s="32"/>
      <c r="Z356" s="32"/>
    </row>
    <row r="357" spans="1:26" ht="14.25" customHeight="1" x14ac:dyDescent="0.25">
      <c r="A357" s="32"/>
      <c r="B357" s="32"/>
      <c r="C357" s="32"/>
      <c r="D357" s="32"/>
      <c r="E357" s="32"/>
      <c r="F357" s="32"/>
      <c r="G357" s="32"/>
      <c r="H357" s="32"/>
      <c r="I357" s="32"/>
      <c r="J357" s="32"/>
      <c r="K357" s="32"/>
      <c r="L357" s="32"/>
      <c r="M357" s="32"/>
      <c r="N357" s="32"/>
      <c r="O357" s="32"/>
      <c r="P357" s="32"/>
      <c r="Q357" s="32"/>
      <c r="R357" s="32"/>
      <c r="S357" s="32"/>
      <c r="T357" s="32"/>
      <c r="U357" s="32"/>
      <c r="V357" s="32"/>
      <c r="W357" s="32"/>
      <c r="X357" s="32"/>
      <c r="Y357" s="32"/>
      <c r="Z357" s="32"/>
    </row>
    <row r="358" spans="1:26" ht="14.25" customHeight="1" x14ac:dyDescent="0.25">
      <c r="A358" s="32"/>
      <c r="B358" s="32"/>
      <c r="C358" s="32"/>
      <c r="D358" s="32"/>
      <c r="E358" s="32"/>
      <c r="F358" s="32"/>
      <c r="G358" s="32"/>
      <c r="H358" s="32"/>
      <c r="I358" s="32"/>
      <c r="J358" s="32"/>
      <c r="K358" s="32"/>
      <c r="L358" s="32"/>
      <c r="M358" s="32"/>
      <c r="N358" s="32"/>
      <c r="O358" s="32"/>
      <c r="P358" s="32"/>
      <c r="Q358" s="32"/>
      <c r="R358" s="32"/>
      <c r="S358" s="32"/>
      <c r="T358" s="32"/>
      <c r="U358" s="32"/>
      <c r="V358" s="32"/>
      <c r="W358" s="32"/>
      <c r="X358" s="32"/>
      <c r="Y358" s="32"/>
      <c r="Z358" s="32"/>
    </row>
    <row r="359" spans="1:26" ht="14.25" customHeight="1" x14ac:dyDescent="0.25">
      <c r="A359" s="32"/>
      <c r="B359" s="32"/>
      <c r="C359" s="32"/>
      <c r="D359" s="32"/>
      <c r="E359" s="32"/>
      <c r="F359" s="32"/>
      <c r="G359" s="32"/>
      <c r="H359" s="32"/>
      <c r="I359" s="32"/>
      <c r="J359" s="32"/>
      <c r="K359" s="32"/>
      <c r="L359" s="32"/>
      <c r="M359" s="32"/>
      <c r="N359" s="32"/>
      <c r="O359" s="32"/>
      <c r="P359" s="32"/>
      <c r="Q359" s="32"/>
      <c r="R359" s="32"/>
      <c r="S359" s="32"/>
      <c r="T359" s="32"/>
      <c r="U359" s="32"/>
      <c r="V359" s="32"/>
      <c r="W359" s="32"/>
      <c r="X359" s="32"/>
      <c r="Y359" s="32"/>
      <c r="Z359" s="32"/>
    </row>
    <row r="360" spans="1:26" ht="14.25" customHeight="1" x14ac:dyDescent="0.25">
      <c r="A360" s="32"/>
      <c r="B360" s="32"/>
      <c r="C360" s="32"/>
      <c r="D360" s="32"/>
      <c r="E360" s="32"/>
      <c r="F360" s="32"/>
      <c r="G360" s="32"/>
      <c r="H360" s="32"/>
      <c r="I360" s="32"/>
      <c r="J360" s="32"/>
      <c r="K360" s="32"/>
      <c r="L360" s="32"/>
      <c r="M360" s="32"/>
      <c r="N360" s="32"/>
      <c r="O360" s="32"/>
      <c r="P360" s="32"/>
      <c r="Q360" s="32"/>
      <c r="R360" s="32"/>
      <c r="S360" s="32"/>
      <c r="T360" s="32"/>
      <c r="U360" s="32"/>
      <c r="V360" s="32"/>
      <c r="W360" s="32"/>
      <c r="X360" s="32"/>
      <c r="Y360" s="32"/>
      <c r="Z360" s="32"/>
    </row>
    <row r="361" spans="1:26" ht="14.25" customHeight="1" x14ac:dyDescent="0.25">
      <c r="A361" s="32"/>
      <c r="B361" s="32"/>
      <c r="C361" s="32"/>
      <c r="D361" s="32"/>
      <c r="E361" s="32"/>
      <c r="F361" s="32"/>
      <c r="G361" s="32"/>
      <c r="H361" s="32"/>
      <c r="I361" s="32"/>
      <c r="J361" s="32"/>
      <c r="K361" s="32"/>
      <c r="L361" s="32"/>
      <c r="M361" s="32"/>
      <c r="N361" s="32"/>
      <c r="O361" s="32"/>
      <c r="P361" s="32"/>
      <c r="Q361" s="32"/>
      <c r="R361" s="32"/>
      <c r="S361" s="32"/>
      <c r="T361" s="32"/>
      <c r="U361" s="32"/>
      <c r="V361" s="32"/>
      <c r="W361" s="32"/>
      <c r="X361" s="32"/>
      <c r="Y361" s="32"/>
      <c r="Z361" s="32"/>
    </row>
    <row r="362" spans="1:26" ht="14.25" customHeight="1" x14ac:dyDescent="0.25">
      <c r="A362" s="32"/>
      <c r="B362" s="32"/>
      <c r="C362" s="32"/>
      <c r="D362" s="32"/>
      <c r="E362" s="32"/>
      <c r="F362" s="32"/>
      <c r="G362" s="32"/>
      <c r="H362" s="32"/>
      <c r="I362" s="32"/>
      <c r="J362" s="32"/>
      <c r="K362" s="32"/>
      <c r="L362" s="32"/>
      <c r="M362" s="32"/>
      <c r="N362" s="32"/>
      <c r="O362" s="32"/>
      <c r="P362" s="32"/>
      <c r="Q362" s="32"/>
      <c r="R362" s="32"/>
      <c r="S362" s="32"/>
      <c r="T362" s="32"/>
      <c r="U362" s="32"/>
      <c r="V362" s="32"/>
      <c r="W362" s="32"/>
      <c r="X362" s="32"/>
      <c r="Y362" s="32"/>
      <c r="Z362" s="32"/>
    </row>
    <row r="363" spans="1:26" ht="14.25" customHeight="1" x14ac:dyDescent="0.25">
      <c r="A363" s="32"/>
      <c r="B363" s="32"/>
      <c r="C363" s="32"/>
      <c r="D363" s="32"/>
      <c r="E363" s="32"/>
      <c r="F363" s="32"/>
      <c r="G363" s="32"/>
      <c r="H363" s="32"/>
      <c r="I363" s="32"/>
      <c r="J363" s="32"/>
      <c r="K363" s="32"/>
      <c r="L363" s="32"/>
      <c r="M363" s="32"/>
      <c r="N363" s="32"/>
      <c r="O363" s="32"/>
      <c r="P363" s="32"/>
      <c r="Q363" s="32"/>
      <c r="R363" s="32"/>
      <c r="S363" s="32"/>
      <c r="T363" s="32"/>
      <c r="U363" s="32"/>
      <c r="V363" s="32"/>
      <c r="W363" s="32"/>
      <c r="X363" s="32"/>
      <c r="Y363" s="32"/>
      <c r="Z363" s="32"/>
    </row>
    <row r="364" spans="1:26" ht="14.25" customHeight="1" x14ac:dyDescent="0.25">
      <c r="A364" s="32"/>
      <c r="B364" s="32"/>
      <c r="C364" s="32"/>
      <c r="D364" s="32"/>
      <c r="E364" s="32"/>
      <c r="F364" s="32"/>
      <c r="G364" s="32"/>
      <c r="H364" s="32"/>
      <c r="I364" s="32"/>
      <c r="J364" s="32"/>
      <c r="K364" s="32"/>
      <c r="L364" s="32"/>
      <c r="M364" s="32"/>
      <c r="N364" s="32"/>
      <c r="O364" s="32"/>
      <c r="P364" s="32"/>
      <c r="Q364" s="32"/>
      <c r="R364" s="32"/>
      <c r="S364" s="32"/>
      <c r="T364" s="32"/>
      <c r="U364" s="32"/>
      <c r="V364" s="32"/>
      <c r="W364" s="32"/>
      <c r="X364" s="32"/>
      <c r="Y364" s="32"/>
      <c r="Z364" s="32"/>
    </row>
    <row r="365" spans="1:26" ht="14.25" customHeight="1" x14ac:dyDescent="0.25">
      <c r="A365" s="32"/>
      <c r="B365" s="32"/>
      <c r="C365" s="32"/>
      <c r="D365" s="32"/>
      <c r="E365" s="32"/>
      <c r="F365" s="32"/>
      <c r="G365" s="32"/>
      <c r="H365" s="32"/>
      <c r="I365" s="32"/>
      <c r="J365" s="32"/>
      <c r="K365" s="32"/>
      <c r="L365" s="32"/>
      <c r="M365" s="32"/>
      <c r="N365" s="32"/>
      <c r="O365" s="32"/>
      <c r="P365" s="32"/>
      <c r="Q365" s="32"/>
      <c r="R365" s="32"/>
      <c r="S365" s="32"/>
      <c r="T365" s="32"/>
      <c r="U365" s="32"/>
      <c r="V365" s="32"/>
      <c r="W365" s="32"/>
      <c r="X365" s="32"/>
      <c r="Y365" s="32"/>
      <c r="Z365" s="32"/>
    </row>
    <row r="366" spans="1:26" ht="14.25" customHeight="1" x14ac:dyDescent="0.25">
      <c r="A366" s="32"/>
      <c r="B366" s="32"/>
      <c r="C366" s="32"/>
      <c r="D366" s="32"/>
      <c r="E366" s="32"/>
      <c r="F366" s="32"/>
      <c r="G366" s="32"/>
      <c r="H366" s="32"/>
      <c r="I366" s="32"/>
      <c r="J366" s="32"/>
      <c r="K366" s="32"/>
      <c r="L366" s="32"/>
      <c r="M366" s="32"/>
      <c r="N366" s="32"/>
      <c r="O366" s="32"/>
      <c r="P366" s="32"/>
      <c r="Q366" s="32"/>
      <c r="R366" s="32"/>
      <c r="S366" s="32"/>
      <c r="T366" s="32"/>
      <c r="U366" s="32"/>
      <c r="V366" s="32"/>
      <c r="W366" s="32"/>
      <c r="X366" s="32"/>
      <c r="Y366" s="32"/>
      <c r="Z366" s="32"/>
    </row>
    <row r="367" spans="1:26" ht="14.25" customHeight="1" x14ac:dyDescent="0.25">
      <c r="A367" s="32"/>
      <c r="B367" s="32"/>
      <c r="C367" s="32"/>
      <c r="D367" s="32"/>
      <c r="E367" s="32"/>
      <c r="F367" s="32"/>
      <c r="G367" s="32"/>
      <c r="H367" s="32"/>
      <c r="I367" s="32"/>
      <c r="J367" s="32"/>
      <c r="K367" s="32"/>
      <c r="L367" s="32"/>
      <c r="M367" s="32"/>
      <c r="N367" s="32"/>
      <c r="O367" s="32"/>
      <c r="P367" s="32"/>
      <c r="Q367" s="32"/>
      <c r="R367" s="32"/>
      <c r="S367" s="32"/>
      <c r="T367" s="32"/>
      <c r="U367" s="32"/>
      <c r="V367" s="32"/>
      <c r="W367" s="32"/>
      <c r="X367" s="32"/>
      <c r="Y367" s="32"/>
      <c r="Z367" s="32"/>
    </row>
    <row r="368" spans="1:26" ht="14.25" customHeight="1" x14ac:dyDescent="0.25">
      <c r="A368" s="32"/>
      <c r="B368" s="32"/>
      <c r="C368" s="32"/>
      <c r="D368" s="32"/>
      <c r="E368" s="32"/>
      <c r="F368" s="32"/>
      <c r="G368" s="32"/>
      <c r="H368" s="32"/>
      <c r="I368" s="32"/>
      <c r="J368" s="32"/>
      <c r="K368" s="32"/>
      <c r="L368" s="32"/>
      <c r="M368" s="32"/>
      <c r="N368" s="32"/>
      <c r="O368" s="32"/>
      <c r="P368" s="32"/>
      <c r="Q368" s="32"/>
      <c r="R368" s="32"/>
      <c r="S368" s="32"/>
      <c r="T368" s="32"/>
      <c r="U368" s="32"/>
      <c r="V368" s="32"/>
      <c r="W368" s="32"/>
      <c r="X368" s="32"/>
      <c r="Y368" s="32"/>
      <c r="Z368" s="32"/>
    </row>
    <row r="369" spans="1:26" ht="14.25" customHeight="1" x14ac:dyDescent="0.25">
      <c r="A369" s="32"/>
      <c r="B369" s="32"/>
      <c r="C369" s="32"/>
      <c r="D369" s="32"/>
      <c r="E369" s="32"/>
      <c r="F369" s="32"/>
      <c r="G369" s="32"/>
      <c r="H369" s="32"/>
      <c r="I369" s="32"/>
      <c r="J369" s="32"/>
      <c r="K369" s="32"/>
      <c r="L369" s="32"/>
      <c r="M369" s="32"/>
      <c r="N369" s="32"/>
      <c r="O369" s="32"/>
      <c r="P369" s="32"/>
      <c r="Q369" s="32"/>
      <c r="R369" s="32"/>
      <c r="S369" s="32"/>
      <c r="T369" s="32"/>
      <c r="U369" s="32"/>
      <c r="V369" s="32"/>
      <c r="W369" s="32"/>
      <c r="X369" s="32"/>
      <c r="Y369" s="32"/>
      <c r="Z369" s="32"/>
    </row>
    <row r="370" spans="1:26" ht="14.25" customHeight="1" x14ac:dyDescent="0.25">
      <c r="A370" s="32"/>
      <c r="B370" s="32"/>
      <c r="C370" s="32"/>
      <c r="D370" s="32"/>
      <c r="E370" s="32"/>
      <c r="F370" s="32"/>
      <c r="G370" s="32"/>
      <c r="H370" s="32"/>
      <c r="I370" s="32"/>
      <c r="J370" s="32"/>
      <c r="K370" s="32"/>
      <c r="L370" s="32"/>
      <c r="M370" s="32"/>
      <c r="N370" s="32"/>
      <c r="O370" s="32"/>
      <c r="P370" s="32"/>
      <c r="Q370" s="32"/>
      <c r="R370" s="32"/>
      <c r="S370" s="32"/>
      <c r="T370" s="32"/>
      <c r="U370" s="32"/>
      <c r="V370" s="32"/>
      <c r="W370" s="32"/>
      <c r="X370" s="32"/>
      <c r="Y370" s="32"/>
      <c r="Z370" s="32"/>
    </row>
    <row r="371" spans="1:26" ht="14.25" customHeight="1" x14ac:dyDescent="0.25">
      <c r="A371" s="32"/>
      <c r="B371" s="32"/>
      <c r="C371" s="32"/>
      <c r="D371" s="32"/>
      <c r="E371" s="32"/>
      <c r="F371" s="32"/>
      <c r="G371" s="32"/>
      <c r="H371" s="32"/>
      <c r="I371" s="32"/>
      <c r="J371" s="32"/>
      <c r="K371" s="32"/>
      <c r="L371" s="32"/>
      <c r="M371" s="32"/>
      <c r="N371" s="32"/>
      <c r="O371" s="32"/>
      <c r="P371" s="32"/>
      <c r="Q371" s="32"/>
      <c r="R371" s="32"/>
      <c r="S371" s="32"/>
      <c r="T371" s="32"/>
      <c r="U371" s="32"/>
      <c r="V371" s="32"/>
      <c r="W371" s="32"/>
      <c r="X371" s="32"/>
      <c r="Y371" s="32"/>
      <c r="Z371" s="32"/>
    </row>
    <row r="372" spans="1:26" ht="14.25" customHeight="1" x14ac:dyDescent="0.25">
      <c r="A372" s="32"/>
      <c r="B372" s="32"/>
      <c r="C372" s="32"/>
      <c r="D372" s="32"/>
      <c r="E372" s="32"/>
      <c r="F372" s="32"/>
      <c r="G372" s="32"/>
      <c r="H372" s="32"/>
      <c r="I372" s="32"/>
      <c r="J372" s="32"/>
      <c r="K372" s="32"/>
      <c r="L372" s="32"/>
      <c r="M372" s="32"/>
      <c r="N372" s="32"/>
      <c r="O372" s="32"/>
      <c r="P372" s="32"/>
      <c r="Q372" s="32"/>
      <c r="R372" s="32"/>
      <c r="S372" s="32"/>
      <c r="T372" s="32"/>
      <c r="U372" s="32"/>
      <c r="V372" s="32"/>
      <c r="W372" s="32"/>
      <c r="X372" s="32"/>
      <c r="Y372" s="32"/>
      <c r="Z372" s="32"/>
    </row>
    <row r="373" spans="1:26" ht="14.25" customHeight="1" x14ac:dyDescent="0.25">
      <c r="A373" s="32"/>
      <c r="B373" s="32"/>
      <c r="C373" s="32"/>
      <c r="D373" s="32"/>
      <c r="E373" s="32"/>
      <c r="F373" s="32"/>
      <c r="G373" s="32"/>
      <c r="H373" s="32"/>
      <c r="I373" s="32"/>
      <c r="J373" s="32"/>
      <c r="K373" s="32"/>
      <c r="L373" s="32"/>
      <c r="M373" s="32"/>
      <c r="N373" s="32"/>
      <c r="O373" s="32"/>
      <c r="P373" s="32"/>
      <c r="Q373" s="32"/>
      <c r="R373" s="32"/>
      <c r="S373" s="32"/>
      <c r="T373" s="32"/>
      <c r="U373" s="32"/>
      <c r="V373" s="32"/>
      <c r="W373" s="32"/>
      <c r="X373" s="32"/>
      <c r="Y373" s="32"/>
      <c r="Z373" s="32"/>
    </row>
    <row r="374" spans="1:26" ht="14.25" customHeight="1" x14ac:dyDescent="0.25">
      <c r="A374" s="32"/>
      <c r="B374" s="32"/>
      <c r="C374" s="32"/>
      <c r="D374" s="32"/>
      <c r="E374" s="32"/>
      <c r="F374" s="32"/>
      <c r="G374" s="32"/>
      <c r="H374" s="32"/>
      <c r="I374" s="32"/>
      <c r="J374" s="32"/>
      <c r="K374" s="32"/>
      <c r="L374" s="32"/>
      <c r="M374" s="32"/>
      <c r="N374" s="32"/>
      <c r="O374" s="32"/>
      <c r="P374" s="32"/>
      <c r="Q374" s="32"/>
      <c r="R374" s="32"/>
      <c r="S374" s="32"/>
      <c r="T374" s="32"/>
      <c r="U374" s="32"/>
      <c r="V374" s="32"/>
      <c r="W374" s="32"/>
      <c r="X374" s="32"/>
      <c r="Y374" s="32"/>
      <c r="Z374" s="32"/>
    </row>
    <row r="375" spans="1:26" ht="14.25" customHeight="1" x14ac:dyDescent="0.25">
      <c r="A375" s="32"/>
      <c r="B375" s="32"/>
      <c r="C375" s="32"/>
      <c r="D375" s="32"/>
      <c r="E375" s="32"/>
      <c r="F375" s="32"/>
      <c r="G375" s="32"/>
      <c r="H375" s="32"/>
      <c r="I375" s="32"/>
      <c r="J375" s="32"/>
      <c r="K375" s="32"/>
      <c r="L375" s="32"/>
      <c r="M375" s="32"/>
      <c r="N375" s="32"/>
      <c r="O375" s="32"/>
      <c r="P375" s="32"/>
      <c r="Q375" s="32"/>
      <c r="R375" s="32"/>
      <c r="S375" s="32"/>
      <c r="T375" s="32"/>
      <c r="U375" s="32"/>
      <c r="V375" s="32"/>
      <c r="W375" s="32"/>
      <c r="X375" s="32"/>
      <c r="Y375" s="32"/>
      <c r="Z375" s="32"/>
    </row>
    <row r="376" spans="1:26" ht="14.25" customHeight="1" x14ac:dyDescent="0.25">
      <c r="A376" s="32"/>
      <c r="B376" s="32"/>
      <c r="C376" s="32"/>
      <c r="D376" s="32"/>
      <c r="E376" s="32"/>
      <c r="F376" s="32"/>
      <c r="G376" s="32"/>
      <c r="H376" s="32"/>
      <c r="I376" s="32"/>
      <c r="J376" s="32"/>
      <c r="K376" s="32"/>
      <c r="L376" s="32"/>
      <c r="M376" s="32"/>
      <c r="N376" s="32"/>
      <c r="O376" s="32"/>
      <c r="P376" s="32"/>
      <c r="Q376" s="32"/>
      <c r="R376" s="32"/>
      <c r="S376" s="32"/>
      <c r="T376" s="32"/>
      <c r="U376" s="32"/>
      <c r="V376" s="32"/>
      <c r="W376" s="32"/>
      <c r="X376" s="32"/>
      <c r="Y376" s="32"/>
      <c r="Z376" s="32"/>
    </row>
    <row r="377" spans="1:26" ht="14.25" customHeight="1" x14ac:dyDescent="0.25">
      <c r="A377" s="32"/>
      <c r="B377" s="32"/>
      <c r="C377" s="32"/>
      <c r="D377" s="32"/>
      <c r="E377" s="32"/>
      <c r="F377" s="32"/>
      <c r="G377" s="32"/>
      <c r="H377" s="32"/>
      <c r="I377" s="32"/>
      <c r="J377" s="32"/>
      <c r="K377" s="32"/>
      <c r="L377" s="32"/>
      <c r="M377" s="32"/>
      <c r="N377" s="32"/>
      <c r="O377" s="32"/>
      <c r="P377" s="32"/>
      <c r="Q377" s="32"/>
      <c r="R377" s="32"/>
      <c r="S377" s="32"/>
      <c r="T377" s="32"/>
      <c r="U377" s="32"/>
      <c r="V377" s="32"/>
      <c r="W377" s="32"/>
      <c r="X377" s="32"/>
      <c r="Y377" s="32"/>
      <c r="Z377" s="32"/>
    </row>
    <row r="378" spans="1:26" ht="14.25" customHeight="1" x14ac:dyDescent="0.25">
      <c r="A378" s="32"/>
      <c r="B378" s="32"/>
      <c r="C378" s="32"/>
      <c r="D378" s="32"/>
      <c r="E378" s="32"/>
      <c r="F378" s="32"/>
      <c r="G378" s="32"/>
      <c r="H378" s="32"/>
      <c r="I378" s="32"/>
      <c r="J378" s="32"/>
      <c r="K378" s="32"/>
      <c r="L378" s="32"/>
      <c r="M378" s="32"/>
      <c r="N378" s="32"/>
      <c r="O378" s="32"/>
      <c r="P378" s="32"/>
      <c r="Q378" s="32"/>
      <c r="R378" s="32"/>
      <c r="S378" s="32"/>
      <c r="T378" s="32"/>
      <c r="U378" s="32"/>
      <c r="V378" s="32"/>
      <c r="W378" s="32"/>
      <c r="X378" s="32"/>
      <c r="Y378" s="32"/>
      <c r="Z378" s="32"/>
    </row>
    <row r="379" spans="1:26" ht="14.25" customHeight="1" x14ac:dyDescent="0.25">
      <c r="A379" s="32"/>
      <c r="B379" s="32"/>
      <c r="C379" s="32"/>
      <c r="D379" s="32"/>
      <c r="E379" s="32"/>
      <c r="F379" s="32"/>
      <c r="G379" s="32"/>
      <c r="H379" s="32"/>
      <c r="I379" s="32"/>
      <c r="J379" s="32"/>
      <c r="K379" s="32"/>
      <c r="L379" s="32"/>
      <c r="M379" s="32"/>
      <c r="N379" s="32"/>
      <c r="O379" s="32"/>
      <c r="P379" s="32"/>
      <c r="Q379" s="32"/>
      <c r="R379" s="32"/>
      <c r="S379" s="32"/>
      <c r="T379" s="32"/>
      <c r="U379" s="32"/>
      <c r="V379" s="32"/>
      <c r="W379" s="32"/>
      <c r="X379" s="32"/>
      <c r="Y379" s="32"/>
      <c r="Z379" s="32"/>
    </row>
    <row r="380" spans="1:26" ht="14.25" customHeight="1" x14ac:dyDescent="0.25">
      <c r="A380" s="32"/>
      <c r="B380" s="32"/>
      <c r="C380" s="32"/>
      <c r="D380" s="32"/>
      <c r="E380" s="32"/>
      <c r="F380" s="32"/>
      <c r="G380" s="32"/>
      <c r="H380" s="32"/>
      <c r="I380" s="32"/>
      <c r="J380" s="32"/>
      <c r="K380" s="32"/>
      <c r="L380" s="32"/>
      <c r="M380" s="32"/>
      <c r="N380" s="32"/>
      <c r="O380" s="32"/>
      <c r="P380" s="32"/>
      <c r="Q380" s="32"/>
      <c r="R380" s="32"/>
      <c r="S380" s="32"/>
      <c r="T380" s="32"/>
      <c r="U380" s="32"/>
      <c r="V380" s="32"/>
      <c r="W380" s="32"/>
      <c r="X380" s="32"/>
      <c r="Y380" s="32"/>
      <c r="Z380" s="32"/>
    </row>
    <row r="381" spans="1:26" ht="14.25" customHeight="1" x14ac:dyDescent="0.25">
      <c r="A381" s="32"/>
      <c r="B381" s="32"/>
      <c r="C381" s="32"/>
      <c r="D381" s="32"/>
      <c r="E381" s="32"/>
      <c r="F381" s="32"/>
      <c r="G381" s="32"/>
      <c r="H381" s="32"/>
      <c r="I381" s="32"/>
      <c r="J381" s="32"/>
      <c r="K381" s="32"/>
      <c r="L381" s="32"/>
      <c r="M381" s="32"/>
      <c r="N381" s="32"/>
      <c r="O381" s="32"/>
      <c r="P381" s="32"/>
      <c r="Q381" s="32"/>
      <c r="R381" s="32"/>
      <c r="S381" s="32"/>
      <c r="T381" s="32"/>
      <c r="U381" s="32"/>
      <c r="V381" s="32"/>
      <c r="W381" s="32"/>
      <c r="X381" s="32"/>
      <c r="Y381" s="32"/>
      <c r="Z381" s="32"/>
    </row>
    <row r="382" spans="1:26" ht="14.25" customHeight="1" x14ac:dyDescent="0.25">
      <c r="A382" s="32"/>
      <c r="B382" s="32"/>
      <c r="C382" s="32"/>
      <c r="D382" s="32"/>
      <c r="E382" s="32"/>
      <c r="F382" s="32"/>
      <c r="G382" s="32"/>
      <c r="H382" s="32"/>
      <c r="I382" s="32"/>
      <c r="J382" s="32"/>
      <c r="K382" s="32"/>
      <c r="L382" s="32"/>
      <c r="M382" s="32"/>
      <c r="N382" s="32"/>
      <c r="O382" s="32"/>
      <c r="P382" s="32"/>
      <c r="Q382" s="32"/>
      <c r="R382" s="32"/>
      <c r="S382" s="32"/>
      <c r="T382" s="32"/>
      <c r="U382" s="32"/>
      <c r="V382" s="32"/>
      <c r="W382" s="32"/>
      <c r="X382" s="32"/>
      <c r="Y382" s="32"/>
      <c r="Z382" s="32"/>
    </row>
    <row r="383" spans="1:26" ht="14.25" customHeight="1" x14ac:dyDescent="0.25">
      <c r="A383" s="32"/>
      <c r="B383" s="32"/>
      <c r="C383" s="32"/>
      <c r="D383" s="32"/>
      <c r="E383" s="32"/>
      <c r="F383" s="32"/>
      <c r="G383" s="32"/>
      <c r="H383" s="32"/>
      <c r="I383" s="32"/>
      <c r="J383" s="32"/>
      <c r="K383" s="32"/>
      <c r="L383" s="32"/>
      <c r="M383" s="32"/>
      <c r="N383" s="32"/>
      <c r="O383" s="32"/>
      <c r="P383" s="32"/>
      <c r="Q383" s="32"/>
      <c r="R383" s="32"/>
      <c r="S383" s="32"/>
      <c r="T383" s="32"/>
      <c r="U383" s="32"/>
      <c r="V383" s="32"/>
      <c r="W383" s="32"/>
      <c r="X383" s="32"/>
      <c r="Y383" s="32"/>
      <c r="Z383" s="32"/>
    </row>
    <row r="384" spans="1:26" ht="14.25" customHeight="1" x14ac:dyDescent="0.25">
      <c r="A384" s="32"/>
      <c r="B384" s="32"/>
      <c r="C384" s="32"/>
      <c r="D384" s="32"/>
      <c r="E384" s="32"/>
      <c r="F384" s="32"/>
      <c r="G384" s="32"/>
      <c r="H384" s="32"/>
      <c r="I384" s="32"/>
      <c r="J384" s="32"/>
      <c r="K384" s="32"/>
      <c r="L384" s="32"/>
      <c r="M384" s="32"/>
      <c r="N384" s="32"/>
      <c r="O384" s="32"/>
      <c r="P384" s="32"/>
      <c r="Q384" s="32"/>
      <c r="R384" s="32"/>
      <c r="S384" s="32"/>
      <c r="T384" s="32"/>
      <c r="U384" s="32"/>
      <c r="V384" s="32"/>
      <c r="W384" s="32"/>
      <c r="X384" s="32"/>
      <c r="Y384" s="32"/>
      <c r="Z384" s="32"/>
    </row>
    <row r="385" spans="1:26" ht="14.25" customHeight="1" x14ac:dyDescent="0.25">
      <c r="A385" s="32"/>
      <c r="B385" s="32"/>
      <c r="C385" s="32"/>
      <c r="D385" s="32"/>
      <c r="E385" s="32"/>
      <c r="F385" s="32"/>
      <c r="G385" s="32"/>
      <c r="H385" s="32"/>
      <c r="I385" s="32"/>
      <c r="J385" s="32"/>
      <c r="K385" s="32"/>
      <c r="L385" s="32"/>
      <c r="M385" s="32"/>
      <c r="N385" s="32"/>
      <c r="O385" s="32"/>
      <c r="P385" s="32"/>
      <c r="Q385" s="32"/>
      <c r="R385" s="32"/>
      <c r="S385" s="32"/>
      <c r="T385" s="32"/>
      <c r="U385" s="32"/>
      <c r="V385" s="32"/>
      <c r="W385" s="32"/>
      <c r="X385" s="32"/>
      <c r="Y385" s="32"/>
      <c r="Z385" s="32"/>
    </row>
    <row r="386" spans="1:26" ht="14.25" customHeight="1" x14ac:dyDescent="0.25">
      <c r="A386" s="32"/>
      <c r="B386" s="32"/>
      <c r="C386" s="32"/>
      <c r="D386" s="32"/>
      <c r="E386" s="32"/>
      <c r="F386" s="32"/>
      <c r="G386" s="32"/>
      <c r="H386" s="32"/>
      <c r="I386" s="32"/>
      <c r="J386" s="32"/>
      <c r="K386" s="32"/>
      <c r="L386" s="32"/>
      <c r="M386" s="32"/>
      <c r="N386" s="32"/>
      <c r="O386" s="32"/>
      <c r="P386" s="32"/>
      <c r="Q386" s="32"/>
      <c r="R386" s="32"/>
      <c r="S386" s="32"/>
      <c r="T386" s="32"/>
      <c r="U386" s="32"/>
      <c r="V386" s="32"/>
      <c r="W386" s="32"/>
      <c r="X386" s="32"/>
      <c r="Y386" s="32"/>
      <c r="Z386" s="32"/>
    </row>
    <row r="387" spans="1:26" ht="14.25" customHeight="1" x14ac:dyDescent="0.25">
      <c r="A387" s="32"/>
      <c r="B387" s="32"/>
      <c r="C387" s="32"/>
      <c r="D387" s="32"/>
      <c r="E387" s="32"/>
      <c r="F387" s="32"/>
      <c r="G387" s="32"/>
      <c r="H387" s="32"/>
      <c r="I387" s="32"/>
      <c r="J387" s="32"/>
      <c r="K387" s="32"/>
      <c r="L387" s="32"/>
      <c r="M387" s="32"/>
      <c r="N387" s="32"/>
      <c r="O387" s="32"/>
      <c r="P387" s="32"/>
      <c r="Q387" s="32"/>
      <c r="R387" s="32"/>
      <c r="S387" s="32"/>
      <c r="T387" s="32"/>
      <c r="U387" s="32"/>
      <c r="V387" s="32"/>
      <c r="W387" s="32"/>
      <c r="X387" s="32"/>
      <c r="Y387" s="32"/>
      <c r="Z387" s="32"/>
    </row>
    <row r="388" spans="1:26" ht="14.25" customHeight="1" x14ac:dyDescent="0.25">
      <c r="A388" s="32"/>
      <c r="B388" s="32"/>
      <c r="C388" s="32"/>
      <c r="D388" s="32"/>
      <c r="E388" s="32"/>
      <c r="F388" s="32"/>
      <c r="G388" s="32"/>
      <c r="H388" s="32"/>
      <c r="I388" s="32"/>
      <c r="J388" s="32"/>
      <c r="K388" s="32"/>
      <c r="L388" s="32"/>
      <c r="M388" s="32"/>
      <c r="N388" s="32"/>
      <c r="O388" s="32"/>
      <c r="P388" s="32"/>
      <c r="Q388" s="32"/>
      <c r="R388" s="32"/>
      <c r="S388" s="32"/>
      <c r="T388" s="32"/>
      <c r="U388" s="32"/>
      <c r="V388" s="32"/>
      <c r="W388" s="32"/>
      <c r="X388" s="32"/>
      <c r="Y388" s="32"/>
      <c r="Z388" s="32"/>
    </row>
    <row r="389" spans="1:26" ht="14.25" customHeight="1" x14ac:dyDescent="0.25">
      <c r="A389" s="32"/>
      <c r="B389" s="32"/>
      <c r="C389" s="32"/>
      <c r="D389" s="32"/>
      <c r="E389" s="32"/>
      <c r="F389" s="32"/>
      <c r="G389" s="32"/>
      <c r="H389" s="32"/>
      <c r="I389" s="32"/>
      <c r="J389" s="32"/>
      <c r="K389" s="32"/>
      <c r="L389" s="32"/>
      <c r="M389" s="32"/>
      <c r="N389" s="32"/>
      <c r="O389" s="32"/>
      <c r="P389" s="32"/>
      <c r="Q389" s="32"/>
      <c r="R389" s="32"/>
      <c r="S389" s="32"/>
      <c r="T389" s="32"/>
      <c r="U389" s="32"/>
      <c r="V389" s="32"/>
      <c r="W389" s="32"/>
      <c r="X389" s="32"/>
      <c r="Y389" s="32"/>
      <c r="Z389" s="32"/>
    </row>
    <row r="390" spans="1:26" ht="14.25" customHeight="1" x14ac:dyDescent="0.25">
      <c r="A390" s="32"/>
      <c r="B390" s="32"/>
      <c r="C390" s="32"/>
      <c r="D390" s="32"/>
      <c r="E390" s="32"/>
      <c r="F390" s="32"/>
      <c r="G390" s="32"/>
      <c r="H390" s="32"/>
      <c r="I390" s="32"/>
      <c r="J390" s="32"/>
      <c r="K390" s="32"/>
      <c r="L390" s="32"/>
      <c r="M390" s="32"/>
      <c r="N390" s="32"/>
      <c r="O390" s="32"/>
      <c r="P390" s="32"/>
      <c r="Q390" s="32"/>
      <c r="R390" s="32"/>
      <c r="S390" s="32"/>
      <c r="T390" s="32"/>
      <c r="U390" s="32"/>
      <c r="V390" s="32"/>
      <c r="W390" s="32"/>
      <c r="X390" s="32"/>
      <c r="Y390" s="32"/>
      <c r="Z390" s="32"/>
    </row>
    <row r="391" spans="1:26" ht="14.25" customHeight="1" x14ac:dyDescent="0.25">
      <c r="A391" s="32"/>
      <c r="B391" s="32"/>
      <c r="C391" s="32"/>
      <c r="D391" s="32"/>
      <c r="E391" s="32"/>
      <c r="F391" s="32"/>
      <c r="G391" s="32"/>
      <c r="H391" s="32"/>
      <c r="I391" s="32"/>
      <c r="J391" s="32"/>
      <c r="K391" s="32"/>
      <c r="L391" s="32"/>
      <c r="M391" s="32"/>
      <c r="N391" s="32"/>
      <c r="O391" s="32"/>
      <c r="P391" s="32"/>
      <c r="Q391" s="32"/>
      <c r="R391" s="32"/>
      <c r="S391" s="32"/>
      <c r="T391" s="32"/>
      <c r="U391" s="32"/>
      <c r="V391" s="32"/>
      <c r="W391" s="32"/>
      <c r="X391" s="32"/>
      <c r="Y391" s="32"/>
      <c r="Z391" s="32"/>
    </row>
    <row r="392" spans="1:26" ht="14.25" customHeight="1" x14ac:dyDescent="0.25">
      <c r="A392" s="32"/>
      <c r="B392" s="32"/>
      <c r="C392" s="32"/>
      <c r="D392" s="32"/>
      <c r="E392" s="32"/>
      <c r="F392" s="32"/>
      <c r="G392" s="32"/>
      <c r="H392" s="32"/>
      <c r="I392" s="32"/>
      <c r="J392" s="32"/>
      <c r="K392" s="32"/>
      <c r="L392" s="32"/>
      <c r="M392" s="32"/>
      <c r="N392" s="32"/>
      <c r="O392" s="32"/>
      <c r="P392" s="32"/>
      <c r="Q392" s="32"/>
      <c r="R392" s="32"/>
      <c r="S392" s="32"/>
      <c r="T392" s="32"/>
      <c r="U392" s="32"/>
      <c r="V392" s="32"/>
      <c r="W392" s="32"/>
      <c r="X392" s="32"/>
      <c r="Y392" s="32"/>
      <c r="Z392" s="32"/>
    </row>
    <row r="393" spans="1:26" ht="14.25" customHeight="1" x14ac:dyDescent="0.25">
      <c r="A393" s="32"/>
      <c r="B393" s="32"/>
      <c r="C393" s="32"/>
      <c r="D393" s="32"/>
      <c r="E393" s="32"/>
      <c r="F393" s="32"/>
      <c r="G393" s="32"/>
      <c r="H393" s="32"/>
      <c r="I393" s="32"/>
      <c r="J393" s="32"/>
      <c r="K393" s="32"/>
      <c r="L393" s="32"/>
      <c r="M393" s="32"/>
      <c r="N393" s="32"/>
      <c r="O393" s="32"/>
      <c r="P393" s="32"/>
      <c r="Q393" s="32"/>
      <c r="R393" s="32"/>
      <c r="S393" s="32"/>
      <c r="T393" s="32"/>
      <c r="U393" s="32"/>
      <c r="V393" s="32"/>
      <c r="W393" s="32"/>
      <c r="X393" s="32"/>
      <c r="Y393" s="32"/>
      <c r="Z393" s="32"/>
    </row>
    <row r="394" spans="1:26" ht="14.25" customHeight="1" x14ac:dyDescent="0.25">
      <c r="A394" s="32"/>
      <c r="B394" s="32"/>
      <c r="C394" s="32"/>
      <c r="D394" s="32"/>
      <c r="E394" s="32"/>
      <c r="F394" s="32"/>
      <c r="G394" s="32"/>
      <c r="H394" s="32"/>
      <c r="I394" s="32"/>
      <c r="J394" s="32"/>
      <c r="K394" s="32"/>
      <c r="L394" s="32"/>
      <c r="M394" s="32"/>
      <c r="N394" s="32"/>
      <c r="O394" s="32"/>
      <c r="P394" s="32"/>
      <c r="Q394" s="32"/>
      <c r="R394" s="32"/>
      <c r="S394" s="32"/>
      <c r="T394" s="32"/>
      <c r="U394" s="32"/>
      <c r="V394" s="32"/>
      <c r="W394" s="32"/>
      <c r="X394" s="32"/>
      <c r="Y394" s="32"/>
      <c r="Z394" s="32"/>
    </row>
    <row r="395" spans="1:26" ht="14.25" customHeight="1" x14ac:dyDescent="0.25">
      <c r="A395" s="32"/>
      <c r="B395" s="32"/>
      <c r="C395" s="32"/>
      <c r="D395" s="32"/>
      <c r="E395" s="32"/>
      <c r="F395" s="32"/>
      <c r="G395" s="32"/>
      <c r="H395" s="32"/>
      <c r="I395" s="32"/>
      <c r="J395" s="32"/>
      <c r="K395" s="32"/>
      <c r="L395" s="32"/>
      <c r="M395" s="32"/>
      <c r="N395" s="32"/>
      <c r="O395" s="32"/>
      <c r="P395" s="32"/>
      <c r="Q395" s="32"/>
      <c r="R395" s="32"/>
      <c r="S395" s="32"/>
      <c r="T395" s="32"/>
      <c r="U395" s="32"/>
      <c r="V395" s="32"/>
      <c r="W395" s="32"/>
      <c r="X395" s="32"/>
      <c r="Y395" s="32"/>
      <c r="Z395" s="32"/>
    </row>
    <row r="396" spans="1:26" ht="14.25" customHeight="1" x14ac:dyDescent="0.25">
      <c r="A396" s="32"/>
      <c r="B396" s="32"/>
      <c r="C396" s="32"/>
      <c r="D396" s="32"/>
      <c r="E396" s="32"/>
      <c r="F396" s="32"/>
      <c r="G396" s="32"/>
      <c r="H396" s="32"/>
      <c r="I396" s="32"/>
      <c r="J396" s="32"/>
      <c r="K396" s="32"/>
      <c r="L396" s="32"/>
      <c r="M396" s="32"/>
      <c r="N396" s="32"/>
      <c r="O396" s="32"/>
      <c r="P396" s="32"/>
      <c r="Q396" s="32"/>
      <c r="R396" s="32"/>
      <c r="S396" s="32"/>
      <c r="T396" s="32"/>
      <c r="U396" s="32"/>
      <c r="V396" s="32"/>
      <c r="W396" s="32"/>
      <c r="X396" s="32"/>
      <c r="Y396" s="32"/>
      <c r="Z396" s="32"/>
    </row>
    <row r="397" spans="1:26" ht="14.25" customHeight="1" x14ac:dyDescent="0.25">
      <c r="A397" s="32"/>
      <c r="B397" s="32"/>
      <c r="C397" s="32"/>
      <c r="D397" s="32"/>
      <c r="E397" s="32"/>
      <c r="F397" s="32"/>
      <c r="G397" s="32"/>
      <c r="H397" s="32"/>
      <c r="I397" s="32"/>
      <c r="J397" s="32"/>
      <c r="K397" s="32"/>
      <c r="L397" s="32"/>
      <c r="M397" s="32"/>
      <c r="N397" s="32"/>
      <c r="O397" s="32"/>
      <c r="P397" s="32"/>
      <c r="Q397" s="32"/>
      <c r="R397" s="32"/>
      <c r="S397" s="32"/>
      <c r="T397" s="32"/>
      <c r="U397" s="32"/>
      <c r="V397" s="32"/>
      <c r="W397" s="32"/>
      <c r="X397" s="32"/>
      <c r="Y397" s="32"/>
      <c r="Z397" s="32"/>
    </row>
    <row r="398" spans="1:26" ht="14.25" customHeight="1" x14ac:dyDescent="0.25">
      <c r="A398" s="32"/>
      <c r="B398" s="32"/>
      <c r="C398" s="32"/>
      <c r="D398" s="32"/>
      <c r="E398" s="32"/>
      <c r="F398" s="32"/>
      <c r="G398" s="32"/>
      <c r="H398" s="32"/>
      <c r="I398" s="32"/>
      <c r="J398" s="32"/>
      <c r="K398" s="32"/>
      <c r="L398" s="32"/>
      <c r="M398" s="32"/>
      <c r="N398" s="32"/>
      <c r="O398" s="32"/>
      <c r="P398" s="32"/>
      <c r="Q398" s="32"/>
      <c r="R398" s="32"/>
      <c r="S398" s="32"/>
      <c r="T398" s="32"/>
      <c r="U398" s="32"/>
      <c r="V398" s="32"/>
      <c r="W398" s="32"/>
      <c r="X398" s="32"/>
      <c r="Y398" s="32"/>
      <c r="Z398" s="32"/>
    </row>
    <row r="399" spans="1:26" ht="14.25" customHeight="1" x14ac:dyDescent="0.25">
      <c r="A399" s="32"/>
      <c r="B399" s="32"/>
      <c r="C399" s="32"/>
      <c r="D399" s="32"/>
      <c r="E399" s="32"/>
      <c r="F399" s="32"/>
      <c r="G399" s="32"/>
      <c r="H399" s="32"/>
      <c r="I399" s="32"/>
      <c r="J399" s="32"/>
      <c r="K399" s="32"/>
      <c r="L399" s="32"/>
      <c r="M399" s="32"/>
      <c r="N399" s="32"/>
      <c r="O399" s="32"/>
      <c r="P399" s="32"/>
      <c r="Q399" s="32"/>
      <c r="R399" s="32"/>
      <c r="S399" s="32"/>
      <c r="T399" s="32"/>
      <c r="U399" s="32"/>
      <c r="V399" s="32"/>
      <c r="W399" s="32"/>
      <c r="X399" s="32"/>
      <c r="Y399" s="32"/>
      <c r="Z399" s="32"/>
    </row>
    <row r="400" spans="1:26" ht="14.25" customHeight="1" x14ac:dyDescent="0.25">
      <c r="A400" s="32"/>
      <c r="B400" s="32"/>
      <c r="C400" s="32"/>
      <c r="D400" s="32"/>
      <c r="E400" s="32"/>
      <c r="F400" s="32"/>
      <c r="G400" s="32"/>
      <c r="H400" s="32"/>
      <c r="I400" s="32"/>
      <c r="J400" s="32"/>
      <c r="K400" s="32"/>
      <c r="L400" s="32"/>
      <c r="M400" s="32"/>
      <c r="N400" s="32"/>
      <c r="O400" s="32"/>
      <c r="P400" s="32"/>
      <c r="Q400" s="32"/>
      <c r="R400" s="32"/>
      <c r="S400" s="32"/>
      <c r="T400" s="32"/>
      <c r="U400" s="32"/>
      <c r="V400" s="32"/>
      <c r="W400" s="32"/>
      <c r="X400" s="32"/>
      <c r="Y400" s="32"/>
      <c r="Z400" s="32"/>
    </row>
    <row r="401" spans="1:26" ht="14.25" customHeight="1" x14ac:dyDescent="0.25">
      <c r="A401" s="32"/>
      <c r="B401" s="32"/>
      <c r="C401" s="32"/>
      <c r="D401" s="32"/>
      <c r="E401" s="32"/>
      <c r="F401" s="32"/>
      <c r="G401" s="32"/>
      <c r="H401" s="32"/>
      <c r="I401" s="32"/>
      <c r="J401" s="32"/>
      <c r="K401" s="32"/>
      <c r="L401" s="32"/>
      <c r="M401" s="32"/>
      <c r="N401" s="32"/>
      <c r="O401" s="32"/>
      <c r="P401" s="32"/>
      <c r="Q401" s="32"/>
      <c r="R401" s="32"/>
      <c r="S401" s="32"/>
      <c r="T401" s="32"/>
      <c r="U401" s="32"/>
      <c r="V401" s="32"/>
      <c r="W401" s="32"/>
      <c r="X401" s="32"/>
      <c r="Y401" s="32"/>
      <c r="Z401" s="32"/>
    </row>
    <row r="402" spans="1:26" ht="14.25" customHeight="1" x14ac:dyDescent="0.25">
      <c r="A402" s="32"/>
      <c r="B402" s="32"/>
      <c r="C402" s="32"/>
      <c r="D402" s="32"/>
      <c r="E402" s="32"/>
      <c r="F402" s="32"/>
      <c r="G402" s="32"/>
      <c r="H402" s="32"/>
      <c r="I402" s="32"/>
      <c r="J402" s="32"/>
      <c r="K402" s="32"/>
      <c r="L402" s="32"/>
      <c r="M402" s="32"/>
      <c r="N402" s="32"/>
      <c r="O402" s="32"/>
      <c r="P402" s="32"/>
      <c r="Q402" s="32"/>
      <c r="R402" s="32"/>
      <c r="S402" s="32"/>
      <c r="T402" s="32"/>
      <c r="U402" s="32"/>
      <c r="V402" s="32"/>
      <c r="W402" s="32"/>
      <c r="X402" s="32"/>
      <c r="Y402" s="32"/>
      <c r="Z402" s="32"/>
    </row>
    <row r="403" spans="1:26" ht="14.25" customHeight="1" x14ac:dyDescent="0.25">
      <c r="A403" s="32"/>
      <c r="B403" s="32"/>
      <c r="C403" s="32"/>
      <c r="D403" s="32"/>
      <c r="E403" s="32"/>
      <c r="F403" s="32"/>
      <c r="G403" s="32"/>
      <c r="H403" s="32"/>
      <c r="I403" s="32"/>
      <c r="J403" s="32"/>
      <c r="K403" s="32"/>
      <c r="L403" s="32"/>
      <c r="M403" s="32"/>
      <c r="N403" s="32"/>
      <c r="O403" s="32"/>
      <c r="P403" s="32"/>
      <c r="Q403" s="32"/>
      <c r="R403" s="32"/>
      <c r="S403" s="32"/>
      <c r="T403" s="32"/>
      <c r="U403" s="32"/>
      <c r="V403" s="32"/>
      <c r="W403" s="32"/>
      <c r="X403" s="32"/>
      <c r="Y403" s="32"/>
      <c r="Z403" s="32"/>
    </row>
    <row r="404" spans="1:26" ht="14.25" customHeight="1" x14ac:dyDescent="0.25">
      <c r="A404" s="32"/>
      <c r="B404" s="32"/>
      <c r="C404" s="32"/>
      <c r="D404" s="32"/>
      <c r="E404" s="32"/>
      <c r="F404" s="32"/>
      <c r="G404" s="32"/>
      <c r="H404" s="32"/>
      <c r="I404" s="32"/>
      <c r="J404" s="32"/>
      <c r="K404" s="32"/>
      <c r="L404" s="32"/>
      <c r="M404" s="32"/>
      <c r="N404" s="32"/>
      <c r="O404" s="32"/>
      <c r="P404" s="32"/>
      <c r="Q404" s="32"/>
      <c r="R404" s="32"/>
      <c r="S404" s="32"/>
      <c r="T404" s="32"/>
      <c r="U404" s="32"/>
      <c r="V404" s="32"/>
      <c r="W404" s="32"/>
      <c r="X404" s="32"/>
      <c r="Y404" s="32"/>
      <c r="Z404" s="32"/>
    </row>
    <row r="405" spans="1:26" ht="14.25" customHeight="1" x14ac:dyDescent="0.25">
      <c r="A405" s="32"/>
      <c r="B405" s="32"/>
      <c r="C405" s="32"/>
      <c r="D405" s="32"/>
      <c r="E405" s="32"/>
      <c r="F405" s="32"/>
      <c r="G405" s="32"/>
      <c r="H405" s="32"/>
      <c r="I405" s="32"/>
      <c r="J405" s="32"/>
      <c r="K405" s="32"/>
      <c r="L405" s="32"/>
      <c r="M405" s="32"/>
      <c r="N405" s="32"/>
      <c r="O405" s="32"/>
      <c r="P405" s="32"/>
      <c r="Q405" s="32"/>
      <c r="R405" s="32"/>
      <c r="S405" s="32"/>
      <c r="T405" s="32"/>
      <c r="U405" s="32"/>
      <c r="V405" s="32"/>
      <c r="W405" s="32"/>
      <c r="X405" s="32"/>
      <c r="Y405" s="32"/>
      <c r="Z405" s="32"/>
    </row>
    <row r="406" spans="1:26" ht="14.25" customHeight="1" x14ac:dyDescent="0.25">
      <c r="A406" s="32"/>
      <c r="B406" s="32"/>
      <c r="C406" s="32"/>
      <c r="D406" s="32"/>
      <c r="E406" s="32"/>
      <c r="F406" s="32"/>
      <c r="G406" s="32"/>
      <c r="H406" s="32"/>
      <c r="I406" s="32"/>
      <c r="J406" s="32"/>
      <c r="K406" s="32"/>
      <c r="L406" s="32"/>
      <c r="M406" s="32"/>
      <c r="N406" s="32"/>
      <c r="O406" s="32"/>
      <c r="P406" s="32"/>
      <c r="Q406" s="32"/>
      <c r="R406" s="32"/>
      <c r="S406" s="32"/>
      <c r="T406" s="32"/>
      <c r="U406" s="32"/>
      <c r="V406" s="32"/>
      <c r="W406" s="32"/>
      <c r="X406" s="32"/>
      <c r="Y406" s="32"/>
      <c r="Z406" s="32"/>
    </row>
    <row r="407" spans="1:26" ht="14.25" customHeight="1" x14ac:dyDescent="0.25">
      <c r="A407" s="32"/>
      <c r="B407" s="32"/>
      <c r="C407" s="32"/>
      <c r="D407" s="32"/>
      <c r="E407" s="32"/>
      <c r="F407" s="32"/>
      <c r="G407" s="32"/>
      <c r="H407" s="32"/>
      <c r="I407" s="32"/>
      <c r="J407" s="32"/>
      <c r="K407" s="32"/>
      <c r="L407" s="32"/>
      <c r="M407" s="32"/>
      <c r="N407" s="32"/>
      <c r="O407" s="32"/>
      <c r="P407" s="32"/>
      <c r="Q407" s="32"/>
      <c r="R407" s="32"/>
      <c r="S407" s="32"/>
      <c r="T407" s="32"/>
      <c r="U407" s="32"/>
      <c r="V407" s="32"/>
      <c r="W407" s="32"/>
      <c r="X407" s="32"/>
      <c r="Y407" s="32"/>
      <c r="Z407" s="32"/>
    </row>
    <row r="408" spans="1:26" ht="14.25" customHeight="1" x14ac:dyDescent="0.25">
      <c r="A408" s="32"/>
      <c r="B408" s="32"/>
      <c r="C408" s="32"/>
      <c r="D408" s="32"/>
      <c r="E408" s="32"/>
      <c r="F408" s="32"/>
      <c r="G408" s="32"/>
      <c r="H408" s="32"/>
      <c r="I408" s="32"/>
      <c r="J408" s="32"/>
      <c r="K408" s="32"/>
      <c r="L408" s="32"/>
      <c r="M408" s="32"/>
      <c r="N408" s="32"/>
      <c r="O408" s="32"/>
      <c r="P408" s="32"/>
      <c r="Q408" s="32"/>
      <c r="R408" s="32"/>
      <c r="S408" s="32"/>
      <c r="T408" s="32"/>
      <c r="U408" s="32"/>
      <c r="V408" s="32"/>
      <c r="W408" s="32"/>
      <c r="X408" s="32"/>
      <c r="Y408" s="32"/>
      <c r="Z408" s="32"/>
    </row>
    <row r="409" spans="1:26" ht="14.25" customHeight="1" x14ac:dyDescent="0.25">
      <c r="A409" s="32"/>
      <c r="B409" s="32"/>
      <c r="C409" s="32"/>
      <c r="D409" s="32"/>
      <c r="E409" s="32"/>
      <c r="F409" s="32"/>
      <c r="G409" s="32"/>
      <c r="H409" s="32"/>
      <c r="I409" s="32"/>
      <c r="J409" s="32"/>
      <c r="K409" s="32"/>
      <c r="L409" s="32"/>
      <c r="M409" s="32"/>
      <c r="N409" s="32"/>
      <c r="O409" s="32"/>
      <c r="P409" s="32"/>
      <c r="Q409" s="32"/>
      <c r="R409" s="32"/>
      <c r="S409" s="32"/>
      <c r="T409" s="32"/>
      <c r="U409" s="32"/>
      <c r="V409" s="32"/>
      <c r="W409" s="32"/>
      <c r="X409" s="32"/>
      <c r="Y409" s="32"/>
      <c r="Z409" s="32"/>
    </row>
    <row r="410" spans="1:26" ht="14.25" customHeight="1" x14ac:dyDescent="0.25">
      <c r="A410" s="32"/>
      <c r="B410" s="32"/>
      <c r="C410" s="32"/>
      <c r="D410" s="32"/>
      <c r="E410" s="32"/>
      <c r="F410" s="32"/>
      <c r="G410" s="32"/>
      <c r="H410" s="32"/>
      <c r="I410" s="32"/>
      <c r="J410" s="32"/>
      <c r="K410" s="32"/>
      <c r="L410" s="32"/>
      <c r="M410" s="32"/>
      <c r="N410" s="32"/>
      <c r="O410" s="32"/>
      <c r="P410" s="32"/>
      <c r="Q410" s="32"/>
      <c r="R410" s="32"/>
      <c r="S410" s="32"/>
      <c r="T410" s="32"/>
      <c r="U410" s="32"/>
      <c r="V410" s="32"/>
      <c r="W410" s="32"/>
      <c r="X410" s="32"/>
      <c r="Y410" s="32"/>
      <c r="Z410" s="32"/>
    </row>
    <row r="411" spans="1:26" ht="14.25" customHeight="1" x14ac:dyDescent="0.25">
      <c r="A411" s="32"/>
      <c r="B411" s="32"/>
      <c r="C411" s="32"/>
      <c r="D411" s="32"/>
      <c r="E411" s="32"/>
      <c r="F411" s="32"/>
      <c r="G411" s="32"/>
      <c r="H411" s="32"/>
      <c r="I411" s="32"/>
      <c r="J411" s="32"/>
      <c r="K411" s="32"/>
      <c r="L411" s="32"/>
      <c r="M411" s="32"/>
      <c r="N411" s="32"/>
      <c r="O411" s="32"/>
      <c r="P411" s="32"/>
      <c r="Q411" s="32"/>
      <c r="R411" s="32"/>
      <c r="S411" s="32"/>
      <c r="T411" s="32"/>
      <c r="U411" s="32"/>
      <c r="V411" s="32"/>
      <c r="W411" s="32"/>
      <c r="X411" s="32"/>
      <c r="Y411" s="32"/>
      <c r="Z411" s="32"/>
    </row>
    <row r="412" spans="1:26" ht="14.25" customHeight="1" x14ac:dyDescent="0.25">
      <c r="A412" s="32"/>
      <c r="B412" s="32"/>
      <c r="C412" s="32"/>
      <c r="D412" s="32"/>
      <c r="E412" s="32"/>
      <c r="F412" s="32"/>
      <c r="G412" s="32"/>
      <c r="H412" s="32"/>
      <c r="I412" s="32"/>
      <c r="J412" s="32"/>
      <c r="K412" s="32"/>
      <c r="L412" s="32"/>
      <c r="M412" s="32"/>
      <c r="N412" s="32"/>
      <c r="O412" s="32"/>
      <c r="P412" s="32"/>
      <c r="Q412" s="32"/>
      <c r="R412" s="32"/>
      <c r="S412" s="32"/>
      <c r="T412" s="32"/>
      <c r="U412" s="32"/>
      <c r="V412" s="32"/>
      <c r="W412" s="32"/>
      <c r="X412" s="32"/>
      <c r="Y412" s="32"/>
      <c r="Z412" s="32"/>
    </row>
    <row r="413" spans="1:26" ht="14.25" customHeight="1" x14ac:dyDescent="0.25">
      <c r="A413" s="32"/>
      <c r="B413" s="32"/>
      <c r="C413" s="32"/>
      <c r="D413" s="32"/>
      <c r="E413" s="32"/>
      <c r="F413" s="32"/>
      <c r="G413" s="32"/>
      <c r="H413" s="32"/>
      <c r="I413" s="32"/>
      <c r="J413" s="32"/>
      <c r="K413" s="32"/>
      <c r="L413" s="32"/>
      <c r="M413" s="32"/>
      <c r="N413" s="32"/>
      <c r="O413" s="32"/>
      <c r="P413" s="32"/>
      <c r="Q413" s="32"/>
      <c r="R413" s="32"/>
      <c r="S413" s="32"/>
      <c r="T413" s="32"/>
      <c r="U413" s="32"/>
      <c r="V413" s="32"/>
      <c r="W413" s="32"/>
      <c r="X413" s="32"/>
      <c r="Y413" s="32"/>
      <c r="Z413" s="32"/>
    </row>
    <row r="414" spans="1:26" ht="14.25" customHeight="1" x14ac:dyDescent="0.25">
      <c r="A414" s="32"/>
      <c r="B414" s="32"/>
      <c r="C414" s="32"/>
      <c r="D414" s="32"/>
      <c r="E414" s="32"/>
      <c r="F414" s="32"/>
      <c r="G414" s="32"/>
      <c r="H414" s="32"/>
      <c r="I414" s="32"/>
      <c r="J414" s="32"/>
      <c r="K414" s="32"/>
      <c r="L414" s="32"/>
      <c r="M414" s="32"/>
      <c r="N414" s="32"/>
      <c r="O414" s="32"/>
      <c r="P414" s="32"/>
      <c r="Q414" s="32"/>
      <c r="R414" s="32"/>
      <c r="S414" s="32"/>
      <c r="T414" s="32"/>
      <c r="U414" s="32"/>
      <c r="V414" s="32"/>
      <c r="W414" s="32"/>
      <c r="X414" s="32"/>
      <c r="Y414" s="32"/>
      <c r="Z414" s="32"/>
    </row>
    <row r="415" spans="1:26" ht="14.25" customHeight="1" x14ac:dyDescent="0.25">
      <c r="A415" s="32"/>
      <c r="B415" s="32"/>
      <c r="C415" s="32"/>
      <c r="D415" s="32"/>
      <c r="E415" s="32"/>
      <c r="F415" s="32"/>
      <c r="G415" s="32"/>
      <c r="H415" s="32"/>
      <c r="I415" s="32"/>
      <c r="J415" s="32"/>
      <c r="K415" s="32"/>
      <c r="L415" s="32"/>
      <c r="M415" s="32"/>
      <c r="N415" s="32"/>
      <c r="O415" s="32"/>
      <c r="P415" s="32"/>
      <c r="Q415" s="32"/>
      <c r="R415" s="32"/>
      <c r="S415" s="32"/>
      <c r="T415" s="32"/>
      <c r="U415" s="32"/>
      <c r="V415" s="32"/>
      <c r="W415" s="32"/>
      <c r="X415" s="32"/>
      <c r="Y415" s="32"/>
      <c r="Z415" s="32"/>
    </row>
    <row r="416" spans="1:26" ht="14.25" customHeight="1" x14ac:dyDescent="0.25">
      <c r="A416" s="32"/>
      <c r="B416" s="32"/>
      <c r="C416" s="32"/>
      <c r="D416" s="32"/>
      <c r="E416" s="32"/>
      <c r="F416" s="32"/>
      <c r="G416" s="32"/>
      <c r="H416" s="32"/>
      <c r="I416" s="32"/>
      <c r="J416" s="32"/>
      <c r="K416" s="32"/>
      <c r="L416" s="32"/>
      <c r="M416" s="32"/>
      <c r="N416" s="32"/>
      <c r="O416" s="32"/>
      <c r="P416" s="32"/>
      <c r="Q416" s="32"/>
      <c r="R416" s="32"/>
      <c r="S416" s="32"/>
      <c r="T416" s="32"/>
      <c r="U416" s="32"/>
      <c r="V416" s="32"/>
      <c r="W416" s="32"/>
      <c r="X416" s="32"/>
      <c r="Y416" s="32"/>
      <c r="Z416" s="32"/>
    </row>
    <row r="417" spans="1:26" ht="14.25" customHeight="1" x14ac:dyDescent="0.25">
      <c r="A417" s="32"/>
      <c r="B417" s="32"/>
      <c r="C417" s="32"/>
      <c r="D417" s="32"/>
      <c r="E417" s="32"/>
      <c r="F417" s="32"/>
      <c r="G417" s="32"/>
      <c r="H417" s="32"/>
      <c r="I417" s="32"/>
      <c r="J417" s="32"/>
      <c r="K417" s="32"/>
      <c r="L417" s="32"/>
      <c r="M417" s="32"/>
      <c r="N417" s="32"/>
      <c r="O417" s="32"/>
      <c r="P417" s="32"/>
      <c r="Q417" s="32"/>
      <c r="R417" s="32"/>
      <c r="S417" s="32"/>
      <c r="T417" s="32"/>
      <c r="U417" s="32"/>
      <c r="V417" s="32"/>
      <c r="W417" s="32"/>
      <c r="X417" s="32"/>
      <c r="Y417" s="32"/>
      <c r="Z417" s="32"/>
    </row>
    <row r="418" spans="1:26" ht="14.25" customHeight="1" x14ac:dyDescent="0.25">
      <c r="A418" s="32"/>
      <c r="B418" s="32"/>
      <c r="C418" s="32"/>
      <c r="D418" s="32"/>
      <c r="E418" s="32"/>
      <c r="F418" s="32"/>
      <c r="G418" s="32"/>
      <c r="H418" s="32"/>
      <c r="I418" s="32"/>
      <c r="J418" s="32"/>
      <c r="K418" s="32"/>
      <c r="L418" s="32"/>
      <c r="M418" s="32"/>
      <c r="N418" s="32"/>
      <c r="O418" s="32"/>
      <c r="P418" s="32"/>
      <c r="Q418" s="32"/>
      <c r="R418" s="32"/>
      <c r="S418" s="32"/>
      <c r="T418" s="32"/>
      <c r="U418" s="32"/>
      <c r="V418" s="32"/>
      <c r="W418" s="32"/>
      <c r="X418" s="32"/>
      <c r="Y418" s="32"/>
      <c r="Z418" s="32"/>
    </row>
    <row r="419" spans="1:26" ht="14.25" customHeight="1" x14ac:dyDescent="0.25">
      <c r="A419" s="32"/>
      <c r="B419" s="32"/>
      <c r="C419" s="32"/>
      <c r="D419" s="32"/>
      <c r="E419" s="32"/>
      <c r="F419" s="32"/>
      <c r="G419" s="32"/>
      <c r="H419" s="32"/>
      <c r="I419" s="32"/>
      <c r="J419" s="32"/>
      <c r="K419" s="32"/>
      <c r="L419" s="32"/>
      <c r="M419" s="32"/>
      <c r="N419" s="32"/>
      <c r="O419" s="32"/>
      <c r="P419" s="32"/>
      <c r="Q419" s="32"/>
      <c r="R419" s="32"/>
      <c r="S419" s="32"/>
      <c r="T419" s="32"/>
      <c r="U419" s="32"/>
      <c r="V419" s="32"/>
      <c r="W419" s="32"/>
      <c r="X419" s="32"/>
      <c r="Y419" s="32"/>
      <c r="Z419" s="32"/>
    </row>
    <row r="420" spans="1:26" ht="14.25" customHeight="1" x14ac:dyDescent="0.25">
      <c r="A420" s="32"/>
      <c r="B420" s="32"/>
      <c r="C420" s="32"/>
      <c r="D420" s="32"/>
      <c r="E420" s="32"/>
      <c r="F420" s="32"/>
      <c r="G420" s="32"/>
      <c r="H420" s="32"/>
      <c r="I420" s="32"/>
      <c r="J420" s="32"/>
      <c r="K420" s="32"/>
      <c r="L420" s="32"/>
      <c r="M420" s="32"/>
      <c r="N420" s="32"/>
      <c r="O420" s="32"/>
      <c r="P420" s="32"/>
      <c r="Q420" s="32"/>
      <c r="R420" s="32"/>
      <c r="S420" s="32"/>
      <c r="T420" s="32"/>
      <c r="U420" s="32"/>
      <c r="V420" s="32"/>
      <c r="W420" s="32"/>
      <c r="X420" s="32"/>
      <c r="Y420" s="32"/>
      <c r="Z420" s="32"/>
    </row>
    <row r="421" spans="1:26" ht="14.25" customHeight="1" x14ac:dyDescent="0.25">
      <c r="A421" s="32"/>
      <c r="B421" s="32"/>
      <c r="C421" s="32"/>
      <c r="D421" s="32"/>
      <c r="E421" s="32"/>
      <c r="F421" s="32"/>
      <c r="G421" s="32"/>
      <c r="H421" s="32"/>
      <c r="I421" s="32"/>
      <c r="J421" s="32"/>
      <c r="K421" s="32"/>
      <c r="L421" s="32"/>
      <c r="M421" s="32"/>
      <c r="N421" s="32"/>
      <c r="O421" s="32"/>
      <c r="P421" s="32"/>
      <c r="Q421" s="32"/>
      <c r="R421" s="32"/>
      <c r="S421" s="32"/>
      <c r="T421" s="32"/>
      <c r="U421" s="32"/>
      <c r="V421" s="32"/>
      <c r="W421" s="32"/>
      <c r="X421" s="32"/>
      <c r="Y421" s="32"/>
      <c r="Z421" s="32"/>
    </row>
    <row r="422" spans="1:26" ht="14.25" customHeight="1" x14ac:dyDescent="0.25">
      <c r="A422" s="32"/>
      <c r="B422" s="32"/>
      <c r="C422" s="32"/>
      <c r="D422" s="32"/>
      <c r="E422" s="32"/>
      <c r="F422" s="32"/>
      <c r="G422" s="32"/>
      <c r="H422" s="32"/>
      <c r="I422" s="32"/>
      <c r="J422" s="32"/>
      <c r="K422" s="32"/>
      <c r="L422" s="32"/>
      <c r="M422" s="32"/>
      <c r="N422" s="32"/>
      <c r="O422" s="32"/>
      <c r="P422" s="32"/>
      <c r="Q422" s="32"/>
      <c r="R422" s="32"/>
      <c r="S422" s="32"/>
      <c r="T422" s="32"/>
      <c r="U422" s="32"/>
      <c r="V422" s="32"/>
      <c r="W422" s="32"/>
      <c r="X422" s="32"/>
      <c r="Y422" s="32"/>
      <c r="Z422" s="32"/>
    </row>
    <row r="423" spans="1:26" ht="14.25" customHeight="1" x14ac:dyDescent="0.25">
      <c r="A423" s="32"/>
      <c r="B423" s="32"/>
      <c r="C423" s="32"/>
      <c r="D423" s="32"/>
      <c r="E423" s="32"/>
      <c r="F423" s="32"/>
      <c r="G423" s="32"/>
      <c r="H423" s="32"/>
      <c r="I423" s="32"/>
      <c r="J423" s="32"/>
      <c r="K423" s="32"/>
      <c r="L423" s="32"/>
      <c r="M423" s="32"/>
      <c r="N423" s="32"/>
      <c r="O423" s="32"/>
      <c r="P423" s="32"/>
      <c r="Q423" s="32"/>
      <c r="R423" s="32"/>
      <c r="S423" s="32"/>
      <c r="T423" s="32"/>
      <c r="U423" s="32"/>
      <c r="V423" s="32"/>
      <c r="W423" s="32"/>
      <c r="X423" s="32"/>
      <c r="Y423" s="32"/>
      <c r="Z423" s="32"/>
    </row>
    <row r="424" spans="1:26" ht="14.25" customHeight="1" x14ac:dyDescent="0.25">
      <c r="A424" s="32"/>
      <c r="B424" s="32"/>
      <c r="C424" s="32"/>
      <c r="D424" s="32"/>
      <c r="E424" s="32"/>
      <c r="F424" s="32"/>
      <c r="G424" s="32"/>
      <c r="H424" s="32"/>
      <c r="I424" s="32"/>
      <c r="J424" s="32"/>
      <c r="K424" s="32"/>
      <c r="L424" s="32"/>
      <c r="M424" s="32"/>
      <c r="N424" s="32"/>
      <c r="O424" s="32"/>
      <c r="P424" s="32"/>
      <c r="Q424" s="32"/>
      <c r="R424" s="32"/>
      <c r="S424" s="32"/>
      <c r="T424" s="32"/>
      <c r="U424" s="32"/>
      <c r="V424" s="32"/>
      <c r="W424" s="32"/>
      <c r="X424" s="32"/>
      <c r="Y424" s="32"/>
      <c r="Z424" s="32"/>
    </row>
    <row r="425" spans="1:26" ht="14.25" customHeight="1" x14ac:dyDescent="0.25">
      <c r="A425" s="32"/>
      <c r="B425" s="32"/>
      <c r="C425" s="32"/>
      <c r="D425" s="32"/>
      <c r="E425" s="32"/>
      <c r="F425" s="32"/>
      <c r="G425" s="32"/>
      <c r="H425" s="32"/>
      <c r="I425" s="32"/>
      <c r="J425" s="32"/>
      <c r="K425" s="32"/>
      <c r="L425" s="32"/>
      <c r="M425" s="32"/>
      <c r="N425" s="32"/>
      <c r="O425" s="32"/>
      <c r="P425" s="32"/>
      <c r="Q425" s="32"/>
      <c r="R425" s="32"/>
      <c r="S425" s="32"/>
      <c r="T425" s="32"/>
      <c r="U425" s="32"/>
      <c r="V425" s="32"/>
      <c r="W425" s="32"/>
      <c r="X425" s="32"/>
      <c r="Y425" s="32"/>
      <c r="Z425" s="32"/>
    </row>
    <row r="426" spans="1:26" ht="14.25" customHeight="1" x14ac:dyDescent="0.25">
      <c r="A426" s="32"/>
      <c r="B426" s="32"/>
      <c r="C426" s="32"/>
      <c r="D426" s="32"/>
      <c r="E426" s="32"/>
      <c r="F426" s="32"/>
      <c r="G426" s="32"/>
      <c r="H426" s="32"/>
      <c r="I426" s="32"/>
      <c r="J426" s="32"/>
      <c r="K426" s="32"/>
      <c r="L426" s="32"/>
      <c r="M426" s="32"/>
      <c r="N426" s="32"/>
      <c r="O426" s="32"/>
      <c r="P426" s="32"/>
      <c r="Q426" s="32"/>
      <c r="R426" s="32"/>
      <c r="S426" s="32"/>
      <c r="T426" s="32"/>
      <c r="U426" s="32"/>
      <c r="V426" s="32"/>
      <c r="W426" s="32"/>
      <c r="X426" s="32"/>
      <c r="Y426" s="32"/>
      <c r="Z426" s="32"/>
    </row>
    <row r="427" spans="1:26" ht="14.25" customHeight="1" x14ac:dyDescent="0.25">
      <c r="A427" s="32"/>
      <c r="B427" s="32"/>
      <c r="C427" s="32"/>
      <c r="D427" s="32"/>
      <c r="E427" s="32"/>
      <c r="F427" s="32"/>
      <c r="G427" s="32"/>
      <c r="H427" s="32"/>
      <c r="I427" s="32"/>
      <c r="J427" s="32"/>
      <c r="K427" s="32"/>
      <c r="L427" s="32"/>
      <c r="M427" s="32"/>
      <c r="N427" s="32"/>
      <c r="O427" s="32"/>
      <c r="P427" s="32"/>
      <c r="Q427" s="32"/>
      <c r="R427" s="32"/>
      <c r="S427" s="32"/>
      <c r="T427" s="32"/>
      <c r="U427" s="32"/>
      <c r="V427" s="32"/>
      <c r="W427" s="32"/>
      <c r="X427" s="32"/>
      <c r="Y427" s="32"/>
      <c r="Z427" s="32"/>
    </row>
    <row r="428" spans="1:26" ht="14.25" customHeight="1" x14ac:dyDescent="0.25">
      <c r="A428" s="32"/>
      <c r="B428" s="32"/>
      <c r="C428" s="32"/>
      <c r="D428" s="32"/>
      <c r="E428" s="32"/>
      <c r="F428" s="32"/>
      <c r="G428" s="32"/>
      <c r="H428" s="32"/>
      <c r="I428" s="32"/>
      <c r="J428" s="32"/>
      <c r="K428" s="32"/>
      <c r="L428" s="32"/>
      <c r="M428" s="32"/>
      <c r="N428" s="32"/>
      <c r="O428" s="32"/>
      <c r="P428" s="32"/>
      <c r="Q428" s="32"/>
      <c r="R428" s="32"/>
      <c r="S428" s="32"/>
      <c r="T428" s="32"/>
      <c r="U428" s="32"/>
      <c r="V428" s="32"/>
      <c r="W428" s="32"/>
      <c r="X428" s="32"/>
      <c r="Y428" s="32"/>
      <c r="Z428" s="32"/>
    </row>
    <row r="429" spans="1:26" ht="14.25" customHeight="1" x14ac:dyDescent="0.25">
      <c r="A429" s="32"/>
      <c r="B429" s="32"/>
      <c r="C429" s="32"/>
      <c r="D429" s="32"/>
      <c r="E429" s="32"/>
      <c r="F429" s="32"/>
      <c r="G429" s="32"/>
      <c r="H429" s="32"/>
      <c r="I429" s="32"/>
      <c r="J429" s="32"/>
      <c r="K429" s="32"/>
      <c r="L429" s="32"/>
      <c r="M429" s="32"/>
      <c r="N429" s="32"/>
      <c r="O429" s="32"/>
      <c r="P429" s="32"/>
      <c r="Q429" s="32"/>
      <c r="R429" s="32"/>
      <c r="S429" s="32"/>
      <c r="T429" s="32"/>
      <c r="U429" s="32"/>
      <c r="V429" s="32"/>
      <c r="W429" s="32"/>
      <c r="X429" s="32"/>
      <c r="Y429" s="32"/>
      <c r="Z429" s="32"/>
    </row>
    <row r="430" spans="1:26" ht="14.25" customHeight="1" x14ac:dyDescent="0.25">
      <c r="A430" s="32"/>
      <c r="B430" s="32"/>
      <c r="C430" s="32"/>
      <c r="D430" s="32"/>
      <c r="E430" s="32"/>
      <c r="F430" s="32"/>
      <c r="G430" s="32"/>
      <c r="H430" s="32"/>
      <c r="I430" s="32"/>
      <c r="J430" s="32"/>
      <c r="K430" s="32"/>
      <c r="L430" s="32"/>
      <c r="M430" s="32"/>
      <c r="N430" s="32"/>
      <c r="O430" s="32"/>
      <c r="P430" s="32"/>
      <c r="Q430" s="32"/>
      <c r="R430" s="32"/>
      <c r="S430" s="32"/>
      <c r="T430" s="32"/>
      <c r="U430" s="32"/>
      <c r="V430" s="32"/>
      <c r="W430" s="32"/>
      <c r="X430" s="32"/>
      <c r="Y430" s="32"/>
      <c r="Z430" s="32"/>
    </row>
    <row r="431" spans="1:26" ht="14.25" customHeight="1" x14ac:dyDescent="0.25">
      <c r="A431" s="32"/>
      <c r="B431" s="32"/>
      <c r="C431" s="32"/>
      <c r="D431" s="32"/>
      <c r="E431" s="32"/>
      <c r="F431" s="32"/>
      <c r="G431" s="32"/>
      <c r="H431" s="32"/>
      <c r="I431" s="32"/>
      <c r="J431" s="32"/>
      <c r="K431" s="32"/>
      <c r="L431" s="32"/>
      <c r="M431" s="32"/>
      <c r="N431" s="32"/>
      <c r="O431" s="32"/>
      <c r="P431" s="32"/>
      <c r="Q431" s="32"/>
      <c r="R431" s="32"/>
      <c r="S431" s="32"/>
      <c r="T431" s="32"/>
      <c r="U431" s="32"/>
      <c r="V431" s="32"/>
      <c r="W431" s="32"/>
      <c r="X431" s="32"/>
      <c r="Y431" s="32"/>
      <c r="Z431" s="32"/>
    </row>
    <row r="432" spans="1:26" ht="14.25" customHeight="1" x14ac:dyDescent="0.25">
      <c r="A432" s="32"/>
      <c r="B432" s="32"/>
      <c r="C432" s="32"/>
      <c r="D432" s="32"/>
      <c r="E432" s="32"/>
      <c r="F432" s="32"/>
      <c r="G432" s="32"/>
      <c r="H432" s="32"/>
      <c r="I432" s="32"/>
      <c r="J432" s="32"/>
      <c r="K432" s="32"/>
      <c r="L432" s="32"/>
      <c r="M432" s="32"/>
      <c r="N432" s="32"/>
      <c r="O432" s="32"/>
      <c r="P432" s="32"/>
      <c r="Q432" s="32"/>
      <c r="R432" s="32"/>
      <c r="S432" s="32"/>
      <c r="T432" s="32"/>
      <c r="U432" s="32"/>
      <c r="V432" s="32"/>
      <c r="W432" s="32"/>
      <c r="X432" s="32"/>
      <c r="Y432" s="32"/>
      <c r="Z432" s="32"/>
    </row>
    <row r="433" spans="1:26" ht="14.25" customHeight="1" x14ac:dyDescent="0.25">
      <c r="A433" s="32"/>
      <c r="B433" s="32"/>
      <c r="C433" s="32"/>
      <c r="D433" s="32"/>
      <c r="E433" s="32"/>
      <c r="F433" s="32"/>
      <c r="G433" s="32"/>
      <c r="H433" s="32"/>
      <c r="I433" s="32"/>
      <c r="J433" s="32"/>
      <c r="K433" s="32"/>
      <c r="L433" s="32"/>
      <c r="M433" s="32"/>
      <c r="N433" s="32"/>
      <c r="O433" s="32"/>
      <c r="P433" s="32"/>
      <c r="Q433" s="32"/>
      <c r="R433" s="32"/>
      <c r="S433" s="32"/>
      <c r="T433" s="32"/>
      <c r="U433" s="32"/>
      <c r="V433" s="32"/>
      <c r="W433" s="32"/>
      <c r="X433" s="32"/>
      <c r="Y433" s="32"/>
      <c r="Z433" s="32"/>
    </row>
    <row r="434" spans="1:26" ht="14.25" customHeight="1" x14ac:dyDescent="0.25">
      <c r="A434" s="32"/>
      <c r="B434" s="32"/>
      <c r="C434" s="32"/>
      <c r="D434" s="32"/>
      <c r="E434" s="32"/>
      <c r="F434" s="32"/>
      <c r="G434" s="32"/>
      <c r="H434" s="32"/>
      <c r="I434" s="32"/>
      <c r="J434" s="32"/>
      <c r="K434" s="32"/>
      <c r="L434" s="32"/>
      <c r="M434" s="32"/>
      <c r="N434" s="32"/>
      <c r="O434" s="32"/>
      <c r="P434" s="32"/>
      <c r="Q434" s="32"/>
      <c r="R434" s="32"/>
      <c r="S434" s="32"/>
      <c r="T434" s="32"/>
      <c r="U434" s="32"/>
      <c r="V434" s="32"/>
      <c r="W434" s="32"/>
      <c r="X434" s="32"/>
      <c r="Y434" s="32"/>
      <c r="Z434" s="32"/>
    </row>
    <row r="435" spans="1:26" ht="14.25" customHeight="1" x14ac:dyDescent="0.25">
      <c r="A435" s="32"/>
      <c r="B435" s="32"/>
      <c r="C435" s="32"/>
      <c r="D435" s="32"/>
      <c r="E435" s="32"/>
      <c r="F435" s="32"/>
      <c r="G435" s="32"/>
      <c r="H435" s="32"/>
      <c r="I435" s="32"/>
      <c r="J435" s="32"/>
      <c r="K435" s="32"/>
      <c r="L435" s="32"/>
      <c r="M435" s="32"/>
      <c r="N435" s="32"/>
      <c r="O435" s="32"/>
      <c r="P435" s="32"/>
      <c r="Q435" s="32"/>
      <c r="R435" s="32"/>
      <c r="S435" s="32"/>
      <c r="T435" s="32"/>
      <c r="U435" s="32"/>
      <c r="V435" s="32"/>
      <c r="W435" s="32"/>
      <c r="X435" s="32"/>
      <c r="Y435" s="32"/>
      <c r="Z435" s="32"/>
    </row>
    <row r="436" spans="1:26" ht="14.25" customHeight="1" x14ac:dyDescent="0.25">
      <c r="A436" s="32"/>
      <c r="B436" s="32"/>
      <c r="C436" s="32"/>
      <c r="D436" s="32"/>
      <c r="E436" s="32"/>
      <c r="F436" s="32"/>
      <c r="G436" s="32"/>
      <c r="H436" s="32"/>
      <c r="I436" s="32"/>
      <c r="J436" s="32"/>
      <c r="K436" s="32"/>
      <c r="L436" s="32"/>
      <c r="M436" s="32"/>
      <c r="N436" s="32"/>
      <c r="O436" s="32"/>
      <c r="P436" s="32"/>
      <c r="Q436" s="32"/>
      <c r="R436" s="32"/>
      <c r="S436" s="32"/>
      <c r="T436" s="32"/>
      <c r="U436" s="32"/>
      <c r="V436" s="32"/>
      <c r="W436" s="32"/>
      <c r="X436" s="32"/>
      <c r="Y436" s="32"/>
      <c r="Z436" s="32"/>
    </row>
    <row r="437" spans="1:26" ht="14.25" customHeight="1" x14ac:dyDescent="0.25">
      <c r="A437" s="32"/>
      <c r="B437" s="32"/>
      <c r="C437" s="32"/>
      <c r="D437" s="32"/>
      <c r="E437" s="32"/>
      <c r="F437" s="32"/>
      <c r="G437" s="32"/>
      <c r="H437" s="32"/>
      <c r="I437" s="32"/>
      <c r="J437" s="32"/>
      <c r="K437" s="32"/>
      <c r="L437" s="32"/>
      <c r="M437" s="32"/>
      <c r="N437" s="32"/>
      <c r="O437" s="32"/>
      <c r="P437" s="32"/>
      <c r="Q437" s="32"/>
      <c r="R437" s="32"/>
      <c r="S437" s="32"/>
      <c r="T437" s="32"/>
      <c r="U437" s="32"/>
      <c r="V437" s="32"/>
      <c r="W437" s="32"/>
      <c r="X437" s="32"/>
      <c r="Y437" s="32"/>
      <c r="Z437" s="32"/>
    </row>
    <row r="438" spans="1:26" ht="14.25" customHeight="1" x14ac:dyDescent="0.25">
      <c r="A438" s="32"/>
      <c r="B438" s="32"/>
      <c r="C438" s="32"/>
      <c r="D438" s="32"/>
      <c r="E438" s="32"/>
      <c r="F438" s="32"/>
      <c r="G438" s="32"/>
      <c r="H438" s="32"/>
      <c r="I438" s="32"/>
      <c r="J438" s="32"/>
      <c r="K438" s="32"/>
      <c r="L438" s="32"/>
      <c r="M438" s="32"/>
      <c r="N438" s="32"/>
      <c r="O438" s="32"/>
      <c r="P438" s="32"/>
      <c r="Q438" s="32"/>
      <c r="R438" s="32"/>
      <c r="S438" s="32"/>
      <c r="T438" s="32"/>
      <c r="U438" s="32"/>
      <c r="V438" s="32"/>
      <c r="W438" s="32"/>
      <c r="X438" s="32"/>
      <c r="Y438" s="32"/>
      <c r="Z438" s="32"/>
    </row>
    <row r="439" spans="1:26" ht="14.25" customHeight="1" x14ac:dyDescent="0.25">
      <c r="A439" s="32"/>
      <c r="B439" s="32"/>
      <c r="C439" s="32"/>
      <c r="D439" s="32"/>
      <c r="E439" s="32"/>
      <c r="F439" s="32"/>
      <c r="G439" s="32"/>
      <c r="H439" s="32"/>
      <c r="I439" s="32"/>
      <c r="J439" s="32"/>
      <c r="K439" s="32"/>
      <c r="L439" s="32"/>
      <c r="M439" s="32"/>
      <c r="N439" s="32"/>
      <c r="O439" s="32"/>
      <c r="P439" s="32"/>
      <c r="Q439" s="32"/>
      <c r="R439" s="32"/>
      <c r="S439" s="32"/>
      <c r="T439" s="32"/>
      <c r="U439" s="32"/>
      <c r="V439" s="32"/>
      <c r="W439" s="32"/>
      <c r="X439" s="32"/>
      <c r="Y439" s="32"/>
      <c r="Z439" s="32"/>
    </row>
    <row r="440" spans="1:26" ht="14.25" customHeight="1" x14ac:dyDescent="0.25">
      <c r="A440" s="32"/>
      <c r="B440" s="32"/>
      <c r="C440" s="32"/>
      <c r="D440" s="32"/>
      <c r="E440" s="32"/>
      <c r="F440" s="32"/>
      <c r="G440" s="32"/>
      <c r="H440" s="32"/>
      <c r="I440" s="32"/>
      <c r="J440" s="32"/>
      <c r="K440" s="32"/>
      <c r="L440" s="32"/>
      <c r="M440" s="32"/>
      <c r="N440" s="32"/>
      <c r="O440" s="32"/>
      <c r="P440" s="32"/>
      <c r="Q440" s="32"/>
      <c r="R440" s="32"/>
      <c r="S440" s="32"/>
      <c r="T440" s="32"/>
      <c r="U440" s="32"/>
      <c r="V440" s="32"/>
      <c r="W440" s="32"/>
      <c r="X440" s="32"/>
      <c r="Y440" s="32"/>
      <c r="Z440" s="32"/>
    </row>
    <row r="441" spans="1:26" ht="14.25" customHeight="1" x14ac:dyDescent="0.25">
      <c r="A441" s="32"/>
      <c r="B441" s="32"/>
      <c r="C441" s="32"/>
      <c r="D441" s="32"/>
      <c r="E441" s="32"/>
      <c r="F441" s="32"/>
      <c r="G441" s="32"/>
      <c r="H441" s="32"/>
      <c r="I441" s="32"/>
      <c r="J441" s="32"/>
      <c r="K441" s="32"/>
      <c r="L441" s="32"/>
      <c r="M441" s="32"/>
      <c r="N441" s="32"/>
      <c r="O441" s="32"/>
      <c r="P441" s="32"/>
      <c r="Q441" s="32"/>
      <c r="R441" s="32"/>
      <c r="S441" s="32"/>
      <c r="T441" s="32"/>
      <c r="U441" s="32"/>
      <c r="V441" s="32"/>
      <c r="W441" s="32"/>
      <c r="X441" s="32"/>
      <c r="Y441" s="32"/>
      <c r="Z441" s="32"/>
    </row>
    <row r="442" spans="1:26" ht="14.25" customHeight="1" x14ac:dyDescent="0.25">
      <c r="A442" s="32"/>
      <c r="B442" s="32"/>
      <c r="C442" s="32"/>
      <c r="D442" s="32"/>
      <c r="E442" s="32"/>
      <c r="F442" s="32"/>
      <c r="G442" s="32"/>
      <c r="H442" s="32"/>
      <c r="I442" s="32"/>
      <c r="J442" s="32"/>
      <c r="K442" s="32"/>
      <c r="L442" s="32"/>
      <c r="M442" s="32"/>
      <c r="N442" s="32"/>
      <c r="O442" s="32"/>
      <c r="P442" s="32"/>
      <c r="Q442" s="32"/>
      <c r="R442" s="32"/>
      <c r="S442" s="32"/>
      <c r="T442" s="32"/>
      <c r="U442" s="32"/>
      <c r="V442" s="32"/>
      <c r="W442" s="32"/>
      <c r="X442" s="32"/>
      <c r="Y442" s="32"/>
      <c r="Z442" s="32"/>
    </row>
    <row r="443" spans="1:26" ht="14.25" customHeight="1" x14ac:dyDescent="0.25">
      <c r="A443" s="32"/>
      <c r="B443" s="32"/>
      <c r="C443" s="32"/>
      <c r="D443" s="32"/>
      <c r="E443" s="32"/>
      <c r="F443" s="32"/>
      <c r="G443" s="32"/>
      <c r="H443" s="32"/>
      <c r="I443" s="32"/>
      <c r="J443" s="32"/>
      <c r="K443" s="32"/>
      <c r="L443" s="32"/>
      <c r="M443" s="32"/>
      <c r="N443" s="32"/>
      <c r="O443" s="32"/>
      <c r="P443" s="32"/>
      <c r="Q443" s="32"/>
      <c r="R443" s="32"/>
      <c r="S443" s="32"/>
      <c r="T443" s="32"/>
      <c r="U443" s="32"/>
      <c r="V443" s="32"/>
      <c r="W443" s="32"/>
      <c r="X443" s="32"/>
      <c r="Y443" s="32"/>
      <c r="Z443" s="32"/>
    </row>
    <row r="444" spans="1:26" ht="14.25" customHeight="1" x14ac:dyDescent="0.25">
      <c r="A444" s="32"/>
      <c r="B444" s="32"/>
      <c r="C444" s="32"/>
      <c r="D444" s="32"/>
      <c r="E444" s="32"/>
      <c r="F444" s="32"/>
      <c r="G444" s="32"/>
      <c r="H444" s="32"/>
      <c r="I444" s="32"/>
      <c r="J444" s="32"/>
      <c r="K444" s="32"/>
      <c r="L444" s="32"/>
      <c r="M444" s="32"/>
      <c r="N444" s="32"/>
      <c r="O444" s="32"/>
      <c r="P444" s="32"/>
      <c r="Q444" s="32"/>
      <c r="R444" s="32"/>
      <c r="S444" s="32"/>
      <c r="T444" s="32"/>
      <c r="U444" s="32"/>
      <c r="V444" s="32"/>
      <c r="W444" s="32"/>
      <c r="X444" s="32"/>
      <c r="Y444" s="32"/>
      <c r="Z444" s="32"/>
    </row>
    <row r="445" spans="1:26" ht="14.25" customHeight="1" x14ac:dyDescent="0.25">
      <c r="A445" s="32"/>
      <c r="B445" s="32"/>
      <c r="C445" s="32"/>
      <c r="D445" s="32"/>
      <c r="E445" s="32"/>
      <c r="F445" s="32"/>
      <c r="G445" s="32"/>
      <c r="H445" s="32"/>
      <c r="I445" s="32"/>
      <c r="J445" s="32"/>
      <c r="K445" s="32"/>
      <c r="L445" s="32"/>
      <c r="M445" s="32"/>
      <c r="N445" s="32"/>
      <c r="O445" s="32"/>
      <c r="P445" s="32"/>
      <c r="Q445" s="32"/>
      <c r="R445" s="32"/>
      <c r="S445" s="32"/>
      <c r="T445" s="32"/>
      <c r="U445" s="32"/>
      <c r="V445" s="32"/>
      <c r="W445" s="32"/>
      <c r="X445" s="32"/>
      <c r="Y445" s="32"/>
      <c r="Z445" s="32"/>
    </row>
    <row r="446" spans="1:26" ht="14.25" customHeight="1" x14ac:dyDescent="0.25">
      <c r="A446" s="32"/>
      <c r="B446" s="32"/>
      <c r="C446" s="32"/>
      <c r="D446" s="32"/>
      <c r="E446" s="32"/>
      <c r="F446" s="32"/>
      <c r="G446" s="32"/>
      <c r="H446" s="32"/>
      <c r="I446" s="32"/>
      <c r="J446" s="32"/>
      <c r="K446" s="32"/>
      <c r="L446" s="32"/>
      <c r="M446" s="32"/>
      <c r="N446" s="32"/>
      <c r="O446" s="32"/>
      <c r="P446" s="32"/>
      <c r="Q446" s="32"/>
      <c r="R446" s="32"/>
      <c r="S446" s="32"/>
      <c r="T446" s="32"/>
      <c r="U446" s="32"/>
      <c r="V446" s="32"/>
      <c r="W446" s="32"/>
      <c r="X446" s="32"/>
      <c r="Y446" s="32"/>
      <c r="Z446" s="32"/>
    </row>
    <row r="447" spans="1:26" ht="14.25" customHeight="1" x14ac:dyDescent="0.25">
      <c r="A447" s="32"/>
      <c r="B447" s="32"/>
      <c r="C447" s="32"/>
      <c r="D447" s="32"/>
      <c r="E447" s="32"/>
      <c r="F447" s="32"/>
      <c r="G447" s="32"/>
      <c r="H447" s="32"/>
      <c r="I447" s="32"/>
      <c r="J447" s="32"/>
      <c r="K447" s="32"/>
      <c r="L447" s="32"/>
      <c r="M447" s="32"/>
      <c r="N447" s="32"/>
      <c r="O447" s="32"/>
      <c r="P447" s="32"/>
      <c r="Q447" s="32"/>
      <c r="R447" s="32"/>
      <c r="S447" s="32"/>
      <c r="T447" s="32"/>
      <c r="U447" s="32"/>
      <c r="V447" s="32"/>
      <c r="W447" s="32"/>
      <c r="X447" s="32"/>
      <c r="Y447" s="32"/>
      <c r="Z447" s="32"/>
    </row>
    <row r="448" spans="1:26" ht="14.25" customHeight="1" x14ac:dyDescent="0.25">
      <c r="A448" s="32"/>
      <c r="B448" s="32"/>
      <c r="C448" s="32"/>
      <c r="D448" s="32"/>
      <c r="E448" s="32"/>
      <c r="F448" s="32"/>
      <c r="G448" s="32"/>
      <c r="H448" s="32"/>
      <c r="I448" s="32"/>
      <c r="J448" s="32"/>
      <c r="K448" s="32"/>
      <c r="L448" s="32"/>
      <c r="M448" s="32"/>
      <c r="N448" s="32"/>
      <c r="O448" s="32"/>
      <c r="P448" s="32"/>
      <c r="Q448" s="32"/>
      <c r="R448" s="32"/>
      <c r="S448" s="32"/>
      <c r="T448" s="32"/>
      <c r="U448" s="32"/>
      <c r="V448" s="32"/>
      <c r="W448" s="32"/>
      <c r="X448" s="32"/>
      <c r="Y448" s="32"/>
      <c r="Z448" s="32"/>
    </row>
    <row r="449" spans="1:26" ht="14.25" customHeight="1" x14ac:dyDescent="0.25">
      <c r="A449" s="32"/>
      <c r="B449" s="32"/>
      <c r="C449" s="32"/>
      <c r="D449" s="32"/>
      <c r="E449" s="32"/>
      <c r="F449" s="32"/>
      <c r="G449" s="32"/>
      <c r="H449" s="32"/>
      <c r="I449" s="32"/>
      <c r="J449" s="32"/>
      <c r="K449" s="32"/>
      <c r="L449" s="32"/>
      <c r="M449" s="32"/>
      <c r="N449" s="32"/>
      <c r="O449" s="32"/>
      <c r="P449" s="32"/>
      <c r="Q449" s="32"/>
      <c r="R449" s="32"/>
      <c r="S449" s="32"/>
      <c r="T449" s="32"/>
      <c r="U449" s="32"/>
      <c r="V449" s="32"/>
      <c r="W449" s="32"/>
      <c r="X449" s="32"/>
      <c r="Y449" s="32"/>
      <c r="Z449" s="32"/>
    </row>
    <row r="450" spans="1:26" ht="14.25" customHeight="1" x14ac:dyDescent="0.25">
      <c r="A450" s="32"/>
      <c r="B450" s="32"/>
      <c r="C450" s="32"/>
      <c r="D450" s="32"/>
      <c r="E450" s="32"/>
      <c r="F450" s="32"/>
      <c r="G450" s="32"/>
      <c r="H450" s="32"/>
      <c r="I450" s="32"/>
      <c r="J450" s="32"/>
      <c r="K450" s="32"/>
      <c r="L450" s="32"/>
      <c r="M450" s="32"/>
      <c r="N450" s="32"/>
      <c r="O450" s="32"/>
      <c r="P450" s="32"/>
      <c r="Q450" s="32"/>
      <c r="R450" s="32"/>
      <c r="S450" s="32"/>
      <c r="T450" s="32"/>
      <c r="U450" s="32"/>
      <c r="V450" s="32"/>
      <c r="W450" s="32"/>
      <c r="X450" s="32"/>
      <c r="Y450" s="32"/>
      <c r="Z450" s="32"/>
    </row>
    <row r="451" spans="1:26" ht="14.25" customHeight="1" x14ac:dyDescent="0.25">
      <c r="A451" s="32"/>
      <c r="B451" s="32"/>
      <c r="C451" s="32"/>
      <c r="D451" s="32"/>
      <c r="E451" s="32"/>
      <c r="F451" s="32"/>
      <c r="G451" s="32"/>
      <c r="H451" s="32"/>
      <c r="I451" s="32"/>
      <c r="J451" s="32"/>
      <c r="K451" s="32"/>
      <c r="L451" s="32"/>
      <c r="M451" s="32"/>
      <c r="N451" s="32"/>
      <c r="O451" s="32"/>
      <c r="P451" s="32"/>
      <c r="Q451" s="32"/>
      <c r="R451" s="32"/>
      <c r="S451" s="32"/>
      <c r="T451" s="32"/>
      <c r="U451" s="32"/>
      <c r="V451" s="32"/>
      <c r="W451" s="32"/>
      <c r="X451" s="32"/>
      <c r="Y451" s="32"/>
      <c r="Z451" s="32"/>
    </row>
    <row r="452" spans="1:26" ht="14.25" customHeight="1" x14ac:dyDescent="0.25">
      <c r="A452" s="32"/>
      <c r="B452" s="32"/>
      <c r="C452" s="32"/>
      <c r="D452" s="32"/>
      <c r="E452" s="32"/>
      <c r="F452" s="32"/>
      <c r="G452" s="32"/>
      <c r="H452" s="32"/>
      <c r="I452" s="32"/>
      <c r="J452" s="32"/>
      <c r="K452" s="32"/>
      <c r="L452" s="32"/>
      <c r="M452" s="32"/>
      <c r="N452" s="32"/>
      <c r="O452" s="32"/>
      <c r="P452" s="32"/>
      <c r="Q452" s="32"/>
      <c r="R452" s="32"/>
      <c r="S452" s="32"/>
      <c r="T452" s="32"/>
      <c r="U452" s="32"/>
      <c r="V452" s="32"/>
      <c r="W452" s="32"/>
      <c r="X452" s="32"/>
      <c r="Y452" s="32"/>
      <c r="Z452" s="32"/>
    </row>
    <row r="453" spans="1:26" ht="14.25" customHeight="1" x14ac:dyDescent="0.25">
      <c r="A453" s="32"/>
      <c r="B453" s="32"/>
      <c r="C453" s="32"/>
      <c r="D453" s="32"/>
      <c r="E453" s="32"/>
      <c r="F453" s="32"/>
      <c r="G453" s="32"/>
      <c r="H453" s="32"/>
      <c r="I453" s="32"/>
      <c r="J453" s="32"/>
      <c r="K453" s="32"/>
      <c r="L453" s="32"/>
      <c r="M453" s="32"/>
      <c r="N453" s="32"/>
      <c r="O453" s="32"/>
      <c r="P453" s="32"/>
      <c r="Q453" s="32"/>
      <c r="R453" s="32"/>
      <c r="S453" s="32"/>
      <c r="T453" s="32"/>
      <c r="U453" s="32"/>
      <c r="V453" s="32"/>
      <c r="W453" s="32"/>
      <c r="X453" s="32"/>
      <c r="Y453" s="32"/>
      <c r="Z453" s="32"/>
    </row>
    <row r="454" spans="1:26" ht="14.25" customHeight="1" x14ac:dyDescent="0.25">
      <c r="A454" s="32"/>
      <c r="B454" s="32"/>
      <c r="C454" s="32"/>
      <c r="D454" s="32"/>
      <c r="E454" s="32"/>
      <c r="F454" s="32"/>
      <c r="G454" s="32"/>
      <c r="H454" s="32"/>
      <c r="I454" s="32"/>
      <c r="J454" s="32"/>
      <c r="K454" s="32"/>
      <c r="L454" s="32"/>
      <c r="M454" s="32"/>
      <c r="N454" s="32"/>
      <c r="O454" s="32"/>
      <c r="P454" s="32"/>
      <c r="Q454" s="32"/>
      <c r="R454" s="32"/>
      <c r="S454" s="32"/>
      <c r="T454" s="32"/>
      <c r="U454" s="32"/>
      <c r="V454" s="32"/>
      <c r="W454" s="32"/>
      <c r="X454" s="32"/>
      <c r="Y454" s="32"/>
      <c r="Z454" s="32"/>
    </row>
    <row r="455" spans="1:26" ht="14.25" customHeight="1" x14ac:dyDescent="0.25">
      <c r="A455" s="32"/>
      <c r="B455" s="32"/>
      <c r="C455" s="32"/>
      <c r="D455" s="32"/>
      <c r="E455" s="32"/>
      <c r="F455" s="32"/>
      <c r="G455" s="32"/>
      <c r="H455" s="32"/>
      <c r="I455" s="32"/>
      <c r="J455" s="32"/>
      <c r="K455" s="32"/>
      <c r="L455" s="32"/>
      <c r="M455" s="32"/>
      <c r="N455" s="32"/>
      <c r="O455" s="32"/>
      <c r="P455" s="32"/>
      <c r="Q455" s="32"/>
      <c r="R455" s="32"/>
      <c r="S455" s="32"/>
      <c r="T455" s="32"/>
      <c r="U455" s="32"/>
      <c r="V455" s="32"/>
      <c r="W455" s="32"/>
      <c r="X455" s="32"/>
      <c r="Y455" s="32"/>
      <c r="Z455" s="32"/>
    </row>
    <row r="456" spans="1:26" ht="14.25" customHeight="1" x14ac:dyDescent="0.25">
      <c r="A456" s="32"/>
      <c r="B456" s="32"/>
      <c r="C456" s="32"/>
      <c r="D456" s="32"/>
      <c r="E456" s="32"/>
      <c r="F456" s="32"/>
      <c r="G456" s="32"/>
      <c r="H456" s="32"/>
      <c r="I456" s="32"/>
      <c r="J456" s="32"/>
      <c r="K456" s="32"/>
      <c r="L456" s="32"/>
      <c r="M456" s="32"/>
      <c r="N456" s="32"/>
      <c r="O456" s="32"/>
      <c r="P456" s="32"/>
      <c r="Q456" s="32"/>
      <c r="R456" s="32"/>
      <c r="S456" s="32"/>
      <c r="T456" s="32"/>
      <c r="U456" s="32"/>
      <c r="V456" s="32"/>
      <c r="W456" s="32"/>
      <c r="X456" s="32"/>
      <c r="Y456" s="32"/>
      <c r="Z456" s="32"/>
    </row>
    <row r="457" spans="1:26" ht="14.25" customHeight="1" x14ac:dyDescent="0.25">
      <c r="A457" s="32"/>
      <c r="B457" s="32"/>
      <c r="C457" s="32"/>
      <c r="D457" s="32"/>
      <c r="E457" s="32"/>
      <c r="F457" s="32"/>
      <c r="G457" s="32"/>
      <c r="H457" s="32"/>
      <c r="I457" s="32"/>
      <c r="J457" s="32"/>
      <c r="K457" s="32"/>
      <c r="L457" s="32"/>
      <c r="M457" s="32"/>
      <c r="N457" s="32"/>
      <c r="O457" s="32"/>
      <c r="P457" s="32"/>
      <c r="Q457" s="32"/>
      <c r="R457" s="32"/>
      <c r="S457" s="32"/>
      <c r="T457" s="32"/>
      <c r="U457" s="32"/>
      <c r="V457" s="32"/>
      <c r="W457" s="32"/>
      <c r="X457" s="32"/>
      <c r="Y457" s="32"/>
      <c r="Z457" s="32"/>
    </row>
    <row r="458" spans="1:26" ht="14.25" customHeight="1" x14ac:dyDescent="0.25">
      <c r="A458" s="32"/>
      <c r="B458" s="32"/>
      <c r="C458" s="32"/>
      <c r="D458" s="32"/>
      <c r="E458" s="32"/>
      <c r="F458" s="32"/>
      <c r="G458" s="32"/>
      <c r="H458" s="32"/>
      <c r="I458" s="32"/>
      <c r="J458" s="32"/>
      <c r="K458" s="32"/>
      <c r="L458" s="32"/>
      <c r="M458" s="32"/>
      <c r="N458" s="32"/>
      <c r="O458" s="32"/>
      <c r="P458" s="32"/>
      <c r="Q458" s="32"/>
      <c r="R458" s="32"/>
      <c r="S458" s="32"/>
      <c r="T458" s="32"/>
      <c r="U458" s="32"/>
      <c r="V458" s="32"/>
      <c r="W458" s="32"/>
      <c r="X458" s="32"/>
      <c r="Y458" s="32"/>
      <c r="Z458" s="32"/>
    </row>
    <row r="459" spans="1:26" ht="14.25" customHeight="1" x14ac:dyDescent="0.25">
      <c r="A459" s="32"/>
      <c r="B459" s="32"/>
      <c r="C459" s="32"/>
      <c r="D459" s="32"/>
      <c r="E459" s="32"/>
      <c r="F459" s="32"/>
      <c r="G459" s="32"/>
      <c r="H459" s="32"/>
      <c r="I459" s="32"/>
      <c r="J459" s="32"/>
      <c r="K459" s="32"/>
      <c r="L459" s="32"/>
      <c r="M459" s="32"/>
      <c r="N459" s="32"/>
      <c r="O459" s="32"/>
      <c r="P459" s="32"/>
      <c r="Q459" s="32"/>
      <c r="R459" s="32"/>
      <c r="S459" s="32"/>
      <c r="T459" s="32"/>
      <c r="U459" s="32"/>
      <c r="V459" s="32"/>
      <c r="W459" s="32"/>
      <c r="X459" s="32"/>
      <c r="Y459" s="32"/>
      <c r="Z459" s="32"/>
    </row>
    <row r="460" spans="1:26" ht="14.25" customHeight="1" x14ac:dyDescent="0.25">
      <c r="A460" s="32"/>
      <c r="B460" s="32"/>
      <c r="C460" s="32"/>
      <c r="D460" s="32"/>
      <c r="E460" s="32"/>
      <c r="F460" s="32"/>
      <c r="G460" s="32"/>
      <c r="H460" s="32"/>
      <c r="I460" s="32"/>
      <c r="J460" s="32"/>
      <c r="K460" s="32"/>
      <c r="L460" s="32"/>
      <c r="M460" s="32"/>
      <c r="N460" s="32"/>
      <c r="O460" s="32"/>
      <c r="P460" s="32"/>
      <c r="Q460" s="32"/>
      <c r="R460" s="32"/>
      <c r="S460" s="32"/>
      <c r="T460" s="32"/>
      <c r="U460" s="32"/>
      <c r="V460" s="32"/>
      <c r="W460" s="32"/>
      <c r="X460" s="32"/>
      <c r="Y460" s="32"/>
      <c r="Z460" s="32"/>
    </row>
    <row r="461" spans="1:26" ht="14.25" customHeight="1" x14ac:dyDescent="0.25">
      <c r="A461" s="32"/>
      <c r="B461" s="32"/>
      <c r="C461" s="32"/>
      <c r="D461" s="32"/>
      <c r="E461" s="32"/>
      <c r="F461" s="32"/>
      <c r="G461" s="32"/>
      <c r="H461" s="32"/>
      <c r="I461" s="32"/>
      <c r="J461" s="32"/>
      <c r="K461" s="32"/>
      <c r="L461" s="32"/>
      <c r="M461" s="32"/>
      <c r="N461" s="32"/>
      <c r="O461" s="32"/>
      <c r="P461" s="32"/>
      <c r="Q461" s="32"/>
      <c r="R461" s="32"/>
      <c r="S461" s="32"/>
      <c r="T461" s="32"/>
      <c r="U461" s="32"/>
      <c r="V461" s="32"/>
      <c r="W461" s="32"/>
      <c r="X461" s="32"/>
      <c r="Y461" s="32"/>
      <c r="Z461" s="32"/>
    </row>
    <row r="462" spans="1:26" ht="14.25" customHeight="1" x14ac:dyDescent="0.25">
      <c r="A462" s="32"/>
      <c r="B462" s="32"/>
      <c r="C462" s="32"/>
      <c r="D462" s="32"/>
      <c r="E462" s="32"/>
      <c r="F462" s="32"/>
      <c r="G462" s="32"/>
      <c r="H462" s="32"/>
      <c r="I462" s="32"/>
      <c r="J462" s="32"/>
      <c r="K462" s="32"/>
      <c r="L462" s="32"/>
      <c r="M462" s="32"/>
      <c r="N462" s="32"/>
      <c r="O462" s="32"/>
      <c r="P462" s="32"/>
      <c r="Q462" s="32"/>
      <c r="R462" s="32"/>
      <c r="S462" s="32"/>
      <c r="T462" s="32"/>
      <c r="U462" s="32"/>
      <c r="V462" s="32"/>
      <c r="W462" s="32"/>
      <c r="X462" s="32"/>
      <c r="Y462" s="32"/>
      <c r="Z462" s="32"/>
    </row>
    <row r="463" spans="1:26" ht="14.25" customHeight="1" x14ac:dyDescent="0.25">
      <c r="A463" s="32"/>
      <c r="B463" s="32"/>
      <c r="C463" s="32"/>
      <c r="D463" s="32"/>
      <c r="E463" s="32"/>
      <c r="F463" s="32"/>
      <c r="G463" s="32"/>
      <c r="H463" s="32"/>
      <c r="I463" s="32"/>
      <c r="J463" s="32"/>
      <c r="K463" s="32"/>
      <c r="L463" s="32"/>
      <c r="M463" s="32"/>
      <c r="N463" s="32"/>
      <c r="O463" s="32"/>
      <c r="P463" s="32"/>
      <c r="Q463" s="32"/>
      <c r="R463" s="32"/>
      <c r="S463" s="32"/>
      <c r="T463" s="32"/>
      <c r="U463" s="32"/>
      <c r="V463" s="32"/>
      <c r="W463" s="32"/>
      <c r="X463" s="32"/>
      <c r="Y463" s="32"/>
      <c r="Z463" s="32"/>
    </row>
    <row r="464" spans="1:26" ht="14.25" customHeight="1" x14ac:dyDescent="0.25">
      <c r="A464" s="32"/>
      <c r="B464" s="32"/>
      <c r="C464" s="32"/>
      <c r="D464" s="32"/>
      <c r="E464" s="32"/>
      <c r="F464" s="32"/>
      <c r="G464" s="32"/>
      <c r="H464" s="32"/>
      <c r="I464" s="32"/>
      <c r="J464" s="32"/>
      <c r="K464" s="32"/>
      <c r="L464" s="32"/>
      <c r="M464" s="32"/>
      <c r="N464" s="32"/>
      <c r="O464" s="32"/>
      <c r="P464" s="32"/>
      <c r="Q464" s="32"/>
      <c r="R464" s="32"/>
      <c r="S464" s="32"/>
      <c r="T464" s="32"/>
      <c r="U464" s="32"/>
      <c r="V464" s="32"/>
      <c r="W464" s="32"/>
      <c r="X464" s="32"/>
      <c r="Y464" s="32"/>
      <c r="Z464" s="32"/>
    </row>
    <row r="465" spans="1:26" ht="14.25" customHeight="1" x14ac:dyDescent="0.25">
      <c r="A465" s="32"/>
      <c r="B465" s="32"/>
      <c r="C465" s="32"/>
      <c r="D465" s="32"/>
      <c r="E465" s="32"/>
      <c r="F465" s="32"/>
      <c r="G465" s="32"/>
      <c r="H465" s="32"/>
      <c r="I465" s="32"/>
      <c r="J465" s="32"/>
      <c r="K465" s="32"/>
      <c r="L465" s="32"/>
      <c r="M465" s="32"/>
      <c r="N465" s="32"/>
      <c r="O465" s="32"/>
      <c r="P465" s="32"/>
      <c r="Q465" s="32"/>
      <c r="R465" s="32"/>
      <c r="S465" s="32"/>
      <c r="T465" s="32"/>
      <c r="U465" s="32"/>
      <c r="V465" s="32"/>
      <c r="W465" s="32"/>
      <c r="X465" s="32"/>
      <c r="Y465" s="32"/>
      <c r="Z465" s="32"/>
    </row>
    <row r="466" spans="1:26" ht="14.25" customHeight="1" x14ac:dyDescent="0.25">
      <c r="A466" s="32"/>
      <c r="B466" s="32"/>
      <c r="C466" s="32"/>
      <c r="D466" s="32"/>
      <c r="E466" s="32"/>
      <c r="F466" s="32"/>
      <c r="G466" s="32"/>
      <c r="H466" s="32"/>
      <c r="I466" s="32"/>
      <c r="J466" s="32"/>
      <c r="K466" s="32"/>
      <c r="L466" s="32"/>
      <c r="M466" s="32"/>
      <c r="N466" s="32"/>
      <c r="O466" s="32"/>
      <c r="P466" s="32"/>
      <c r="Q466" s="32"/>
      <c r="R466" s="32"/>
      <c r="S466" s="32"/>
      <c r="T466" s="32"/>
      <c r="U466" s="32"/>
      <c r="V466" s="32"/>
      <c r="W466" s="32"/>
      <c r="X466" s="32"/>
      <c r="Y466" s="32"/>
      <c r="Z466" s="32"/>
    </row>
    <row r="467" spans="1:26" ht="14.25" customHeight="1" x14ac:dyDescent="0.25">
      <c r="A467" s="32"/>
      <c r="B467" s="32"/>
      <c r="C467" s="32"/>
      <c r="D467" s="32"/>
      <c r="E467" s="32"/>
      <c r="F467" s="32"/>
      <c r="G467" s="32"/>
      <c r="H467" s="32"/>
      <c r="I467" s="32"/>
      <c r="J467" s="32"/>
      <c r="K467" s="32"/>
      <c r="L467" s="32"/>
      <c r="M467" s="32"/>
      <c r="N467" s="32"/>
      <c r="O467" s="32"/>
      <c r="P467" s="32"/>
      <c r="Q467" s="32"/>
      <c r="R467" s="32"/>
      <c r="S467" s="32"/>
      <c r="T467" s="32"/>
      <c r="U467" s="32"/>
      <c r="V467" s="32"/>
      <c r="W467" s="32"/>
      <c r="X467" s="32"/>
      <c r="Y467" s="32"/>
      <c r="Z467" s="32"/>
    </row>
    <row r="468" spans="1:26" ht="14.25" customHeight="1" x14ac:dyDescent="0.25">
      <c r="A468" s="32"/>
      <c r="B468" s="32"/>
      <c r="C468" s="32"/>
      <c r="D468" s="32"/>
      <c r="E468" s="32"/>
      <c r="F468" s="32"/>
      <c r="G468" s="32"/>
      <c r="H468" s="32"/>
      <c r="I468" s="32"/>
      <c r="J468" s="32"/>
      <c r="K468" s="32"/>
      <c r="L468" s="32"/>
      <c r="M468" s="32"/>
      <c r="N468" s="32"/>
      <c r="O468" s="32"/>
      <c r="P468" s="32"/>
      <c r="Q468" s="32"/>
      <c r="R468" s="32"/>
      <c r="S468" s="32"/>
      <c r="T468" s="32"/>
      <c r="U468" s="32"/>
      <c r="V468" s="32"/>
      <c r="W468" s="32"/>
      <c r="X468" s="32"/>
      <c r="Y468" s="32"/>
      <c r="Z468" s="32"/>
    </row>
    <row r="469" spans="1:26" ht="14.25" customHeight="1" x14ac:dyDescent="0.25">
      <c r="A469" s="32"/>
      <c r="B469" s="32"/>
      <c r="C469" s="32"/>
      <c r="D469" s="32"/>
      <c r="E469" s="32"/>
      <c r="F469" s="32"/>
      <c r="G469" s="32"/>
      <c r="H469" s="32"/>
      <c r="I469" s="32"/>
      <c r="J469" s="32"/>
      <c r="K469" s="32"/>
      <c r="L469" s="32"/>
      <c r="M469" s="32"/>
      <c r="N469" s="32"/>
      <c r="O469" s="32"/>
      <c r="P469" s="32"/>
      <c r="Q469" s="32"/>
      <c r="R469" s="32"/>
      <c r="S469" s="32"/>
      <c r="T469" s="32"/>
      <c r="U469" s="32"/>
      <c r="V469" s="32"/>
      <c r="W469" s="32"/>
      <c r="X469" s="32"/>
      <c r="Y469" s="32"/>
      <c r="Z469" s="32"/>
    </row>
    <row r="470" spans="1:26" ht="14.25" customHeight="1" x14ac:dyDescent="0.25">
      <c r="A470" s="32"/>
      <c r="B470" s="32"/>
      <c r="C470" s="32"/>
      <c r="D470" s="32"/>
      <c r="E470" s="32"/>
      <c r="F470" s="32"/>
      <c r="G470" s="32"/>
      <c r="H470" s="32"/>
      <c r="I470" s="32"/>
      <c r="J470" s="32"/>
      <c r="K470" s="32"/>
      <c r="L470" s="32"/>
      <c r="M470" s="32"/>
      <c r="N470" s="32"/>
      <c r="O470" s="32"/>
      <c r="P470" s="32"/>
      <c r="Q470" s="32"/>
      <c r="R470" s="32"/>
      <c r="S470" s="32"/>
      <c r="T470" s="32"/>
      <c r="U470" s="32"/>
      <c r="V470" s="32"/>
      <c r="W470" s="32"/>
      <c r="X470" s="32"/>
      <c r="Y470" s="32"/>
      <c r="Z470" s="32"/>
    </row>
    <row r="471" spans="1:26" ht="14.25" customHeight="1" x14ac:dyDescent="0.25">
      <c r="A471" s="32"/>
      <c r="B471" s="32"/>
      <c r="C471" s="32"/>
      <c r="D471" s="32"/>
      <c r="E471" s="32"/>
      <c r="F471" s="32"/>
      <c r="G471" s="32"/>
      <c r="H471" s="32"/>
      <c r="I471" s="32"/>
      <c r="J471" s="32"/>
      <c r="K471" s="32"/>
      <c r="L471" s="32"/>
      <c r="M471" s="32"/>
      <c r="N471" s="32"/>
      <c r="O471" s="32"/>
      <c r="P471" s="32"/>
      <c r="Q471" s="32"/>
      <c r="R471" s="32"/>
      <c r="S471" s="32"/>
      <c r="T471" s="32"/>
      <c r="U471" s="32"/>
      <c r="V471" s="32"/>
      <c r="W471" s="32"/>
      <c r="X471" s="32"/>
      <c r="Y471" s="32"/>
      <c r="Z471" s="32"/>
    </row>
    <row r="472" spans="1:26" ht="14.25" customHeight="1" x14ac:dyDescent="0.25">
      <c r="A472" s="32"/>
      <c r="B472" s="32"/>
      <c r="C472" s="32"/>
      <c r="D472" s="32"/>
      <c r="E472" s="32"/>
      <c r="F472" s="32"/>
      <c r="G472" s="32"/>
      <c r="H472" s="32"/>
      <c r="I472" s="32"/>
      <c r="J472" s="32"/>
      <c r="K472" s="32"/>
      <c r="L472" s="32"/>
      <c r="M472" s="32"/>
      <c r="N472" s="32"/>
      <c r="O472" s="32"/>
      <c r="P472" s="32"/>
      <c r="Q472" s="32"/>
      <c r="R472" s="32"/>
      <c r="S472" s="32"/>
      <c r="T472" s="32"/>
      <c r="U472" s="32"/>
      <c r="V472" s="32"/>
      <c r="W472" s="32"/>
      <c r="X472" s="32"/>
      <c r="Y472" s="32"/>
      <c r="Z472" s="32"/>
    </row>
    <row r="473" spans="1:26" ht="14.25" customHeight="1" x14ac:dyDescent="0.25">
      <c r="A473" s="32"/>
      <c r="B473" s="32"/>
      <c r="C473" s="32"/>
      <c r="D473" s="32"/>
      <c r="E473" s="32"/>
      <c r="F473" s="32"/>
      <c r="G473" s="32"/>
      <c r="H473" s="32"/>
      <c r="I473" s="32"/>
      <c r="J473" s="32"/>
      <c r="K473" s="32"/>
      <c r="L473" s="32"/>
      <c r="M473" s="32"/>
      <c r="N473" s="32"/>
      <c r="O473" s="32"/>
      <c r="P473" s="32"/>
      <c r="Q473" s="32"/>
      <c r="R473" s="32"/>
      <c r="S473" s="32"/>
      <c r="T473" s="32"/>
      <c r="U473" s="32"/>
      <c r="V473" s="32"/>
      <c r="W473" s="32"/>
      <c r="X473" s="32"/>
      <c r="Y473" s="32"/>
      <c r="Z473" s="32"/>
    </row>
    <row r="474" spans="1:26" ht="14.25" customHeight="1" x14ac:dyDescent="0.25">
      <c r="A474" s="32"/>
      <c r="B474" s="32"/>
      <c r="C474" s="32"/>
      <c r="D474" s="32"/>
      <c r="E474" s="32"/>
      <c r="F474" s="32"/>
      <c r="G474" s="32"/>
      <c r="H474" s="32"/>
      <c r="I474" s="32"/>
      <c r="J474" s="32"/>
      <c r="K474" s="32"/>
      <c r="L474" s="32"/>
      <c r="M474" s="32"/>
      <c r="N474" s="32"/>
      <c r="O474" s="32"/>
      <c r="P474" s="32"/>
      <c r="Q474" s="32"/>
      <c r="R474" s="32"/>
      <c r="S474" s="32"/>
      <c r="T474" s="32"/>
      <c r="U474" s="32"/>
      <c r="V474" s="32"/>
      <c r="W474" s="32"/>
      <c r="X474" s="32"/>
      <c r="Y474" s="32"/>
      <c r="Z474" s="32"/>
    </row>
    <row r="475" spans="1:26" ht="14.25" customHeight="1" x14ac:dyDescent="0.25">
      <c r="A475" s="32"/>
      <c r="B475" s="32"/>
      <c r="C475" s="32"/>
      <c r="D475" s="32"/>
      <c r="E475" s="32"/>
      <c r="F475" s="32"/>
      <c r="G475" s="32"/>
      <c r="H475" s="32"/>
      <c r="I475" s="32"/>
      <c r="J475" s="32"/>
      <c r="K475" s="32"/>
      <c r="L475" s="32"/>
      <c r="M475" s="32"/>
      <c r="N475" s="32"/>
      <c r="O475" s="32"/>
      <c r="P475" s="32"/>
      <c r="Q475" s="32"/>
      <c r="R475" s="32"/>
      <c r="S475" s="32"/>
      <c r="T475" s="32"/>
      <c r="U475" s="32"/>
      <c r="V475" s="32"/>
      <c r="W475" s="32"/>
      <c r="X475" s="32"/>
      <c r="Y475" s="32"/>
      <c r="Z475" s="32"/>
    </row>
    <row r="476" spans="1:26" ht="14.25" customHeight="1" x14ac:dyDescent="0.25">
      <c r="A476" s="32"/>
      <c r="B476" s="32"/>
      <c r="C476" s="32"/>
      <c r="D476" s="32"/>
      <c r="E476" s="32"/>
      <c r="F476" s="32"/>
      <c r="G476" s="32"/>
      <c r="H476" s="32"/>
      <c r="I476" s="32"/>
      <c r="J476" s="32"/>
      <c r="K476" s="32"/>
      <c r="L476" s="32"/>
      <c r="M476" s="32"/>
      <c r="N476" s="32"/>
      <c r="O476" s="32"/>
      <c r="P476" s="32"/>
      <c r="Q476" s="32"/>
      <c r="R476" s="32"/>
      <c r="S476" s="32"/>
      <c r="T476" s="32"/>
      <c r="U476" s="32"/>
      <c r="V476" s="32"/>
      <c r="W476" s="32"/>
      <c r="X476" s="32"/>
      <c r="Y476" s="32"/>
      <c r="Z476" s="32"/>
    </row>
    <row r="477" spans="1:26" ht="14.25" customHeight="1" x14ac:dyDescent="0.25">
      <c r="A477" s="32"/>
      <c r="B477" s="32"/>
      <c r="C477" s="32"/>
      <c r="D477" s="32"/>
      <c r="E477" s="32"/>
      <c r="F477" s="32"/>
      <c r="G477" s="32"/>
      <c r="H477" s="32"/>
      <c r="I477" s="32"/>
      <c r="J477" s="32"/>
      <c r="K477" s="32"/>
      <c r="L477" s="32"/>
      <c r="M477" s="32"/>
      <c r="N477" s="32"/>
      <c r="O477" s="32"/>
      <c r="P477" s="32"/>
      <c r="Q477" s="32"/>
      <c r="R477" s="32"/>
      <c r="S477" s="32"/>
      <c r="T477" s="32"/>
      <c r="U477" s="32"/>
      <c r="V477" s="32"/>
      <c r="W477" s="32"/>
      <c r="X477" s="32"/>
      <c r="Y477" s="32"/>
      <c r="Z477" s="32"/>
    </row>
    <row r="478" spans="1:26" ht="14.25" customHeight="1" x14ac:dyDescent="0.25">
      <c r="A478" s="32"/>
      <c r="B478" s="32"/>
      <c r="C478" s="32"/>
      <c r="D478" s="32"/>
      <c r="E478" s="32"/>
      <c r="F478" s="32"/>
      <c r="G478" s="32"/>
      <c r="H478" s="32"/>
      <c r="I478" s="32"/>
      <c r="J478" s="32"/>
      <c r="K478" s="32"/>
      <c r="L478" s="32"/>
      <c r="M478" s="32"/>
      <c r="N478" s="32"/>
      <c r="O478" s="32"/>
      <c r="P478" s="32"/>
      <c r="Q478" s="32"/>
      <c r="R478" s="32"/>
      <c r="S478" s="32"/>
      <c r="T478" s="32"/>
      <c r="U478" s="32"/>
      <c r="V478" s="32"/>
      <c r="W478" s="32"/>
      <c r="X478" s="32"/>
      <c r="Y478" s="32"/>
      <c r="Z478" s="32"/>
    </row>
    <row r="479" spans="1:26" ht="14.25" customHeight="1" x14ac:dyDescent="0.25">
      <c r="A479" s="32"/>
      <c r="B479" s="32"/>
      <c r="C479" s="32"/>
      <c r="D479" s="32"/>
      <c r="E479" s="32"/>
      <c r="F479" s="32"/>
      <c r="G479" s="32"/>
      <c r="H479" s="32"/>
      <c r="I479" s="32"/>
      <c r="J479" s="32"/>
      <c r="K479" s="32"/>
      <c r="L479" s="32"/>
      <c r="M479" s="32"/>
      <c r="N479" s="32"/>
      <c r="O479" s="32"/>
      <c r="P479" s="32"/>
      <c r="Q479" s="32"/>
      <c r="R479" s="32"/>
      <c r="S479" s="32"/>
      <c r="T479" s="32"/>
      <c r="U479" s="32"/>
      <c r="V479" s="32"/>
      <c r="W479" s="32"/>
      <c r="X479" s="32"/>
      <c r="Y479" s="32"/>
      <c r="Z479" s="32"/>
    </row>
    <row r="480" spans="1:26" ht="14.25" customHeight="1" x14ac:dyDescent="0.25">
      <c r="A480" s="32"/>
      <c r="B480" s="32"/>
      <c r="C480" s="32"/>
      <c r="D480" s="32"/>
      <c r="E480" s="32"/>
      <c r="F480" s="32"/>
      <c r="G480" s="32"/>
      <c r="H480" s="32"/>
      <c r="I480" s="32"/>
      <c r="J480" s="32"/>
      <c r="K480" s="32"/>
      <c r="L480" s="32"/>
      <c r="M480" s="32"/>
      <c r="N480" s="32"/>
      <c r="O480" s="32"/>
      <c r="P480" s="32"/>
      <c r="Q480" s="32"/>
      <c r="R480" s="32"/>
      <c r="S480" s="32"/>
      <c r="T480" s="32"/>
      <c r="U480" s="32"/>
      <c r="V480" s="32"/>
      <c r="W480" s="32"/>
      <c r="X480" s="32"/>
      <c r="Y480" s="32"/>
      <c r="Z480" s="32"/>
    </row>
    <row r="481" spans="1:26" ht="14.25" customHeight="1" x14ac:dyDescent="0.25">
      <c r="A481" s="32"/>
      <c r="B481" s="32"/>
      <c r="C481" s="32"/>
      <c r="D481" s="32"/>
      <c r="E481" s="32"/>
      <c r="F481" s="32"/>
      <c r="G481" s="32"/>
      <c r="H481" s="32"/>
      <c r="I481" s="32"/>
      <c r="J481" s="32"/>
      <c r="K481" s="32"/>
      <c r="L481" s="32"/>
      <c r="M481" s="32"/>
      <c r="N481" s="32"/>
      <c r="O481" s="32"/>
      <c r="P481" s="32"/>
      <c r="Q481" s="32"/>
      <c r="R481" s="32"/>
      <c r="S481" s="32"/>
      <c r="T481" s="32"/>
      <c r="U481" s="32"/>
      <c r="V481" s="32"/>
      <c r="W481" s="32"/>
      <c r="X481" s="32"/>
      <c r="Y481" s="32"/>
      <c r="Z481" s="32"/>
    </row>
    <row r="482" spans="1:26" ht="14.25" customHeight="1" x14ac:dyDescent="0.25">
      <c r="A482" s="32"/>
      <c r="B482" s="32"/>
      <c r="C482" s="32"/>
      <c r="D482" s="32"/>
      <c r="E482" s="32"/>
      <c r="F482" s="32"/>
      <c r="G482" s="32"/>
      <c r="H482" s="32"/>
      <c r="I482" s="32"/>
      <c r="J482" s="32"/>
      <c r="K482" s="32"/>
      <c r="L482" s="32"/>
      <c r="M482" s="32"/>
      <c r="N482" s="32"/>
      <c r="O482" s="32"/>
      <c r="P482" s="32"/>
      <c r="Q482" s="32"/>
      <c r="R482" s="32"/>
      <c r="S482" s="32"/>
      <c r="T482" s="32"/>
      <c r="U482" s="32"/>
      <c r="V482" s="32"/>
      <c r="W482" s="32"/>
      <c r="X482" s="32"/>
      <c r="Y482" s="32"/>
      <c r="Z482" s="32"/>
    </row>
    <row r="483" spans="1:26" ht="14.25" customHeight="1" x14ac:dyDescent="0.25">
      <c r="A483" s="32"/>
      <c r="B483" s="32"/>
      <c r="C483" s="32"/>
      <c r="D483" s="32"/>
      <c r="E483" s="32"/>
      <c r="F483" s="32"/>
      <c r="G483" s="32"/>
      <c r="H483" s="32"/>
      <c r="I483" s="32"/>
      <c r="J483" s="32"/>
      <c r="K483" s="32"/>
      <c r="L483" s="32"/>
      <c r="M483" s="32"/>
      <c r="N483" s="32"/>
      <c r="O483" s="32"/>
      <c r="P483" s="32"/>
      <c r="Q483" s="32"/>
      <c r="R483" s="32"/>
      <c r="S483" s="32"/>
      <c r="T483" s="32"/>
      <c r="U483" s="32"/>
      <c r="V483" s="32"/>
      <c r="W483" s="32"/>
      <c r="X483" s="32"/>
      <c r="Y483" s="32"/>
      <c r="Z483" s="32"/>
    </row>
    <row r="484" spans="1:26" ht="14.25" customHeight="1" x14ac:dyDescent="0.25">
      <c r="A484" s="32"/>
      <c r="B484" s="32"/>
      <c r="C484" s="32"/>
      <c r="D484" s="32"/>
      <c r="E484" s="32"/>
      <c r="F484" s="32"/>
      <c r="G484" s="32"/>
      <c r="H484" s="32"/>
      <c r="I484" s="32"/>
      <c r="J484" s="32"/>
      <c r="K484" s="32"/>
      <c r="L484" s="32"/>
      <c r="M484" s="32"/>
      <c r="N484" s="32"/>
      <c r="O484" s="32"/>
      <c r="P484" s="32"/>
      <c r="Q484" s="32"/>
      <c r="R484" s="32"/>
      <c r="S484" s="32"/>
      <c r="T484" s="32"/>
      <c r="U484" s="32"/>
      <c r="V484" s="32"/>
      <c r="W484" s="32"/>
      <c r="X484" s="32"/>
      <c r="Y484" s="32"/>
      <c r="Z484" s="32"/>
    </row>
    <row r="485" spans="1:26" ht="14.25" customHeight="1" x14ac:dyDescent="0.25">
      <c r="A485" s="32"/>
      <c r="B485" s="32"/>
      <c r="C485" s="32"/>
      <c r="D485" s="32"/>
      <c r="E485" s="32"/>
      <c r="F485" s="32"/>
      <c r="G485" s="32"/>
      <c r="H485" s="32"/>
      <c r="I485" s="32"/>
      <c r="J485" s="32"/>
      <c r="K485" s="32"/>
      <c r="L485" s="32"/>
      <c r="M485" s="32"/>
      <c r="N485" s="32"/>
      <c r="O485" s="32"/>
      <c r="P485" s="32"/>
      <c r="Q485" s="32"/>
      <c r="R485" s="32"/>
      <c r="S485" s="32"/>
      <c r="T485" s="32"/>
      <c r="U485" s="32"/>
      <c r="V485" s="32"/>
      <c r="W485" s="32"/>
      <c r="X485" s="32"/>
      <c r="Y485" s="32"/>
      <c r="Z485" s="32"/>
    </row>
    <row r="486" spans="1:26" ht="14.25" customHeight="1" x14ac:dyDescent="0.25">
      <c r="A486" s="32"/>
      <c r="B486" s="32"/>
      <c r="C486" s="32"/>
      <c r="D486" s="32"/>
      <c r="E486" s="32"/>
      <c r="F486" s="32"/>
      <c r="G486" s="32"/>
      <c r="H486" s="32"/>
      <c r="I486" s="32"/>
      <c r="J486" s="32"/>
      <c r="K486" s="32"/>
      <c r="L486" s="32"/>
      <c r="M486" s="32"/>
      <c r="N486" s="32"/>
      <c r="O486" s="32"/>
      <c r="P486" s="32"/>
      <c r="Q486" s="32"/>
      <c r="R486" s="32"/>
      <c r="S486" s="32"/>
      <c r="T486" s="32"/>
      <c r="U486" s="32"/>
      <c r="V486" s="32"/>
      <c r="W486" s="32"/>
      <c r="X486" s="32"/>
      <c r="Y486" s="32"/>
      <c r="Z486" s="32"/>
    </row>
    <row r="487" spans="1:26" ht="14.25" customHeight="1" x14ac:dyDescent="0.25">
      <c r="A487" s="32"/>
      <c r="B487" s="32"/>
      <c r="C487" s="32"/>
      <c r="D487" s="32"/>
      <c r="E487" s="32"/>
      <c r="F487" s="32"/>
      <c r="G487" s="32"/>
      <c r="H487" s="32"/>
      <c r="I487" s="32"/>
      <c r="J487" s="32"/>
      <c r="K487" s="32"/>
      <c r="L487" s="32"/>
      <c r="M487" s="32"/>
      <c r="N487" s="32"/>
      <c r="O487" s="32"/>
      <c r="P487" s="32"/>
      <c r="Q487" s="32"/>
      <c r="R487" s="32"/>
      <c r="S487" s="32"/>
      <c r="T487" s="32"/>
      <c r="U487" s="32"/>
      <c r="V487" s="32"/>
      <c r="W487" s="32"/>
      <c r="X487" s="32"/>
      <c r="Y487" s="32"/>
      <c r="Z487" s="32"/>
    </row>
    <row r="488" spans="1:26" ht="14.25" customHeight="1" x14ac:dyDescent="0.25">
      <c r="A488" s="32"/>
      <c r="B488" s="32"/>
      <c r="C488" s="32"/>
      <c r="D488" s="32"/>
      <c r="E488" s="32"/>
      <c r="F488" s="32"/>
      <c r="G488" s="32"/>
      <c r="H488" s="32"/>
      <c r="I488" s="32"/>
      <c r="J488" s="32"/>
      <c r="K488" s="32"/>
      <c r="L488" s="32"/>
      <c r="M488" s="32"/>
      <c r="N488" s="32"/>
      <c r="O488" s="32"/>
      <c r="P488" s="32"/>
      <c r="Q488" s="32"/>
      <c r="R488" s="32"/>
      <c r="S488" s="32"/>
      <c r="T488" s="32"/>
      <c r="U488" s="32"/>
      <c r="V488" s="32"/>
      <c r="W488" s="32"/>
      <c r="X488" s="32"/>
      <c r="Y488" s="32"/>
      <c r="Z488" s="32"/>
    </row>
    <row r="489" spans="1:26" ht="14.25" customHeight="1" x14ac:dyDescent="0.25">
      <c r="A489" s="32"/>
      <c r="B489" s="32"/>
      <c r="C489" s="32"/>
      <c r="D489" s="32"/>
      <c r="E489" s="32"/>
      <c r="F489" s="32"/>
      <c r="G489" s="32"/>
      <c r="H489" s="32"/>
      <c r="I489" s="32"/>
      <c r="J489" s="32"/>
      <c r="K489" s="32"/>
      <c r="L489" s="32"/>
      <c r="M489" s="32"/>
      <c r="N489" s="32"/>
      <c r="O489" s="32"/>
      <c r="P489" s="32"/>
      <c r="Q489" s="32"/>
      <c r="R489" s="32"/>
      <c r="S489" s="32"/>
      <c r="T489" s="32"/>
      <c r="U489" s="32"/>
      <c r="V489" s="32"/>
      <c r="W489" s="32"/>
      <c r="X489" s="32"/>
      <c r="Y489" s="32"/>
      <c r="Z489" s="32"/>
    </row>
    <row r="490" spans="1:26" ht="14.25" customHeight="1" x14ac:dyDescent="0.25">
      <c r="A490" s="32"/>
      <c r="B490" s="32"/>
      <c r="C490" s="32"/>
      <c r="D490" s="32"/>
      <c r="E490" s="32"/>
      <c r="F490" s="32"/>
      <c r="G490" s="32"/>
      <c r="H490" s="32"/>
      <c r="I490" s="32"/>
      <c r="J490" s="32"/>
      <c r="K490" s="32"/>
      <c r="L490" s="32"/>
      <c r="M490" s="32"/>
      <c r="N490" s="32"/>
      <c r="O490" s="32"/>
      <c r="P490" s="32"/>
      <c r="Q490" s="32"/>
      <c r="R490" s="32"/>
      <c r="S490" s="32"/>
      <c r="T490" s="32"/>
      <c r="U490" s="32"/>
      <c r="V490" s="32"/>
      <c r="W490" s="32"/>
      <c r="X490" s="32"/>
      <c r="Y490" s="32"/>
      <c r="Z490" s="32"/>
    </row>
    <row r="491" spans="1:26" ht="14.25" customHeight="1" x14ac:dyDescent="0.25">
      <c r="A491" s="32"/>
      <c r="B491" s="32"/>
      <c r="C491" s="32"/>
      <c r="D491" s="32"/>
      <c r="E491" s="32"/>
      <c r="F491" s="32"/>
      <c r="G491" s="32"/>
      <c r="H491" s="32"/>
      <c r="I491" s="32"/>
      <c r="J491" s="32"/>
      <c r="K491" s="32"/>
      <c r="L491" s="32"/>
      <c r="M491" s="32"/>
      <c r="N491" s="32"/>
      <c r="O491" s="32"/>
      <c r="P491" s="32"/>
      <c r="Q491" s="32"/>
      <c r="R491" s="32"/>
      <c r="S491" s="32"/>
      <c r="T491" s="32"/>
      <c r="U491" s="32"/>
      <c r="V491" s="32"/>
      <c r="W491" s="32"/>
      <c r="X491" s="32"/>
      <c r="Y491" s="32"/>
      <c r="Z491" s="32"/>
    </row>
    <row r="492" spans="1:26" ht="14.25" customHeight="1" x14ac:dyDescent="0.25">
      <c r="A492" s="32"/>
      <c r="B492" s="32"/>
      <c r="C492" s="32"/>
      <c r="D492" s="32"/>
      <c r="E492" s="32"/>
      <c r="F492" s="32"/>
      <c r="G492" s="32"/>
      <c r="H492" s="32"/>
      <c r="I492" s="32"/>
      <c r="J492" s="32"/>
      <c r="K492" s="32"/>
      <c r="L492" s="32"/>
      <c r="M492" s="32"/>
      <c r="N492" s="32"/>
      <c r="O492" s="32"/>
      <c r="P492" s="32"/>
      <c r="Q492" s="32"/>
      <c r="R492" s="32"/>
      <c r="S492" s="32"/>
      <c r="T492" s="32"/>
      <c r="U492" s="32"/>
      <c r="V492" s="32"/>
      <c r="W492" s="32"/>
      <c r="X492" s="32"/>
      <c r="Y492" s="32"/>
      <c r="Z492" s="32"/>
    </row>
    <row r="493" spans="1:26" ht="14.25" customHeight="1" x14ac:dyDescent="0.25">
      <c r="A493" s="32"/>
      <c r="B493" s="32"/>
      <c r="C493" s="32"/>
      <c r="D493" s="32"/>
      <c r="E493" s="32"/>
      <c r="F493" s="32"/>
      <c r="G493" s="32"/>
      <c r="H493" s="32"/>
      <c r="I493" s="32"/>
      <c r="J493" s="32"/>
      <c r="K493" s="32"/>
      <c r="L493" s="32"/>
      <c r="M493" s="32"/>
      <c r="N493" s="32"/>
      <c r="O493" s="32"/>
      <c r="P493" s="32"/>
      <c r="Q493" s="32"/>
      <c r="R493" s="32"/>
      <c r="S493" s="32"/>
      <c r="T493" s="32"/>
      <c r="U493" s="32"/>
      <c r="V493" s="32"/>
      <c r="W493" s="32"/>
      <c r="X493" s="32"/>
      <c r="Y493" s="32"/>
      <c r="Z493" s="32"/>
    </row>
    <row r="494" spans="1:26" ht="14.25" customHeight="1" x14ac:dyDescent="0.25">
      <c r="A494" s="32"/>
      <c r="B494" s="32"/>
      <c r="C494" s="32"/>
      <c r="D494" s="32"/>
      <c r="E494" s="32"/>
      <c r="F494" s="32"/>
      <c r="G494" s="32"/>
      <c r="H494" s="32"/>
      <c r="I494" s="32"/>
      <c r="J494" s="32"/>
      <c r="K494" s="32"/>
      <c r="L494" s="32"/>
      <c r="M494" s="32"/>
      <c r="N494" s="32"/>
      <c r="O494" s="32"/>
      <c r="P494" s="32"/>
      <c r="Q494" s="32"/>
      <c r="R494" s="32"/>
      <c r="S494" s="32"/>
      <c r="T494" s="32"/>
      <c r="U494" s="32"/>
      <c r="V494" s="32"/>
      <c r="W494" s="32"/>
      <c r="X494" s="32"/>
      <c r="Y494" s="32"/>
      <c r="Z494" s="32"/>
    </row>
    <row r="495" spans="1:26" ht="14.25" customHeight="1" x14ac:dyDescent="0.25">
      <c r="A495" s="32"/>
      <c r="B495" s="32"/>
      <c r="C495" s="32"/>
      <c r="D495" s="32"/>
      <c r="E495" s="32"/>
      <c r="F495" s="32"/>
      <c r="G495" s="32"/>
      <c r="H495" s="32"/>
      <c r="I495" s="32"/>
      <c r="J495" s="32"/>
      <c r="K495" s="32"/>
      <c r="L495" s="32"/>
      <c r="M495" s="32"/>
      <c r="N495" s="32"/>
      <c r="O495" s="32"/>
      <c r="P495" s="32"/>
      <c r="Q495" s="32"/>
      <c r="R495" s="32"/>
      <c r="S495" s="32"/>
      <c r="T495" s="32"/>
      <c r="U495" s="32"/>
      <c r="V495" s="32"/>
      <c r="W495" s="32"/>
      <c r="X495" s="32"/>
      <c r="Y495" s="32"/>
      <c r="Z495" s="32"/>
    </row>
    <row r="496" spans="1:26" ht="14.25" customHeight="1" x14ac:dyDescent="0.25">
      <c r="A496" s="32"/>
      <c r="B496" s="32"/>
      <c r="C496" s="32"/>
      <c r="D496" s="32"/>
      <c r="E496" s="32"/>
      <c r="F496" s="32"/>
      <c r="G496" s="32"/>
      <c r="H496" s="32"/>
      <c r="I496" s="32"/>
      <c r="J496" s="32"/>
      <c r="K496" s="32"/>
      <c r="L496" s="32"/>
      <c r="M496" s="32"/>
      <c r="N496" s="32"/>
      <c r="O496" s="32"/>
      <c r="P496" s="32"/>
      <c r="Q496" s="32"/>
      <c r="R496" s="32"/>
      <c r="S496" s="32"/>
      <c r="T496" s="32"/>
      <c r="U496" s="32"/>
      <c r="V496" s="32"/>
      <c r="W496" s="32"/>
      <c r="X496" s="32"/>
      <c r="Y496" s="32"/>
      <c r="Z496" s="32"/>
    </row>
    <row r="497" spans="1:26" ht="14.25" customHeight="1" x14ac:dyDescent="0.25">
      <c r="A497" s="32"/>
      <c r="B497" s="32"/>
      <c r="C497" s="32"/>
      <c r="D497" s="32"/>
      <c r="E497" s="32"/>
      <c r="F497" s="32"/>
      <c r="G497" s="32"/>
      <c r="H497" s="32"/>
      <c r="I497" s="32"/>
      <c r="J497" s="32"/>
      <c r="K497" s="32"/>
      <c r="L497" s="32"/>
      <c r="M497" s="32"/>
      <c r="N497" s="32"/>
      <c r="O497" s="32"/>
      <c r="P497" s="32"/>
      <c r="Q497" s="32"/>
      <c r="R497" s="32"/>
      <c r="S497" s="32"/>
      <c r="T497" s="32"/>
      <c r="U497" s="32"/>
      <c r="V497" s="32"/>
      <c r="W497" s="32"/>
      <c r="X497" s="32"/>
      <c r="Y497" s="32"/>
      <c r="Z497" s="32"/>
    </row>
    <row r="498" spans="1:26" ht="14.25" customHeight="1" x14ac:dyDescent="0.25">
      <c r="A498" s="32"/>
      <c r="B498" s="32"/>
      <c r="C498" s="32"/>
      <c r="D498" s="32"/>
      <c r="E498" s="32"/>
      <c r="F498" s="32"/>
      <c r="G498" s="32"/>
      <c r="H498" s="32"/>
      <c r="I498" s="32"/>
      <c r="J498" s="32"/>
      <c r="K498" s="32"/>
      <c r="L498" s="32"/>
      <c r="M498" s="32"/>
      <c r="N498" s="32"/>
      <c r="O498" s="32"/>
      <c r="P498" s="32"/>
      <c r="Q498" s="32"/>
      <c r="R498" s="32"/>
      <c r="S498" s="32"/>
      <c r="T498" s="32"/>
      <c r="U498" s="32"/>
      <c r="V498" s="32"/>
      <c r="W498" s="32"/>
      <c r="X498" s="32"/>
      <c r="Y498" s="32"/>
      <c r="Z498" s="32"/>
    </row>
    <row r="499" spans="1:26" ht="14.25" customHeight="1" x14ac:dyDescent="0.25">
      <c r="A499" s="32"/>
      <c r="B499" s="32"/>
      <c r="C499" s="32"/>
      <c r="D499" s="32"/>
      <c r="E499" s="32"/>
      <c r="F499" s="32"/>
      <c r="G499" s="32"/>
      <c r="H499" s="32"/>
      <c r="I499" s="32"/>
      <c r="J499" s="32"/>
      <c r="K499" s="32"/>
      <c r="L499" s="32"/>
      <c r="M499" s="32"/>
      <c r="N499" s="32"/>
      <c r="O499" s="32"/>
      <c r="P499" s="32"/>
      <c r="Q499" s="32"/>
      <c r="R499" s="32"/>
      <c r="S499" s="32"/>
      <c r="T499" s="32"/>
      <c r="U499" s="32"/>
      <c r="V499" s="32"/>
      <c r="W499" s="32"/>
      <c r="X499" s="32"/>
      <c r="Y499" s="32"/>
      <c r="Z499" s="32"/>
    </row>
    <row r="500" spans="1:26" ht="14.25" customHeight="1" x14ac:dyDescent="0.25">
      <c r="A500" s="32"/>
      <c r="B500" s="32"/>
      <c r="C500" s="32"/>
      <c r="D500" s="32"/>
      <c r="E500" s="32"/>
      <c r="F500" s="32"/>
      <c r="G500" s="32"/>
      <c r="H500" s="32"/>
      <c r="I500" s="32"/>
      <c r="J500" s="32"/>
      <c r="K500" s="32"/>
      <c r="L500" s="32"/>
      <c r="M500" s="32"/>
      <c r="N500" s="32"/>
      <c r="O500" s="32"/>
      <c r="P500" s="32"/>
      <c r="Q500" s="32"/>
      <c r="R500" s="32"/>
      <c r="S500" s="32"/>
      <c r="T500" s="32"/>
      <c r="U500" s="32"/>
      <c r="V500" s="32"/>
      <c r="W500" s="32"/>
      <c r="X500" s="32"/>
      <c r="Y500" s="32"/>
      <c r="Z500" s="32"/>
    </row>
    <row r="501" spans="1:26" ht="14.25" customHeight="1" x14ac:dyDescent="0.25">
      <c r="A501" s="32"/>
      <c r="B501" s="32"/>
      <c r="C501" s="32"/>
      <c r="D501" s="32"/>
      <c r="E501" s="32"/>
      <c r="F501" s="32"/>
      <c r="G501" s="32"/>
      <c r="H501" s="32"/>
      <c r="I501" s="32"/>
      <c r="J501" s="32"/>
      <c r="K501" s="32"/>
      <c r="L501" s="32"/>
      <c r="M501" s="32"/>
      <c r="N501" s="32"/>
      <c r="O501" s="32"/>
      <c r="P501" s="32"/>
      <c r="Q501" s="32"/>
      <c r="R501" s="32"/>
      <c r="S501" s="32"/>
      <c r="T501" s="32"/>
      <c r="U501" s="32"/>
      <c r="V501" s="32"/>
      <c r="W501" s="32"/>
      <c r="X501" s="32"/>
      <c r="Y501" s="32"/>
      <c r="Z501" s="32"/>
    </row>
    <row r="502" spans="1:26" ht="14.25" customHeight="1" x14ac:dyDescent="0.25">
      <c r="A502" s="32"/>
      <c r="B502" s="32"/>
      <c r="C502" s="32"/>
      <c r="D502" s="32"/>
      <c r="E502" s="32"/>
      <c r="F502" s="32"/>
      <c r="G502" s="32"/>
      <c r="H502" s="32"/>
      <c r="I502" s="32"/>
      <c r="J502" s="32"/>
      <c r="K502" s="32"/>
      <c r="L502" s="32"/>
      <c r="M502" s="32"/>
      <c r="N502" s="32"/>
      <c r="O502" s="32"/>
      <c r="P502" s="32"/>
      <c r="Q502" s="32"/>
      <c r="R502" s="32"/>
      <c r="S502" s="32"/>
      <c r="T502" s="32"/>
      <c r="U502" s="32"/>
      <c r="V502" s="32"/>
      <c r="W502" s="32"/>
      <c r="X502" s="32"/>
      <c r="Y502" s="32"/>
      <c r="Z502" s="32"/>
    </row>
    <row r="503" spans="1:26" ht="14.25" customHeight="1" x14ac:dyDescent="0.25">
      <c r="A503" s="32"/>
      <c r="B503" s="32"/>
      <c r="C503" s="32"/>
      <c r="D503" s="32"/>
      <c r="E503" s="32"/>
      <c r="F503" s="32"/>
      <c r="G503" s="32"/>
      <c r="H503" s="32"/>
      <c r="I503" s="32"/>
      <c r="J503" s="32"/>
      <c r="K503" s="32"/>
      <c r="L503" s="32"/>
      <c r="M503" s="32"/>
      <c r="N503" s="32"/>
      <c r="O503" s="32"/>
      <c r="P503" s="32"/>
      <c r="Q503" s="32"/>
      <c r="R503" s="32"/>
      <c r="S503" s="32"/>
      <c r="T503" s="32"/>
      <c r="U503" s="32"/>
      <c r="V503" s="32"/>
      <c r="W503" s="32"/>
      <c r="X503" s="32"/>
      <c r="Y503" s="32"/>
      <c r="Z503" s="32"/>
    </row>
    <row r="504" spans="1:26" ht="14.25" customHeight="1" x14ac:dyDescent="0.25">
      <c r="A504" s="32"/>
      <c r="B504" s="32"/>
      <c r="C504" s="32"/>
      <c r="D504" s="32"/>
      <c r="E504" s="32"/>
      <c r="F504" s="32"/>
      <c r="G504" s="32"/>
      <c r="H504" s="32"/>
      <c r="I504" s="32"/>
      <c r="J504" s="32"/>
      <c r="K504" s="32"/>
      <c r="L504" s="32"/>
      <c r="M504" s="32"/>
      <c r="N504" s="32"/>
      <c r="O504" s="32"/>
      <c r="P504" s="32"/>
      <c r="Q504" s="32"/>
      <c r="R504" s="32"/>
      <c r="S504" s="32"/>
      <c r="T504" s="32"/>
      <c r="U504" s="32"/>
      <c r="V504" s="32"/>
      <c r="W504" s="32"/>
      <c r="X504" s="32"/>
      <c r="Y504" s="32"/>
      <c r="Z504" s="32"/>
    </row>
    <row r="505" spans="1:26" ht="14.25" customHeight="1" x14ac:dyDescent="0.25">
      <c r="A505" s="32"/>
      <c r="B505" s="32"/>
      <c r="C505" s="32"/>
      <c r="D505" s="32"/>
      <c r="E505" s="32"/>
      <c r="F505" s="32"/>
      <c r="G505" s="32"/>
      <c r="H505" s="32"/>
      <c r="I505" s="32"/>
      <c r="J505" s="32"/>
      <c r="K505" s="32"/>
      <c r="L505" s="32"/>
      <c r="M505" s="32"/>
      <c r="N505" s="32"/>
      <c r="O505" s="32"/>
      <c r="P505" s="32"/>
      <c r="Q505" s="32"/>
      <c r="R505" s="32"/>
      <c r="S505" s="32"/>
      <c r="T505" s="32"/>
      <c r="U505" s="32"/>
      <c r="V505" s="32"/>
      <c r="W505" s="32"/>
      <c r="X505" s="32"/>
      <c r="Y505" s="32"/>
      <c r="Z505" s="32"/>
    </row>
    <row r="506" spans="1:26" ht="14.25" customHeight="1" x14ac:dyDescent="0.25">
      <c r="A506" s="32"/>
      <c r="B506" s="32"/>
      <c r="C506" s="32"/>
      <c r="D506" s="32"/>
      <c r="E506" s="32"/>
      <c r="F506" s="32"/>
      <c r="G506" s="32"/>
      <c r="H506" s="32"/>
      <c r="I506" s="32"/>
      <c r="J506" s="32"/>
      <c r="K506" s="32"/>
      <c r="L506" s="32"/>
      <c r="M506" s="32"/>
      <c r="N506" s="32"/>
      <c r="O506" s="32"/>
      <c r="P506" s="32"/>
      <c r="Q506" s="32"/>
      <c r="R506" s="32"/>
      <c r="S506" s="32"/>
      <c r="T506" s="32"/>
      <c r="U506" s="32"/>
      <c r="V506" s="32"/>
      <c r="W506" s="32"/>
      <c r="X506" s="32"/>
      <c r="Y506" s="32"/>
      <c r="Z506" s="32"/>
    </row>
    <row r="507" spans="1:26" ht="14.25" customHeight="1" x14ac:dyDescent="0.25">
      <c r="A507" s="32"/>
      <c r="B507" s="32"/>
      <c r="C507" s="32"/>
      <c r="D507" s="32"/>
      <c r="E507" s="32"/>
      <c r="F507" s="32"/>
      <c r="G507" s="32"/>
      <c r="H507" s="32"/>
      <c r="I507" s="32"/>
      <c r="J507" s="32"/>
      <c r="K507" s="32"/>
      <c r="L507" s="32"/>
      <c r="M507" s="32"/>
      <c r="N507" s="32"/>
      <c r="O507" s="32"/>
      <c r="P507" s="32"/>
      <c r="Q507" s="32"/>
      <c r="R507" s="32"/>
      <c r="S507" s="32"/>
      <c r="T507" s="32"/>
      <c r="U507" s="32"/>
      <c r="V507" s="32"/>
      <c r="W507" s="32"/>
      <c r="X507" s="32"/>
      <c r="Y507" s="32"/>
      <c r="Z507" s="32"/>
    </row>
    <row r="508" spans="1:26" ht="14.25" customHeight="1" x14ac:dyDescent="0.25">
      <c r="A508" s="32"/>
      <c r="B508" s="32"/>
      <c r="C508" s="32"/>
      <c r="D508" s="32"/>
      <c r="E508" s="32"/>
      <c r="F508" s="32"/>
      <c r="G508" s="32"/>
      <c r="H508" s="32"/>
      <c r="I508" s="32"/>
      <c r="J508" s="32"/>
      <c r="K508" s="32"/>
      <c r="L508" s="32"/>
      <c r="M508" s="32"/>
      <c r="N508" s="32"/>
      <c r="O508" s="32"/>
      <c r="P508" s="32"/>
      <c r="Q508" s="32"/>
      <c r="R508" s="32"/>
      <c r="S508" s="32"/>
      <c r="T508" s="32"/>
      <c r="U508" s="32"/>
      <c r="V508" s="32"/>
      <c r="W508" s="32"/>
      <c r="X508" s="32"/>
      <c r="Y508" s="32"/>
      <c r="Z508" s="32"/>
    </row>
    <row r="509" spans="1:26" ht="14.25" customHeight="1" x14ac:dyDescent="0.25">
      <c r="A509" s="32"/>
      <c r="B509" s="32"/>
      <c r="C509" s="32"/>
      <c r="D509" s="32"/>
      <c r="E509" s="32"/>
      <c r="F509" s="32"/>
      <c r="G509" s="32"/>
      <c r="H509" s="32"/>
      <c r="I509" s="32"/>
      <c r="J509" s="32"/>
      <c r="K509" s="32"/>
      <c r="L509" s="32"/>
      <c r="M509" s="32"/>
      <c r="N509" s="32"/>
      <c r="O509" s="32"/>
      <c r="P509" s="32"/>
      <c r="Q509" s="32"/>
      <c r="R509" s="32"/>
      <c r="S509" s="32"/>
      <c r="T509" s="32"/>
      <c r="U509" s="32"/>
      <c r="V509" s="32"/>
      <c r="W509" s="32"/>
      <c r="X509" s="32"/>
      <c r="Y509" s="32"/>
      <c r="Z509" s="32"/>
    </row>
    <row r="510" spans="1:26" ht="14.25" customHeight="1" x14ac:dyDescent="0.25">
      <c r="A510" s="32"/>
      <c r="B510" s="32"/>
      <c r="C510" s="32"/>
      <c r="D510" s="32"/>
      <c r="E510" s="32"/>
      <c r="F510" s="32"/>
      <c r="G510" s="32"/>
      <c r="H510" s="32"/>
      <c r="I510" s="32"/>
      <c r="J510" s="32"/>
      <c r="K510" s="32"/>
      <c r="L510" s="32"/>
      <c r="M510" s="32"/>
      <c r="N510" s="32"/>
      <c r="O510" s="32"/>
      <c r="P510" s="32"/>
      <c r="Q510" s="32"/>
      <c r="R510" s="32"/>
      <c r="S510" s="32"/>
      <c r="T510" s="32"/>
      <c r="U510" s="32"/>
      <c r="V510" s="32"/>
      <c r="W510" s="32"/>
      <c r="X510" s="32"/>
      <c r="Y510" s="32"/>
      <c r="Z510" s="32"/>
    </row>
    <row r="511" spans="1:26" ht="14.25" customHeight="1" x14ac:dyDescent="0.25">
      <c r="A511" s="32"/>
      <c r="B511" s="32"/>
      <c r="C511" s="32"/>
      <c r="D511" s="32"/>
      <c r="E511" s="32"/>
      <c r="F511" s="32"/>
      <c r="G511" s="32"/>
      <c r="H511" s="32"/>
      <c r="I511" s="32"/>
      <c r="J511" s="32"/>
      <c r="K511" s="32"/>
      <c r="L511" s="32"/>
      <c r="M511" s="32"/>
      <c r="N511" s="32"/>
      <c r="O511" s="32"/>
      <c r="P511" s="32"/>
      <c r="Q511" s="32"/>
      <c r="R511" s="32"/>
      <c r="S511" s="32"/>
      <c r="T511" s="32"/>
      <c r="U511" s="32"/>
      <c r="V511" s="32"/>
      <c r="W511" s="32"/>
      <c r="X511" s="32"/>
      <c r="Y511" s="32"/>
      <c r="Z511" s="32"/>
    </row>
    <row r="512" spans="1:26" ht="14.25" customHeight="1" x14ac:dyDescent="0.25">
      <c r="A512" s="32"/>
      <c r="B512" s="32"/>
      <c r="C512" s="32"/>
      <c r="D512" s="32"/>
      <c r="E512" s="32"/>
      <c r="F512" s="32"/>
      <c r="G512" s="32"/>
      <c r="H512" s="32"/>
      <c r="I512" s="32"/>
      <c r="J512" s="32"/>
      <c r="K512" s="32"/>
      <c r="L512" s="32"/>
      <c r="M512" s="32"/>
      <c r="N512" s="32"/>
      <c r="O512" s="32"/>
      <c r="P512" s="32"/>
      <c r="Q512" s="32"/>
      <c r="R512" s="32"/>
      <c r="S512" s="32"/>
      <c r="T512" s="32"/>
      <c r="U512" s="32"/>
      <c r="V512" s="32"/>
      <c r="W512" s="32"/>
      <c r="X512" s="32"/>
      <c r="Y512" s="32"/>
      <c r="Z512" s="32"/>
    </row>
    <row r="513" spans="1:26" ht="14.25" customHeight="1" x14ac:dyDescent="0.25">
      <c r="A513" s="32"/>
      <c r="B513" s="32"/>
      <c r="C513" s="32"/>
      <c r="D513" s="32"/>
      <c r="E513" s="32"/>
      <c r="F513" s="32"/>
      <c r="G513" s="32"/>
      <c r="H513" s="32"/>
      <c r="I513" s="32"/>
      <c r="J513" s="32"/>
      <c r="K513" s="32"/>
      <c r="L513" s="32"/>
      <c r="M513" s="32"/>
      <c r="N513" s="32"/>
      <c r="O513" s="32"/>
      <c r="P513" s="32"/>
      <c r="Q513" s="32"/>
      <c r="R513" s="32"/>
      <c r="S513" s="32"/>
      <c r="T513" s="32"/>
      <c r="U513" s="32"/>
      <c r="V513" s="32"/>
      <c r="W513" s="32"/>
      <c r="X513" s="32"/>
      <c r="Y513" s="32"/>
      <c r="Z513" s="32"/>
    </row>
    <row r="514" spans="1:26" ht="14.25" customHeight="1" x14ac:dyDescent="0.25">
      <c r="A514" s="32"/>
      <c r="B514" s="32"/>
      <c r="C514" s="32"/>
      <c r="D514" s="32"/>
      <c r="E514" s="32"/>
      <c r="F514" s="32"/>
      <c r="G514" s="32"/>
      <c r="H514" s="32"/>
      <c r="I514" s="32"/>
      <c r="J514" s="32"/>
      <c r="K514" s="32"/>
      <c r="L514" s="32"/>
      <c r="M514" s="32"/>
      <c r="N514" s="32"/>
      <c r="O514" s="32"/>
      <c r="P514" s="32"/>
      <c r="Q514" s="32"/>
      <c r="R514" s="32"/>
      <c r="S514" s="32"/>
      <c r="T514" s="32"/>
      <c r="U514" s="32"/>
      <c r="V514" s="32"/>
      <c r="W514" s="32"/>
      <c r="X514" s="32"/>
      <c r="Y514" s="32"/>
      <c r="Z514" s="32"/>
    </row>
    <row r="515" spans="1:26" ht="14.25" customHeight="1" x14ac:dyDescent="0.25">
      <c r="A515" s="32"/>
      <c r="B515" s="32"/>
      <c r="C515" s="32"/>
      <c r="D515" s="32"/>
      <c r="E515" s="32"/>
      <c r="F515" s="32"/>
      <c r="G515" s="32"/>
      <c r="H515" s="32"/>
      <c r="I515" s="32"/>
      <c r="J515" s="32"/>
      <c r="K515" s="32"/>
      <c r="L515" s="32"/>
      <c r="M515" s="32"/>
      <c r="N515" s="32"/>
      <c r="O515" s="32"/>
      <c r="P515" s="32"/>
      <c r="Q515" s="32"/>
      <c r="R515" s="32"/>
      <c r="S515" s="32"/>
      <c r="T515" s="32"/>
      <c r="U515" s="32"/>
      <c r="V515" s="32"/>
      <c r="W515" s="32"/>
      <c r="X515" s="32"/>
      <c r="Y515" s="32"/>
      <c r="Z515" s="32"/>
    </row>
    <row r="516" spans="1:26" ht="14.25" customHeight="1" x14ac:dyDescent="0.25">
      <c r="A516" s="32"/>
      <c r="B516" s="32"/>
      <c r="C516" s="32"/>
      <c r="D516" s="32"/>
      <c r="E516" s="32"/>
      <c r="F516" s="32"/>
      <c r="G516" s="32"/>
      <c r="H516" s="32"/>
      <c r="I516" s="32"/>
      <c r="J516" s="32"/>
      <c r="K516" s="32"/>
      <c r="L516" s="32"/>
      <c r="M516" s="32"/>
      <c r="N516" s="32"/>
      <c r="O516" s="32"/>
      <c r="P516" s="32"/>
      <c r="Q516" s="32"/>
      <c r="R516" s="32"/>
      <c r="S516" s="32"/>
      <c r="T516" s="32"/>
      <c r="U516" s="32"/>
      <c r="V516" s="32"/>
      <c r="W516" s="32"/>
      <c r="X516" s="32"/>
      <c r="Y516" s="32"/>
      <c r="Z516" s="32"/>
    </row>
    <row r="517" spans="1:26" ht="14.25" customHeight="1" x14ac:dyDescent="0.25">
      <c r="A517" s="32"/>
      <c r="B517" s="32"/>
      <c r="C517" s="32"/>
      <c r="D517" s="32"/>
      <c r="E517" s="32"/>
      <c r="F517" s="32"/>
      <c r="G517" s="32"/>
      <c r="H517" s="32"/>
      <c r="I517" s="32"/>
      <c r="J517" s="32"/>
      <c r="K517" s="32"/>
      <c r="L517" s="32"/>
      <c r="M517" s="32"/>
      <c r="N517" s="32"/>
      <c r="O517" s="32"/>
      <c r="P517" s="32"/>
      <c r="Q517" s="32"/>
      <c r="R517" s="32"/>
      <c r="S517" s="32"/>
      <c r="T517" s="32"/>
      <c r="U517" s="32"/>
      <c r="V517" s="32"/>
      <c r="W517" s="32"/>
      <c r="X517" s="32"/>
      <c r="Y517" s="32"/>
      <c r="Z517" s="32"/>
    </row>
    <row r="518" spans="1:26" ht="14.25" customHeight="1" x14ac:dyDescent="0.25">
      <c r="A518" s="32"/>
      <c r="B518" s="32"/>
      <c r="C518" s="32"/>
      <c r="D518" s="32"/>
      <c r="E518" s="32"/>
      <c r="F518" s="32"/>
      <c r="G518" s="32"/>
      <c r="H518" s="32"/>
      <c r="I518" s="32"/>
      <c r="J518" s="32"/>
      <c r="K518" s="32"/>
      <c r="L518" s="32"/>
      <c r="M518" s="32"/>
      <c r="N518" s="32"/>
      <c r="O518" s="32"/>
      <c r="P518" s="32"/>
      <c r="Q518" s="32"/>
      <c r="R518" s="32"/>
      <c r="S518" s="32"/>
      <c r="T518" s="32"/>
      <c r="U518" s="32"/>
      <c r="V518" s="32"/>
      <c r="W518" s="32"/>
      <c r="X518" s="32"/>
      <c r="Y518" s="32"/>
      <c r="Z518" s="32"/>
    </row>
    <row r="519" spans="1:26" ht="14.25" customHeight="1" x14ac:dyDescent="0.25">
      <c r="A519" s="32"/>
      <c r="B519" s="32"/>
      <c r="C519" s="32"/>
      <c r="D519" s="32"/>
      <c r="E519" s="32"/>
      <c r="F519" s="32"/>
      <c r="G519" s="32"/>
      <c r="H519" s="32"/>
      <c r="I519" s="32"/>
      <c r="J519" s="32"/>
      <c r="K519" s="32"/>
      <c r="L519" s="32"/>
      <c r="M519" s="32"/>
      <c r="N519" s="32"/>
      <c r="O519" s="32"/>
      <c r="P519" s="32"/>
      <c r="Q519" s="32"/>
      <c r="R519" s="32"/>
      <c r="S519" s="32"/>
      <c r="T519" s="32"/>
      <c r="U519" s="32"/>
      <c r="V519" s="32"/>
      <c r="W519" s="32"/>
      <c r="X519" s="32"/>
      <c r="Y519" s="32"/>
      <c r="Z519" s="32"/>
    </row>
    <row r="520" spans="1:26" ht="14.25" customHeight="1" x14ac:dyDescent="0.25">
      <c r="A520" s="32"/>
      <c r="B520" s="32"/>
      <c r="C520" s="32"/>
      <c r="D520" s="32"/>
      <c r="E520" s="32"/>
      <c r="F520" s="32"/>
      <c r="G520" s="32"/>
      <c r="H520" s="32"/>
      <c r="I520" s="32"/>
      <c r="J520" s="32"/>
      <c r="K520" s="32"/>
      <c r="L520" s="32"/>
      <c r="M520" s="32"/>
      <c r="N520" s="32"/>
      <c r="O520" s="32"/>
      <c r="P520" s="32"/>
      <c r="Q520" s="32"/>
      <c r="R520" s="32"/>
      <c r="S520" s="32"/>
      <c r="T520" s="32"/>
      <c r="U520" s="32"/>
      <c r="V520" s="32"/>
      <c r="W520" s="32"/>
      <c r="X520" s="32"/>
      <c r="Y520" s="32"/>
      <c r="Z520" s="32"/>
    </row>
    <row r="521" spans="1:26" ht="14.25" customHeight="1" x14ac:dyDescent="0.25">
      <c r="A521" s="32"/>
      <c r="B521" s="32"/>
      <c r="C521" s="32"/>
      <c r="D521" s="32"/>
      <c r="E521" s="32"/>
      <c r="F521" s="32"/>
      <c r="G521" s="32"/>
      <c r="H521" s="32"/>
      <c r="I521" s="32"/>
      <c r="J521" s="32"/>
      <c r="K521" s="32"/>
      <c r="L521" s="32"/>
      <c r="M521" s="32"/>
      <c r="N521" s="32"/>
      <c r="O521" s="32"/>
      <c r="P521" s="32"/>
      <c r="Q521" s="32"/>
      <c r="R521" s="32"/>
      <c r="S521" s="32"/>
      <c r="T521" s="32"/>
      <c r="U521" s="32"/>
      <c r="V521" s="32"/>
      <c r="W521" s="32"/>
      <c r="X521" s="32"/>
      <c r="Y521" s="32"/>
      <c r="Z521" s="32"/>
    </row>
    <row r="522" spans="1:26" ht="14.25" customHeight="1" x14ac:dyDescent="0.25">
      <c r="A522" s="32"/>
      <c r="B522" s="32"/>
      <c r="C522" s="32"/>
      <c r="D522" s="32"/>
      <c r="E522" s="32"/>
      <c r="F522" s="32"/>
      <c r="G522" s="32"/>
      <c r="H522" s="32"/>
      <c r="I522" s="32"/>
      <c r="J522" s="32"/>
      <c r="K522" s="32"/>
      <c r="L522" s="32"/>
      <c r="M522" s="32"/>
      <c r="N522" s="32"/>
      <c r="O522" s="32"/>
      <c r="P522" s="32"/>
      <c r="Q522" s="32"/>
      <c r="R522" s="32"/>
      <c r="S522" s="32"/>
      <c r="T522" s="32"/>
      <c r="U522" s="32"/>
      <c r="V522" s="32"/>
      <c r="W522" s="32"/>
      <c r="X522" s="32"/>
      <c r="Y522" s="32"/>
      <c r="Z522" s="32"/>
    </row>
    <row r="523" spans="1:26" ht="14.25" customHeight="1" x14ac:dyDescent="0.25">
      <c r="A523" s="32"/>
      <c r="B523" s="32"/>
      <c r="C523" s="32"/>
      <c r="D523" s="32"/>
      <c r="E523" s="32"/>
      <c r="F523" s="32"/>
      <c r="G523" s="32"/>
      <c r="H523" s="32"/>
      <c r="I523" s="32"/>
      <c r="J523" s="32"/>
      <c r="K523" s="32"/>
      <c r="L523" s="32"/>
      <c r="M523" s="32"/>
      <c r="N523" s="32"/>
      <c r="O523" s="32"/>
      <c r="P523" s="32"/>
      <c r="Q523" s="32"/>
      <c r="R523" s="32"/>
      <c r="S523" s="32"/>
      <c r="T523" s="32"/>
      <c r="U523" s="32"/>
      <c r="V523" s="32"/>
      <c r="W523" s="32"/>
      <c r="X523" s="32"/>
      <c r="Y523" s="32"/>
      <c r="Z523" s="32"/>
    </row>
    <row r="524" spans="1:26" ht="14.25" customHeight="1" x14ac:dyDescent="0.25">
      <c r="A524" s="32"/>
      <c r="B524" s="32"/>
      <c r="C524" s="32"/>
      <c r="D524" s="32"/>
      <c r="E524" s="32"/>
      <c r="F524" s="32"/>
      <c r="G524" s="32"/>
      <c r="H524" s="32"/>
      <c r="I524" s="32"/>
      <c r="J524" s="32"/>
      <c r="K524" s="32"/>
      <c r="L524" s="32"/>
      <c r="M524" s="32"/>
      <c r="N524" s="32"/>
      <c r="O524" s="32"/>
      <c r="P524" s="32"/>
      <c r="Q524" s="32"/>
      <c r="R524" s="32"/>
      <c r="S524" s="32"/>
      <c r="T524" s="32"/>
      <c r="U524" s="32"/>
      <c r="V524" s="32"/>
      <c r="W524" s="32"/>
      <c r="X524" s="32"/>
      <c r="Y524" s="32"/>
      <c r="Z524" s="32"/>
    </row>
    <row r="525" spans="1:26" ht="14.25" customHeight="1" x14ac:dyDescent="0.25">
      <c r="A525" s="32"/>
      <c r="B525" s="32"/>
      <c r="C525" s="32"/>
      <c r="D525" s="32"/>
      <c r="E525" s="32"/>
      <c r="F525" s="32"/>
      <c r="G525" s="32"/>
      <c r="H525" s="32"/>
      <c r="I525" s="32"/>
      <c r="J525" s="32"/>
      <c r="K525" s="32"/>
      <c r="L525" s="32"/>
      <c r="M525" s="32"/>
      <c r="N525" s="32"/>
      <c r="O525" s="32"/>
      <c r="P525" s="32"/>
      <c r="Q525" s="32"/>
      <c r="R525" s="32"/>
      <c r="S525" s="32"/>
      <c r="T525" s="32"/>
      <c r="U525" s="32"/>
      <c r="V525" s="32"/>
      <c r="W525" s="32"/>
      <c r="X525" s="32"/>
      <c r="Y525" s="32"/>
      <c r="Z525" s="32"/>
    </row>
    <row r="526" spans="1:26" ht="14.25" customHeight="1" x14ac:dyDescent="0.25">
      <c r="A526" s="32"/>
      <c r="B526" s="32"/>
      <c r="C526" s="32"/>
      <c r="D526" s="32"/>
      <c r="E526" s="32"/>
      <c r="F526" s="32"/>
      <c r="G526" s="32"/>
      <c r="H526" s="32"/>
      <c r="I526" s="32"/>
      <c r="J526" s="32"/>
      <c r="K526" s="32"/>
      <c r="L526" s="32"/>
      <c r="M526" s="32"/>
      <c r="N526" s="32"/>
      <c r="O526" s="32"/>
      <c r="P526" s="32"/>
      <c r="Q526" s="32"/>
      <c r="R526" s="32"/>
      <c r="S526" s="32"/>
      <c r="T526" s="32"/>
      <c r="U526" s="32"/>
      <c r="V526" s="32"/>
      <c r="W526" s="32"/>
      <c r="X526" s="32"/>
      <c r="Y526" s="32"/>
      <c r="Z526" s="32"/>
    </row>
    <row r="527" spans="1:26" ht="14.25" customHeight="1" x14ac:dyDescent="0.25">
      <c r="A527" s="32"/>
      <c r="B527" s="32"/>
      <c r="C527" s="32"/>
      <c r="D527" s="32"/>
      <c r="E527" s="32"/>
      <c r="F527" s="32"/>
      <c r="G527" s="32"/>
      <c r="H527" s="32"/>
      <c r="I527" s="32"/>
      <c r="J527" s="32"/>
      <c r="K527" s="32"/>
      <c r="L527" s="32"/>
      <c r="M527" s="32"/>
      <c r="N527" s="32"/>
      <c r="O527" s="32"/>
      <c r="P527" s="32"/>
      <c r="Q527" s="32"/>
      <c r="R527" s="32"/>
      <c r="S527" s="32"/>
      <c r="T527" s="32"/>
      <c r="U527" s="32"/>
      <c r="V527" s="32"/>
      <c r="W527" s="32"/>
      <c r="X527" s="32"/>
      <c r="Y527" s="32"/>
      <c r="Z527" s="32"/>
    </row>
    <row r="528" spans="1:26" ht="14.25" customHeight="1" x14ac:dyDescent="0.25">
      <c r="A528" s="32"/>
      <c r="B528" s="32"/>
      <c r="C528" s="32"/>
      <c r="D528" s="32"/>
      <c r="E528" s="32"/>
      <c r="F528" s="32"/>
      <c r="G528" s="32"/>
      <c r="H528" s="32"/>
      <c r="I528" s="32"/>
      <c r="J528" s="32"/>
      <c r="K528" s="32"/>
      <c r="L528" s="32"/>
      <c r="M528" s="32"/>
      <c r="N528" s="32"/>
      <c r="O528" s="32"/>
      <c r="P528" s="32"/>
      <c r="Q528" s="32"/>
      <c r="R528" s="32"/>
      <c r="S528" s="32"/>
      <c r="T528" s="32"/>
      <c r="U528" s="32"/>
      <c r="V528" s="32"/>
      <c r="W528" s="32"/>
      <c r="X528" s="32"/>
      <c r="Y528" s="32"/>
      <c r="Z528" s="32"/>
    </row>
    <row r="529" spans="1:26" ht="14.25" customHeight="1" x14ac:dyDescent="0.25">
      <c r="A529" s="32"/>
      <c r="B529" s="32"/>
      <c r="C529" s="32"/>
      <c r="D529" s="32"/>
      <c r="E529" s="32"/>
      <c r="F529" s="32"/>
      <c r="G529" s="32"/>
      <c r="H529" s="32"/>
      <c r="I529" s="32"/>
      <c r="J529" s="32"/>
      <c r="K529" s="32"/>
      <c r="L529" s="32"/>
      <c r="M529" s="32"/>
      <c r="N529" s="32"/>
      <c r="O529" s="32"/>
      <c r="P529" s="32"/>
      <c r="Q529" s="32"/>
      <c r="R529" s="32"/>
      <c r="S529" s="32"/>
      <c r="T529" s="32"/>
      <c r="U529" s="32"/>
      <c r="V529" s="32"/>
      <c r="W529" s="32"/>
      <c r="X529" s="32"/>
      <c r="Y529" s="32"/>
      <c r="Z529" s="32"/>
    </row>
    <row r="530" spans="1:26" ht="14.25" customHeight="1" x14ac:dyDescent="0.25">
      <c r="A530" s="32"/>
      <c r="B530" s="32"/>
      <c r="C530" s="32"/>
      <c r="D530" s="32"/>
      <c r="E530" s="32"/>
      <c r="F530" s="32"/>
      <c r="G530" s="32"/>
      <c r="H530" s="32"/>
      <c r="I530" s="32"/>
      <c r="J530" s="32"/>
      <c r="K530" s="32"/>
      <c r="L530" s="32"/>
      <c r="M530" s="32"/>
      <c r="N530" s="32"/>
      <c r="O530" s="32"/>
      <c r="P530" s="32"/>
      <c r="Q530" s="32"/>
      <c r="R530" s="32"/>
      <c r="S530" s="32"/>
      <c r="T530" s="32"/>
      <c r="U530" s="32"/>
      <c r="V530" s="32"/>
      <c r="W530" s="32"/>
      <c r="X530" s="32"/>
      <c r="Y530" s="32"/>
      <c r="Z530" s="32"/>
    </row>
    <row r="531" spans="1:26" ht="14.25" customHeight="1" x14ac:dyDescent="0.25">
      <c r="A531" s="32"/>
      <c r="B531" s="32"/>
      <c r="C531" s="32"/>
      <c r="D531" s="32"/>
      <c r="E531" s="32"/>
      <c r="F531" s="32"/>
      <c r="G531" s="32"/>
      <c r="H531" s="32"/>
      <c r="I531" s="32"/>
      <c r="J531" s="32"/>
      <c r="K531" s="32"/>
      <c r="L531" s="32"/>
      <c r="M531" s="32"/>
      <c r="N531" s="32"/>
      <c r="O531" s="32"/>
      <c r="P531" s="32"/>
      <c r="Q531" s="32"/>
      <c r="R531" s="32"/>
      <c r="S531" s="32"/>
      <c r="T531" s="32"/>
      <c r="U531" s="32"/>
      <c r="V531" s="32"/>
      <c r="W531" s="32"/>
      <c r="X531" s="32"/>
      <c r="Y531" s="32"/>
      <c r="Z531" s="32"/>
    </row>
    <row r="532" spans="1:26" ht="14.25" customHeight="1" x14ac:dyDescent="0.25">
      <c r="A532" s="32"/>
      <c r="B532" s="32"/>
      <c r="C532" s="32"/>
      <c r="D532" s="32"/>
      <c r="E532" s="32"/>
      <c r="F532" s="32"/>
      <c r="G532" s="32"/>
      <c r="H532" s="32"/>
      <c r="I532" s="32"/>
      <c r="J532" s="32"/>
      <c r="K532" s="32"/>
      <c r="L532" s="32"/>
      <c r="M532" s="32"/>
      <c r="N532" s="32"/>
      <c r="O532" s="32"/>
      <c r="P532" s="32"/>
      <c r="Q532" s="32"/>
      <c r="R532" s="32"/>
      <c r="S532" s="32"/>
      <c r="T532" s="32"/>
      <c r="U532" s="32"/>
      <c r="V532" s="32"/>
      <c r="W532" s="32"/>
      <c r="X532" s="32"/>
      <c r="Y532" s="32"/>
      <c r="Z532" s="32"/>
    </row>
    <row r="533" spans="1:26" ht="14.25" customHeight="1" x14ac:dyDescent="0.25">
      <c r="A533" s="32"/>
      <c r="B533" s="32"/>
      <c r="C533" s="32"/>
      <c r="D533" s="32"/>
      <c r="E533" s="32"/>
      <c r="F533" s="32"/>
      <c r="G533" s="32"/>
      <c r="H533" s="32"/>
      <c r="I533" s="32"/>
      <c r="J533" s="32"/>
      <c r="K533" s="32"/>
      <c r="L533" s="32"/>
      <c r="M533" s="32"/>
      <c r="N533" s="32"/>
      <c r="O533" s="32"/>
      <c r="P533" s="32"/>
      <c r="Q533" s="32"/>
      <c r="R533" s="32"/>
      <c r="S533" s="32"/>
      <c r="T533" s="32"/>
      <c r="U533" s="32"/>
      <c r="V533" s="32"/>
      <c r="W533" s="32"/>
      <c r="X533" s="32"/>
      <c r="Y533" s="32"/>
      <c r="Z533" s="32"/>
    </row>
    <row r="534" spans="1:26" ht="14.25" customHeight="1" x14ac:dyDescent="0.25">
      <c r="A534" s="32"/>
      <c r="B534" s="32"/>
      <c r="C534" s="32"/>
      <c r="D534" s="32"/>
      <c r="E534" s="32"/>
      <c r="F534" s="32"/>
      <c r="G534" s="32"/>
      <c r="H534" s="32"/>
      <c r="I534" s="32"/>
      <c r="J534" s="32"/>
      <c r="K534" s="32"/>
      <c r="L534" s="32"/>
      <c r="M534" s="32"/>
      <c r="N534" s="32"/>
      <c r="O534" s="32"/>
      <c r="P534" s="32"/>
      <c r="Q534" s="32"/>
      <c r="R534" s="32"/>
      <c r="S534" s="32"/>
      <c r="T534" s="32"/>
      <c r="U534" s="32"/>
      <c r="V534" s="32"/>
      <c r="W534" s="32"/>
      <c r="X534" s="32"/>
      <c r="Y534" s="32"/>
      <c r="Z534" s="32"/>
    </row>
    <row r="535" spans="1:26" ht="14.25" customHeight="1" x14ac:dyDescent="0.25">
      <c r="A535" s="32"/>
      <c r="B535" s="32"/>
      <c r="C535" s="32"/>
      <c r="D535" s="32"/>
      <c r="E535" s="32"/>
      <c r="F535" s="32"/>
      <c r="G535" s="32"/>
      <c r="H535" s="32"/>
      <c r="I535" s="32"/>
      <c r="J535" s="32"/>
      <c r="K535" s="32"/>
      <c r="L535" s="32"/>
      <c r="M535" s="32"/>
      <c r="N535" s="32"/>
      <c r="O535" s="32"/>
      <c r="P535" s="32"/>
      <c r="Q535" s="32"/>
      <c r="R535" s="32"/>
      <c r="S535" s="32"/>
      <c r="T535" s="32"/>
      <c r="U535" s="32"/>
      <c r="V535" s="32"/>
      <c r="W535" s="32"/>
      <c r="X535" s="32"/>
      <c r="Y535" s="32"/>
      <c r="Z535" s="32"/>
    </row>
    <row r="536" spans="1:26" ht="14.25" customHeight="1" x14ac:dyDescent="0.25">
      <c r="A536" s="32"/>
      <c r="B536" s="32"/>
      <c r="C536" s="32"/>
      <c r="D536" s="32"/>
      <c r="E536" s="32"/>
      <c r="F536" s="32"/>
      <c r="G536" s="32"/>
      <c r="H536" s="32"/>
      <c r="I536" s="32"/>
      <c r="J536" s="32"/>
      <c r="K536" s="32"/>
      <c r="L536" s="32"/>
      <c r="M536" s="32"/>
      <c r="N536" s="32"/>
      <c r="O536" s="32"/>
      <c r="P536" s="32"/>
      <c r="Q536" s="32"/>
      <c r="R536" s="32"/>
      <c r="S536" s="32"/>
      <c r="T536" s="32"/>
      <c r="U536" s="32"/>
      <c r="V536" s="32"/>
      <c r="W536" s="32"/>
      <c r="X536" s="32"/>
      <c r="Y536" s="32"/>
      <c r="Z536" s="32"/>
    </row>
    <row r="537" spans="1:26" ht="14.25" customHeight="1" x14ac:dyDescent="0.25">
      <c r="A537" s="32"/>
      <c r="B537" s="32"/>
      <c r="C537" s="32"/>
      <c r="D537" s="32"/>
      <c r="E537" s="32"/>
      <c r="F537" s="32"/>
      <c r="G537" s="32"/>
      <c r="H537" s="32"/>
      <c r="I537" s="32"/>
      <c r="J537" s="32"/>
      <c r="K537" s="32"/>
      <c r="L537" s="32"/>
      <c r="M537" s="32"/>
      <c r="N537" s="32"/>
      <c r="O537" s="32"/>
      <c r="P537" s="32"/>
      <c r="Q537" s="32"/>
      <c r="R537" s="32"/>
      <c r="S537" s="32"/>
      <c r="T537" s="32"/>
      <c r="U537" s="32"/>
      <c r="V537" s="32"/>
      <c r="W537" s="32"/>
      <c r="X537" s="32"/>
      <c r="Y537" s="32"/>
      <c r="Z537" s="32"/>
    </row>
    <row r="538" spans="1:26" ht="14.25" customHeight="1" x14ac:dyDescent="0.25">
      <c r="A538" s="32"/>
      <c r="B538" s="32"/>
      <c r="C538" s="32"/>
      <c r="D538" s="32"/>
      <c r="E538" s="32"/>
      <c r="F538" s="32"/>
      <c r="G538" s="32"/>
      <c r="H538" s="32"/>
      <c r="I538" s="32"/>
      <c r="J538" s="32"/>
      <c r="K538" s="32"/>
      <c r="L538" s="32"/>
      <c r="M538" s="32"/>
      <c r="N538" s="32"/>
      <c r="O538" s="32"/>
      <c r="P538" s="32"/>
      <c r="Q538" s="32"/>
      <c r="R538" s="32"/>
      <c r="S538" s="32"/>
      <c r="T538" s="32"/>
      <c r="U538" s="32"/>
      <c r="V538" s="32"/>
      <c r="W538" s="32"/>
      <c r="X538" s="32"/>
      <c r="Y538" s="32"/>
      <c r="Z538" s="32"/>
    </row>
    <row r="539" spans="1:26" ht="14.25" customHeight="1" x14ac:dyDescent="0.25">
      <c r="A539" s="32"/>
      <c r="B539" s="32"/>
      <c r="C539" s="32"/>
      <c r="D539" s="32"/>
      <c r="E539" s="32"/>
      <c r="F539" s="32"/>
      <c r="G539" s="32"/>
      <c r="H539" s="32"/>
      <c r="I539" s="32"/>
      <c r="J539" s="32"/>
      <c r="K539" s="32"/>
      <c r="L539" s="32"/>
      <c r="M539" s="32"/>
      <c r="N539" s="32"/>
      <c r="O539" s="32"/>
      <c r="P539" s="32"/>
      <c r="Q539" s="32"/>
      <c r="R539" s="32"/>
      <c r="S539" s="32"/>
      <c r="T539" s="32"/>
      <c r="U539" s="32"/>
      <c r="V539" s="32"/>
      <c r="W539" s="32"/>
      <c r="X539" s="32"/>
      <c r="Y539" s="32"/>
      <c r="Z539" s="32"/>
    </row>
    <row r="540" spans="1:26" ht="14.25" customHeight="1" x14ac:dyDescent="0.25">
      <c r="A540" s="32"/>
      <c r="B540" s="32"/>
      <c r="C540" s="32"/>
      <c r="D540" s="32"/>
      <c r="E540" s="32"/>
      <c r="F540" s="32"/>
      <c r="G540" s="32"/>
      <c r="H540" s="32"/>
      <c r="I540" s="32"/>
      <c r="J540" s="32"/>
      <c r="K540" s="32"/>
      <c r="L540" s="32"/>
      <c r="M540" s="32"/>
      <c r="N540" s="32"/>
      <c r="O540" s="32"/>
      <c r="P540" s="32"/>
      <c r="Q540" s="32"/>
      <c r="R540" s="32"/>
      <c r="S540" s="32"/>
      <c r="T540" s="32"/>
      <c r="U540" s="32"/>
      <c r="V540" s="32"/>
      <c r="W540" s="32"/>
      <c r="X540" s="32"/>
      <c r="Y540" s="32"/>
      <c r="Z540" s="32"/>
    </row>
    <row r="541" spans="1:26" ht="14.25" customHeight="1" x14ac:dyDescent="0.25">
      <c r="A541" s="32"/>
      <c r="B541" s="32"/>
      <c r="C541" s="32"/>
      <c r="D541" s="32"/>
      <c r="E541" s="32"/>
      <c r="F541" s="32"/>
      <c r="G541" s="32"/>
      <c r="H541" s="32"/>
      <c r="I541" s="32"/>
      <c r="J541" s="32"/>
      <c r="K541" s="32"/>
      <c r="L541" s="32"/>
      <c r="M541" s="32"/>
      <c r="N541" s="32"/>
      <c r="O541" s="32"/>
      <c r="P541" s="32"/>
      <c r="Q541" s="32"/>
      <c r="R541" s="32"/>
      <c r="S541" s="32"/>
      <c r="T541" s="32"/>
      <c r="U541" s="32"/>
      <c r="V541" s="32"/>
      <c r="W541" s="32"/>
      <c r="X541" s="32"/>
      <c r="Y541" s="32"/>
      <c r="Z541" s="32"/>
    </row>
    <row r="542" spans="1:26" ht="14.25" customHeight="1" x14ac:dyDescent="0.25">
      <c r="A542" s="32"/>
      <c r="B542" s="32"/>
      <c r="C542" s="32"/>
      <c r="D542" s="32"/>
      <c r="E542" s="32"/>
      <c r="F542" s="32"/>
      <c r="G542" s="32"/>
      <c r="H542" s="32"/>
      <c r="I542" s="32"/>
      <c r="J542" s="32"/>
      <c r="K542" s="32"/>
      <c r="L542" s="32"/>
      <c r="M542" s="32"/>
      <c r="N542" s="32"/>
      <c r="O542" s="32"/>
      <c r="P542" s="32"/>
      <c r="Q542" s="32"/>
      <c r="R542" s="32"/>
      <c r="S542" s="32"/>
      <c r="T542" s="32"/>
      <c r="U542" s="32"/>
      <c r="V542" s="32"/>
      <c r="W542" s="32"/>
      <c r="X542" s="32"/>
      <c r="Y542" s="32"/>
      <c r="Z542" s="32"/>
    </row>
    <row r="543" spans="1:26" ht="14.25" customHeight="1" x14ac:dyDescent="0.25">
      <c r="A543" s="32"/>
      <c r="B543" s="32"/>
      <c r="C543" s="32"/>
      <c r="D543" s="32"/>
      <c r="E543" s="32"/>
      <c r="F543" s="32"/>
      <c r="G543" s="32"/>
      <c r="H543" s="32"/>
      <c r="I543" s="32"/>
      <c r="J543" s="32"/>
      <c r="K543" s="32"/>
      <c r="L543" s="32"/>
      <c r="M543" s="32"/>
      <c r="N543" s="32"/>
      <c r="O543" s="32"/>
      <c r="P543" s="32"/>
      <c r="Q543" s="32"/>
      <c r="R543" s="32"/>
      <c r="S543" s="32"/>
      <c r="T543" s="32"/>
      <c r="U543" s="32"/>
      <c r="V543" s="32"/>
      <c r="W543" s="32"/>
      <c r="X543" s="32"/>
      <c r="Y543" s="32"/>
      <c r="Z543" s="32"/>
    </row>
    <row r="544" spans="1:26" ht="14.25" customHeight="1" x14ac:dyDescent="0.25">
      <c r="A544" s="32"/>
      <c r="B544" s="32"/>
      <c r="C544" s="32"/>
      <c r="D544" s="32"/>
      <c r="E544" s="32"/>
      <c r="F544" s="32"/>
      <c r="G544" s="32"/>
      <c r="H544" s="32"/>
      <c r="I544" s="32"/>
      <c r="J544" s="32"/>
      <c r="K544" s="32"/>
      <c r="L544" s="32"/>
      <c r="M544" s="32"/>
      <c r="N544" s="32"/>
      <c r="O544" s="32"/>
      <c r="P544" s="32"/>
      <c r="Q544" s="32"/>
      <c r="R544" s="32"/>
      <c r="S544" s="32"/>
      <c r="T544" s="32"/>
      <c r="U544" s="32"/>
      <c r="V544" s="32"/>
      <c r="W544" s="32"/>
      <c r="X544" s="32"/>
      <c r="Y544" s="32"/>
      <c r="Z544" s="32"/>
    </row>
    <row r="545" spans="1:26" ht="14.25" customHeight="1" x14ac:dyDescent="0.25">
      <c r="A545" s="32"/>
      <c r="B545" s="32"/>
      <c r="C545" s="32"/>
      <c r="D545" s="32"/>
      <c r="E545" s="32"/>
      <c r="F545" s="32"/>
      <c r="G545" s="32"/>
      <c r="H545" s="32"/>
      <c r="I545" s="32"/>
      <c r="J545" s="32"/>
      <c r="K545" s="32"/>
      <c r="L545" s="32"/>
      <c r="M545" s="32"/>
      <c r="N545" s="32"/>
      <c r="O545" s="32"/>
      <c r="P545" s="32"/>
      <c r="Q545" s="32"/>
      <c r="R545" s="32"/>
      <c r="S545" s="32"/>
      <c r="T545" s="32"/>
      <c r="U545" s="32"/>
      <c r="V545" s="32"/>
      <c r="W545" s="32"/>
      <c r="X545" s="32"/>
      <c r="Y545" s="32"/>
      <c r="Z545" s="32"/>
    </row>
    <row r="546" spans="1:26" ht="14.25" customHeight="1" x14ac:dyDescent="0.25">
      <c r="A546" s="32"/>
      <c r="B546" s="32"/>
      <c r="C546" s="32"/>
      <c r="D546" s="32"/>
      <c r="E546" s="32"/>
      <c r="F546" s="32"/>
      <c r="G546" s="32"/>
      <c r="H546" s="32"/>
      <c r="I546" s="32"/>
      <c r="J546" s="32"/>
      <c r="K546" s="32"/>
      <c r="L546" s="32"/>
      <c r="M546" s="32"/>
      <c r="N546" s="32"/>
      <c r="O546" s="32"/>
      <c r="P546" s="32"/>
      <c r="Q546" s="32"/>
      <c r="R546" s="32"/>
      <c r="S546" s="32"/>
      <c r="T546" s="32"/>
      <c r="U546" s="32"/>
      <c r="V546" s="32"/>
      <c r="W546" s="32"/>
      <c r="X546" s="32"/>
      <c r="Y546" s="32"/>
      <c r="Z546" s="32"/>
    </row>
    <row r="547" spans="1:26" ht="14.25" customHeight="1" x14ac:dyDescent="0.25">
      <c r="A547" s="32"/>
      <c r="B547" s="32"/>
      <c r="C547" s="32"/>
      <c r="D547" s="32"/>
      <c r="E547" s="32"/>
      <c r="F547" s="32"/>
      <c r="G547" s="32"/>
      <c r="H547" s="32"/>
      <c r="I547" s="32"/>
      <c r="J547" s="32"/>
      <c r="K547" s="32"/>
      <c r="L547" s="32"/>
      <c r="M547" s="32"/>
      <c r="N547" s="32"/>
      <c r="O547" s="32"/>
      <c r="P547" s="32"/>
      <c r="Q547" s="32"/>
      <c r="R547" s="32"/>
      <c r="S547" s="32"/>
      <c r="T547" s="32"/>
      <c r="U547" s="32"/>
      <c r="V547" s="32"/>
      <c r="W547" s="32"/>
      <c r="X547" s="32"/>
      <c r="Y547" s="32"/>
      <c r="Z547" s="32"/>
    </row>
    <row r="548" spans="1:26" ht="14.25" customHeight="1" x14ac:dyDescent="0.25">
      <c r="A548" s="32"/>
      <c r="B548" s="32"/>
      <c r="C548" s="32"/>
      <c r="D548" s="32"/>
      <c r="E548" s="32"/>
      <c r="F548" s="32"/>
      <c r="G548" s="32"/>
      <c r="H548" s="32"/>
      <c r="I548" s="32"/>
      <c r="J548" s="32"/>
      <c r="K548" s="32"/>
      <c r="L548" s="32"/>
      <c r="M548" s="32"/>
      <c r="N548" s="32"/>
      <c r="O548" s="32"/>
      <c r="P548" s="32"/>
      <c r="Q548" s="32"/>
      <c r="R548" s="32"/>
      <c r="S548" s="32"/>
      <c r="T548" s="32"/>
      <c r="U548" s="32"/>
      <c r="V548" s="32"/>
      <c r="W548" s="32"/>
      <c r="X548" s="32"/>
      <c r="Y548" s="32"/>
      <c r="Z548" s="32"/>
    </row>
    <row r="549" spans="1:26" ht="14.25" customHeight="1" x14ac:dyDescent="0.25">
      <c r="A549" s="32"/>
      <c r="B549" s="32"/>
      <c r="C549" s="32"/>
      <c r="D549" s="32"/>
      <c r="E549" s="32"/>
      <c r="F549" s="32"/>
      <c r="G549" s="32"/>
      <c r="H549" s="32"/>
      <c r="I549" s="32"/>
      <c r="J549" s="32"/>
      <c r="K549" s="32"/>
      <c r="L549" s="32"/>
      <c r="M549" s="32"/>
      <c r="N549" s="32"/>
      <c r="O549" s="32"/>
      <c r="P549" s="32"/>
      <c r="Q549" s="32"/>
      <c r="R549" s="32"/>
      <c r="S549" s="32"/>
      <c r="T549" s="32"/>
      <c r="U549" s="32"/>
      <c r="V549" s="32"/>
      <c r="W549" s="32"/>
      <c r="X549" s="32"/>
      <c r="Y549" s="32"/>
      <c r="Z549" s="32"/>
    </row>
    <row r="550" spans="1:26" ht="14.25" customHeight="1" x14ac:dyDescent="0.25">
      <c r="A550" s="32"/>
      <c r="B550" s="32"/>
      <c r="C550" s="32"/>
      <c r="D550" s="32"/>
      <c r="E550" s="32"/>
      <c r="F550" s="32"/>
      <c r="G550" s="32"/>
      <c r="H550" s="32"/>
      <c r="I550" s="32"/>
      <c r="J550" s="32"/>
      <c r="K550" s="32"/>
      <c r="L550" s="32"/>
      <c r="M550" s="32"/>
      <c r="N550" s="32"/>
      <c r="O550" s="32"/>
      <c r="P550" s="32"/>
      <c r="Q550" s="32"/>
      <c r="R550" s="32"/>
      <c r="S550" s="32"/>
      <c r="T550" s="32"/>
      <c r="U550" s="32"/>
      <c r="V550" s="32"/>
      <c r="W550" s="32"/>
      <c r="X550" s="32"/>
      <c r="Y550" s="32"/>
      <c r="Z550" s="32"/>
    </row>
    <row r="551" spans="1:26" ht="14.25" customHeight="1" x14ac:dyDescent="0.25">
      <c r="A551" s="32"/>
      <c r="B551" s="32"/>
      <c r="C551" s="32"/>
      <c r="D551" s="32"/>
      <c r="E551" s="32"/>
      <c r="F551" s="32"/>
      <c r="G551" s="32"/>
      <c r="H551" s="32"/>
      <c r="I551" s="32"/>
      <c r="J551" s="32"/>
      <c r="K551" s="32"/>
      <c r="L551" s="32"/>
      <c r="M551" s="32"/>
      <c r="N551" s="32"/>
      <c r="O551" s="32"/>
      <c r="P551" s="32"/>
      <c r="Q551" s="32"/>
      <c r="R551" s="32"/>
      <c r="S551" s="32"/>
      <c r="T551" s="32"/>
      <c r="U551" s="32"/>
      <c r="V551" s="32"/>
      <c r="W551" s="32"/>
      <c r="X551" s="32"/>
      <c r="Y551" s="32"/>
      <c r="Z551" s="32"/>
    </row>
    <row r="552" spans="1:26" ht="14.25" customHeight="1" x14ac:dyDescent="0.25">
      <c r="A552" s="32"/>
      <c r="B552" s="32"/>
      <c r="C552" s="32"/>
      <c r="D552" s="32"/>
      <c r="E552" s="32"/>
      <c r="F552" s="32"/>
      <c r="G552" s="32"/>
      <c r="H552" s="32"/>
      <c r="I552" s="32"/>
      <c r="J552" s="32"/>
      <c r="K552" s="32"/>
      <c r="L552" s="32"/>
      <c r="M552" s="32"/>
      <c r="N552" s="32"/>
      <c r="O552" s="32"/>
      <c r="P552" s="32"/>
      <c r="Q552" s="32"/>
      <c r="R552" s="32"/>
      <c r="S552" s="32"/>
      <c r="T552" s="32"/>
      <c r="U552" s="32"/>
      <c r="V552" s="32"/>
      <c r="W552" s="32"/>
      <c r="X552" s="32"/>
      <c r="Y552" s="32"/>
      <c r="Z552" s="32"/>
    </row>
    <row r="553" spans="1:26" ht="14.25" customHeight="1" x14ac:dyDescent="0.25">
      <c r="A553" s="32"/>
      <c r="B553" s="32"/>
      <c r="C553" s="32"/>
      <c r="D553" s="32"/>
      <c r="E553" s="32"/>
      <c r="F553" s="32"/>
      <c r="G553" s="32"/>
      <c r="H553" s="32"/>
      <c r="I553" s="32"/>
      <c r="J553" s="32"/>
      <c r="K553" s="32"/>
      <c r="L553" s="32"/>
      <c r="M553" s="32"/>
      <c r="N553" s="32"/>
      <c r="O553" s="32"/>
      <c r="P553" s="32"/>
      <c r="Q553" s="32"/>
      <c r="R553" s="32"/>
      <c r="S553" s="32"/>
      <c r="T553" s="32"/>
      <c r="U553" s="32"/>
      <c r="V553" s="32"/>
      <c r="W553" s="32"/>
      <c r="X553" s="32"/>
      <c r="Y553" s="32"/>
      <c r="Z553" s="32"/>
    </row>
    <row r="554" spans="1:26" ht="14.25" customHeight="1" x14ac:dyDescent="0.25">
      <c r="A554" s="32"/>
      <c r="B554" s="32"/>
      <c r="C554" s="32"/>
      <c r="D554" s="32"/>
      <c r="E554" s="32"/>
      <c r="F554" s="32"/>
      <c r="G554" s="32"/>
      <c r="H554" s="32"/>
      <c r="I554" s="32"/>
      <c r="J554" s="32"/>
      <c r="K554" s="32"/>
      <c r="L554" s="32"/>
      <c r="M554" s="32"/>
      <c r="N554" s="32"/>
      <c r="O554" s="32"/>
      <c r="P554" s="32"/>
      <c r="Q554" s="32"/>
      <c r="R554" s="32"/>
      <c r="S554" s="32"/>
      <c r="T554" s="32"/>
      <c r="U554" s="32"/>
      <c r="V554" s="32"/>
      <c r="W554" s="32"/>
      <c r="X554" s="32"/>
      <c r="Y554" s="32"/>
      <c r="Z554" s="32"/>
    </row>
    <row r="555" spans="1:26" ht="14.25" customHeight="1" x14ac:dyDescent="0.25">
      <c r="A555" s="32"/>
      <c r="B555" s="32"/>
      <c r="C555" s="32"/>
      <c r="D555" s="32"/>
      <c r="E555" s="32"/>
      <c r="F555" s="32"/>
      <c r="G555" s="32"/>
      <c r="H555" s="32"/>
      <c r="I555" s="32"/>
      <c r="J555" s="32"/>
      <c r="K555" s="32"/>
      <c r="L555" s="32"/>
      <c r="M555" s="32"/>
      <c r="N555" s="32"/>
      <c r="O555" s="32"/>
      <c r="P555" s="32"/>
      <c r="Q555" s="32"/>
      <c r="R555" s="32"/>
      <c r="S555" s="32"/>
      <c r="T555" s="32"/>
      <c r="U555" s="32"/>
      <c r="V555" s="32"/>
      <c r="W555" s="32"/>
      <c r="X555" s="32"/>
      <c r="Y555" s="32"/>
      <c r="Z555" s="32"/>
    </row>
    <row r="556" spans="1:26" ht="14.25" customHeight="1" x14ac:dyDescent="0.25">
      <c r="A556" s="32"/>
      <c r="B556" s="32"/>
      <c r="C556" s="32"/>
      <c r="D556" s="32"/>
      <c r="E556" s="32"/>
      <c r="F556" s="32"/>
      <c r="G556" s="32"/>
      <c r="H556" s="32"/>
      <c r="I556" s="32"/>
      <c r="J556" s="32"/>
      <c r="K556" s="32"/>
      <c r="L556" s="32"/>
      <c r="M556" s="32"/>
      <c r="N556" s="32"/>
      <c r="O556" s="32"/>
      <c r="P556" s="32"/>
      <c r="Q556" s="32"/>
      <c r="R556" s="32"/>
      <c r="S556" s="32"/>
      <c r="T556" s="32"/>
      <c r="U556" s="32"/>
      <c r="V556" s="32"/>
      <c r="W556" s="32"/>
      <c r="X556" s="32"/>
      <c r="Y556" s="32"/>
      <c r="Z556" s="32"/>
    </row>
    <row r="557" spans="1:26" ht="14.25" customHeight="1" x14ac:dyDescent="0.25">
      <c r="A557" s="32"/>
      <c r="B557" s="32"/>
      <c r="C557" s="32"/>
      <c r="D557" s="32"/>
      <c r="E557" s="32"/>
      <c r="F557" s="32"/>
      <c r="G557" s="32"/>
      <c r="H557" s="32"/>
      <c r="I557" s="32"/>
      <c r="J557" s="32"/>
      <c r="K557" s="32"/>
      <c r="L557" s="32"/>
      <c r="M557" s="32"/>
      <c r="N557" s="32"/>
      <c r="O557" s="32"/>
      <c r="P557" s="32"/>
      <c r="Q557" s="32"/>
      <c r="R557" s="32"/>
      <c r="S557" s="32"/>
      <c r="T557" s="32"/>
      <c r="U557" s="32"/>
      <c r="V557" s="32"/>
      <c r="W557" s="32"/>
      <c r="X557" s="32"/>
      <c r="Y557" s="32"/>
      <c r="Z557" s="32"/>
    </row>
    <row r="558" spans="1:26" ht="14.25" customHeight="1" x14ac:dyDescent="0.25">
      <c r="A558" s="32"/>
      <c r="B558" s="32"/>
      <c r="C558" s="32"/>
      <c r="D558" s="32"/>
      <c r="E558" s="32"/>
      <c r="F558" s="32"/>
      <c r="G558" s="32"/>
      <c r="H558" s="32"/>
      <c r="I558" s="32"/>
      <c r="J558" s="32"/>
      <c r="K558" s="32"/>
      <c r="L558" s="32"/>
      <c r="M558" s="32"/>
      <c r="N558" s="32"/>
      <c r="O558" s="32"/>
      <c r="P558" s="32"/>
      <c r="Q558" s="32"/>
      <c r="R558" s="32"/>
      <c r="S558" s="32"/>
      <c r="T558" s="32"/>
      <c r="U558" s="32"/>
      <c r="V558" s="32"/>
      <c r="W558" s="32"/>
      <c r="X558" s="32"/>
      <c r="Y558" s="32"/>
      <c r="Z558" s="32"/>
    </row>
    <row r="559" spans="1:26" ht="14.25" customHeight="1" x14ac:dyDescent="0.25">
      <c r="A559" s="32"/>
      <c r="B559" s="32"/>
      <c r="C559" s="32"/>
      <c r="D559" s="32"/>
      <c r="E559" s="32"/>
      <c r="F559" s="32"/>
      <c r="G559" s="32"/>
      <c r="H559" s="32"/>
      <c r="I559" s="32"/>
      <c r="J559" s="32"/>
      <c r="K559" s="32"/>
      <c r="L559" s="32"/>
      <c r="M559" s="32"/>
      <c r="N559" s="32"/>
      <c r="O559" s="32"/>
      <c r="P559" s="32"/>
      <c r="Q559" s="32"/>
      <c r="R559" s="32"/>
      <c r="S559" s="32"/>
      <c r="T559" s="32"/>
      <c r="U559" s="32"/>
      <c r="V559" s="32"/>
      <c r="W559" s="32"/>
      <c r="X559" s="32"/>
      <c r="Y559" s="32"/>
      <c r="Z559" s="32"/>
    </row>
    <row r="560" spans="1:26" ht="14.25" customHeight="1" x14ac:dyDescent="0.25">
      <c r="A560" s="32"/>
      <c r="B560" s="32"/>
      <c r="C560" s="32"/>
      <c r="D560" s="32"/>
      <c r="E560" s="32"/>
      <c r="F560" s="32"/>
      <c r="G560" s="32"/>
      <c r="H560" s="32"/>
      <c r="I560" s="32"/>
      <c r="J560" s="32"/>
      <c r="K560" s="32"/>
      <c r="L560" s="32"/>
      <c r="M560" s="32"/>
      <c r="N560" s="32"/>
      <c r="O560" s="32"/>
      <c r="P560" s="32"/>
      <c r="Q560" s="32"/>
      <c r="R560" s="32"/>
      <c r="S560" s="32"/>
      <c r="T560" s="32"/>
      <c r="U560" s="32"/>
      <c r="V560" s="32"/>
      <c r="W560" s="32"/>
      <c r="X560" s="32"/>
      <c r="Y560" s="32"/>
      <c r="Z560" s="32"/>
    </row>
    <row r="561" spans="1:26" ht="14.25" customHeight="1" x14ac:dyDescent="0.25">
      <c r="A561" s="32"/>
      <c r="B561" s="32"/>
      <c r="C561" s="32"/>
      <c r="D561" s="32"/>
      <c r="E561" s="32"/>
      <c r="F561" s="32"/>
      <c r="G561" s="32"/>
      <c r="H561" s="32"/>
      <c r="I561" s="32"/>
      <c r="J561" s="32"/>
      <c r="K561" s="32"/>
      <c r="L561" s="32"/>
      <c r="M561" s="32"/>
      <c r="N561" s="32"/>
      <c r="O561" s="32"/>
      <c r="P561" s="32"/>
      <c r="Q561" s="32"/>
      <c r="R561" s="32"/>
      <c r="S561" s="32"/>
      <c r="T561" s="32"/>
      <c r="U561" s="32"/>
      <c r="V561" s="32"/>
      <c r="W561" s="32"/>
      <c r="X561" s="32"/>
      <c r="Y561" s="32"/>
      <c r="Z561" s="32"/>
    </row>
    <row r="562" spans="1:26" ht="14.25" customHeight="1" x14ac:dyDescent="0.25">
      <c r="A562" s="32"/>
      <c r="B562" s="32"/>
      <c r="C562" s="32"/>
      <c r="D562" s="32"/>
      <c r="E562" s="32"/>
      <c r="F562" s="32"/>
      <c r="G562" s="32"/>
      <c r="H562" s="32"/>
      <c r="I562" s="32"/>
      <c r="J562" s="32"/>
      <c r="K562" s="32"/>
      <c r="L562" s="32"/>
      <c r="M562" s="32"/>
      <c r="N562" s="32"/>
      <c r="O562" s="32"/>
      <c r="P562" s="32"/>
      <c r="Q562" s="32"/>
      <c r="R562" s="32"/>
      <c r="S562" s="32"/>
      <c r="T562" s="32"/>
      <c r="U562" s="32"/>
      <c r="V562" s="32"/>
      <c r="W562" s="32"/>
      <c r="X562" s="32"/>
      <c r="Y562" s="32"/>
      <c r="Z562" s="32"/>
    </row>
    <row r="563" spans="1:26" ht="14.25" customHeight="1" x14ac:dyDescent="0.25">
      <c r="A563" s="32"/>
      <c r="B563" s="32"/>
      <c r="C563" s="32"/>
      <c r="D563" s="32"/>
      <c r="E563" s="32"/>
      <c r="F563" s="32"/>
      <c r="G563" s="32"/>
      <c r="H563" s="32"/>
      <c r="I563" s="32"/>
      <c r="J563" s="32"/>
      <c r="K563" s="32"/>
      <c r="L563" s="32"/>
      <c r="M563" s="32"/>
      <c r="N563" s="32"/>
      <c r="O563" s="32"/>
      <c r="P563" s="32"/>
      <c r="Q563" s="32"/>
      <c r="R563" s="32"/>
      <c r="S563" s="32"/>
      <c r="T563" s="32"/>
      <c r="U563" s="32"/>
      <c r="V563" s="32"/>
      <c r="W563" s="32"/>
      <c r="X563" s="32"/>
      <c r="Y563" s="32"/>
      <c r="Z563" s="32"/>
    </row>
    <row r="564" spans="1:26" ht="14.25" customHeight="1" x14ac:dyDescent="0.25">
      <c r="A564" s="32"/>
      <c r="B564" s="32"/>
      <c r="C564" s="32"/>
      <c r="D564" s="32"/>
      <c r="E564" s="32"/>
      <c r="F564" s="32"/>
      <c r="G564" s="32"/>
      <c r="H564" s="32"/>
      <c r="I564" s="32"/>
      <c r="J564" s="32"/>
      <c r="K564" s="32"/>
      <c r="L564" s="32"/>
      <c r="M564" s="32"/>
      <c r="N564" s="32"/>
      <c r="O564" s="32"/>
      <c r="P564" s="32"/>
      <c r="Q564" s="32"/>
      <c r="R564" s="32"/>
      <c r="S564" s="32"/>
      <c r="T564" s="32"/>
      <c r="U564" s="32"/>
      <c r="V564" s="32"/>
      <c r="W564" s="32"/>
      <c r="X564" s="32"/>
      <c r="Y564" s="32"/>
      <c r="Z564" s="32"/>
    </row>
    <row r="565" spans="1:26" ht="14.25" customHeight="1" x14ac:dyDescent="0.25">
      <c r="A565" s="32"/>
      <c r="B565" s="32"/>
      <c r="C565" s="32"/>
      <c r="D565" s="32"/>
      <c r="E565" s="32"/>
      <c r="F565" s="32"/>
      <c r="G565" s="32"/>
      <c r="H565" s="32"/>
      <c r="I565" s="32"/>
      <c r="J565" s="32"/>
      <c r="K565" s="32"/>
      <c r="L565" s="32"/>
      <c r="M565" s="32"/>
      <c r="N565" s="32"/>
      <c r="O565" s="32"/>
      <c r="P565" s="32"/>
      <c r="Q565" s="32"/>
      <c r="R565" s="32"/>
      <c r="S565" s="32"/>
      <c r="T565" s="32"/>
      <c r="U565" s="32"/>
      <c r="V565" s="32"/>
      <c r="W565" s="32"/>
      <c r="X565" s="32"/>
      <c r="Y565" s="32"/>
      <c r="Z565" s="32"/>
    </row>
    <row r="566" spans="1:26" ht="14.25" customHeight="1" x14ac:dyDescent="0.25">
      <c r="A566" s="32"/>
      <c r="B566" s="32"/>
      <c r="C566" s="32"/>
      <c r="D566" s="32"/>
      <c r="E566" s="32"/>
      <c r="F566" s="32"/>
      <c r="G566" s="32"/>
      <c r="H566" s="32"/>
      <c r="I566" s="32"/>
      <c r="J566" s="32"/>
      <c r="K566" s="32"/>
      <c r="L566" s="32"/>
      <c r="M566" s="32"/>
      <c r="N566" s="32"/>
      <c r="O566" s="32"/>
      <c r="P566" s="32"/>
      <c r="Q566" s="32"/>
      <c r="R566" s="32"/>
      <c r="S566" s="32"/>
      <c r="T566" s="32"/>
      <c r="U566" s="32"/>
      <c r="V566" s="32"/>
      <c r="W566" s="32"/>
      <c r="X566" s="32"/>
      <c r="Y566" s="32"/>
      <c r="Z566" s="32"/>
    </row>
    <row r="567" spans="1:26" ht="14.25" customHeight="1" x14ac:dyDescent="0.25">
      <c r="A567" s="32"/>
      <c r="B567" s="32"/>
      <c r="C567" s="32"/>
      <c r="D567" s="32"/>
      <c r="E567" s="32"/>
      <c r="F567" s="32"/>
      <c r="G567" s="32"/>
      <c r="H567" s="32"/>
      <c r="I567" s="32"/>
      <c r="J567" s="32"/>
      <c r="K567" s="32"/>
      <c r="L567" s="32"/>
      <c r="M567" s="32"/>
      <c r="N567" s="32"/>
      <c r="O567" s="32"/>
      <c r="P567" s="32"/>
      <c r="Q567" s="32"/>
      <c r="R567" s="32"/>
      <c r="S567" s="32"/>
      <c r="T567" s="32"/>
      <c r="U567" s="32"/>
      <c r="V567" s="32"/>
      <c r="W567" s="32"/>
      <c r="X567" s="32"/>
      <c r="Y567" s="32"/>
      <c r="Z567" s="32"/>
    </row>
    <row r="568" spans="1:26" ht="14.25" customHeight="1" x14ac:dyDescent="0.25">
      <c r="A568" s="32"/>
      <c r="B568" s="32"/>
      <c r="C568" s="32"/>
      <c r="D568" s="32"/>
      <c r="E568" s="32"/>
      <c r="F568" s="32"/>
      <c r="G568" s="32"/>
      <c r="H568" s="32"/>
      <c r="I568" s="32"/>
      <c r="J568" s="32"/>
      <c r="K568" s="32"/>
      <c r="L568" s="32"/>
      <c r="M568" s="32"/>
      <c r="N568" s="32"/>
      <c r="O568" s="32"/>
      <c r="P568" s="32"/>
      <c r="Q568" s="32"/>
      <c r="R568" s="32"/>
      <c r="S568" s="32"/>
      <c r="T568" s="32"/>
      <c r="U568" s="32"/>
      <c r="V568" s="32"/>
      <c r="W568" s="32"/>
      <c r="X568" s="32"/>
      <c r="Y568" s="32"/>
      <c r="Z568" s="32"/>
    </row>
    <row r="569" spans="1:26" ht="14.25" customHeight="1" x14ac:dyDescent="0.25">
      <c r="A569" s="32"/>
      <c r="B569" s="32"/>
      <c r="C569" s="32"/>
      <c r="D569" s="32"/>
      <c r="E569" s="32"/>
      <c r="F569" s="32"/>
      <c r="G569" s="32"/>
      <c r="H569" s="32"/>
      <c r="I569" s="32"/>
      <c r="J569" s="32"/>
      <c r="K569" s="32"/>
      <c r="L569" s="32"/>
      <c r="M569" s="32"/>
      <c r="N569" s="32"/>
      <c r="O569" s="32"/>
      <c r="P569" s="32"/>
      <c r="Q569" s="32"/>
      <c r="R569" s="32"/>
      <c r="S569" s="32"/>
      <c r="T569" s="32"/>
      <c r="U569" s="32"/>
      <c r="V569" s="32"/>
      <c r="W569" s="32"/>
      <c r="X569" s="32"/>
      <c r="Y569" s="32"/>
      <c r="Z569" s="32"/>
    </row>
    <row r="570" spans="1:26" ht="14.25" customHeight="1" x14ac:dyDescent="0.25">
      <c r="A570" s="32"/>
      <c r="B570" s="32"/>
      <c r="C570" s="32"/>
      <c r="D570" s="32"/>
      <c r="E570" s="32"/>
      <c r="F570" s="32"/>
      <c r="G570" s="32"/>
      <c r="H570" s="32"/>
      <c r="I570" s="32"/>
      <c r="J570" s="32"/>
      <c r="K570" s="32"/>
      <c r="L570" s="32"/>
      <c r="M570" s="32"/>
      <c r="N570" s="32"/>
      <c r="O570" s="32"/>
      <c r="P570" s="32"/>
      <c r="Q570" s="32"/>
      <c r="R570" s="32"/>
      <c r="S570" s="32"/>
      <c r="T570" s="32"/>
      <c r="U570" s="32"/>
      <c r="V570" s="32"/>
      <c r="W570" s="32"/>
      <c r="X570" s="32"/>
      <c r="Y570" s="32"/>
      <c r="Z570" s="32"/>
    </row>
    <row r="571" spans="1:26" ht="14.25" customHeight="1" x14ac:dyDescent="0.25">
      <c r="A571" s="32"/>
      <c r="B571" s="32"/>
      <c r="C571" s="32"/>
      <c r="D571" s="32"/>
      <c r="E571" s="32"/>
      <c r="F571" s="32"/>
      <c r="G571" s="32"/>
      <c r="H571" s="32"/>
      <c r="I571" s="32"/>
      <c r="J571" s="32"/>
      <c r="K571" s="32"/>
      <c r="L571" s="32"/>
      <c r="M571" s="32"/>
      <c r="N571" s="32"/>
      <c r="O571" s="32"/>
      <c r="P571" s="32"/>
      <c r="Q571" s="32"/>
      <c r="R571" s="32"/>
      <c r="S571" s="32"/>
      <c r="T571" s="32"/>
      <c r="U571" s="32"/>
      <c r="V571" s="32"/>
      <c r="W571" s="32"/>
      <c r="X571" s="32"/>
      <c r="Y571" s="32"/>
      <c r="Z571" s="32"/>
    </row>
    <row r="572" spans="1:26" ht="14.25" customHeight="1" x14ac:dyDescent="0.25">
      <c r="A572" s="32"/>
      <c r="B572" s="32"/>
      <c r="C572" s="32"/>
      <c r="D572" s="32"/>
      <c r="E572" s="32"/>
      <c r="F572" s="32"/>
      <c r="G572" s="32"/>
      <c r="H572" s="32"/>
      <c r="I572" s="32"/>
      <c r="J572" s="32"/>
      <c r="K572" s="32"/>
      <c r="L572" s="32"/>
      <c r="M572" s="32"/>
      <c r="N572" s="32"/>
      <c r="O572" s="32"/>
      <c r="P572" s="32"/>
      <c r="Q572" s="32"/>
      <c r="R572" s="32"/>
      <c r="S572" s="32"/>
      <c r="T572" s="32"/>
      <c r="U572" s="32"/>
      <c r="V572" s="32"/>
      <c r="W572" s="32"/>
      <c r="X572" s="32"/>
      <c r="Y572" s="32"/>
      <c r="Z572" s="32"/>
    </row>
    <row r="573" spans="1:26" ht="14.25" customHeight="1" x14ac:dyDescent="0.25">
      <c r="A573" s="32"/>
      <c r="B573" s="32"/>
      <c r="C573" s="32"/>
      <c r="D573" s="32"/>
      <c r="E573" s="32"/>
      <c r="F573" s="32"/>
      <c r="G573" s="32"/>
      <c r="H573" s="32"/>
      <c r="I573" s="32"/>
      <c r="J573" s="32"/>
      <c r="K573" s="32"/>
      <c r="L573" s="32"/>
      <c r="M573" s="32"/>
      <c r="N573" s="32"/>
      <c r="O573" s="32"/>
      <c r="P573" s="32"/>
      <c r="Q573" s="32"/>
      <c r="R573" s="32"/>
      <c r="S573" s="32"/>
      <c r="T573" s="32"/>
      <c r="U573" s="32"/>
      <c r="V573" s="32"/>
      <c r="W573" s="32"/>
      <c r="X573" s="32"/>
      <c r="Y573" s="32"/>
      <c r="Z573" s="32"/>
    </row>
    <row r="574" spans="1:26" ht="14.25" customHeight="1" x14ac:dyDescent="0.25">
      <c r="A574" s="32"/>
      <c r="B574" s="32"/>
      <c r="C574" s="32"/>
      <c r="D574" s="32"/>
      <c r="E574" s="32"/>
      <c r="F574" s="32"/>
      <c r="G574" s="32"/>
      <c r="H574" s="32"/>
      <c r="I574" s="32"/>
      <c r="J574" s="32"/>
      <c r="K574" s="32"/>
      <c r="L574" s="32"/>
      <c r="M574" s="32"/>
      <c r="N574" s="32"/>
      <c r="O574" s="32"/>
      <c r="P574" s="32"/>
      <c r="Q574" s="32"/>
      <c r="R574" s="32"/>
      <c r="S574" s="32"/>
      <c r="T574" s="32"/>
      <c r="U574" s="32"/>
      <c r="V574" s="32"/>
      <c r="W574" s="32"/>
      <c r="X574" s="32"/>
      <c r="Y574" s="32"/>
      <c r="Z574" s="32"/>
    </row>
    <row r="575" spans="1:26" ht="14.25" customHeight="1" x14ac:dyDescent="0.25">
      <c r="A575" s="32"/>
      <c r="B575" s="32"/>
      <c r="C575" s="32"/>
      <c r="D575" s="32"/>
      <c r="E575" s="32"/>
      <c r="F575" s="32"/>
      <c r="G575" s="32"/>
      <c r="H575" s="32"/>
      <c r="I575" s="32"/>
      <c r="J575" s="32"/>
      <c r="K575" s="32"/>
      <c r="L575" s="32"/>
      <c r="M575" s="32"/>
      <c r="N575" s="32"/>
      <c r="O575" s="32"/>
      <c r="P575" s="32"/>
      <c r="Q575" s="32"/>
      <c r="R575" s="32"/>
      <c r="S575" s="32"/>
      <c r="T575" s="32"/>
      <c r="U575" s="32"/>
      <c r="V575" s="32"/>
      <c r="W575" s="32"/>
      <c r="X575" s="32"/>
      <c r="Y575" s="32"/>
      <c r="Z575" s="32"/>
    </row>
    <row r="576" spans="1:26" ht="14.25" customHeight="1" x14ac:dyDescent="0.25">
      <c r="A576" s="32"/>
      <c r="B576" s="32"/>
      <c r="C576" s="32"/>
      <c r="D576" s="32"/>
      <c r="E576" s="32"/>
      <c r="F576" s="32"/>
      <c r="G576" s="32"/>
      <c r="H576" s="32"/>
      <c r="I576" s="32"/>
      <c r="J576" s="32"/>
      <c r="K576" s="32"/>
      <c r="L576" s="32"/>
      <c r="M576" s="32"/>
      <c r="N576" s="32"/>
      <c r="O576" s="32"/>
      <c r="P576" s="32"/>
      <c r="Q576" s="32"/>
      <c r="R576" s="32"/>
      <c r="S576" s="32"/>
      <c r="T576" s="32"/>
      <c r="U576" s="32"/>
      <c r="V576" s="32"/>
      <c r="W576" s="32"/>
      <c r="X576" s="32"/>
      <c r="Y576" s="32"/>
      <c r="Z576" s="32"/>
    </row>
    <row r="577" spans="1:26" ht="14.25" customHeight="1" x14ac:dyDescent="0.25">
      <c r="A577" s="32"/>
      <c r="B577" s="32"/>
      <c r="C577" s="32"/>
      <c r="D577" s="32"/>
      <c r="E577" s="32"/>
      <c r="F577" s="32"/>
      <c r="G577" s="32"/>
      <c r="H577" s="32"/>
      <c r="I577" s="32"/>
      <c r="J577" s="32"/>
      <c r="K577" s="32"/>
      <c r="L577" s="32"/>
      <c r="M577" s="32"/>
      <c r="N577" s="32"/>
      <c r="O577" s="32"/>
      <c r="P577" s="32"/>
      <c r="Q577" s="32"/>
      <c r="R577" s="32"/>
      <c r="S577" s="32"/>
      <c r="T577" s="32"/>
      <c r="U577" s="32"/>
      <c r="V577" s="32"/>
      <c r="W577" s="32"/>
      <c r="X577" s="32"/>
      <c r="Y577" s="32"/>
      <c r="Z577" s="32"/>
    </row>
    <row r="578" spans="1:26" ht="14.25" customHeight="1" x14ac:dyDescent="0.25">
      <c r="A578" s="32"/>
      <c r="B578" s="32"/>
      <c r="C578" s="32"/>
      <c r="D578" s="32"/>
      <c r="E578" s="32"/>
      <c r="F578" s="32"/>
      <c r="G578" s="32"/>
      <c r="H578" s="32"/>
      <c r="I578" s="32"/>
      <c r="J578" s="32"/>
      <c r="K578" s="32"/>
      <c r="L578" s="32"/>
      <c r="M578" s="32"/>
      <c r="N578" s="32"/>
      <c r="O578" s="32"/>
      <c r="P578" s="32"/>
      <c r="Q578" s="32"/>
      <c r="R578" s="32"/>
      <c r="S578" s="32"/>
      <c r="T578" s="32"/>
      <c r="U578" s="32"/>
      <c r="V578" s="32"/>
      <c r="W578" s="32"/>
      <c r="X578" s="32"/>
      <c r="Y578" s="32"/>
      <c r="Z578" s="32"/>
    </row>
    <row r="579" spans="1:26" ht="14.25" customHeight="1" x14ac:dyDescent="0.25">
      <c r="A579" s="32"/>
      <c r="B579" s="32"/>
      <c r="C579" s="32"/>
      <c r="D579" s="32"/>
      <c r="E579" s="32"/>
      <c r="F579" s="32"/>
      <c r="G579" s="32"/>
      <c r="H579" s="32"/>
      <c r="I579" s="32"/>
      <c r="J579" s="32"/>
      <c r="K579" s="32"/>
      <c r="L579" s="32"/>
      <c r="M579" s="32"/>
      <c r="N579" s="32"/>
      <c r="O579" s="32"/>
      <c r="P579" s="32"/>
      <c r="Q579" s="32"/>
      <c r="R579" s="32"/>
      <c r="S579" s="32"/>
      <c r="T579" s="32"/>
      <c r="U579" s="32"/>
      <c r="V579" s="32"/>
      <c r="W579" s="32"/>
      <c r="X579" s="32"/>
      <c r="Y579" s="32"/>
      <c r="Z579" s="32"/>
    </row>
    <row r="580" spans="1:26" ht="14.25" customHeight="1" x14ac:dyDescent="0.25">
      <c r="A580" s="32"/>
      <c r="B580" s="32"/>
      <c r="C580" s="32"/>
      <c r="D580" s="32"/>
      <c r="E580" s="32"/>
      <c r="F580" s="32"/>
      <c r="G580" s="32"/>
      <c r="H580" s="32"/>
      <c r="I580" s="32"/>
      <c r="J580" s="32"/>
      <c r="K580" s="32"/>
      <c r="L580" s="32"/>
      <c r="M580" s="32"/>
      <c r="N580" s="32"/>
      <c r="O580" s="32"/>
      <c r="P580" s="32"/>
      <c r="Q580" s="32"/>
      <c r="R580" s="32"/>
      <c r="S580" s="32"/>
      <c r="T580" s="32"/>
      <c r="U580" s="32"/>
      <c r="V580" s="32"/>
      <c r="W580" s="32"/>
      <c r="X580" s="32"/>
      <c r="Y580" s="32"/>
      <c r="Z580" s="32"/>
    </row>
    <row r="581" spans="1:26" ht="14.25" customHeight="1" x14ac:dyDescent="0.25">
      <c r="A581" s="32"/>
      <c r="B581" s="32"/>
      <c r="C581" s="32"/>
      <c r="D581" s="32"/>
      <c r="E581" s="32"/>
      <c r="F581" s="32"/>
      <c r="G581" s="32"/>
      <c r="H581" s="32"/>
      <c r="I581" s="32"/>
      <c r="J581" s="32"/>
      <c r="K581" s="32"/>
      <c r="L581" s="32"/>
      <c r="M581" s="32"/>
      <c r="N581" s="32"/>
      <c r="O581" s="32"/>
      <c r="P581" s="32"/>
      <c r="Q581" s="32"/>
      <c r="R581" s="32"/>
      <c r="S581" s="32"/>
      <c r="T581" s="32"/>
      <c r="U581" s="32"/>
      <c r="V581" s="32"/>
      <c r="W581" s="32"/>
      <c r="X581" s="32"/>
      <c r="Y581" s="32"/>
      <c r="Z581" s="32"/>
    </row>
    <row r="582" spans="1:26" ht="14.25" customHeight="1" x14ac:dyDescent="0.25">
      <c r="A582" s="32"/>
      <c r="B582" s="32"/>
      <c r="C582" s="32"/>
      <c r="D582" s="32"/>
      <c r="E582" s="32"/>
      <c r="F582" s="32"/>
      <c r="G582" s="32"/>
      <c r="H582" s="32"/>
      <c r="I582" s="32"/>
      <c r="J582" s="32"/>
      <c r="K582" s="32"/>
      <c r="L582" s="32"/>
      <c r="M582" s="32"/>
      <c r="N582" s="32"/>
      <c r="O582" s="32"/>
      <c r="P582" s="32"/>
      <c r="Q582" s="32"/>
      <c r="R582" s="32"/>
      <c r="S582" s="32"/>
      <c r="T582" s="32"/>
      <c r="U582" s="32"/>
      <c r="V582" s="32"/>
      <c r="W582" s="32"/>
      <c r="X582" s="32"/>
      <c r="Y582" s="32"/>
      <c r="Z582" s="32"/>
    </row>
    <row r="583" spans="1:26" ht="14.25" customHeight="1" x14ac:dyDescent="0.25">
      <c r="A583" s="32"/>
      <c r="B583" s="32"/>
      <c r="C583" s="32"/>
      <c r="D583" s="32"/>
      <c r="E583" s="32"/>
      <c r="F583" s="32"/>
      <c r="G583" s="32"/>
      <c r="H583" s="32"/>
      <c r="I583" s="32"/>
      <c r="J583" s="32"/>
      <c r="K583" s="32"/>
      <c r="L583" s="32"/>
      <c r="M583" s="32"/>
      <c r="N583" s="32"/>
      <c r="O583" s="32"/>
      <c r="P583" s="32"/>
      <c r="Q583" s="32"/>
      <c r="R583" s="32"/>
      <c r="S583" s="32"/>
      <c r="T583" s="32"/>
      <c r="U583" s="32"/>
      <c r="V583" s="32"/>
      <c r="W583" s="32"/>
      <c r="X583" s="32"/>
      <c r="Y583" s="32"/>
      <c r="Z583" s="32"/>
    </row>
    <row r="584" spans="1:26" ht="14.25" customHeight="1" x14ac:dyDescent="0.25">
      <c r="A584" s="32"/>
      <c r="B584" s="32"/>
      <c r="C584" s="32"/>
      <c r="D584" s="32"/>
      <c r="E584" s="32"/>
      <c r="F584" s="32"/>
      <c r="G584" s="32"/>
      <c r="H584" s="32"/>
      <c r="I584" s="32"/>
      <c r="J584" s="32"/>
      <c r="K584" s="32"/>
      <c r="L584" s="32"/>
      <c r="M584" s="32"/>
      <c r="N584" s="32"/>
      <c r="O584" s="32"/>
      <c r="P584" s="32"/>
      <c r="Q584" s="32"/>
      <c r="R584" s="32"/>
      <c r="S584" s="32"/>
      <c r="T584" s="32"/>
      <c r="U584" s="32"/>
      <c r="V584" s="32"/>
      <c r="W584" s="32"/>
      <c r="X584" s="32"/>
      <c r="Y584" s="32"/>
      <c r="Z584" s="32"/>
    </row>
    <row r="585" spans="1:26" ht="14.25" customHeight="1" x14ac:dyDescent="0.25">
      <c r="A585" s="32"/>
      <c r="B585" s="32"/>
      <c r="C585" s="32"/>
      <c r="D585" s="32"/>
      <c r="E585" s="32"/>
      <c r="F585" s="32"/>
      <c r="G585" s="32"/>
      <c r="H585" s="32"/>
      <c r="I585" s="32"/>
      <c r="J585" s="32"/>
      <c r="K585" s="32"/>
      <c r="L585" s="32"/>
      <c r="M585" s="32"/>
      <c r="N585" s="32"/>
      <c r="O585" s="32"/>
      <c r="P585" s="32"/>
      <c r="Q585" s="32"/>
      <c r="R585" s="32"/>
      <c r="S585" s="32"/>
      <c r="T585" s="32"/>
      <c r="U585" s="32"/>
      <c r="V585" s="32"/>
      <c r="W585" s="32"/>
      <c r="X585" s="32"/>
      <c r="Y585" s="32"/>
      <c r="Z585" s="32"/>
    </row>
    <row r="586" spans="1:26" ht="14.25" customHeight="1" x14ac:dyDescent="0.25">
      <c r="A586" s="32"/>
      <c r="B586" s="32"/>
      <c r="C586" s="32"/>
      <c r="D586" s="32"/>
      <c r="E586" s="32"/>
      <c r="F586" s="32"/>
      <c r="G586" s="32"/>
      <c r="H586" s="32"/>
      <c r="I586" s="32"/>
      <c r="J586" s="32"/>
      <c r="K586" s="32"/>
      <c r="L586" s="32"/>
      <c r="M586" s="32"/>
      <c r="N586" s="32"/>
      <c r="O586" s="32"/>
      <c r="P586" s="32"/>
      <c r="Q586" s="32"/>
      <c r="R586" s="32"/>
      <c r="S586" s="32"/>
      <c r="T586" s="32"/>
      <c r="U586" s="32"/>
      <c r="V586" s="32"/>
      <c r="W586" s="32"/>
      <c r="X586" s="32"/>
      <c r="Y586" s="32"/>
      <c r="Z586" s="32"/>
    </row>
    <row r="587" spans="1:26" ht="14.25" customHeight="1" x14ac:dyDescent="0.25">
      <c r="A587" s="32"/>
      <c r="B587" s="32"/>
      <c r="C587" s="32"/>
      <c r="D587" s="32"/>
      <c r="E587" s="32"/>
      <c r="F587" s="32"/>
      <c r="G587" s="32"/>
      <c r="H587" s="32"/>
      <c r="I587" s="32"/>
      <c r="J587" s="32"/>
      <c r="K587" s="32"/>
      <c r="L587" s="32"/>
      <c r="M587" s="32"/>
      <c r="N587" s="32"/>
      <c r="O587" s="32"/>
      <c r="P587" s="32"/>
      <c r="Q587" s="32"/>
      <c r="R587" s="32"/>
      <c r="S587" s="32"/>
      <c r="T587" s="32"/>
      <c r="U587" s="32"/>
      <c r="V587" s="32"/>
      <c r="W587" s="32"/>
      <c r="X587" s="32"/>
      <c r="Y587" s="32"/>
      <c r="Z587" s="32"/>
    </row>
    <row r="588" spans="1:26" ht="14.25" customHeight="1" x14ac:dyDescent="0.25">
      <c r="A588" s="32"/>
      <c r="B588" s="32"/>
      <c r="C588" s="32"/>
      <c r="D588" s="32"/>
      <c r="E588" s="32"/>
      <c r="F588" s="32"/>
      <c r="G588" s="32"/>
      <c r="H588" s="32"/>
      <c r="I588" s="32"/>
      <c r="J588" s="32"/>
      <c r="K588" s="32"/>
      <c r="L588" s="32"/>
      <c r="M588" s="32"/>
      <c r="N588" s="32"/>
      <c r="O588" s="32"/>
      <c r="P588" s="32"/>
      <c r="Q588" s="32"/>
      <c r="R588" s="32"/>
      <c r="S588" s="32"/>
      <c r="T588" s="32"/>
      <c r="U588" s="32"/>
      <c r="V588" s="32"/>
      <c r="W588" s="32"/>
      <c r="X588" s="32"/>
      <c r="Y588" s="32"/>
      <c r="Z588" s="32"/>
    </row>
    <row r="589" spans="1:26" ht="14.25" customHeight="1" x14ac:dyDescent="0.25">
      <c r="A589" s="32"/>
      <c r="B589" s="32"/>
      <c r="C589" s="32"/>
      <c r="D589" s="32"/>
      <c r="E589" s="32"/>
      <c r="F589" s="32"/>
      <c r="G589" s="32"/>
      <c r="H589" s="32"/>
      <c r="I589" s="32"/>
      <c r="J589" s="32"/>
      <c r="K589" s="32"/>
      <c r="L589" s="32"/>
      <c r="M589" s="32"/>
      <c r="N589" s="32"/>
      <c r="O589" s="32"/>
      <c r="P589" s="32"/>
      <c r="Q589" s="32"/>
      <c r="R589" s="32"/>
      <c r="S589" s="32"/>
      <c r="T589" s="32"/>
      <c r="U589" s="32"/>
      <c r="V589" s="32"/>
      <c r="W589" s="32"/>
      <c r="X589" s="32"/>
      <c r="Y589" s="32"/>
      <c r="Z589" s="32"/>
    </row>
    <row r="590" spans="1:26" ht="14.25" customHeight="1" x14ac:dyDescent="0.25">
      <c r="A590" s="32"/>
      <c r="B590" s="32"/>
      <c r="C590" s="32"/>
      <c r="D590" s="32"/>
      <c r="E590" s="32"/>
      <c r="F590" s="32"/>
      <c r="G590" s="32"/>
      <c r="H590" s="32"/>
      <c r="I590" s="32"/>
      <c r="J590" s="32"/>
      <c r="K590" s="32"/>
      <c r="L590" s="32"/>
      <c r="M590" s="32"/>
      <c r="N590" s="32"/>
      <c r="O590" s="32"/>
      <c r="P590" s="32"/>
      <c r="Q590" s="32"/>
      <c r="R590" s="32"/>
      <c r="S590" s="32"/>
      <c r="T590" s="32"/>
      <c r="U590" s="32"/>
      <c r="V590" s="32"/>
      <c r="W590" s="32"/>
      <c r="X590" s="32"/>
      <c r="Y590" s="32"/>
      <c r="Z590" s="32"/>
    </row>
    <row r="591" spans="1:26" ht="14.25" customHeight="1" x14ac:dyDescent="0.25">
      <c r="A591" s="32"/>
      <c r="B591" s="32"/>
      <c r="C591" s="32"/>
      <c r="D591" s="32"/>
      <c r="E591" s="32"/>
      <c r="F591" s="32"/>
      <c r="G591" s="32"/>
      <c r="H591" s="32"/>
      <c r="I591" s="32"/>
      <c r="J591" s="32"/>
      <c r="K591" s="32"/>
      <c r="L591" s="32"/>
      <c r="M591" s="32"/>
      <c r="N591" s="32"/>
      <c r="O591" s="32"/>
      <c r="P591" s="32"/>
      <c r="Q591" s="32"/>
      <c r="R591" s="32"/>
      <c r="S591" s="32"/>
      <c r="T591" s="32"/>
      <c r="U591" s="32"/>
      <c r="V591" s="32"/>
      <c r="W591" s="32"/>
      <c r="X591" s="32"/>
      <c r="Y591" s="32"/>
      <c r="Z591" s="32"/>
    </row>
    <row r="592" spans="1:26" ht="14.25" customHeight="1" x14ac:dyDescent="0.25">
      <c r="A592" s="32"/>
      <c r="B592" s="32"/>
      <c r="C592" s="32"/>
      <c r="D592" s="32"/>
      <c r="E592" s="32"/>
      <c r="F592" s="32"/>
      <c r="G592" s="32"/>
      <c r="H592" s="32"/>
      <c r="I592" s="32"/>
      <c r="J592" s="32"/>
      <c r="K592" s="32"/>
      <c r="L592" s="32"/>
      <c r="M592" s="32"/>
      <c r="N592" s="32"/>
      <c r="O592" s="32"/>
      <c r="P592" s="32"/>
      <c r="Q592" s="32"/>
      <c r="R592" s="32"/>
      <c r="S592" s="32"/>
      <c r="T592" s="32"/>
      <c r="U592" s="32"/>
      <c r="V592" s="32"/>
      <c r="W592" s="32"/>
      <c r="X592" s="32"/>
      <c r="Y592" s="32"/>
      <c r="Z592" s="32"/>
    </row>
    <row r="593" spans="1:26" ht="14.25" customHeight="1" x14ac:dyDescent="0.25">
      <c r="A593" s="32"/>
      <c r="B593" s="32"/>
      <c r="C593" s="32"/>
      <c r="D593" s="32"/>
      <c r="E593" s="32"/>
      <c r="F593" s="32"/>
      <c r="G593" s="32"/>
      <c r="H593" s="32"/>
      <c r="I593" s="32"/>
      <c r="J593" s="32"/>
      <c r="K593" s="32"/>
      <c r="L593" s="32"/>
      <c r="M593" s="32"/>
      <c r="N593" s="32"/>
      <c r="O593" s="32"/>
      <c r="P593" s="32"/>
      <c r="Q593" s="32"/>
      <c r="R593" s="32"/>
      <c r="S593" s="32"/>
      <c r="T593" s="32"/>
      <c r="U593" s="32"/>
      <c r="V593" s="32"/>
      <c r="W593" s="32"/>
      <c r="X593" s="32"/>
      <c r="Y593" s="32"/>
      <c r="Z593" s="32"/>
    </row>
    <row r="594" spans="1:26" ht="14.25" customHeight="1" x14ac:dyDescent="0.25">
      <c r="A594" s="32"/>
      <c r="B594" s="32"/>
      <c r="C594" s="32"/>
      <c r="D594" s="32"/>
      <c r="E594" s="32"/>
      <c r="F594" s="32"/>
      <c r="G594" s="32"/>
      <c r="H594" s="32"/>
      <c r="I594" s="32"/>
      <c r="J594" s="32"/>
      <c r="K594" s="32"/>
      <c r="L594" s="32"/>
      <c r="M594" s="32"/>
      <c r="N594" s="32"/>
      <c r="O594" s="32"/>
      <c r="P594" s="32"/>
      <c r="Q594" s="32"/>
      <c r="R594" s="32"/>
      <c r="S594" s="32"/>
      <c r="T594" s="32"/>
      <c r="U594" s="32"/>
      <c r="V594" s="32"/>
      <c r="W594" s="32"/>
      <c r="X594" s="32"/>
      <c r="Y594" s="32"/>
      <c r="Z594" s="32"/>
    </row>
    <row r="595" spans="1:26" ht="14.25" customHeight="1" x14ac:dyDescent="0.25">
      <c r="A595" s="32"/>
      <c r="B595" s="32"/>
      <c r="C595" s="32"/>
      <c r="D595" s="32"/>
      <c r="E595" s="32"/>
      <c r="F595" s="32"/>
      <c r="G595" s="32"/>
      <c r="H595" s="32"/>
      <c r="I595" s="32"/>
      <c r="J595" s="32"/>
      <c r="K595" s="32"/>
      <c r="L595" s="32"/>
      <c r="M595" s="32"/>
      <c r="N595" s="32"/>
      <c r="O595" s="32"/>
      <c r="P595" s="32"/>
      <c r="Q595" s="32"/>
      <c r="R595" s="32"/>
      <c r="S595" s="32"/>
      <c r="T595" s="32"/>
      <c r="U595" s="32"/>
      <c r="V595" s="32"/>
      <c r="W595" s="32"/>
      <c r="X595" s="32"/>
      <c r="Y595" s="32"/>
      <c r="Z595" s="32"/>
    </row>
    <row r="596" spans="1:26" ht="14.25" customHeight="1" x14ac:dyDescent="0.25">
      <c r="A596" s="32"/>
      <c r="B596" s="32"/>
      <c r="C596" s="32"/>
      <c r="D596" s="32"/>
      <c r="E596" s="32"/>
      <c r="F596" s="32"/>
      <c r="G596" s="32"/>
      <c r="H596" s="32"/>
      <c r="I596" s="32"/>
      <c r="J596" s="32"/>
      <c r="K596" s="32"/>
      <c r="L596" s="32"/>
      <c r="M596" s="32"/>
      <c r="N596" s="32"/>
      <c r="O596" s="32"/>
      <c r="P596" s="32"/>
      <c r="Q596" s="32"/>
      <c r="R596" s="32"/>
      <c r="S596" s="32"/>
      <c r="T596" s="32"/>
      <c r="U596" s="32"/>
      <c r="V596" s="32"/>
      <c r="W596" s="32"/>
      <c r="X596" s="32"/>
      <c r="Y596" s="32"/>
      <c r="Z596" s="32"/>
    </row>
    <row r="597" spans="1:26" ht="14.25" customHeight="1" x14ac:dyDescent="0.25">
      <c r="A597" s="32"/>
      <c r="B597" s="32"/>
      <c r="C597" s="32"/>
      <c r="D597" s="32"/>
      <c r="E597" s="32"/>
      <c r="F597" s="32"/>
      <c r="G597" s="32"/>
      <c r="H597" s="32"/>
      <c r="I597" s="32"/>
      <c r="J597" s="32"/>
      <c r="K597" s="32"/>
      <c r="L597" s="32"/>
      <c r="M597" s="32"/>
      <c r="N597" s="32"/>
      <c r="O597" s="32"/>
      <c r="P597" s="32"/>
      <c r="Q597" s="32"/>
      <c r="R597" s="32"/>
      <c r="S597" s="32"/>
      <c r="T597" s="32"/>
      <c r="U597" s="32"/>
      <c r="V597" s="32"/>
      <c r="W597" s="32"/>
      <c r="X597" s="32"/>
      <c r="Y597" s="32"/>
      <c r="Z597" s="32"/>
    </row>
    <row r="598" spans="1:26" ht="14.25" customHeight="1" x14ac:dyDescent="0.25">
      <c r="A598" s="32"/>
      <c r="B598" s="32"/>
      <c r="C598" s="32"/>
      <c r="D598" s="32"/>
      <c r="E598" s="32"/>
      <c r="F598" s="32"/>
      <c r="G598" s="32"/>
      <c r="H598" s="32"/>
      <c r="I598" s="32"/>
      <c r="J598" s="32"/>
      <c r="K598" s="32"/>
      <c r="L598" s="32"/>
      <c r="M598" s="32"/>
      <c r="N598" s="32"/>
      <c r="O598" s="32"/>
      <c r="P598" s="32"/>
      <c r="Q598" s="32"/>
      <c r="R598" s="32"/>
      <c r="S598" s="32"/>
      <c r="T598" s="32"/>
      <c r="U598" s="32"/>
      <c r="V598" s="32"/>
      <c r="W598" s="32"/>
      <c r="X598" s="32"/>
      <c r="Y598" s="32"/>
      <c r="Z598" s="32"/>
    </row>
    <row r="599" spans="1:26" ht="14.25" customHeight="1" x14ac:dyDescent="0.25">
      <c r="A599" s="32"/>
      <c r="B599" s="32"/>
      <c r="C599" s="32"/>
      <c r="D599" s="32"/>
      <c r="E599" s="32"/>
      <c r="F599" s="32"/>
      <c r="G599" s="32"/>
      <c r="H599" s="32"/>
      <c r="I599" s="32"/>
      <c r="J599" s="32"/>
      <c r="K599" s="32"/>
      <c r="L599" s="32"/>
      <c r="M599" s="32"/>
      <c r="N599" s="32"/>
      <c r="O599" s="32"/>
      <c r="P599" s="32"/>
      <c r="Q599" s="32"/>
      <c r="R599" s="32"/>
      <c r="S599" s="32"/>
      <c r="T599" s="32"/>
      <c r="U599" s="32"/>
      <c r="V599" s="32"/>
      <c r="W599" s="32"/>
      <c r="X599" s="32"/>
      <c r="Y599" s="32"/>
      <c r="Z599" s="32"/>
    </row>
    <row r="600" spans="1:26" ht="14.25" customHeight="1" x14ac:dyDescent="0.25">
      <c r="A600" s="32"/>
      <c r="B600" s="32"/>
      <c r="C600" s="32"/>
      <c r="D600" s="32"/>
      <c r="E600" s="32"/>
      <c r="F600" s="32"/>
      <c r="G600" s="32"/>
      <c r="H600" s="32"/>
      <c r="I600" s="32"/>
      <c r="J600" s="32"/>
      <c r="K600" s="32"/>
      <c r="L600" s="32"/>
      <c r="M600" s="32"/>
      <c r="N600" s="32"/>
      <c r="O600" s="32"/>
      <c r="P600" s="32"/>
      <c r="Q600" s="32"/>
      <c r="R600" s="32"/>
      <c r="S600" s="32"/>
      <c r="T600" s="32"/>
      <c r="U600" s="32"/>
      <c r="V600" s="32"/>
      <c r="W600" s="32"/>
      <c r="X600" s="32"/>
      <c r="Y600" s="32"/>
      <c r="Z600" s="32"/>
    </row>
    <row r="601" spans="1:26" ht="14.25" customHeight="1" x14ac:dyDescent="0.25">
      <c r="A601" s="32"/>
      <c r="B601" s="32"/>
      <c r="C601" s="32"/>
      <c r="D601" s="32"/>
      <c r="E601" s="32"/>
      <c r="F601" s="32"/>
      <c r="G601" s="32"/>
      <c r="H601" s="32"/>
      <c r="I601" s="32"/>
      <c r="J601" s="32"/>
      <c r="K601" s="32"/>
      <c r="L601" s="32"/>
      <c r="M601" s="32"/>
      <c r="N601" s="32"/>
      <c r="O601" s="32"/>
      <c r="P601" s="32"/>
      <c r="Q601" s="32"/>
      <c r="R601" s="32"/>
      <c r="S601" s="32"/>
      <c r="T601" s="32"/>
      <c r="U601" s="32"/>
      <c r="V601" s="32"/>
      <c r="W601" s="32"/>
      <c r="X601" s="32"/>
      <c r="Y601" s="32"/>
      <c r="Z601" s="32"/>
    </row>
    <row r="602" spans="1:26" ht="14.25" customHeight="1" x14ac:dyDescent="0.25">
      <c r="A602" s="32"/>
      <c r="B602" s="32"/>
      <c r="C602" s="32"/>
      <c r="D602" s="32"/>
      <c r="E602" s="32"/>
      <c r="F602" s="32"/>
      <c r="G602" s="32"/>
      <c r="H602" s="32"/>
      <c r="I602" s="32"/>
      <c r="J602" s="32"/>
      <c r="K602" s="32"/>
      <c r="L602" s="32"/>
      <c r="M602" s="32"/>
      <c r="N602" s="32"/>
      <c r="O602" s="32"/>
      <c r="P602" s="32"/>
      <c r="Q602" s="32"/>
      <c r="R602" s="32"/>
      <c r="S602" s="32"/>
      <c r="T602" s="32"/>
      <c r="U602" s="32"/>
      <c r="V602" s="32"/>
      <c r="W602" s="32"/>
      <c r="X602" s="32"/>
      <c r="Y602" s="32"/>
      <c r="Z602" s="32"/>
    </row>
    <row r="603" spans="1:26" ht="14.25" customHeight="1" x14ac:dyDescent="0.25">
      <c r="A603" s="32"/>
      <c r="B603" s="32"/>
      <c r="C603" s="32"/>
      <c r="D603" s="32"/>
      <c r="E603" s="32"/>
      <c r="F603" s="32"/>
      <c r="G603" s="32"/>
      <c r="H603" s="32"/>
      <c r="I603" s="32"/>
      <c r="J603" s="32"/>
      <c r="K603" s="32"/>
      <c r="L603" s="32"/>
      <c r="M603" s="32"/>
      <c r="N603" s="32"/>
      <c r="O603" s="32"/>
      <c r="P603" s="32"/>
      <c r="Q603" s="32"/>
      <c r="R603" s="32"/>
      <c r="S603" s="32"/>
      <c r="T603" s="32"/>
      <c r="U603" s="32"/>
      <c r="V603" s="32"/>
      <c r="W603" s="32"/>
      <c r="X603" s="32"/>
      <c r="Y603" s="32"/>
      <c r="Z603" s="32"/>
    </row>
    <row r="604" spans="1:26" ht="14.25" customHeight="1" x14ac:dyDescent="0.25">
      <c r="A604" s="32"/>
      <c r="B604" s="32"/>
      <c r="C604" s="32"/>
      <c r="D604" s="32"/>
      <c r="E604" s="32"/>
      <c r="F604" s="32"/>
      <c r="G604" s="32"/>
      <c r="H604" s="32"/>
      <c r="I604" s="32"/>
      <c r="J604" s="32"/>
      <c r="K604" s="32"/>
      <c r="L604" s="32"/>
      <c r="M604" s="32"/>
      <c r="N604" s="32"/>
      <c r="O604" s="32"/>
      <c r="P604" s="32"/>
      <c r="Q604" s="32"/>
      <c r="R604" s="32"/>
      <c r="S604" s="32"/>
      <c r="T604" s="32"/>
      <c r="U604" s="32"/>
      <c r="V604" s="32"/>
      <c r="W604" s="32"/>
      <c r="X604" s="32"/>
      <c r="Y604" s="32"/>
      <c r="Z604" s="32"/>
    </row>
    <row r="605" spans="1:26" ht="14.25" customHeight="1" x14ac:dyDescent="0.25">
      <c r="A605" s="32"/>
      <c r="B605" s="32"/>
      <c r="C605" s="32"/>
      <c r="D605" s="32"/>
      <c r="E605" s="32"/>
      <c r="F605" s="32"/>
      <c r="G605" s="32"/>
      <c r="H605" s="32"/>
      <c r="I605" s="32"/>
      <c r="J605" s="32"/>
      <c r="K605" s="32"/>
      <c r="L605" s="32"/>
      <c r="M605" s="32"/>
      <c r="N605" s="32"/>
      <c r="O605" s="32"/>
      <c r="P605" s="32"/>
      <c r="Q605" s="32"/>
      <c r="R605" s="32"/>
      <c r="S605" s="32"/>
      <c r="T605" s="32"/>
      <c r="U605" s="32"/>
      <c r="V605" s="32"/>
      <c r="W605" s="32"/>
      <c r="X605" s="32"/>
      <c r="Y605" s="32"/>
      <c r="Z605" s="32"/>
    </row>
    <row r="606" spans="1:26" ht="14.25" customHeight="1" x14ac:dyDescent="0.25">
      <c r="A606" s="32"/>
      <c r="B606" s="32"/>
      <c r="C606" s="32"/>
      <c r="D606" s="32"/>
      <c r="E606" s="32"/>
      <c r="F606" s="32"/>
      <c r="G606" s="32"/>
      <c r="H606" s="32"/>
      <c r="I606" s="32"/>
      <c r="J606" s="32"/>
      <c r="K606" s="32"/>
      <c r="L606" s="32"/>
      <c r="M606" s="32"/>
      <c r="N606" s="32"/>
      <c r="O606" s="32"/>
      <c r="P606" s="32"/>
      <c r="Q606" s="32"/>
      <c r="R606" s="32"/>
      <c r="S606" s="32"/>
      <c r="T606" s="32"/>
      <c r="U606" s="32"/>
      <c r="V606" s="32"/>
      <c r="W606" s="32"/>
      <c r="X606" s="32"/>
      <c r="Y606" s="32"/>
      <c r="Z606" s="32"/>
    </row>
    <row r="607" spans="1:26" ht="14.25" customHeight="1" x14ac:dyDescent="0.25">
      <c r="A607" s="32"/>
      <c r="B607" s="32"/>
      <c r="C607" s="32"/>
      <c r="D607" s="32"/>
      <c r="E607" s="32"/>
      <c r="F607" s="32"/>
      <c r="G607" s="32"/>
      <c r="H607" s="32"/>
      <c r="I607" s="32"/>
      <c r="J607" s="32"/>
      <c r="K607" s="32"/>
      <c r="L607" s="32"/>
      <c r="M607" s="32"/>
      <c r="N607" s="32"/>
      <c r="O607" s="32"/>
      <c r="P607" s="32"/>
      <c r="Q607" s="32"/>
      <c r="R607" s="32"/>
      <c r="S607" s="32"/>
      <c r="T607" s="32"/>
      <c r="U607" s="32"/>
      <c r="V607" s="32"/>
      <c r="W607" s="32"/>
      <c r="X607" s="32"/>
      <c r="Y607" s="32"/>
      <c r="Z607" s="32"/>
    </row>
    <row r="608" spans="1:26" ht="14.25" customHeight="1" x14ac:dyDescent="0.25">
      <c r="A608" s="32"/>
      <c r="B608" s="32"/>
      <c r="C608" s="32"/>
      <c r="D608" s="32"/>
      <c r="E608" s="32"/>
      <c r="F608" s="32"/>
      <c r="G608" s="32"/>
      <c r="H608" s="32"/>
      <c r="I608" s="32"/>
      <c r="J608" s="32"/>
      <c r="K608" s="32"/>
      <c r="L608" s="32"/>
      <c r="M608" s="32"/>
      <c r="N608" s="32"/>
      <c r="O608" s="32"/>
      <c r="P608" s="32"/>
      <c r="Q608" s="32"/>
      <c r="R608" s="32"/>
      <c r="S608" s="32"/>
      <c r="T608" s="32"/>
      <c r="U608" s="32"/>
      <c r="V608" s="32"/>
      <c r="W608" s="32"/>
      <c r="X608" s="32"/>
      <c r="Y608" s="32"/>
      <c r="Z608" s="32"/>
    </row>
    <row r="609" spans="1:26" ht="14.25" customHeight="1" x14ac:dyDescent="0.25">
      <c r="A609" s="32"/>
      <c r="B609" s="32"/>
      <c r="C609" s="32"/>
      <c r="D609" s="32"/>
      <c r="E609" s="32"/>
      <c r="F609" s="32"/>
      <c r="G609" s="32"/>
      <c r="H609" s="32"/>
      <c r="I609" s="32"/>
      <c r="J609" s="32"/>
      <c r="K609" s="32"/>
      <c r="L609" s="32"/>
      <c r="M609" s="32"/>
      <c r="N609" s="32"/>
      <c r="O609" s="32"/>
      <c r="P609" s="32"/>
      <c r="Q609" s="32"/>
      <c r="R609" s="32"/>
      <c r="S609" s="32"/>
      <c r="T609" s="32"/>
      <c r="U609" s="32"/>
      <c r="V609" s="32"/>
      <c r="W609" s="32"/>
      <c r="X609" s="32"/>
      <c r="Y609" s="32"/>
      <c r="Z609" s="32"/>
    </row>
    <row r="610" spans="1:26" ht="14.25" customHeight="1" x14ac:dyDescent="0.25">
      <c r="A610" s="32"/>
      <c r="B610" s="32"/>
      <c r="C610" s="32"/>
      <c r="D610" s="32"/>
      <c r="E610" s="32"/>
      <c r="F610" s="32"/>
      <c r="G610" s="32"/>
      <c r="H610" s="32"/>
      <c r="I610" s="32"/>
      <c r="J610" s="32"/>
      <c r="K610" s="32"/>
      <c r="L610" s="32"/>
      <c r="M610" s="32"/>
      <c r="N610" s="32"/>
      <c r="O610" s="32"/>
      <c r="P610" s="32"/>
      <c r="Q610" s="32"/>
      <c r="R610" s="32"/>
      <c r="S610" s="32"/>
      <c r="T610" s="32"/>
      <c r="U610" s="32"/>
      <c r="V610" s="32"/>
      <c r="W610" s="32"/>
      <c r="X610" s="32"/>
      <c r="Y610" s="32"/>
      <c r="Z610" s="32"/>
    </row>
    <row r="611" spans="1:26" ht="14.25" customHeight="1" x14ac:dyDescent="0.25">
      <c r="A611" s="32"/>
      <c r="B611" s="32"/>
      <c r="C611" s="32"/>
      <c r="D611" s="32"/>
      <c r="E611" s="32"/>
      <c r="F611" s="32"/>
      <c r="G611" s="32"/>
      <c r="H611" s="32"/>
      <c r="I611" s="32"/>
      <c r="J611" s="32"/>
      <c r="K611" s="32"/>
      <c r="L611" s="32"/>
      <c r="M611" s="32"/>
      <c r="N611" s="32"/>
      <c r="O611" s="32"/>
      <c r="P611" s="32"/>
      <c r="Q611" s="32"/>
      <c r="R611" s="32"/>
      <c r="S611" s="32"/>
      <c r="T611" s="32"/>
      <c r="U611" s="32"/>
      <c r="V611" s="32"/>
      <c r="W611" s="32"/>
      <c r="X611" s="32"/>
      <c r="Y611" s="32"/>
      <c r="Z611" s="32"/>
    </row>
    <row r="612" spans="1:26" ht="14.25" customHeight="1" x14ac:dyDescent="0.25">
      <c r="A612" s="32"/>
      <c r="B612" s="32"/>
      <c r="C612" s="32"/>
      <c r="D612" s="32"/>
      <c r="E612" s="32"/>
      <c r="F612" s="32"/>
      <c r="G612" s="32"/>
      <c r="H612" s="32"/>
      <c r="I612" s="32"/>
      <c r="J612" s="32"/>
      <c r="K612" s="32"/>
      <c r="L612" s="32"/>
      <c r="M612" s="32"/>
      <c r="N612" s="32"/>
      <c r="O612" s="32"/>
      <c r="P612" s="32"/>
      <c r="Q612" s="32"/>
      <c r="R612" s="32"/>
      <c r="S612" s="32"/>
      <c r="T612" s="32"/>
      <c r="U612" s="32"/>
      <c r="V612" s="32"/>
      <c r="W612" s="32"/>
      <c r="X612" s="32"/>
      <c r="Y612" s="32"/>
      <c r="Z612" s="32"/>
    </row>
    <row r="613" spans="1:26" ht="14.25" customHeight="1" x14ac:dyDescent="0.25">
      <c r="A613" s="32"/>
      <c r="B613" s="32"/>
      <c r="C613" s="32"/>
      <c r="D613" s="32"/>
      <c r="E613" s="32"/>
      <c r="F613" s="32"/>
      <c r="G613" s="32"/>
      <c r="H613" s="32"/>
      <c r="I613" s="32"/>
      <c r="J613" s="32"/>
      <c r="K613" s="32"/>
      <c r="L613" s="32"/>
      <c r="M613" s="32"/>
      <c r="N613" s="32"/>
      <c r="O613" s="32"/>
      <c r="P613" s="32"/>
      <c r="Q613" s="32"/>
      <c r="R613" s="32"/>
      <c r="S613" s="32"/>
      <c r="T613" s="32"/>
      <c r="U613" s="32"/>
      <c r="V613" s="32"/>
      <c r="W613" s="32"/>
      <c r="X613" s="32"/>
      <c r="Y613" s="32"/>
      <c r="Z613" s="32"/>
    </row>
    <row r="614" spans="1:26" ht="14.25" customHeight="1" x14ac:dyDescent="0.25">
      <c r="A614" s="32"/>
      <c r="B614" s="32"/>
      <c r="C614" s="32"/>
      <c r="D614" s="32"/>
      <c r="E614" s="32"/>
      <c r="F614" s="32"/>
      <c r="G614" s="32"/>
      <c r="H614" s="32"/>
      <c r="I614" s="32"/>
      <c r="J614" s="32"/>
      <c r="K614" s="32"/>
      <c r="L614" s="32"/>
      <c r="M614" s="32"/>
      <c r="N614" s="32"/>
      <c r="O614" s="32"/>
      <c r="P614" s="32"/>
      <c r="Q614" s="32"/>
      <c r="R614" s="32"/>
      <c r="S614" s="32"/>
      <c r="T614" s="32"/>
      <c r="U614" s="32"/>
      <c r="V614" s="32"/>
      <c r="W614" s="32"/>
      <c r="X614" s="32"/>
      <c r="Y614" s="32"/>
      <c r="Z614" s="32"/>
    </row>
    <row r="615" spans="1:26" ht="14.25" customHeight="1" x14ac:dyDescent="0.25">
      <c r="A615" s="32"/>
      <c r="B615" s="32"/>
      <c r="C615" s="32"/>
      <c r="D615" s="32"/>
      <c r="E615" s="32"/>
      <c r="F615" s="32"/>
      <c r="G615" s="32"/>
      <c r="H615" s="32"/>
      <c r="I615" s="32"/>
      <c r="J615" s="32"/>
      <c r="K615" s="32"/>
      <c r="L615" s="32"/>
      <c r="M615" s="32"/>
      <c r="N615" s="32"/>
      <c r="O615" s="32"/>
      <c r="P615" s="32"/>
      <c r="Q615" s="32"/>
      <c r="R615" s="32"/>
      <c r="S615" s="32"/>
      <c r="T615" s="32"/>
      <c r="U615" s="32"/>
      <c r="V615" s="32"/>
      <c r="W615" s="32"/>
      <c r="X615" s="32"/>
      <c r="Y615" s="32"/>
      <c r="Z615" s="32"/>
    </row>
    <row r="616" spans="1:26" ht="14.25" customHeight="1" x14ac:dyDescent="0.25">
      <c r="A616" s="32"/>
      <c r="B616" s="32"/>
      <c r="C616" s="32"/>
      <c r="D616" s="32"/>
      <c r="E616" s="32"/>
      <c r="F616" s="32"/>
      <c r="G616" s="32"/>
      <c r="H616" s="32"/>
      <c r="I616" s="32"/>
      <c r="J616" s="32"/>
      <c r="K616" s="32"/>
      <c r="L616" s="32"/>
      <c r="M616" s="32"/>
      <c r="N616" s="32"/>
      <c r="O616" s="32"/>
      <c r="P616" s="32"/>
      <c r="Q616" s="32"/>
      <c r="R616" s="32"/>
      <c r="S616" s="32"/>
      <c r="T616" s="32"/>
      <c r="U616" s="32"/>
      <c r="V616" s="32"/>
      <c r="W616" s="32"/>
      <c r="X616" s="32"/>
      <c r="Y616" s="32"/>
      <c r="Z616" s="32"/>
    </row>
    <row r="617" spans="1:26" ht="14.25" customHeight="1" x14ac:dyDescent="0.25">
      <c r="A617" s="32"/>
      <c r="B617" s="32"/>
      <c r="C617" s="32"/>
      <c r="D617" s="32"/>
      <c r="E617" s="32"/>
      <c r="F617" s="32"/>
      <c r="G617" s="32"/>
      <c r="H617" s="32"/>
      <c r="I617" s="32"/>
      <c r="J617" s="32"/>
      <c r="K617" s="32"/>
      <c r="L617" s="32"/>
      <c r="M617" s="32"/>
      <c r="N617" s="32"/>
      <c r="O617" s="32"/>
      <c r="P617" s="32"/>
      <c r="Q617" s="32"/>
      <c r="R617" s="32"/>
      <c r="S617" s="32"/>
      <c r="T617" s="32"/>
      <c r="U617" s="32"/>
      <c r="V617" s="32"/>
      <c r="W617" s="32"/>
      <c r="X617" s="32"/>
      <c r="Y617" s="32"/>
      <c r="Z617" s="32"/>
    </row>
    <row r="618" spans="1:26" ht="14.25" customHeight="1" x14ac:dyDescent="0.25">
      <c r="A618" s="32"/>
      <c r="B618" s="32"/>
      <c r="C618" s="32"/>
      <c r="D618" s="32"/>
      <c r="E618" s="32"/>
      <c r="F618" s="32"/>
      <c r="G618" s="32"/>
      <c r="H618" s="32"/>
      <c r="I618" s="32"/>
      <c r="J618" s="32"/>
      <c r="K618" s="32"/>
      <c r="L618" s="32"/>
      <c r="M618" s="32"/>
      <c r="N618" s="32"/>
      <c r="O618" s="32"/>
      <c r="P618" s="32"/>
      <c r="Q618" s="32"/>
      <c r="R618" s="32"/>
      <c r="S618" s="32"/>
      <c r="T618" s="32"/>
      <c r="U618" s="32"/>
      <c r="V618" s="32"/>
      <c r="W618" s="32"/>
      <c r="X618" s="32"/>
      <c r="Y618" s="32"/>
      <c r="Z618" s="32"/>
    </row>
    <row r="619" spans="1:26" ht="14.25" customHeight="1" x14ac:dyDescent="0.25">
      <c r="A619" s="32"/>
      <c r="B619" s="32"/>
      <c r="C619" s="32"/>
      <c r="D619" s="32"/>
      <c r="E619" s="32"/>
      <c r="F619" s="32"/>
      <c r="G619" s="32"/>
      <c r="H619" s="32"/>
      <c r="I619" s="32"/>
      <c r="J619" s="32"/>
      <c r="K619" s="32"/>
      <c r="L619" s="32"/>
      <c r="M619" s="32"/>
      <c r="N619" s="32"/>
      <c r="O619" s="32"/>
      <c r="P619" s="32"/>
      <c r="Q619" s="32"/>
      <c r="R619" s="32"/>
      <c r="S619" s="32"/>
      <c r="T619" s="32"/>
      <c r="U619" s="32"/>
      <c r="V619" s="32"/>
      <c r="W619" s="32"/>
      <c r="X619" s="32"/>
      <c r="Y619" s="32"/>
      <c r="Z619" s="32"/>
    </row>
    <row r="620" spans="1:26" ht="14.25" customHeight="1" x14ac:dyDescent="0.25">
      <c r="A620" s="32"/>
      <c r="B620" s="32"/>
      <c r="C620" s="32"/>
      <c r="D620" s="32"/>
      <c r="E620" s="32"/>
      <c r="F620" s="32"/>
      <c r="G620" s="32"/>
      <c r="H620" s="32"/>
      <c r="I620" s="32"/>
      <c r="J620" s="32"/>
      <c r="K620" s="32"/>
      <c r="L620" s="32"/>
      <c r="M620" s="32"/>
      <c r="N620" s="32"/>
      <c r="O620" s="32"/>
      <c r="P620" s="32"/>
      <c r="Q620" s="32"/>
      <c r="R620" s="32"/>
      <c r="S620" s="32"/>
      <c r="T620" s="32"/>
      <c r="U620" s="32"/>
      <c r="V620" s="32"/>
      <c r="W620" s="32"/>
      <c r="X620" s="32"/>
      <c r="Y620" s="32"/>
      <c r="Z620" s="32"/>
    </row>
    <row r="621" spans="1:26" ht="14.25" customHeight="1" x14ac:dyDescent="0.25">
      <c r="A621" s="32"/>
      <c r="B621" s="32"/>
      <c r="C621" s="32"/>
      <c r="D621" s="32"/>
      <c r="E621" s="32"/>
      <c r="F621" s="32"/>
      <c r="G621" s="32"/>
      <c r="H621" s="32"/>
      <c r="I621" s="32"/>
      <c r="J621" s="32"/>
      <c r="K621" s="32"/>
      <c r="L621" s="32"/>
      <c r="M621" s="32"/>
      <c r="N621" s="32"/>
      <c r="O621" s="32"/>
      <c r="P621" s="32"/>
      <c r="Q621" s="32"/>
      <c r="R621" s="32"/>
      <c r="S621" s="32"/>
      <c r="T621" s="32"/>
      <c r="U621" s="32"/>
      <c r="V621" s="32"/>
      <c r="W621" s="32"/>
      <c r="X621" s="32"/>
      <c r="Y621" s="32"/>
      <c r="Z621" s="32"/>
    </row>
    <row r="622" spans="1:26" ht="14.25" customHeight="1" x14ac:dyDescent="0.25">
      <c r="A622" s="32"/>
      <c r="B622" s="32"/>
      <c r="C622" s="32"/>
      <c r="D622" s="32"/>
      <c r="E622" s="32"/>
      <c r="F622" s="32"/>
      <c r="G622" s="32"/>
      <c r="H622" s="32"/>
      <c r="I622" s="32"/>
      <c r="J622" s="32"/>
      <c r="K622" s="32"/>
      <c r="L622" s="32"/>
      <c r="M622" s="32"/>
      <c r="N622" s="32"/>
      <c r="O622" s="32"/>
      <c r="P622" s="32"/>
      <c r="Q622" s="32"/>
      <c r="R622" s="32"/>
      <c r="S622" s="32"/>
      <c r="T622" s="32"/>
      <c r="U622" s="32"/>
      <c r="V622" s="32"/>
      <c r="W622" s="32"/>
      <c r="X622" s="32"/>
      <c r="Y622" s="32"/>
      <c r="Z622" s="32"/>
    </row>
    <row r="623" spans="1:26" ht="14.25" customHeight="1" x14ac:dyDescent="0.25">
      <c r="A623" s="32"/>
      <c r="B623" s="32"/>
      <c r="C623" s="32"/>
      <c r="D623" s="32"/>
      <c r="E623" s="32"/>
      <c r="F623" s="32"/>
      <c r="G623" s="32"/>
      <c r="H623" s="32"/>
      <c r="I623" s="32"/>
      <c r="J623" s="32"/>
      <c r="K623" s="32"/>
      <c r="L623" s="32"/>
      <c r="M623" s="32"/>
      <c r="N623" s="32"/>
      <c r="O623" s="32"/>
      <c r="P623" s="32"/>
      <c r="Q623" s="32"/>
      <c r="R623" s="32"/>
      <c r="S623" s="32"/>
      <c r="T623" s="32"/>
      <c r="U623" s="32"/>
      <c r="V623" s="32"/>
      <c r="W623" s="32"/>
      <c r="X623" s="32"/>
      <c r="Y623" s="32"/>
      <c r="Z623" s="32"/>
    </row>
    <row r="624" spans="1:26" ht="14.25" customHeight="1" x14ac:dyDescent="0.25">
      <c r="A624" s="32"/>
      <c r="B624" s="32"/>
      <c r="C624" s="32"/>
      <c r="D624" s="32"/>
      <c r="E624" s="32"/>
      <c r="F624" s="32"/>
      <c r="G624" s="32"/>
      <c r="H624" s="32"/>
      <c r="I624" s="32"/>
      <c r="J624" s="32"/>
      <c r="K624" s="32"/>
      <c r="L624" s="32"/>
      <c r="M624" s="32"/>
      <c r="N624" s="32"/>
      <c r="O624" s="32"/>
      <c r="P624" s="32"/>
      <c r="Q624" s="32"/>
      <c r="R624" s="32"/>
      <c r="S624" s="32"/>
      <c r="T624" s="32"/>
      <c r="U624" s="32"/>
      <c r="V624" s="32"/>
      <c r="W624" s="32"/>
      <c r="X624" s="32"/>
      <c r="Y624" s="32"/>
      <c r="Z624" s="32"/>
    </row>
    <row r="625" spans="1:26" ht="14.25" customHeight="1" x14ac:dyDescent="0.25">
      <c r="A625" s="32"/>
      <c r="B625" s="32"/>
      <c r="C625" s="32"/>
      <c r="D625" s="32"/>
      <c r="E625" s="32"/>
      <c r="F625" s="32"/>
      <c r="G625" s="32"/>
      <c r="H625" s="32"/>
      <c r="I625" s="32"/>
      <c r="J625" s="32"/>
      <c r="K625" s="32"/>
      <c r="L625" s="32"/>
      <c r="M625" s="32"/>
      <c r="N625" s="32"/>
      <c r="O625" s="32"/>
      <c r="P625" s="32"/>
      <c r="Q625" s="32"/>
      <c r="R625" s="32"/>
      <c r="S625" s="32"/>
      <c r="T625" s="32"/>
      <c r="U625" s="32"/>
      <c r="V625" s="32"/>
      <c r="W625" s="32"/>
      <c r="X625" s="32"/>
      <c r="Y625" s="32"/>
      <c r="Z625" s="32"/>
    </row>
    <row r="626" spans="1:26" ht="14.25" customHeight="1" x14ac:dyDescent="0.25">
      <c r="A626" s="32"/>
      <c r="B626" s="32"/>
      <c r="C626" s="32"/>
      <c r="D626" s="32"/>
      <c r="E626" s="32"/>
      <c r="F626" s="32"/>
      <c r="G626" s="32"/>
      <c r="H626" s="32"/>
      <c r="I626" s="32"/>
      <c r="J626" s="32"/>
      <c r="K626" s="32"/>
      <c r="L626" s="32"/>
      <c r="M626" s="32"/>
      <c r="N626" s="32"/>
      <c r="O626" s="32"/>
      <c r="P626" s="32"/>
      <c r="Q626" s="32"/>
      <c r="R626" s="32"/>
      <c r="S626" s="32"/>
      <c r="T626" s="32"/>
      <c r="U626" s="32"/>
      <c r="V626" s="32"/>
      <c r="W626" s="32"/>
      <c r="X626" s="32"/>
      <c r="Y626" s="32"/>
      <c r="Z626" s="32"/>
    </row>
    <row r="627" spans="1:26" ht="14.25" customHeight="1" x14ac:dyDescent="0.25">
      <c r="A627" s="32"/>
      <c r="B627" s="32"/>
      <c r="C627" s="32"/>
      <c r="D627" s="32"/>
      <c r="E627" s="32"/>
      <c r="F627" s="32"/>
      <c r="G627" s="32"/>
      <c r="H627" s="32"/>
      <c r="I627" s="32"/>
      <c r="J627" s="32"/>
      <c r="K627" s="32"/>
      <c r="L627" s="32"/>
      <c r="M627" s="32"/>
      <c r="N627" s="32"/>
      <c r="O627" s="32"/>
      <c r="P627" s="32"/>
      <c r="Q627" s="32"/>
      <c r="R627" s="32"/>
      <c r="S627" s="32"/>
      <c r="T627" s="32"/>
      <c r="U627" s="32"/>
      <c r="V627" s="32"/>
      <c r="W627" s="32"/>
      <c r="X627" s="32"/>
      <c r="Y627" s="32"/>
      <c r="Z627" s="32"/>
    </row>
    <row r="628" spans="1:26" ht="14.25" customHeight="1" x14ac:dyDescent="0.25">
      <c r="A628" s="32"/>
      <c r="B628" s="32"/>
      <c r="C628" s="32"/>
      <c r="D628" s="32"/>
      <c r="E628" s="32"/>
      <c r="F628" s="32"/>
      <c r="G628" s="32"/>
      <c r="H628" s="32"/>
      <c r="I628" s="32"/>
      <c r="J628" s="32"/>
      <c r="K628" s="32"/>
      <c r="L628" s="32"/>
      <c r="M628" s="32"/>
      <c r="N628" s="32"/>
      <c r="O628" s="32"/>
      <c r="P628" s="32"/>
      <c r="Q628" s="32"/>
      <c r="R628" s="32"/>
      <c r="S628" s="32"/>
      <c r="T628" s="32"/>
      <c r="U628" s="32"/>
      <c r="V628" s="32"/>
      <c r="W628" s="32"/>
      <c r="X628" s="32"/>
      <c r="Y628" s="32"/>
      <c r="Z628" s="32"/>
    </row>
    <row r="629" spans="1:26" ht="14.25" customHeight="1" x14ac:dyDescent="0.25">
      <c r="A629" s="32"/>
      <c r="B629" s="32"/>
      <c r="C629" s="32"/>
      <c r="D629" s="32"/>
      <c r="E629" s="32"/>
      <c r="F629" s="32"/>
      <c r="G629" s="32"/>
      <c r="H629" s="32"/>
      <c r="I629" s="32"/>
      <c r="J629" s="32"/>
      <c r="K629" s="32"/>
      <c r="L629" s="32"/>
      <c r="M629" s="32"/>
      <c r="N629" s="32"/>
      <c r="O629" s="32"/>
      <c r="P629" s="32"/>
      <c r="Q629" s="32"/>
      <c r="R629" s="32"/>
      <c r="S629" s="32"/>
      <c r="T629" s="32"/>
      <c r="U629" s="32"/>
      <c r="V629" s="32"/>
      <c r="W629" s="32"/>
      <c r="X629" s="32"/>
      <c r="Y629" s="32"/>
      <c r="Z629" s="32"/>
    </row>
    <row r="630" spans="1:26" ht="14.25" customHeight="1" x14ac:dyDescent="0.25">
      <c r="A630" s="32"/>
      <c r="B630" s="32"/>
      <c r="C630" s="32"/>
      <c r="D630" s="32"/>
      <c r="E630" s="32"/>
      <c r="F630" s="32"/>
      <c r="G630" s="32"/>
      <c r="H630" s="32"/>
      <c r="I630" s="32"/>
      <c r="J630" s="32"/>
      <c r="K630" s="32"/>
      <c r="L630" s="32"/>
      <c r="M630" s="32"/>
      <c r="N630" s="32"/>
      <c r="O630" s="32"/>
      <c r="P630" s="32"/>
      <c r="Q630" s="32"/>
      <c r="R630" s="32"/>
      <c r="S630" s="32"/>
      <c r="T630" s="32"/>
      <c r="U630" s="32"/>
      <c r="V630" s="32"/>
      <c r="W630" s="32"/>
      <c r="X630" s="32"/>
      <c r="Y630" s="32"/>
      <c r="Z630" s="32"/>
    </row>
    <row r="631" spans="1:26" ht="14.25" customHeight="1" x14ac:dyDescent="0.25">
      <c r="A631" s="32"/>
      <c r="B631" s="32"/>
      <c r="C631" s="32"/>
      <c r="D631" s="32"/>
      <c r="E631" s="32"/>
      <c r="F631" s="32"/>
      <c r="G631" s="32"/>
      <c r="H631" s="32"/>
      <c r="I631" s="32"/>
      <c r="J631" s="32"/>
      <c r="K631" s="32"/>
      <c r="L631" s="32"/>
      <c r="M631" s="32"/>
      <c r="N631" s="32"/>
      <c r="O631" s="32"/>
      <c r="P631" s="32"/>
      <c r="Q631" s="32"/>
      <c r="R631" s="32"/>
      <c r="S631" s="32"/>
      <c r="T631" s="32"/>
      <c r="U631" s="32"/>
      <c r="V631" s="32"/>
      <c r="W631" s="32"/>
      <c r="X631" s="32"/>
      <c r="Y631" s="32"/>
      <c r="Z631" s="32"/>
    </row>
    <row r="632" spans="1:26" ht="14.25" customHeight="1" x14ac:dyDescent="0.25">
      <c r="A632" s="32"/>
      <c r="B632" s="32"/>
      <c r="C632" s="32"/>
      <c r="D632" s="32"/>
      <c r="E632" s="32"/>
      <c r="F632" s="32"/>
      <c r="G632" s="32"/>
      <c r="H632" s="32"/>
      <c r="I632" s="32"/>
      <c r="J632" s="32"/>
      <c r="K632" s="32"/>
      <c r="L632" s="32"/>
      <c r="M632" s="32"/>
      <c r="N632" s="32"/>
      <c r="O632" s="32"/>
      <c r="P632" s="32"/>
      <c r="Q632" s="32"/>
      <c r="R632" s="32"/>
      <c r="S632" s="32"/>
      <c r="T632" s="32"/>
      <c r="U632" s="32"/>
      <c r="V632" s="32"/>
      <c r="W632" s="32"/>
      <c r="X632" s="32"/>
      <c r="Y632" s="32"/>
      <c r="Z632" s="32"/>
    </row>
    <row r="633" spans="1:26" ht="14.25" customHeight="1" x14ac:dyDescent="0.25">
      <c r="A633" s="32"/>
      <c r="B633" s="32"/>
      <c r="C633" s="32"/>
      <c r="D633" s="32"/>
      <c r="E633" s="32"/>
      <c r="F633" s="32"/>
      <c r="G633" s="32"/>
      <c r="H633" s="32"/>
      <c r="I633" s="32"/>
      <c r="J633" s="32"/>
      <c r="K633" s="32"/>
      <c r="L633" s="32"/>
      <c r="M633" s="32"/>
      <c r="N633" s="32"/>
      <c r="O633" s="32"/>
      <c r="P633" s="32"/>
      <c r="Q633" s="32"/>
      <c r="R633" s="32"/>
      <c r="S633" s="32"/>
      <c r="T633" s="32"/>
      <c r="U633" s="32"/>
      <c r="V633" s="32"/>
      <c r="W633" s="32"/>
      <c r="X633" s="32"/>
      <c r="Y633" s="32"/>
      <c r="Z633" s="32"/>
    </row>
    <row r="634" spans="1:26" ht="14.25" customHeight="1" x14ac:dyDescent="0.25">
      <c r="A634" s="32"/>
      <c r="B634" s="32"/>
      <c r="C634" s="32"/>
      <c r="D634" s="32"/>
      <c r="E634" s="32"/>
      <c r="F634" s="32"/>
      <c r="G634" s="32"/>
      <c r="H634" s="32"/>
      <c r="I634" s="32"/>
      <c r="J634" s="32"/>
      <c r="K634" s="32"/>
      <c r="L634" s="32"/>
      <c r="M634" s="32"/>
      <c r="N634" s="32"/>
      <c r="O634" s="32"/>
      <c r="P634" s="32"/>
      <c r="Q634" s="32"/>
      <c r="R634" s="32"/>
      <c r="S634" s="32"/>
      <c r="T634" s="32"/>
      <c r="U634" s="32"/>
      <c r="V634" s="32"/>
      <c r="W634" s="32"/>
      <c r="X634" s="32"/>
      <c r="Y634" s="32"/>
      <c r="Z634" s="32"/>
    </row>
    <row r="635" spans="1:26" ht="14.25" customHeight="1" x14ac:dyDescent="0.25">
      <c r="A635" s="32"/>
      <c r="B635" s="32"/>
      <c r="C635" s="32"/>
      <c r="D635" s="32"/>
      <c r="E635" s="32"/>
      <c r="F635" s="32"/>
      <c r="G635" s="32"/>
      <c r="H635" s="32"/>
      <c r="I635" s="32"/>
      <c r="J635" s="32"/>
      <c r="K635" s="32"/>
      <c r="L635" s="32"/>
      <c r="M635" s="32"/>
      <c r="N635" s="32"/>
      <c r="O635" s="32"/>
      <c r="P635" s="32"/>
      <c r="Q635" s="32"/>
      <c r="R635" s="32"/>
      <c r="S635" s="32"/>
      <c r="T635" s="32"/>
      <c r="U635" s="32"/>
      <c r="V635" s="32"/>
      <c r="W635" s="32"/>
      <c r="X635" s="32"/>
      <c r="Y635" s="32"/>
      <c r="Z635" s="32"/>
    </row>
    <row r="636" spans="1:26" ht="14.25" customHeight="1" x14ac:dyDescent="0.25">
      <c r="A636" s="32"/>
      <c r="B636" s="32"/>
      <c r="C636" s="32"/>
      <c r="D636" s="32"/>
      <c r="E636" s="32"/>
      <c r="F636" s="32"/>
      <c r="G636" s="32"/>
      <c r="H636" s="32"/>
      <c r="I636" s="32"/>
      <c r="J636" s="32"/>
      <c r="K636" s="32"/>
      <c r="L636" s="32"/>
      <c r="M636" s="32"/>
      <c r="N636" s="32"/>
      <c r="O636" s="32"/>
      <c r="P636" s="32"/>
      <c r="Q636" s="32"/>
      <c r="R636" s="32"/>
      <c r="S636" s="32"/>
      <c r="T636" s="32"/>
      <c r="U636" s="32"/>
      <c r="V636" s="32"/>
      <c r="W636" s="32"/>
      <c r="X636" s="32"/>
      <c r="Y636" s="32"/>
      <c r="Z636" s="32"/>
    </row>
    <row r="637" spans="1:26" ht="14.25" customHeight="1" x14ac:dyDescent="0.25">
      <c r="A637" s="32"/>
      <c r="B637" s="32"/>
      <c r="C637" s="32"/>
      <c r="D637" s="32"/>
      <c r="E637" s="32"/>
      <c r="F637" s="32"/>
      <c r="G637" s="32"/>
      <c r="H637" s="32"/>
      <c r="I637" s="32"/>
      <c r="J637" s="32"/>
      <c r="K637" s="32"/>
      <c r="L637" s="32"/>
      <c r="M637" s="32"/>
      <c r="N637" s="32"/>
      <c r="O637" s="32"/>
      <c r="P637" s="32"/>
      <c r="Q637" s="32"/>
      <c r="R637" s="32"/>
      <c r="S637" s="32"/>
      <c r="T637" s="32"/>
      <c r="U637" s="32"/>
      <c r="V637" s="32"/>
      <c r="W637" s="32"/>
      <c r="X637" s="32"/>
      <c r="Y637" s="32"/>
      <c r="Z637" s="32"/>
    </row>
    <row r="638" spans="1:26" ht="14.25" customHeight="1" x14ac:dyDescent="0.25">
      <c r="A638" s="32"/>
      <c r="B638" s="32"/>
      <c r="C638" s="32"/>
      <c r="D638" s="32"/>
      <c r="E638" s="32"/>
      <c r="F638" s="32"/>
      <c r="G638" s="32"/>
      <c r="H638" s="32"/>
      <c r="I638" s="32"/>
      <c r="J638" s="32"/>
      <c r="K638" s="32"/>
      <c r="L638" s="32"/>
      <c r="M638" s="32"/>
      <c r="N638" s="32"/>
      <c r="O638" s="32"/>
      <c r="P638" s="32"/>
      <c r="Q638" s="32"/>
      <c r="R638" s="32"/>
      <c r="S638" s="32"/>
      <c r="T638" s="32"/>
      <c r="U638" s="32"/>
      <c r="V638" s="32"/>
      <c r="W638" s="32"/>
      <c r="X638" s="32"/>
      <c r="Y638" s="32"/>
      <c r="Z638" s="32"/>
    </row>
    <row r="639" spans="1:26" ht="14.25" customHeight="1" x14ac:dyDescent="0.25">
      <c r="A639" s="32"/>
      <c r="B639" s="32"/>
      <c r="C639" s="32"/>
      <c r="D639" s="32"/>
      <c r="E639" s="32"/>
      <c r="F639" s="32"/>
      <c r="G639" s="32"/>
      <c r="H639" s="32"/>
      <c r="I639" s="32"/>
      <c r="J639" s="32"/>
      <c r="K639" s="32"/>
      <c r="L639" s="32"/>
      <c r="M639" s="32"/>
      <c r="N639" s="32"/>
      <c r="O639" s="32"/>
      <c r="P639" s="32"/>
      <c r="Q639" s="32"/>
      <c r="R639" s="32"/>
      <c r="S639" s="32"/>
      <c r="T639" s="32"/>
      <c r="U639" s="32"/>
      <c r="V639" s="32"/>
      <c r="W639" s="32"/>
      <c r="X639" s="32"/>
      <c r="Y639" s="32"/>
      <c r="Z639" s="32"/>
    </row>
    <row r="640" spans="1:26" ht="14.25" customHeight="1" x14ac:dyDescent="0.25">
      <c r="A640" s="32"/>
      <c r="B640" s="32"/>
      <c r="C640" s="32"/>
      <c r="D640" s="32"/>
      <c r="E640" s="32"/>
      <c r="F640" s="32"/>
      <c r="G640" s="32"/>
      <c r="H640" s="32"/>
      <c r="I640" s="32"/>
      <c r="J640" s="32"/>
      <c r="K640" s="32"/>
      <c r="L640" s="32"/>
      <c r="M640" s="32"/>
      <c r="N640" s="32"/>
      <c r="O640" s="32"/>
      <c r="P640" s="32"/>
      <c r="Q640" s="32"/>
      <c r="R640" s="32"/>
      <c r="S640" s="32"/>
      <c r="T640" s="32"/>
      <c r="U640" s="32"/>
      <c r="V640" s="32"/>
      <c r="W640" s="32"/>
      <c r="X640" s="32"/>
      <c r="Y640" s="32"/>
      <c r="Z640" s="32"/>
    </row>
    <row r="641" spans="1:26" ht="14.25" customHeight="1" x14ac:dyDescent="0.25">
      <c r="A641" s="32"/>
      <c r="B641" s="32"/>
      <c r="C641" s="32"/>
      <c r="D641" s="32"/>
      <c r="E641" s="32"/>
      <c r="F641" s="32"/>
      <c r="G641" s="32"/>
      <c r="H641" s="32"/>
      <c r="I641" s="32"/>
      <c r="J641" s="32"/>
      <c r="K641" s="32"/>
      <c r="L641" s="32"/>
      <c r="M641" s="32"/>
      <c r="N641" s="32"/>
      <c r="O641" s="32"/>
      <c r="P641" s="32"/>
      <c r="Q641" s="32"/>
      <c r="R641" s="32"/>
      <c r="S641" s="32"/>
      <c r="T641" s="32"/>
      <c r="U641" s="32"/>
      <c r="V641" s="32"/>
      <c r="W641" s="32"/>
      <c r="X641" s="32"/>
      <c r="Y641" s="32"/>
      <c r="Z641" s="32"/>
    </row>
    <row r="642" spans="1:26" ht="14.25" customHeight="1" x14ac:dyDescent="0.25">
      <c r="A642" s="32"/>
      <c r="B642" s="32"/>
      <c r="C642" s="32"/>
      <c r="D642" s="32"/>
      <c r="E642" s="32"/>
      <c r="F642" s="32"/>
      <c r="G642" s="32"/>
      <c r="H642" s="32"/>
      <c r="I642" s="32"/>
      <c r="J642" s="32"/>
      <c r="K642" s="32"/>
      <c r="L642" s="32"/>
      <c r="M642" s="32"/>
      <c r="N642" s="32"/>
      <c r="O642" s="32"/>
      <c r="P642" s="32"/>
      <c r="Q642" s="32"/>
      <c r="R642" s="32"/>
      <c r="S642" s="32"/>
      <c r="T642" s="32"/>
      <c r="U642" s="32"/>
      <c r="V642" s="32"/>
      <c r="W642" s="32"/>
      <c r="X642" s="32"/>
      <c r="Y642" s="32"/>
      <c r="Z642" s="32"/>
    </row>
    <row r="643" spans="1:26" ht="14.25" customHeight="1" x14ac:dyDescent="0.25">
      <c r="A643" s="32"/>
      <c r="B643" s="32"/>
      <c r="C643" s="32"/>
      <c r="D643" s="32"/>
      <c r="E643" s="32"/>
      <c r="F643" s="32"/>
      <c r="G643" s="32"/>
      <c r="H643" s="32"/>
      <c r="I643" s="32"/>
      <c r="J643" s="32"/>
      <c r="K643" s="32"/>
      <c r="L643" s="32"/>
      <c r="M643" s="32"/>
      <c r="N643" s="32"/>
      <c r="O643" s="32"/>
      <c r="P643" s="32"/>
      <c r="Q643" s="32"/>
      <c r="R643" s="32"/>
      <c r="S643" s="32"/>
      <c r="T643" s="32"/>
      <c r="U643" s="32"/>
      <c r="V643" s="32"/>
      <c r="W643" s="32"/>
      <c r="X643" s="32"/>
      <c r="Y643" s="32"/>
      <c r="Z643" s="32"/>
    </row>
    <row r="644" spans="1:26" ht="14.25" customHeight="1" x14ac:dyDescent="0.25">
      <c r="A644" s="32"/>
      <c r="B644" s="32"/>
      <c r="C644" s="32"/>
      <c r="D644" s="32"/>
      <c r="E644" s="32"/>
      <c r="F644" s="32"/>
      <c r="G644" s="32"/>
      <c r="H644" s="32"/>
      <c r="I644" s="32"/>
      <c r="J644" s="32"/>
      <c r="K644" s="32"/>
      <c r="L644" s="32"/>
      <c r="M644" s="32"/>
      <c r="N644" s="32"/>
      <c r="O644" s="32"/>
      <c r="P644" s="32"/>
      <c r="Q644" s="32"/>
      <c r="R644" s="32"/>
      <c r="S644" s="32"/>
      <c r="T644" s="32"/>
      <c r="U644" s="32"/>
      <c r="V644" s="32"/>
      <c r="W644" s="32"/>
      <c r="X644" s="32"/>
      <c r="Y644" s="32"/>
      <c r="Z644" s="32"/>
    </row>
    <row r="645" spans="1:26" ht="14.25" customHeight="1" x14ac:dyDescent="0.25">
      <c r="A645" s="32"/>
      <c r="B645" s="32"/>
      <c r="C645" s="32"/>
      <c r="D645" s="32"/>
      <c r="E645" s="32"/>
      <c r="F645" s="32"/>
      <c r="G645" s="32"/>
      <c r="H645" s="32"/>
      <c r="I645" s="32"/>
      <c r="J645" s="32"/>
      <c r="K645" s="32"/>
      <c r="L645" s="32"/>
      <c r="M645" s="32"/>
      <c r="N645" s="32"/>
      <c r="O645" s="32"/>
      <c r="P645" s="32"/>
      <c r="Q645" s="32"/>
      <c r="R645" s="32"/>
      <c r="S645" s="32"/>
      <c r="T645" s="32"/>
      <c r="U645" s="32"/>
      <c r="V645" s="32"/>
      <c r="W645" s="32"/>
      <c r="X645" s="32"/>
      <c r="Y645" s="32"/>
      <c r="Z645" s="32"/>
    </row>
    <row r="646" spans="1:26" ht="14.25" customHeight="1" x14ac:dyDescent="0.25">
      <c r="A646" s="32"/>
      <c r="B646" s="32"/>
      <c r="C646" s="32"/>
      <c r="D646" s="32"/>
      <c r="E646" s="32"/>
      <c r="F646" s="32"/>
      <c r="G646" s="32"/>
      <c r="H646" s="32"/>
      <c r="I646" s="32"/>
      <c r="J646" s="32"/>
      <c r="K646" s="32"/>
      <c r="L646" s="32"/>
      <c r="M646" s="32"/>
      <c r="N646" s="32"/>
      <c r="O646" s="32"/>
      <c r="P646" s="32"/>
      <c r="Q646" s="32"/>
      <c r="R646" s="32"/>
      <c r="S646" s="32"/>
      <c r="T646" s="32"/>
      <c r="U646" s="32"/>
      <c r="V646" s="32"/>
      <c r="W646" s="32"/>
      <c r="X646" s="32"/>
      <c r="Y646" s="32"/>
      <c r="Z646" s="32"/>
    </row>
    <row r="647" spans="1:26" ht="14.25" customHeight="1" x14ac:dyDescent="0.25">
      <c r="A647" s="32"/>
      <c r="B647" s="32"/>
      <c r="C647" s="32"/>
      <c r="D647" s="32"/>
      <c r="E647" s="32"/>
      <c r="F647" s="32"/>
      <c r="G647" s="32"/>
      <c r="H647" s="32"/>
      <c r="I647" s="32"/>
      <c r="J647" s="32"/>
      <c r="K647" s="32"/>
      <c r="L647" s="32"/>
      <c r="M647" s="32"/>
      <c r="N647" s="32"/>
      <c r="O647" s="32"/>
      <c r="P647" s="32"/>
      <c r="Q647" s="32"/>
      <c r="R647" s="32"/>
      <c r="S647" s="32"/>
      <c r="T647" s="32"/>
      <c r="U647" s="32"/>
      <c r="V647" s="32"/>
      <c r="W647" s="32"/>
      <c r="X647" s="32"/>
      <c r="Y647" s="32"/>
      <c r="Z647" s="32"/>
    </row>
    <row r="648" spans="1:26" ht="14.25" customHeight="1" x14ac:dyDescent="0.25">
      <c r="A648" s="32"/>
      <c r="B648" s="32"/>
      <c r="C648" s="32"/>
      <c r="D648" s="32"/>
      <c r="E648" s="32"/>
      <c r="F648" s="32"/>
      <c r="G648" s="32"/>
      <c r="H648" s="32"/>
      <c r="I648" s="32"/>
      <c r="J648" s="32"/>
      <c r="K648" s="32"/>
      <c r="L648" s="32"/>
      <c r="M648" s="32"/>
      <c r="N648" s="32"/>
      <c r="O648" s="32"/>
      <c r="P648" s="32"/>
      <c r="Q648" s="32"/>
      <c r="R648" s="32"/>
      <c r="S648" s="32"/>
      <c r="T648" s="32"/>
      <c r="U648" s="32"/>
      <c r="V648" s="32"/>
      <c r="W648" s="32"/>
      <c r="X648" s="32"/>
      <c r="Y648" s="32"/>
      <c r="Z648" s="32"/>
    </row>
    <row r="649" spans="1:26" ht="14.25" customHeight="1" x14ac:dyDescent="0.25">
      <c r="A649" s="32"/>
      <c r="B649" s="32"/>
      <c r="C649" s="32"/>
      <c r="D649" s="32"/>
      <c r="E649" s="32"/>
      <c r="F649" s="32"/>
      <c r="G649" s="32"/>
      <c r="H649" s="32"/>
      <c r="I649" s="32"/>
      <c r="J649" s="32"/>
      <c r="K649" s="32"/>
      <c r="L649" s="32"/>
      <c r="M649" s="32"/>
      <c r="N649" s="32"/>
      <c r="O649" s="32"/>
      <c r="P649" s="32"/>
      <c r="Q649" s="32"/>
      <c r="R649" s="32"/>
      <c r="S649" s="32"/>
      <c r="T649" s="32"/>
      <c r="U649" s="32"/>
      <c r="V649" s="32"/>
      <c r="W649" s="32"/>
      <c r="X649" s="32"/>
      <c r="Y649" s="32"/>
      <c r="Z649" s="32"/>
    </row>
    <row r="650" spans="1:26" ht="14.25" customHeight="1" x14ac:dyDescent="0.25">
      <c r="A650" s="32"/>
      <c r="B650" s="32"/>
      <c r="C650" s="32"/>
      <c r="D650" s="32"/>
      <c r="E650" s="32"/>
      <c r="F650" s="32"/>
      <c r="G650" s="32"/>
      <c r="H650" s="32"/>
      <c r="I650" s="32"/>
      <c r="J650" s="32"/>
      <c r="K650" s="32"/>
      <c r="L650" s="32"/>
      <c r="M650" s="32"/>
      <c r="N650" s="32"/>
      <c r="O650" s="32"/>
      <c r="P650" s="32"/>
      <c r="Q650" s="32"/>
      <c r="R650" s="32"/>
      <c r="S650" s="32"/>
      <c r="T650" s="32"/>
      <c r="U650" s="32"/>
      <c r="V650" s="32"/>
      <c r="W650" s="32"/>
      <c r="X650" s="32"/>
      <c r="Y650" s="32"/>
      <c r="Z650" s="32"/>
    </row>
    <row r="651" spans="1:26" ht="14.25" customHeight="1" x14ac:dyDescent="0.25">
      <c r="A651" s="32"/>
      <c r="B651" s="32"/>
      <c r="C651" s="32"/>
      <c r="D651" s="32"/>
      <c r="E651" s="32"/>
      <c r="F651" s="32"/>
      <c r="G651" s="32"/>
      <c r="H651" s="32"/>
      <c r="I651" s="32"/>
      <c r="J651" s="32"/>
      <c r="K651" s="32"/>
      <c r="L651" s="32"/>
      <c r="M651" s="32"/>
      <c r="N651" s="32"/>
      <c r="O651" s="32"/>
      <c r="P651" s="32"/>
      <c r="Q651" s="32"/>
      <c r="R651" s="32"/>
      <c r="S651" s="32"/>
      <c r="T651" s="32"/>
      <c r="U651" s="32"/>
      <c r="V651" s="32"/>
      <c r="W651" s="32"/>
      <c r="X651" s="32"/>
      <c r="Y651" s="32"/>
      <c r="Z651" s="32"/>
    </row>
    <row r="652" spans="1:26" ht="14.25" customHeight="1" x14ac:dyDescent="0.25">
      <c r="A652" s="32"/>
      <c r="B652" s="32"/>
      <c r="C652" s="32"/>
      <c r="D652" s="32"/>
      <c r="E652" s="32"/>
      <c r="F652" s="32"/>
      <c r="G652" s="32"/>
      <c r="H652" s="32"/>
      <c r="I652" s="32"/>
      <c r="J652" s="32"/>
      <c r="K652" s="32"/>
      <c r="L652" s="32"/>
      <c r="M652" s="32"/>
      <c r="N652" s="32"/>
      <c r="O652" s="32"/>
      <c r="P652" s="32"/>
      <c r="Q652" s="32"/>
      <c r="R652" s="32"/>
      <c r="S652" s="32"/>
      <c r="T652" s="32"/>
      <c r="U652" s="32"/>
      <c r="V652" s="32"/>
      <c r="W652" s="32"/>
      <c r="X652" s="32"/>
      <c r="Y652" s="32"/>
      <c r="Z652" s="32"/>
    </row>
    <row r="653" spans="1:26" ht="14.25" customHeight="1" x14ac:dyDescent="0.25">
      <c r="A653" s="32"/>
      <c r="B653" s="32"/>
      <c r="C653" s="32"/>
      <c r="D653" s="32"/>
      <c r="E653" s="32"/>
      <c r="F653" s="32"/>
      <c r="G653" s="32"/>
      <c r="H653" s="32"/>
      <c r="I653" s="32"/>
      <c r="J653" s="32"/>
      <c r="K653" s="32"/>
      <c r="L653" s="32"/>
      <c r="M653" s="32"/>
      <c r="N653" s="32"/>
      <c r="O653" s="32"/>
      <c r="P653" s="32"/>
      <c r="Q653" s="32"/>
      <c r="R653" s="32"/>
      <c r="S653" s="32"/>
      <c r="T653" s="32"/>
      <c r="U653" s="32"/>
      <c r="V653" s="32"/>
      <c r="W653" s="32"/>
      <c r="X653" s="32"/>
      <c r="Y653" s="32"/>
      <c r="Z653" s="32"/>
    </row>
    <row r="654" spans="1:26" ht="14.25" customHeight="1" x14ac:dyDescent="0.25">
      <c r="A654" s="32"/>
      <c r="B654" s="32"/>
      <c r="C654" s="32"/>
      <c r="D654" s="32"/>
      <c r="E654" s="32"/>
      <c r="F654" s="32"/>
      <c r="G654" s="32"/>
      <c r="H654" s="32"/>
      <c r="I654" s="32"/>
      <c r="J654" s="32"/>
      <c r="K654" s="32"/>
      <c r="L654" s="32"/>
      <c r="M654" s="32"/>
      <c r="N654" s="32"/>
      <c r="O654" s="32"/>
      <c r="P654" s="32"/>
      <c r="Q654" s="32"/>
      <c r="R654" s="32"/>
      <c r="S654" s="32"/>
      <c r="T654" s="32"/>
      <c r="U654" s="32"/>
      <c r="V654" s="32"/>
      <c r="W654" s="32"/>
      <c r="X654" s="32"/>
      <c r="Y654" s="32"/>
      <c r="Z654" s="32"/>
    </row>
    <row r="655" spans="1:26" ht="14.25" customHeight="1" x14ac:dyDescent="0.25">
      <c r="A655" s="32"/>
      <c r="B655" s="32"/>
      <c r="C655" s="32"/>
      <c r="D655" s="32"/>
      <c r="E655" s="32"/>
      <c r="F655" s="32"/>
      <c r="G655" s="32"/>
      <c r="H655" s="32"/>
      <c r="I655" s="32"/>
      <c r="J655" s="32"/>
      <c r="K655" s="32"/>
      <c r="L655" s="32"/>
      <c r="M655" s="32"/>
      <c r="N655" s="32"/>
      <c r="O655" s="32"/>
      <c r="P655" s="32"/>
      <c r="Q655" s="32"/>
      <c r="R655" s="32"/>
      <c r="S655" s="32"/>
      <c r="T655" s="32"/>
      <c r="U655" s="32"/>
      <c r="V655" s="32"/>
      <c r="W655" s="32"/>
      <c r="X655" s="32"/>
      <c r="Y655" s="32"/>
      <c r="Z655" s="32"/>
    </row>
    <row r="656" spans="1:26" ht="14.25" customHeight="1" x14ac:dyDescent="0.25">
      <c r="A656" s="32"/>
      <c r="B656" s="32"/>
      <c r="C656" s="32"/>
      <c r="D656" s="32"/>
      <c r="E656" s="32"/>
      <c r="F656" s="32"/>
      <c r="G656" s="32"/>
      <c r="H656" s="32"/>
      <c r="I656" s="32"/>
      <c r="J656" s="32"/>
      <c r="K656" s="32"/>
      <c r="L656" s="32"/>
      <c r="M656" s="32"/>
      <c r="N656" s="32"/>
      <c r="O656" s="32"/>
      <c r="P656" s="32"/>
      <c r="Q656" s="32"/>
      <c r="R656" s="32"/>
      <c r="S656" s="32"/>
      <c r="T656" s="32"/>
      <c r="U656" s="32"/>
      <c r="V656" s="32"/>
      <c r="W656" s="32"/>
      <c r="X656" s="32"/>
      <c r="Y656" s="32"/>
      <c r="Z656" s="32"/>
    </row>
    <row r="657" spans="1:26" ht="14.25" customHeight="1" x14ac:dyDescent="0.25">
      <c r="A657" s="32"/>
      <c r="B657" s="32"/>
      <c r="C657" s="32"/>
      <c r="D657" s="32"/>
      <c r="E657" s="32"/>
      <c r="F657" s="32"/>
      <c r="G657" s="32"/>
      <c r="H657" s="32"/>
      <c r="I657" s="32"/>
      <c r="J657" s="32"/>
      <c r="K657" s="32"/>
      <c r="L657" s="32"/>
      <c r="M657" s="32"/>
      <c r="N657" s="32"/>
      <c r="O657" s="32"/>
      <c r="P657" s="32"/>
      <c r="Q657" s="32"/>
      <c r="R657" s="32"/>
      <c r="S657" s="32"/>
      <c r="T657" s="32"/>
      <c r="U657" s="32"/>
      <c r="V657" s="32"/>
      <c r="W657" s="32"/>
      <c r="X657" s="32"/>
      <c r="Y657" s="32"/>
      <c r="Z657" s="32"/>
    </row>
    <row r="658" spans="1:26" ht="14.25" customHeight="1" x14ac:dyDescent="0.25">
      <c r="A658" s="32"/>
      <c r="B658" s="32"/>
      <c r="C658" s="32"/>
      <c r="D658" s="32"/>
      <c r="E658" s="32"/>
      <c r="F658" s="32"/>
      <c r="G658" s="32"/>
      <c r="H658" s="32"/>
      <c r="I658" s="32"/>
      <c r="J658" s="32"/>
      <c r="K658" s="32"/>
      <c r="L658" s="32"/>
      <c r="M658" s="32"/>
      <c r="N658" s="32"/>
      <c r="O658" s="32"/>
      <c r="P658" s="32"/>
      <c r="Q658" s="32"/>
      <c r="R658" s="32"/>
      <c r="S658" s="32"/>
      <c r="T658" s="32"/>
      <c r="U658" s="32"/>
      <c r="V658" s="32"/>
      <c r="W658" s="32"/>
      <c r="X658" s="32"/>
      <c r="Y658" s="32"/>
      <c r="Z658" s="32"/>
    </row>
    <row r="659" spans="1:26" ht="14.25" customHeight="1" x14ac:dyDescent="0.25">
      <c r="A659" s="32"/>
      <c r="B659" s="32"/>
      <c r="C659" s="32"/>
      <c r="D659" s="32"/>
      <c r="E659" s="32"/>
      <c r="F659" s="32"/>
      <c r="G659" s="32"/>
      <c r="H659" s="32"/>
      <c r="I659" s="32"/>
      <c r="J659" s="32"/>
      <c r="K659" s="32"/>
      <c r="L659" s="32"/>
      <c r="M659" s="32"/>
      <c r="N659" s="32"/>
      <c r="O659" s="32"/>
      <c r="P659" s="32"/>
      <c r="Q659" s="32"/>
      <c r="R659" s="32"/>
      <c r="S659" s="32"/>
      <c r="T659" s="32"/>
      <c r="U659" s="32"/>
      <c r="V659" s="32"/>
      <c r="W659" s="32"/>
      <c r="X659" s="32"/>
      <c r="Y659" s="32"/>
      <c r="Z659" s="32"/>
    </row>
    <row r="660" spans="1:26" ht="14.25" customHeight="1" x14ac:dyDescent="0.25">
      <c r="A660" s="32"/>
      <c r="B660" s="32"/>
      <c r="C660" s="32"/>
      <c r="D660" s="32"/>
      <c r="E660" s="32"/>
      <c r="F660" s="32"/>
      <c r="G660" s="32"/>
      <c r="H660" s="32"/>
      <c r="I660" s="32"/>
      <c r="J660" s="32"/>
      <c r="K660" s="32"/>
      <c r="L660" s="32"/>
      <c r="M660" s="32"/>
      <c r="N660" s="32"/>
      <c r="O660" s="32"/>
      <c r="P660" s="32"/>
      <c r="Q660" s="32"/>
      <c r="R660" s="32"/>
      <c r="S660" s="32"/>
      <c r="T660" s="32"/>
      <c r="U660" s="32"/>
      <c r="V660" s="32"/>
      <c r="W660" s="32"/>
      <c r="X660" s="32"/>
      <c r="Y660" s="32"/>
      <c r="Z660" s="32"/>
    </row>
    <row r="661" spans="1:26" ht="14.25" customHeight="1" x14ac:dyDescent="0.25">
      <c r="A661" s="32"/>
      <c r="B661" s="32"/>
      <c r="C661" s="32"/>
      <c r="D661" s="32"/>
      <c r="E661" s="32"/>
      <c r="F661" s="32"/>
      <c r="G661" s="32"/>
      <c r="H661" s="32"/>
      <c r="I661" s="32"/>
      <c r="J661" s="32"/>
      <c r="K661" s="32"/>
      <c r="L661" s="32"/>
      <c r="M661" s="32"/>
      <c r="N661" s="32"/>
      <c r="O661" s="32"/>
      <c r="P661" s="32"/>
      <c r="Q661" s="32"/>
      <c r="R661" s="32"/>
      <c r="S661" s="32"/>
      <c r="T661" s="32"/>
      <c r="U661" s="32"/>
      <c r="V661" s="32"/>
      <c r="W661" s="32"/>
      <c r="X661" s="32"/>
      <c r="Y661" s="32"/>
      <c r="Z661" s="32"/>
    </row>
    <row r="662" spans="1:26" ht="14.25" customHeight="1" x14ac:dyDescent="0.25">
      <c r="A662" s="32"/>
      <c r="B662" s="32"/>
      <c r="C662" s="32"/>
      <c r="D662" s="32"/>
      <c r="E662" s="32"/>
      <c r="F662" s="32"/>
      <c r="G662" s="32"/>
      <c r="H662" s="32"/>
      <c r="I662" s="32"/>
      <c r="J662" s="32"/>
      <c r="K662" s="32"/>
      <c r="L662" s="32"/>
      <c r="M662" s="32"/>
      <c r="N662" s="32"/>
      <c r="O662" s="32"/>
      <c r="P662" s="32"/>
      <c r="Q662" s="32"/>
      <c r="R662" s="32"/>
      <c r="S662" s="32"/>
      <c r="T662" s="32"/>
      <c r="U662" s="32"/>
      <c r="V662" s="32"/>
      <c r="W662" s="32"/>
      <c r="X662" s="32"/>
      <c r="Y662" s="32"/>
      <c r="Z662" s="32"/>
    </row>
    <row r="663" spans="1:26" ht="14.25" customHeight="1" x14ac:dyDescent="0.25">
      <c r="A663" s="32"/>
      <c r="B663" s="32"/>
      <c r="C663" s="32"/>
      <c r="D663" s="32"/>
      <c r="E663" s="32"/>
      <c r="F663" s="32"/>
      <c r="G663" s="32"/>
      <c r="H663" s="32"/>
      <c r="I663" s="32"/>
      <c r="J663" s="32"/>
      <c r="K663" s="32"/>
      <c r="L663" s="32"/>
      <c r="M663" s="32"/>
      <c r="N663" s="32"/>
      <c r="O663" s="32"/>
      <c r="P663" s="32"/>
      <c r="Q663" s="32"/>
      <c r="R663" s="32"/>
      <c r="S663" s="32"/>
      <c r="T663" s="32"/>
      <c r="U663" s="32"/>
      <c r="V663" s="32"/>
      <c r="W663" s="32"/>
      <c r="X663" s="32"/>
      <c r="Y663" s="32"/>
      <c r="Z663" s="32"/>
    </row>
    <row r="664" spans="1:26" ht="14.25" customHeight="1" x14ac:dyDescent="0.25">
      <c r="A664" s="32"/>
      <c r="B664" s="32"/>
      <c r="C664" s="32"/>
      <c r="D664" s="32"/>
      <c r="E664" s="32"/>
      <c r="F664" s="32"/>
      <c r="G664" s="32"/>
      <c r="H664" s="32"/>
      <c r="I664" s="32"/>
      <c r="J664" s="32"/>
      <c r="K664" s="32"/>
      <c r="L664" s="32"/>
      <c r="M664" s="32"/>
      <c r="N664" s="32"/>
      <c r="O664" s="32"/>
      <c r="P664" s="32"/>
      <c r="Q664" s="32"/>
      <c r="R664" s="32"/>
      <c r="S664" s="32"/>
      <c r="T664" s="32"/>
      <c r="U664" s="32"/>
      <c r="V664" s="32"/>
      <c r="W664" s="32"/>
      <c r="X664" s="32"/>
      <c r="Y664" s="32"/>
      <c r="Z664" s="32"/>
    </row>
    <row r="665" spans="1:26" ht="14.25" customHeight="1" x14ac:dyDescent="0.25">
      <c r="A665" s="32"/>
      <c r="B665" s="32"/>
      <c r="C665" s="32"/>
      <c r="D665" s="32"/>
      <c r="E665" s="32"/>
      <c r="F665" s="32"/>
      <c r="G665" s="32"/>
      <c r="H665" s="32"/>
      <c r="I665" s="32"/>
      <c r="J665" s="32"/>
      <c r="K665" s="32"/>
      <c r="L665" s="32"/>
      <c r="M665" s="32"/>
      <c r="N665" s="32"/>
      <c r="O665" s="32"/>
      <c r="P665" s="32"/>
      <c r="Q665" s="32"/>
      <c r="R665" s="32"/>
      <c r="S665" s="32"/>
      <c r="T665" s="32"/>
      <c r="U665" s="32"/>
      <c r="V665" s="32"/>
      <c r="W665" s="32"/>
      <c r="X665" s="32"/>
      <c r="Y665" s="32"/>
      <c r="Z665" s="32"/>
    </row>
    <row r="666" spans="1:26" ht="14.25" customHeight="1" x14ac:dyDescent="0.25">
      <c r="A666" s="32"/>
      <c r="B666" s="32"/>
      <c r="C666" s="32"/>
      <c r="D666" s="32"/>
      <c r="E666" s="32"/>
      <c r="F666" s="32"/>
      <c r="G666" s="32"/>
      <c r="H666" s="32"/>
      <c r="I666" s="32"/>
      <c r="J666" s="32"/>
      <c r="K666" s="32"/>
      <c r="L666" s="32"/>
      <c r="M666" s="32"/>
      <c r="N666" s="32"/>
      <c r="O666" s="32"/>
      <c r="P666" s="32"/>
      <c r="Q666" s="32"/>
      <c r="R666" s="32"/>
      <c r="S666" s="32"/>
      <c r="T666" s="32"/>
      <c r="U666" s="32"/>
      <c r="V666" s="32"/>
      <c r="W666" s="32"/>
      <c r="X666" s="32"/>
      <c r="Y666" s="32"/>
      <c r="Z666" s="32"/>
    </row>
    <row r="667" spans="1:26" ht="14.25" customHeight="1" x14ac:dyDescent="0.25">
      <c r="A667" s="32"/>
      <c r="B667" s="32"/>
      <c r="C667" s="32"/>
      <c r="D667" s="32"/>
      <c r="E667" s="32"/>
      <c r="F667" s="32"/>
      <c r="G667" s="32"/>
      <c r="H667" s="32"/>
      <c r="I667" s="32"/>
      <c r="J667" s="32"/>
      <c r="K667" s="32"/>
      <c r="L667" s="32"/>
      <c r="M667" s="32"/>
      <c r="N667" s="32"/>
      <c r="O667" s="32"/>
      <c r="P667" s="32"/>
      <c r="Q667" s="32"/>
      <c r="R667" s="32"/>
      <c r="S667" s="32"/>
      <c r="T667" s="32"/>
      <c r="U667" s="32"/>
      <c r="V667" s="32"/>
      <c r="W667" s="32"/>
      <c r="X667" s="32"/>
      <c r="Y667" s="32"/>
      <c r="Z667" s="32"/>
    </row>
    <row r="668" spans="1:26" ht="14.25" customHeight="1" x14ac:dyDescent="0.25">
      <c r="A668" s="32"/>
      <c r="B668" s="32"/>
      <c r="C668" s="32"/>
      <c r="D668" s="32"/>
      <c r="E668" s="32"/>
      <c r="F668" s="32"/>
      <c r="G668" s="32"/>
      <c r="H668" s="32"/>
      <c r="I668" s="32"/>
      <c r="J668" s="32"/>
      <c r="K668" s="32"/>
      <c r="L668" s="32"/>
      <c r="M668" s="32"/>
      <c r="N668" s="32"/>
      <c r="O668" s="32"/>
      <c r="P668" s="32"/>
      <c r="Q668" s="32"/>
      <c r="R668" s="32"/>
      <c r="S668" s="32"/>
      <c r="T668" s="32"/>
      <c r="U668" s="32"/>
      <c r="V668" s="32"/>
      <c r="W668" s="32"/>
      <c r="X668" s="32"/>
      <c r="Y668" s="32"/>
      <c r="Z668" s="32"/>
    </row>
    <row r="669" spans="1:26" ht="14.25" customHeight="1" x14ac:dyDescent="0.25">
      <c r="A669" s="32"/>
      <c r="B669" s="32"/>
      <c r="C669" s="32"/>
      <c r="D669" s="32"/>
      <c r="E669" s="32"/>
      <c r="F669" s="32"/>
      <c r="G669" s="32"/>
      <c r="H669" s="32"/>
      <c r="I669" s="32"/>
      <c r="J669" s="32"/>
      <c r="K669" s="32"/>
      <c r="L669" s="32"/>
      <c r="M669" s="32"/>
      <c r="N669" s="32"/>
      <c r="O669" s="32"/>
      <c r="P669" s="32"/>
      <c r="Q669" s="32"/>
      <c r="R669" s="32"/>
      <c r="S669" s="32"/>
      <c r="T669" s="32"/>
      <c r="U669" s="32"/>
      <c r="V669" s="32"/>
      <c r="W669" s="32"/>
      <c r="X669" s="32"/>
      <c r="Y669" s="32"/>
      <c r="Z669" s="32"/>
    </row>
    <row r="670" spans="1:26" ht="14.25" customHeight="1" x14ac:dyDescent="0.25">
      <c r="A670" s="32"/>
      <c r="B670" s="32"/>
      <c r="C670" s="32"/>
      <c r="D670" s="32"/>
      <c r="E670" s="32"/>
      <c r="F670" s="32"/>
      <c r="G670" s="32"/>
      <c r="H670" s="32"/>
      <c r="I670" s="32"/>
      <c r="J670" s="32"/>
      <c r="K670" s="32"/>
      <c r="L670" s="32"/>
      <c r="M670" s="32"/>
      <c r="N670" s="32"/>
      <c r="O670" s="32"/>
      <c r="P670" s="32"/>
      <c r="Q670" s="32"/>
      <c r="R670" s="32"/>
      <c r="S670" s="32"/>
      <c r="T670" s="32"/>
      <c r="U670" s="32"/>
      <c r="V670" s="32"/>
      <c r="W670" s="32"/>
      <c r="X670" s="32"/>
      <c r="Y670" s="32"/>
      <c r="Z670" s="32"/>
    </row>
    <row r="671" spans="1:26" ht="14.25" customHeight="1" x14ac:dyDescent="0.25">
      <c r="A671" s="32"/>
      <c r="B671" s="32"/>
      <c r="C671" s="32"/>
      <c r="D671" s="32"/>
      <c r="E671" s="32"/>
      <c r="F671" s="32"/>
      <c r="G671" s="32"/>
      <c r="H671" s="32"/>
      <c r="I671" s="32"/>
      <c r="J671" s="32"/>
      <c r="K671" s="32"/>
      <c r="L671" s="32"/>
      <c r="M671" s="32"/>
      <c r="N671" s="32"/>
      <c r="O671" s="32"/>
      <c r="P671" s="32"/>
      <c r="Q671" s="32"/>
      <c r="R671" s="32"/>
      <c r="S671" s="32"/>
      <c r="T671" s="32"/>
      <c r="U671" s="32"/>
      <c r="V671" s="32"/>
      <c r="W671" s="32"/>
      <c r="X671" s="32"/>
      <c r="Y671" s="32"/>
      <c r="Z671" s="32"/>
    </row>
    <row r="672" spans="1:26" ht="14.25" customHeight="1" x14ac:dyDescent="0.25">
      <c r="A672" s="32"/>
      <c r="B672" s="32"/>
      <c r="C672" s="32"/>
      <c r="D672" s="32"/>
      <c r="E672" s="32"/>
      <c r="F672" s="32"/>
      <c r="G672" s="32"/>
      <c r="H672" s="32"/>
      <c r="I672" s="32"/>
      <c r="J672" s="32"/>
      <c r="K672" s="32"/>
      <c r="L672" s="32"/>
      <c r="M672" s="32"/>
      <c r="N672" s="32"/>
      <c r="O672" s="32"/>
      <c r="P672" s="32"/>
      <c r="Q672" s="32"/>
      <c r="R672" s="32"/>
      <c r="S672" s="32"/>
      <c r="T672" s="32"/>
      <c r="U672" s="32"/>
      <c r="V672" s="32"/>
      <c r="W672" s="32"/>
      <c r="X672" s="32"/>
      <c r="Y672" s="32"/>
      <c r="Z672" s="32"/>
    </row>
    <row r="673" spans="1:26" ht="14.25" customHeight="1" x14ac:dyDescent="0.25">
      <c r="A673" s="32"/>
      <c r="B673" s="32"/>
      <c r="C673" s="32"/>
      <c r="D673" s="32"/>
      <c r="E673" s="32"/>
      <c r="F673" s="32"/>
      <c r="G673" s="32"/>
      <c r="H673" s="32"/>
      <c r="I673" s="32"/>
      <c r="J673" s="32"/>
      <c r="K673" s="32"/>
      <c r="L673" s="32"/>
      <c r="M673" s="32"/>
      <c r="N673" s="32"/>
      <c r="O673" s="32"/>
      <c r="P673" s="32"/>
      <c r="Q673" s="32"/>
      <c r="R673" s="32"/>
      <c r="S673" s="32"/>
      <c r="T673" s="32"/>
      <c r="U673" s="32"/>
      <c r="V673" s="32"/>
      <c r="W673" s="32"/>
      <c r="X673" s="32"/>
      <c r="Y673" s="32"/>
      <c r="Z673" s="32"/>
    </row>
    <row r="674" spans="1:26" ht="14.25" customHeight="1" x14ac:dyDescent="0.25">
      <c r="A674" s="32"/>
      <c r="B674" s="32"/>
      <c r="C674" s="32"/>
      <c r="D674" s="32"/>
      <c r="E674" s="32"/>
      <c r="F674" s="32"/>
      <c r="G674" s="32"/>
      <c r="H674" s="32"/>
      <c r="I674" s="32"/>
      <c r="J674" s="32"/>
      <c r="K674" s="32"/>
      <c r="L674" s="32"/>
      <c r="M674" s="32"/>
      <c r="N674" s="32"/>
      <c r="O674" s="32"/>
      <c r="P674" s="32"/>
      <c r="Q674" s="32"/>
      <c r="R674" s="32"/>
      <c r="S674" s="32"/>
      <c r="T674" s="32"/>
      <c r="U674" s="32"/>
      <c r="V674" s="32"/>
      <c r="W674" s="32"/>
      <c r="X674" s="32"/>
      <c r="Y674" s="32"/>
      <c r="Z674" s="32"/>
    </row>
    <row r="675" spans="1:26" ht="14.25" customHeight="1" x14ac:dyDescent="0.25">
      <c r="A675" s="32"/>
      <c r="B675" s="32"/>
      <c r="C675" s="32"/>
      <c r="D675" s="32"/>
      <c r="E675" s="32"/>
      <c r="F675" s="32"/>
      <c r="G675" s="32"/>
      <c r="H675" s="32"/>
      <c r="I675" s="32"/>
      <c r="J675" s="32"/>
      <c r="K675" s="32"/>
      <c r="L675" s="32"/>
      <c r="M675" s="32"/>
      <c r="N675" s="32"/>
      <c r="O675" s="32"/>
      <c r="P675" s="32"/>
      <c r="Q675" s="32"/>
      <c r="R675" s="32"/>
      <c r="S675" s="32"/>
      <c r="T675" s="32"/>
      <c r="U675" s="32"/>
      <c r="V675" s="32"/>
      <c r="W675" s="32"/>
      <c r="X675" s="32"/>
      <c r="Y675" s="32"/>
      <c r="Z675" s="32"/>
    </row>
    <row r="676" spans="1:26" ht="14.25" customHeight="1" x14ac:dyDescent="0.25">
      <c r="A676" s="32"/>
      <c r="B676" s="32"/>
      <c r="C676" s="32"/>
      <c r="D676" s="32"/>
      <c r="E676" s="32"/>
      <c r="F676" s="32"/>
      <c r="G676" s="32"/>
      <c r="H676" s="32"/>
      <c r="I676" s="32"/>
      <c r="J676" s="32"/>
      <c r="K676" s="32"/>
      <c r="L676" s="32"/>
      <c r="M676" s="32"/>
      <c r="N676" s="32"/>
      <c r="O676" s="32"/>
      <c r="P676" s="32"/>
      <c r="Q676" s="32"/>
      <c r="R676" s="32"/>
      <c r="S676" s="32"/>
      <c r="T676" s="32"/>
      <c r="U676" s="32"/>
      <c r="V676" s="32"/>
      <c r="W676" s="32"/>
      <c r="X676" s="32"/>
      <c r="Y676" s="32"/>
      <c r="Z676" s="32"/>
    </row>
    <row r="677" spans="1:26" ht="14.25" customHeight="1" x14ac:dyDescent="0.25">
      <c r="A677" s="32"/>
      <c r="B677" s="32"/>
      <c r="C677" s="32"/>
      <c r="D677" s="32"/>
      <c r="E677" s="32"/>
      <c r="F677" s="32"/>
      <c r="G677" s="32"/>
      <c r="H677" s="32"/>
      <c r="I677" s="32"/>
      <c r="J677" s="32"/>
      <c r="K677" s="32"/>
      <c r="L677" s="32"/>
      <c r="M677" s="32"/>
      <c r="N677" s="32"/>
      <c r="O677" s="32"/>
      <c r="P677" s="32"/>
      <c r="Q677" s="32"/>
      <c r="R677" s="32"/>
      <c r="S677" s="32"/>
      <c r="T677" s="32"/>
      <c r="U677" s="32"/>
      <c r="V677" s="32"/>
      <c r="W677" s="32"/>
      <c r="X677" s="32"/>
      <c r="Y677" s="32"/>
      <c r="Z677" s="32"/>
    </row>
    <row r="678" spans="1:26" ht="14.25" customHeight="1" x14ac:dyDescent="0.25">
      <c r="A678" s="32"/>
      <c r="B678" s="32"/>
      <c r="C678" s="32"/>
      <c r="D678" s="32"/>
      <c r="E678" s="32"/>
      <c r="F678" s="32"/>
      <c r="G678" s="32"/>
      <c r="H678" s="32"/>
      <c r="I678" s="32"/>
      <c r="J678" s="32"/>
      <c r="K678" s="32"/>
      <c r="L678" s="32"/>
      <c r="M678" s="32"/>
      <c r="N678" s="32"/>
      <c r="O678" s="32"/>
      <c r="P678" s="32"/>
      <c r="Q678" s="32"/>
      <c r="R678" s="32"/>
      <c r="S678" s="32"/>
      <c r="T678" s="32"/>
      <c r="U678" s="32"/>
      <c r="V678" s="32"/>
      <c r="W678" s="32"/>
      <c r="X678" s="32"/>
      <c r="Y678" s="32"/>
      <c r="Z678" s="32"/>
    </row>
    <row r="679" spans="1:26" ht="14.25" customHeight="1" x14ac:dyDescent="0.25">
      <c r="A679" s="32"/>
      <c r="B679" s="32"/>
      <c r="C679" s="32"/>
      <c r="D679" s="32"/>
      <c r="E679" s="32"/>
      <c r="F679" s="32"/>
      <c r="G679" s="32"/>
      <c r="H679" s="32"/>
      <c r="I679" s="32"/>
      <c r="J679" s="32"/>
      <c r="K679" s="32"/>
      <c r="L679" s="32"/>
      <c r="M679" s="32"/>
      <c r="N679" s="32"/>
      <c r="O679" s="32"/>
      <c r="P679" s="32"/>
      <c r="Q679" s="32"/>
      <c r="R679" s="32"/>
      <c r="S679" s="32"/>
      <c r="T679" s="32"/>
      <c r="U679" s="32"/>
      <c r="V679" s="32"/>
      <c r="W679" s="32"/>
      <c r="X679" s="32"/>
      <c r="Y679" s="32"/>
      <c r="Z679" s="32"/>
    </row>
    <row r="680" spans="1:26" ht="14.25" customHeight="1" x14ac:dyDescent="0.25">
      <c r="A680" s="32"/>
      <c r="B680" s="32"/>
      <c r="C680" s="32"/>
      <c r="D680" s="32"/>
      <c r="E680" s="32"/>
      <c r="F680" s="32"/>
      <c r="G680" s="32"/>
      <c r="H680" s="32"/>
      <c r="I680" s="32"/>
      <c r="J680" s="32"/>
      <c r="K680" s="32"/>
      <c r="L680" s="32"/>
      <c r="M680" s="32"/>
      <c r="N680" s="32"/>
      <c r="O680" s="32"/>
      <c r="P680" s="32"/>
      <c r="Q680" s="32"/>
      <c r="R680" s="32"/>
      <c r="S680" s="32"/>
      <c r="T680" s="32"/>
      <c r="U680" s="32"/>
      <c r="V680" s="32"/>
      <c r="W680" s="32"/>
      <c r="X680" s="32"/>
      <c r="Y680" s="32"/>
      <c r="Z680" s="32"/>
    </row>
    <row r="681" spans="1:26" ht="14.25" customHeight="1" x14ac:dyDescent="0.25">
      <c r="A681" s="32"/>
      <c r="B681" s="32"/>
      <c r="C681" s="32"/>
      <c r="D681" s="32"/>
      <c r="E681" s="32"/>
      <c r="F681" s="32"/>
      <c r="G681" s="32"/>
      <c r="H681" s="32"/>
      <c r="I681" s="32"/>
      <c r="J681" s="32"/>
      <c r="K681" s="32"/>
      <c r="L681" s="32"/>
      <c r="M681" s="32"/>
      <c r="N681" s="32"/>
      <c r="O681" s="32"/>
      <c r="P681" s="32"/>
      <c r="Q681" s="32"/>
      <c r="R681" s="32"/>
      <c r="S681" s="32"/>
      <c r="T681" s="32"/>
      <c r="U681" s="32"/>
      <c r="V681" s="32"/>
      <c r="W681" s="32"/>
      <c r="X681" s="32"/>
      <c r="Y681" s="32"/>
      <c r="Z681" s="32"/>
    </row>
    <row r="682" spans="1:26" ht="14.25" customHeight="1" x14ac:dyDescent="0.25">
      <c r="A682" s="32"/>
      <c r="B682" s="32"/>
      <c r="C682" s="32"/>
      <c r="D682" s="32"/>
      <c r="E682" s="32"/>
      <c r="F682" s="32"/>
      <c r="G682" s="32"/>
      <c r="H682" s="32"/>
      <c r="I682" s="32"/>
      <c r="J682" s="32"/>
      <c r="K682" s="32"/>
      <c r="L682" s="32"/>
      <c r="M682" s="32"/>
      <c r="N682" s="32"/>
      <c r="O682" s="32"/>
      <c r="P682" s="32"/>
      <c r="Q682" s="32"/>
      <c r="R682" s="32"/>
      <c r="S682" s="32"/>
      <c r="T682" s="32"/>
      <c r="U682" s="32"/>
      <c r="V682" s="32"/>
      <c r="W682" s="32"/>
      <c r="X682" s="32"/>
      <c r="Y682" s="32"/>
      <c r="Z682" s="32"/>
    </row>
    <row r="683" spans="1:26" ht="14.25" customHeight="1" x14ac:dyDescent="0.25">
      <c r="A683" s="32"/>
      <c r="B683" s="32"/>
      <c r="C683" s="32"/>
      <c r="D683" s="32"/>
      <c r="E683" s="32"/>
      <c r="F683" s="32"/>
      <c r="G683" s="32"/>
      <c r="H683" s="32"/>
      <c r="I683" s="32"/>
      <c r="J683" s="32"/>
      <c r="K683" s="32"/>
      <c r="L683" s="32"/>
      <c r="M683" s="32"/>
      <c r="N683" s="32"/>
      <c r="O683" s="32"/>
      <c r="P683" s="32"/>
      <c r="Q683" s="32"/>
      <c r="R683" s="32"/>
      <c r="S683" s="32"/>
      <c r="T683" s="32"/>
      <c r="U683" s="32"/>
      <c r="V683" s="32"/>
      <c r="W683" s="32"/>
      <c r="X683" s="32"/>
      <c r="Y683" s="32"/>
      <c r="Z683" s="32"/>
    </row>
    <row r="684" spans="1:26" ht="14.25" customHeight="1" x14ac:dyDescent="0.25">
      <c r="A684" s="32"/>
      <c r="B684" s="32"/>
      <c r="C684" s="32"/>
      <c r="D684" s="32"/>
      <c r="E684" s="32"/>
      <c r="F684" s="32"/>
      <c r="G684" s="32"/>
      <c r="H684" s="32"/>
      <c r="I684" s="32"/>
      <c r="J684" s="32"/>
      <c r="K684" s="32"/>
      <c r="L684" s="32"/>
      <c r="M684" s="32"/>
      <c r="N684" s="32"/>
      <c r="O684" s="32"/>
      <c r="P684" s="32"/>
      <c r="Q684" s="32"/>
      <c r="R684" s="32"/>
      <c r="S684" s="32"/>
      <c r="T684" s="32"/>
      <c r="U684" s="32"/>
      <c r="V684" s="32"/>
      <c r="W684" s="32"/>
      <c r="X684" s="32"/>
      <c r="Y684" s="32"/>
      <c r="Z684" s="32"/>
    </row>
    <row r="685" spans="1:26" ht="14.25" customHeight="1" x14ac:dyDescent="0.25">
      <c r="A685" s="32"/>
      <c r="B685" s="32"/>
      <c r="C685" s="32"/>
      <c r="D685" s="32"/>
      <c r="E685" s="32"/>
      <c r="F685" s="32"/>
      <c r="G685" s="32"/>
      <c r="H685" s="32"/>
      <c r="I685" s="32"/>
      <c r="J685" s="32"/>
      <c r="K685" s="32"/>
      <c r="L685" s="32"/>
      <c r="M685" s="32"/>
      <c r="N685" s="32"/>
      <c r="O685" s="32"/>
      <c r="P685" s="32"/>
      <c r="Q685" s="32"/>
      <c r="R685" s="32"/>
      <c r="S685" s="32"/>
      <c r="T685" s="32"/>
      <c r="U685" s="32"/>
      <c r="V685" s="32"/>
      <c r="W685" s="32"/>
      <c r="X685" s="32"/>
      <c r="Y685" s="32"/>
      <c r="Z685" s="32"/>
    </row>
    <row r="686" spans="1:26" ht="14.25" customHeight="1" x14ac:dyDescent="0.25">
      <c r="A686" s="32"/>
      <c r="B686" s="32"/>
      <c r="C686" s="32"/>
      <c r="D686" s="32"/>
      <c r="E686" s="32"/>
      <c r="F686" s="32"/>
      <c r="G686" s="32"/>
      <c r="H686" s="32"/>
      <c r="I686" s="32"/>
      <c r="J686" s="32"/>
      <c r="K686" s="32"/>
      <c r="L686" s="32"/>
      <c r="M686" s="32"/>
      <c r="N686" s="32"/>
      <c r="O686" s="32"/>
      <c r="P686" s="32"/>
      <c r="Q686" s="32"/>
      <c r="R686" s="32"/>
      <c r="S686" s="32"/>
      <c r="T686" s="32"/>
      <c r="U686" s="32"/>
      <c r="V686" s="32"/>
      <c r="W686" s="32"/>
      <c r="X686" s="32"/>
      <c r="Y686" s="32"/>
      <c r="Z686" s="32"/>
    </row>
    <row r="687" spans="1:26" ht="14.25" customHeight="1" x14ac:dyDescent="0.25">
      <c r="A687" s="32"/>
      <c r="B687" s="32"/>
      <c r="C687" s="32"/>
      <c r="D687" s="32"/>
      <c r="E687" s="32"/>
      <c r="F687" s="32"/>
      <c r="G687" s="32"/>
      <c r="H687" s="32"/>
      <c r="I687" s="32"/>
      <c r="J687" s="32"/>
      <c r="K687" s="32"/>
      <c r="L687" s="32"/>
      <c r="M687" s="32"/>
      <c r="N687" s="32"/>
      <c r="O687" s="32"/>
      <c r="P687" s="32"/>
      <c r="Q687" s="32"/>
      <c r="R687" s="32"/>
      <c r="S687" s="32"/>
      <c r="T687" s="32"/>
      <c r="U687" s="32"/>
      <c r="V687" s="32"/>
      <c r="W687" s="32"/>
      <c r="X687" s="32"/>
      <c r="Y687" s="32"/>
      <c r="Z687" s="32"/>
    </row>
    <row r="688" spans="1:26" ht="14.25" customHeight="1" x14ac:dyDescent="0.25">
      <c r="A688" s="32"/>
      <c r="B688" s="32"/>
      <c r="C688" s="32"/>
      <c r="D688" s="32"/>
      <c r="E688" s="32"/>
      <c r="F688" s="32"/>
      <c r="G688" s="32"/>
      <c r="H688" s="32"/>
      <c r="I688" s="32"/>
      <c r="J688" s="32"/>
      <c r="K688" s="32"/>
      <c r="L688" s="32"/>
      <c r="M688" s="32"/>
      <c r="N688" s="32"/>
      <c r="O688" s="32"/>
      <c r="P688" s="32"/>
      <c r="Q688" s="32"/>
      <c r="R688" s="32"/>
      <c r="S688" s="32"/>
      <c r="T688" s="32"/>
      <c r="U688" s="32"/>
      <c r="V688" s="32"/>
      <c r="W688" s="32"/>
      <c r="X688" s="32"/>
      <c r="Y688" s="32"/>
      <c r="Z688" s="32"/>
    </row>
    <row r="689" spans="1:26" ht="14.25" customHeight="1" x14ac:dyDescent="0.25">
      <c r="A689" s="32"/>
      <c r="B689" s="32"/>
      <c r="C689" s="32"/>
      <c r="D689" s="32"/>
      <c r="E689" s="32"/>
      <c r="F689" s="32"/>
      <c r="G689" s="32"/>
      <c r="H689" s="32"/>
      <c r="I689" s="32"/>
      <c r="J689" s="32"/>
      <c r="K689" s="32"/>
      <c r="L689" s="32"/>
      <c r="M689" s="32"/>
      <c r="N689" s="32"/>
      <c r="O689" s="32"/>
      <c r="P689" s="32"/>
      <c r="Q689" s="32"/>
      <c r="R689" s="32"/>
      <c r="S689" s="32"/>
      <c r="T689" s="32"/>
      <c r="U689" s="32"/>
      <c r="V689" s="32"/>
      <c r="W689" s="32"/>
      <c r="X689" s="32"/>
      <c r="Y689" s="32"/>
      <c r="Z689" s="32"/>
    </row>
    <row r="690" spans="1:26" ht="14.25" customHeight="1" x14ac:dyDescent="0.25">
      <c r="A690" s="32"/>
      <c r="B690" s="32"/>
      <c r="C690" s="32"/>
      <c r="D690" s="32"/>
      <c r="E690" s="32"/>
      <c r="F690" s="32"/>
      <c r="G690" s="32"/>
      <c r="H690" s="32"/>
      <c r="I690" s="32"/>
      <c r="J690" s="32"/>
      <c r="K690" s="32"/>
      <c r="L690" s="32"/>
      <c r="M690" s="32"/>
      <c r="N690" s="32"/>
      <c r="O690" s="32"/>
      <c r="P690" s="32"/>
      <c r="Q690" s="32"/>
      <c r="R690" s="32"/>
      <c r="S690" s="32"/>
      <c r="T690" s="32"/>
      <c r="U690" s="32"/>
      <c r="V690" s="32"/>
      <c r="W690" s="32"/>
      <c r="X690" s="32"/>
      <c r="Y690" s="32"/>
      <c r="Z690" s="32"/>
    </row>
    <row r="691" spans="1:26" ht="14.25" customHeight="1" x14ac:dyDescent="0.25">
      <c r="A691" s="32"/>
      <c r="B691" s="32"/>
      <c r="C691" s="32"/>
      <c r="D691" s="32"/>
      <c r="E691" s="32"/>
      <c r="F691" s="32"/>
      <c r="G691" s="32"/>
      <c r="H691" s="32"/>
      <c r="I691" s="32"/>
      <c r="J691" s="32"/>
      <c r="K691" s="32"/>
      <c r="L691" s="32"/>
      <c r="M691" s="32"/>
      <c r="N691" s="32"/>
      <c r="O691" s="32"/>
      <c r="P691" s="32"/>
      <c r="Q691" s="32"/>
      <c r="R691" s="32"/>
      <c r="S691" s="32"/>
      <c r="T691" s="32"/>
      <c r="U691" s="32"/>
      <c r="V691" s="32"/>
      <c r="W691" s="32"/>
      <c r="X691" s="32"/>
      <c r="Y691" s="32"/>
      <c r="Z691" s="32"/>
    </row>
    <row r="692" spans="1:26" ht="14.25" customHeight="1" x14ac:dyDescent="0.25">
      <c r="A692" s="32"/>
      <c r="B692" s="32"/>
      <c r="C692" s="32"/>
      <c r="D692" s="32"/>
      <c r="E692" s="32"/>
      <c r="F692" s="32"/>
      <c r="G692" s="32"/>
      <c r="H692" s="32"/>
      <c r="I692" s="32"/>
      <c r="J692" s="32"/>
      <c r="K692" s="32"/>
      <c r="L692" s="32"/>
      <c r="M692" s="32"/>
      <c r="N692" s="32"/>
      <c r="O692" s="32"/>
      <c r="P692" s="32"/>
      <c r="Q692" s="32"/>
      <c r="R692" s="32"/>
      <c r="S692" s="32"/>
      <c r="T692" s="32"/>
      <c r="U692" s="32"/>
      <c r="V692" s="32"/>
      <c r="W692" s="32"/>
      <c r="X692" s="32"/>
      <c r="Y692" s="32"/>
      <c r="Z692" s="32"/>
    </row>
    <row r="693" spans="1:26" ht="14.25" customHeight="1" x14ac:dyDescent="0.25">
      <c r="A693" s="32"/>
      <c r="B693" s="32"/>
      <c r="C693" s="32"/>
      <c r="D693" s="32"/>
      <c r="E693" s="32"/>
      <c r="F693" s="32"/>
      <c r="G693" s="32"/>
      <c r="H693" s="32"/>
      <c r="I693" s="32"/>
      <c r="J693" s="32"/>
      <c r="K693" s="32"/>
      <c r="L693" s="32"/>
      <c r="M693" s="32"/>
      <c r="N693" s="32"/>
      <c r="O693" s="32"/>
      <c r="P693" s="32"/>
      <c r="Q693" s="32"/>
      <c r="R693" s="32"/>
      <c r="S693" s="32"/>
      <c r="T693" s="32"/>
      <c r="U693" s="32"/>
      <c r="V693" s="32"/>
      <c r="W693" s="32"/>
      <c r="X693" s="32"/>
      <c r="Y693" s="32"/>
      <c r="Z693" s="32"/>
    </row>
    <row r="694" spans="1:26" ht="14.25" customHeight="1" x14ac:dyDescent="0.25">
      <c r="A694" s="32"/>
      <c r="B694" s="32"/>
      <c r="C694" s="32"/>
      <c r="D694" s="32"/>
      <c r="E694" s="32"/>
      <c r="F694" s="32"/>
      <c r="G694" s="32"/>
      <c r="H694" s="32"/>
      <c r="I694" s="32"/>
      <c r="J694" s="32"/>
      <c r="K694" s="32"/>
      <c r="L694" s="32"/>
      <c r="M694" s="32"/>
      <c r="N694" s="32"/>
      <c r="O694" s="32"/>
      <c r="P694" s="32"/>
      <c r="Q694" s="32"/>
      <c r="R694" s="32"/>
      <c r="S694" s="32"/>
      <c r="T694" s="32"/>
      <c r="U694" s="32"/>
      <c r="V694" s="32"/>
      <c r="W694" s="32"/>
      <c r="X694" s="32"/>
      <c r="Y694" s="32"/>
      <c r="Z694" s="32"/>
    </row>
    <row r="695" spans="1:26" ht="14.25" customHeight="1" x14ac:dyDescent="0.25">
      <c r="A695" s="32"/>
      <c r="B695" s="32"/>
      <c r="C695" s="32"/>
      <c r="D695" s="32"/>
      <c r="E695" s="32"/>
      <c r="F695" s="32"/>
      <c r="G695" s="32"/>
      <c r="H695" s="32"/>
      <c r="I695" s="32"/>
      <c r="J695" s="32"/>
      <c r="K695" s="32"/>
      <c r="L695" s="32"/>
      <c r="M695" s="32"/>
      <c r="N695" s="32"/>
      <c r="O695" s="32"/>
      <c r="P695" s="32"/>
      <c r="Q695" s="32"/>
      <c r="R695" s="32"/>
      <c r="S695" s="32"/>
      <c r="T695" s="32"/>
      <c r="U695" s="32"/>
      <c r="V695" s="32"/>
      <c r="W695" s="32"/>
      <c r="X695" s="32"/>
      <c r="Y695" s="32"/>
      <c r="Z695" s="32"/>
    </row>
    <row r="696" spans="1:26" ht="14.25" customHeight="1" x14ac:dyDescent="0.25">
      <c r="A696" s="32"/>
      <c r="B696" s="32"/>
      <c r="C696" s="32"/>
      <c r="D696" s="32"/>
      <c r="E696" s="32"/>
      <c r="F696" s="32"/>
      <c r="G696" s="32"/>
      <c r="H696" s="32"/>
      <c r="I696" s="32"/>
      <c r="J696" s="32"/>
      <c r="K696" s="32"/>
      <c r="L696" s="32"/>
      <c r="M696" s="32"/>
      <c r="N696" s="32"/>
      <c r="O696" s="32"/>
      <c r="P696" s="32"/>
      <c r="Q696" s="32"/>
      <c r="R696" s="32"/>
      <c r="S696" s="32"/>
      <c r="T696" s="32"/>
      <c r="U696" s="32"/>
      <c r="V696" s="32"/>
      <c r="W696" s="32"/>
      <c r="X696" s="32"/>
      <c r="Y696" s="32"/>
      <c r="Z696" s="32"/>
    </row>
    <row r="697" spans="1:26" ht="14.25" customHeight="1" x14ac:dyDescent="0.25">
      <c r="A697" s="32"/>
      <c r="B697" s="32"/>
      <c r="C697" s="32"/>
      <c r="D697" s="32"/>
      <c r="E697" s="32"/>
      <c r="F697" s="32"/>
      <c r="G697" s="32"/>
      <c r="H697" s="32"/>
      <c r="I697" s="32"/>
      <c r="J697" s="32"/>
      <c r="K697" s="32"/>
      <c r="L697" s="32"/>
      <c r="M697" s="32"/>
      <c r="N697" s="32"/>
      <c r="O697" s="32"/>
      <c r="P697" s="32"/>
      <c r="Q697" s="32"/>
      <c r="R697" s="32"/>
      <c r="S697" s="32"/>
      <c r="T697" s="32"/>
      <c r="U697" s="32"/>
      <c r="V697" s="32"/>
      <c r="W697" s="32"/>
      <c r="X697" s="32"/>
      <c r="Y697" s="32"/>
      <c r="Z697" s="32"/>
    </row>
    <row r="698" spans="1:26" ht="14.25" customHeight="1" x14ac:dyDescent="0.25">
      <c r="A698" s="32"/>
      <c r="B698" s="32"/>
      <c r="C698" s="32"/>
      <c r="D698" s="32"/>
      <c r="E698" s="32"/>
      <c r="F698" s="32"/>
      <c r="G698" s="32"/>
      <c r="H698" s="32"/>
      <c r="I698" s="32"/>
      <c r="J698" s="32"/>
      <c r="K698" s="32"/>
      <c r="L698" s="32"/>
      <c r="M698" s="32"/>
      <c r="N698" s="32"/>
      <c r="O698" s="32"/>
      <c r="P698" s="32"/>
      <c r="Q698" s="32"/>
      <c r="R698" s="32"/>
      <c r="S698" s="32"/>
      <c r="T698" s="32"/>
      <c r="U698" s="32"/>
      <c r="V698" s="32"/>
      <c r="W698" s="32"/>
      <c r="X698" s="32"/>
      <c r="Y698" s="32"/>
      <c r="Z698" s="32"/>
    </row>
    <row r="699" spans="1:26" ht="14.25" customHeight="1" x14ac:dyDescent="0.25">
      <c r="A699" s="32"/>
      <c r="B699" s="32"/>
      <c r="C699" s="32"/>
      <c r="D699" s="32"/>
      <c r="E699" s="32"/>
      <c r="F699" s="32"/>
      <c r="G699" s="32"/>
      <c r="H699" s="32"/>
      <c r="I699" s="32"/>
      <c r="J699" s="32"/>
      <c r="K699" s="32"/>
      <c r="L699" s="32"/>
      <c r="M699" s="32"/>
      <c r="N699" s="32"/>
      <c r="O699" s="32"/>
      <c r="P699" s="32"/>
      <c r="Q699" s="32"/>
      <c r="R699" s="32"/>
      <c r="S699" s="32"/>
      <c r="T699" s="32"/>
      <c r="U699" s="32"/>
      <c r="V699" s="32"/>
      <c r="W699" s="32"/>
      <c r="X699" s="32"/>
      <c r="Y699" s="32"/>
      <c r="Z699" s="32"/>
    </row>
    <row r="700" spans="1:26" ht="14.25" customHeight="1" x14ac:dyDescent="0.25">
      <c r="A700" s="32"/>
      <c r="B700" s="32"/>
      <c r="C700" s="32"/>
      <c r="D700" s="32"/>
      <c r="E700" s="32"/>
      <c r="F700" s="32"/>
      <c r="G700" s="32"/>
      <c r="H700" s="32"/>
      <c r="I700" s="32"/>
      <c r="J700" s="32"/>
      <c r="K700" s="32"/>
      <c r="L700" s="32"/>
      <c r="M700" s="32"/>
      <c r="N700" s="32"/>
      <c r="O700" s="32"/>
      <c r="P700" s="32"/>
      <c r="Q700" s="32"/>
      <c r="R700" s="32"/>
      <c r="S700" s="32"/>
      <c r="T700" s="32"/>
      <c r="U700" s="32"/>
      <c r="V700" s="32"/>
      <c r="W700" s="32"/>
      <c r="X700" s="32"/>
      <c r="Y700" s="32"/>
      <c r="Z700" s="32"/>
    </row>
    <row r="701" spans="1:26" ht="14.25" customHeight="1" x14ac:dyDescent="0.25">
      <c r="A701" s="32"/>
      <c r="B701" s="32"/>
      <c r="C701" s="32"/>
      <c r="D701" s="32"/>
      <c r="E701" s="32"/>
      <c r="F701" s="32"/>
      <c r="G701" s="32"/>
      <c r="H701" s="32"/>
      <c r="I701" s="32"/>
      <c r="J701" s="32"/>
      <c r="K701" s="32"/>
      <c r="L701" s="32"/>
      <c r="M701" s="32"/>
      <c r="N701" s="32"/>
      <c r="O701" s="32"/>
      <c r="P701" s="32"/>
      <c r="Q701" s="32"/>
      <c r="R701" s="32"/>
      <c r="S701" s="32"/>
      <c r="T701" s="32"/>
      <c r="U701" s="32"/>
      <c r="V701" s="32"/>
      <c r="W701" s="32"/>
      <c r="X701" s="32"/>
      <c r="Y701" s="32"/>
      <c r="Z701" s="32"/>
    </row>
    <row r="702" spans="1:26" ht="14.25" customHeight="1" x14ac:dyDescent="0.25">
      <c r="A702" s="32"/>
      <c r="B702" s="32"/>
      <c r="C702" s="32"/>
      <c r="D702" s="32"/>
      <c r="E702" s="32"/>
      <c r="F702" s="32"/>
      <c r="G702" s="32"/>
      <c r="H702" s="32"/>
      <c r="I702" s="32"/>
      <c r="J702" s="32"/>
      <c r="K702" s="32"/>
      <c r="L702" s="32"/>
      <c r="M702" s="32"/>
      <c r="N702" s="32"/>
      <c r="O702" s="32"/>
      <c r="P702" s="32"/>
      <c r="Q702" s="32"/>
      <c r="R702" s="32"/>
      <c r="S702" s="32"/>
      <c r="T702" s="32"/>
      <c r="U702" s="32"/>
      <c r="V702" s="32"/>
      <c r="W702" s="32"/>
      <c r="X702" s="32"/>
      <c r="Y702" s="32"/>
      <c r="Z702" s="32"/>
    </row>
    <row r="703" spans="1:26" ht="14.25" customHeight="1" x14ac:dyDescent="0.25">
      <c r="A703" s="32"/>
      <c r="B703" s="32"/>
      <c r="C703" s="32"/>
      <c r="D703" s="32"/>
      <c r="E703" s="32"/>
      <c r="F703" s="32"/>
      <c r="G703" s="32"/>
      <c r="H703" s="32"/>
      <c r="I703" s="32"/>
      <c r="J703" s="32"/>
      <c r="K703" s="32"/>
      <c r="L703" s="32"/>
      <c r="M703" s="32"/>
      <c r="N703" s="32"/>
      <c r="O703" s="32"/>
      <c r="P703" s="32"/>
      <c r="Q703" s="32"/>
      <c r="R703" s="32"/>
      <c r="S703" s="32"/>
      <c r="T703" s="32"/>
      <c r="U703" s="32"/>
      <c r="V703" s="32"/>
      <c r="W703" s="32"/>
      <c r="X703" s="32"/>
      <c r="Y703" s="32"/>
      <c r="Z703" s="32"/>
    </row>
    <row r="704" spans="1:26" ht="14.25" customHeight="1" x14ac:dyDescent="0.25">
      <c r="A704" s="32"/>
      <c r="B704" s="32"/>
      <c r="C704" s="32"/>
      <c r="D704" s="32"/>
      <c r="E704" s="32"/>
      <c r="F704" s="32"/>
      <c r="G704" s="32"/>
      <c r="H704" s="32"/>
      <c r="I704" s="32"/>
      <c r="J704" s="32"/>
      <c r="K704" s="32"/>
      <c r="L704" s="32"/>
      <c r="M704" s="32"/>
      <c r="N704" s="32"/>
      <c r="O704" s="32"/>
      <c r="P704" s="32"/>
      <c r="Q704" s="32"/>
      <c r="R704" s="32"/>
      <c r="S704" s="32"/>
      <c r="T704" s="32"/>
      <c r="U704" s="32"/>
      <c r="V704" s="32"/>
      <c r="W704" s="32"/>
      <c r="X704" s="32"/>
      <c r="Y704" s="32"/>
      <c r="Z704" s="32"/>
    </row>
    <row r="705" spans="1:26" ht="14.25" customHeight="1" x14ac:dyDescent="0.25">
      <c r="A705" s="32"/>
      <c r="B705" s="32"/>
      <c r="C705" s="32"/>
      <c r="D705" s="32"/>
      <c r="E705" s="32"/>
      <c r="F705" s="32"/>
      <c r="G705" s="32"/>
      <c r="H705" s="32"/>
      <c r="I705" s="32"/>
      <c r="J705" s="32"/>
      <c r="K705" s="32"/>
      <c r="L705" s="32"/>
      <c r="M705" s="32"/>
      <c r="N705" s="32"/>
      <c r="O705" s="32"/>
      <c r="P705" s="32"/>
      <c r="Q705" s="32"/>
      <c r="R705" s="32"/>
      <c r="S705" s="32"/>
      <c r="T705" s="32"/>
      <c r="U705" s="32"/>
      <c r="V705" s="32"/>
      <c r="W705" s="32"/>
      <c r="X705" s="32"/>
      <c r="Y705" s="32"/>
      <c r="Z705" s="32"/>
    </row>
    <row r="706" spans="1:26" ht="14.25" customHeight="1" x14ac:dyDescent="0.25">
      <c r="A706" s="32"/>
      <c r="B706" s="32"/>
      <c r="C706" s="32"/>
      <c r="D706" s="32"/>
      <c r="E706" s="32"/>
      <c r="F706" s="32"/>
      <c r="G706" s="32"/>
      <c r="H706" s="32"/>
      <c r="I706" s="32"/>
      <c r="J706" s="32"/>
      <c r="K706" s="32"/>
      <c r="L706" s="32"/>
      <c r="M706" s="32"/>
      <c r="N706" s="32"/>
      <c r="O706" s="32"/>
      <c r="P706" s="32"/>
      <c r="Q706" s="32"/>
      <c r="R706" s="32"/>
      <c r="S706" s="32"/>
      <c r="T706" s="32"/>
      <c r="U706" s="32"/>
      <c r="V706" s="32"/>
      <c r="W706" s="32"/>
      <c r="X706" s="32"/>
      <c r="Y706" s="32"/>
      <c r="Z706" s="32"/>
    </row>
    <row r="707" spans="1:26" ht="14.25" customHeight="1" x14ac:dyDescent="0.25">
      <c r="A707" s="32"/>
      <c r="B707" s="32"/>
      <c r="C707" s="32"/>
      <c r="D707" s="32"/>
      <c r="E707" s="32"/>
      <c r="F707" s="32"/>
      <c r="G707" s="32"/>
      <c r="H707" s="32"/>
      <c r="I707" s="32"/>
      <c r="J707" s="32"/>
      <c r="K707" s="32"/>
      <c r="L707" s="32"/>
      <c r="M707" s="32"/>
      <c r="N707" s="32"/>
      <c r="O707" s="32"/>
      <c r="P707" s="32"/>
      <c r="Q707" s="32"/>
      <c r="R707" s="32"/>
      <c r="S707" s="32"/>
      <c r="T707" s="32"/>
      <c r="U707" s="32"/>
      <c r="V707" s="32"/>
      <c r="W707" s="32"/>
      <c r="X707" s="32"/>
      <c r="Y707" s="32"/>
      <c r="Z707" s="32"/>
    </row>
    <row r="708" spans="1:26" ht="14.25" customHeight="1" x14ac:dyDescent="0.25">
      <c r="A708" s="32"/>
      <c r="B708" s="32"/>
      <c r="C708" s="32"/>
      <c r="D708" s="32"/>
      <c r="E708" s="32"/>
      <c r="F708" s="32"/>
      <c r="G708" s="32"/>
      <c r="H708" s="32"/>
      <c r="I708" s="32"/>
      <c r="J708" s="32"/>
      <c r="K708" s="32"/>
      <c r="L708" s="32"/>
      <c r="M708" s="32"/>
      <c r="N708" s="32"/>
      <c r="O708" s="32"/>
      <c r="P708" s="32"/>
      <c r="Q708" s="32"/>
      <c r="R708" s="32"/>
      <c r="S708" s="32"/>
      <c r="T708" s="32"/>
      <c r="U708" s="32"/>
      <c r="V708" s="32"/>
      <c r="W708" s="32"/>
      <c r="X708" s="32"/>
      <c r="Y708" s="32"/>
      <c r="Z708" s="32"/>
    </row>
    <row r="709" spans="1:26" ht="14.25" customHeight="1" x14ac:dyDescent="0.25">
      <c r="A709" s="32"/>
      <c r="B709" s="32"/>
      <c r="C709" s="32"/>
      <c r="D709" s="32"/>
      <c r="E709" s="32"/>
      <c r="F709" s="32"/>
      <c r="G709" s="32"/>
      <c r="H709" s="32"/>
      <c r="I709" s="32"/>
      <c r="J709" s="32"/>
      <c r="K709" s="32"/>
      <c r="L709" s="32"/>
      <c r="M709" s="32"/>
      <c r="N709" s="32"/>
      <c r="O709" s="32"/>
      <c r="P709" s="32"/>
      <c r="Q709" s="32"/>
      <c r="R709" s="32"/>
      <c r="S709" s="32"/>
      <c r="T709" s="32"/>
      <c r="U709" s="32"/>
      <c r="V709" s="32"/>
      <c r="W709" s="32"/>
      <c r="X709" s="32"/>
      <c r="Y709" s="32"/>
      <c r="Z709" s="32"/>
    </row>
    <row r="710" spans="1:26" ht="14.25" customHeight="1" x14ac:dyDescent="0.25">
      <c r="A710" s="32"/>
      <c r="B710" s="32"/>
      <c r="C710" s="32"/>
      <c r="D710" s="32"/>
      <c r="E710" s="32"/>
      <c r="F710" s="32"/>
      <c r="G710" s="32"/>
      <c r="H710" s="32"/>
      <c r="I710" s="32"/>
      <c r="J710" s="32"/>
      <c r="K710" s="32"/>
      <c r="L710" s="32"/>
      <c r="M710" s="32"/>
      <c r="N710" s="32"/>
      <c r="O710" s="32"/>
      <c r="P710" s="32"/>
      <c r="Q710" s="32"/>
      <c r="R710" s="32"/>
      <c r="S710" s="32"/>
      <c r="T710" s="32"/>
      <c r="U710" s="32"/>
      <c r="V710" s="32"/>
      <c r="W710" s="32"/>
      <c r="X710" s="32"/>
      <c r="Y710" s="32"/>
      <c r="Z710" s="32"/>
    </row>
    <row r="711" spans="1:26" ht="14.25" customHeight="1" x14ac:dyDescent="0.25">
      <c r="A711" s="32"/>
      <c r="B711" s="32"/>
      <c r="C711" s="32"/>
      <c r="D711" s="32"/>
      <c r="E711" s="32"/>
      <c r="F711" s="32"/>
      <c r="G711" s="32"/>
      <c r="H711" s="32"/>
      <c r="I711" s="32"/>
      <c r="J711" s="32"/>
      <c r="K711" s="32"/>
      <c r="L711" s="32"/>
      <c r="M711" s="32"/>
      <c r="N711" s="32"/>
      <c r="O711" s="32"/>
      <c r="P711" s="32"/>
      <c r="Q711" s="32"/>
      <c r="R711" s="32"/>
      <c r="S711" s="32"/>
      <c r="T711" s="32"/>
      <c r="U711" s="32"/>
      <c r="V711" s="32"/>
      <c r="W711" s="32"/>
      <c r="X711" s="32"/>
      <c r="Y711" s="32"/>
      <c r="Z711" s="32"/>
    </row>
    <row r="712" spans="1:26" ht="14.25" customHeight="1" x14ac:dyDescent="0.25">
      <c r="A712" s="32"/>
      <c r="B712" s="32"/>
      <c r="C712" s="32"/>
      <c r="D712" s="32"/>
      <c r="E712" s="32"/>
      <c r="F712" s="32"/>
      <c r="G712" s="32"/>
      <c r="H712" s="32"/>
      <c r="I712" s="32"/>
      <c r="J712" s="32"/>
      <c r="K712" s="32"/>
      <c r="L712" s="32"/>
      <c r="M712" s="32"/>
      <c r="N712" s="32"/>
      <c r="O712" s="32"/>
      <c r="P712" s="32"/>
      <c r="Q712" s="32"/>
      <c r="R712" s="32"/>
      <c r="S712" s="32"/>
      <c r="T712" s="32"/>
      <c r="U712" s="32"/>
      <c r="V712" s="32"/>
      <c r="W712" s="32"/>
      <c r="X712" s="32"/>
      <c r="Y712" s="32"/>
      <c r="Z712" s="32"/>
    </row>
    <row r="713" spans="1:26" ht="14.25" customHeight="1" x14ac:dyDescent="0.25">
      <c r="A713" s="32"/>
      <c r="B713" s="32"/>
      <c r="C713" s="32"/>
      <c r="D713" s="32"/>
      <c r="E713" s="32"/>
      <c r="F713" s="32"/>
      <c r="G713" s="32"/>
      <c r="H713" s="32"/>
      <c r="I713" s="32"/>
      <c r="J713" s="32"/>
      <c r="K713" s="32"/>
      <c r="L713" s="32"/>
      <c r="M713" s="32"/>
      <c r="N713" s="32"/>
      <c r="O713" s="32"/>
      <c r="P713" s="32"/>
      <c r="Q713" s="32"/>
      <c r="R713" s="32"/>
      <c r="S713" s="32"/>
      <c r="T713" s="32"/>
      <c r="U713" s="32"/>
      <c r="V713" s="32"/>
      <c r="W713" s="32"/>
      <c r="X713" s="32"/>
      <c r="Y713" s="32"/>
      <c r="Z713" s="32"/>
    </row>
    <row r="714" spans="1:26" ht="14.25" customHeight="1" x14ac:dyDescent="0.25">
      <c r="A714" s="32"/>
      <c r="B714" s="32"/>
      <c r="C714" s="32"/>
      <c r="D714" s="32"/>
      <c r="E714" s="32"/>
      <c r="F714" s="32"/>
      <c r="G714" s="32"/>
      <c r="H714" s="32"/>
      <c r="I714" s="32"/>
      <c r="J714" s="32"/>
      <c r="K714" s="32"/>
      <c r="L714" s="32"/>
      <c r="M714" s="32"/>
      <c r="N714" s="32"/>
      <c r="O714" s="32"/>
      <c r="P714" s="32"/>
      <c r="Q714" s="32"/>
      <c r="R714" s="32"/>
      <c r="S714" s="32"/>
      <c r="T714" s="32"/>
      <c r="U714" s="32"/>
      <c r="V714" s="32"/>
      <c r="W714" s="32"/>
      <c r="X714" s="32"/>
      <c r="Y714" s="32"/>
      <c r="Z714" s="32"/>
    </row>
    <row r="715" spans="1:26" ht="14.25" customHeight="1" x14ac:dyDescent="0.25">
      <c r="A715" s="32"/>
      <c r="B715" s="32"/>
      <c r="C715" s="32"/>
      <c r="D715" s="32"/>
      <c r="E715" s="32"/>
      <c r="F715" s="32"/>
      <c r="G715" s="32"/>
      <c r="H715" s="32"/>
      <c r="I715" s="32"/>
      <c r="J715" s="32"/>
      <c r="K715" s="32"/>
      <c r="L715" s="32"/>
      <c r="M715" s="32"/>
      <c r="N715" s="32"/>
      <c r="O715" s="32"/>
      <c r="P715" s="32"/>
      <c r="Q715" s="32"/>
      <c r="R715" s="32"/>
      <c r="S715" s="32"/>
      <c r="T715" s="32"/>
      <c r="U715" s="32"/>
      <c r="V715" s="32"/>
      <c r="W715" s="32"/>
      <c r="X715" s="32"/>
      <c r="Y715" s="32"/>
      <c r="Z715" s="32"/>
    </row>
    <row r="716" spans="1:26" ht="14.25" customHeight="1" x14ac:dyDescent="0.25">
      <c r="A716" s="32"/>
      <c r="B716" s="32"/>
      <c r="C716" s="32"/>
      <c r="D716" s="32"/>
      <c r="E716" s="32"/>
      <c r="F716" s="32"/>
      <c r="G716" s="32"/>
      <c r="H716" s="32"/>
      <c r="I716" s="32"/>
      <c r="J716" s="32"/>
      <c r="K716" s="32"/>
      <c r="L716" s="32"/>
      <c r="M716" s="32"/>
      <c r="N716" s="32"/>
      <c r="O716" s="32"/>
      <c r="P716" s="32"/>
      <c r="Q716" s="32"/>
      <c r="R716" s="32"/>
      <c r="S716" s="32"/>
      <c r="T716" s="32"/>
      <c r="U716" s="32"/>
      <c r="V716" s="32"/>
      <c r="W716" s="32"/>
      <c r="X716" s="32"/>
      <c r="Y716" s="32"/>
      <c r="Z716" s="32"/>
    </row>
    <row r="717" spans="1:26" ht="14.25" customHeight="1" x14ac:dyDescent="0.25">
      <c r="A717" s="32"/>
      <c r="B717" s="32"/>
      <c r="C717" s="32"/>
      <c r="D717" s="32"/>
      <c r="E717" s="32"/>
      <c r="F717" s="32"/>
      <c r="G717" s="32"/>
      <c r="H717" s="32"/>
      <c r="I717" s="32"/>
      <c r="J717" s="32"/>
      <c r="K717" s="32"/>
      <c r="L717" s="32"/>
      <c r="M717" s="32"/>
      <c r="N717" s="32"/>
      <c r="O717" s="32"/>
      <c r="P717" s="32"/>
      <c r="Q717" s="32"/>
      <c r="R717" s="32"/>
      <c r="S717" s="32"/>
      <c r="T717" s="32"/>
      <c r="U717" s="32"/>
      <c r="V717" s="32"/>
      <c r="W717" s="32"/>
      <c r="X717" s="32"/>
      <c r="Y717" s="32"/>
      <c r="Z717" s="32"/>
    </row>
    <row r="718" spans="1:26" ht="14.25" customHeight="1" x14ac:dyDescent="0.25">
      <c r="A718" s="32"/>
      <c r="B718" s="32"/>
      <c r="C718" s="32"/>
      <c r="D718" s="32"/>
      <c r="E718" s="32"/>
      <c r="F718" s="32"/>
      <c r="G718" s="32"/>
      <c r="H718" s="32"/>
      <c r="I718" s="32"/>
      <c r="J718" s="32"/>
      <c r="K718" s="32"/>
      <c r="L718" s="32"/>
      <c r="M718" s="32"/>
      <c r="N718" s="32"/>
      <c r="O718" s="32"/>
      <c r="P718" s="32"/>
      <c r="Q718" s="32"/>
      <c r="R718" s="32"/>
      <c r="S718" s="32"/>
      <c r="T718" s="32"/>
      <c r="U718" s="32"/>
      <c r="V718" s="32"/>
      <c r="W718" s="32"/>
      <c r="X718" s="32"/>
      <c r="Y718" s="32"/>
      <c r="Z718" s="32"/>
    </row>
    <row r="719" spans="1:26" ht="14.25" customHeight="1" x14ac:dyDescent="0.25">
      <c r="A719" s="32"/>
      <c r="B719" s="32"/>
      <c r="C719" s="32"/>
      <c r="D719" s="32"/>
      <c r="E719" s="32"/>
      <c r="F719" s="32"/>
      <c r="G719" s="32"/>
      <c r="H719" s="32"/>
      <c r="I719" s="32"/>
      <c r="J719" s="32"/>
      <c r="K719" s="32"/>
      <c r="L719" s="32"/>
      <c r="M719" s="32"/>
      <c r="N719" s="32"/>
      <c r="O719" s="32"/>
      <c r="P719" s="32"/>
      <c r="Q719" s="32"/>
      <c r="R719" s="32"/>
      <c r="S719" s="32"/>
      <c r="T719" s="32"/>
      <c r="U719" s="32"/>
      <c r="V719" s="32"/>
      <c r="W719" s="32"/>
      <c r="X719" s="32"/>
      <c r="Y719" s="32"/>
      <c r="Z719" s="32"/>
    </row>
    <row r="720" spans="1:26" ht="14.25" customHeight="1" x14ac:dyDescent="0.25">
      <c r="A720" s="32"/>
      <c r="B720" s="32"/>
      <c r="C720" s="32"/>
      <c r="D720" s="32"/>
      <c r="E720" s="32"/>
      <c r="F720" s="32"/>
      <c r="G720" s="32"/>
      <c r="H720" s="32"/>
      <c r="I720" s="32"/>
      <c r="J720" s="32"/>
      <c r="K720" s="32"/>
      <c r="L720" s="32"/>
      <c r="M720" s="32"/>
      <c r="N720" s="32"/>
      <c r="O720" s="32"/>
      <c r="P720" s="32"/>
      <c r="Q720" s="32"/>
      <c r="R720" s="32"/>
      <c r="S720" s="32"/>
      <c r="T720" s="32"/>
      <c r="U720" s="32"/>
      <c r="V720" s="32"/>
      <c r="W720" s="32"/>
      <c r="X720" s="32"/>
      <c r="Y720" s="32"/>
      <c r="Z720" s="32"/>
    </row>
    <row r="721" spans="1:26" ht="14.25" customHeight="1" x14ac:dyDescent="0.25">
      <c r="A721" s="32"/>
      <c r="B721" s="32"/>
      <c r="C721" s="32"/>
      <c r="D721" s="32"/>
      <c r="E721" s="32"/>
      <c r="F721" s="32"/>
      <c r="G721" s="32"/>
      <c r="H721" s="32"/>
      <c r="I721" s="32"/>
      <c r="J721" s="32"/>
      <c r="K721" s="32"/>
      <c r="L721" s="32"/>
      <c r="M721" s="32"/>
      <c r="N721" s="32"/>
      <c r="O721" s="32"/>
      <c r="P721" s="32"/>
      <c r="Q721" s="32"/>
      <c r="R721" s="32"/>
      <c r="S721" s="32"/>
      <c r="T721" s="32"/>
      <c r="U721" s="32"/>
      <c r="V721" s="32"/>
      <c r="W721" s="32"/>
      <c r="X721" s="32"/>
      <c r="Y721" s="32"/>
      <c r="Z721" s="32"/>
    </row>
    <row r="722" spans="1:26" ht="14.25" customHeight="1" x14ac:dyDescent="0.25">
      <c r="A722" s="32"/>
      <c r="B722" s="32"/>
      <c r="C722" s="32"/>
      <c r="D722" s="32"/>
      <c r="E722" s="32"/>
      <c r="F722" s="32"/>
      <c r="G722" s="32"/>
      <c r="H722" s="32"/>
      <c r="I722" s="32"/>
      <c r="J722" s="32"/>
      <c r="K722" s="32"/>
      <c r="L722" s="32"/>
      <c r="M722" s="32"/>
      <c r="N722" s="32"/>
      <c r="O722" s="32"/>
      <c r="P722" s="32"/>
      <c r="Q722" s="32"/>
      <c r="R722" s="32"/>
      <c r="S722" s="32"/>
      <c r="T722" s="32"/>
      <c r="U722" s="32"/>
      <c r="V722" s="32"/>
      <c r="W722" s="32"/>
      <c r="X722" s="32"/>
      <c r="Y722" s="32"/>
      <c r="Z722" s="32"/>
    </row>
    <row r="723" spans="1:26" ht="14.25" customHeight="1" x14ac:dyDescent="0.25">
      <c r="A723" s="32"/>
      <c r="B723" s="32"/>
      <c r="C723" s="32"/>
      <c r="D723" s="32"/>
      <c r="E723" s="32"/>
      <c r="F723" s="32"/>
      <c r="G723" s="32"/>
      <c r="H723" s="32"/>
      <c r="I723" s="32"/>
      <c r="J723" s="32"/>
      <c r="K723" s="32"/>
      <c r="L723" s="32"/>
      <c r="M723" s="32"/>
      <c r="N723" s="32"/>
      <c r="O723" s="32"/>
      <c r="P723" s="32"/>
      <c r="Q723" s="32"/>
      <c r="R723" s="32"/>
      <c r="S723" s="32"/>
      <c r="T723" s="32"/>
      <c r="U723" s="32"/>
      <c r="V723" s="32"/>
      <c r="W723" s="32"/>
      <c r="X723" s="32"/>
      <c r="Y723" s="32"/>
      <c r="Z723" s="32"/>
    </row>
    <row r="724" spans="1:26" ht="14.25" customHeight="1" x14ac:dyDescent="0.25">
      <c r="A724" s="32"/>
      <c r="B724" s="32"/>
      <c r="C724" s="32"/>
      <c r="D724" s="32"/>
      <c r="E724" s="32"/>
      <c r="F724" s="32"/>
      <c r="G724" s="32"/>
      <c r="H724" s="32"/>
      <c r="I724" s="32"/>
      <c r="J724" s="32"/>
      <c r="K724" s="32"/>
      <c r="L724" s="32"/>
      <c r="M724" s="32"/>
      <c r="N724" s="32"/>
      <c r="O724" s="32"/>
      <c r="P724" s="32"/>
      <c r="Q724" s="32"/>
      <c r="R724" s="32"/>
      <c r="S724" s="32"/>
      <c r="T724" s="32"/>
      <c r="U724" s="32"/>
      <c r="V724" s="32"/>
      <c r="W724" s="32"/>
      <c r="X724" s="32"/>
      <c r="Y724" s="32"/>
      <c r="Z724" s="32"/>
    </row>
    <row r="725" spans="1:26" ht="14.25" customHeight="1" x14ac:dyDescent="0.25">
      <c r="A725" s="32"/>
      <c r="B725" s="32"/>
      <c r="C725" s="32"/>
      <c r="D725" s="32"/>
      <c r="E725" s="32"/>
      <c r="F725" s="32"/>
      <c r="G725" s="32"/>
      <c r="H725" s="32"/>
      <c r="I725" s="32"/>
      <c r="J725" s="32"/>
      <c r="K725" s="32"/>
      <c r="L725" s="32"/>
      <c r="M725" s="32"/>
      <c r="N725" s="32"/>
      <c r="O725" s="32"/>
      <c r="P725" s="32"/>
      <c r="Q725" s="32"/>
      <c r="R725" s="32"/>
      <c r="S725" s="32"/>
      <c r="T725" s="32"/>
      <c r="U725" s="32"/>
      <c r="V725" s="32"/>
      <c r="W725" s="32"/>
      <c r="X725" s="32"/>
      <c r="Y725" s="32"/>
      <c r="Z725" s="32"/>
    </row>
    <row r="726" spans="1:26" ht="14.25" customHeight="1" x14ac:dyDescent="0.25">
      <c r="A726" s="32"/>
      <c r="B726" s="32"/>
      <c r="C726" s="32"/>
      <c r="D726" s="32"/>
      <c r="E726" s="32"/>
      <c r="F726" s="32"/>
      <c r="G726" s="32"/>
      <c r="H726" s="32"/>
      <c r="I726" s="32"/>
      <c r="J726" s="32"/>
      <c r="K726" s="32"/>
      <c r="L726" s="32"/>
      <c r="M726" s="32"/>
      <c r="N726" s="32"/>
      <c r="O726" s="32"/>
      <c r="P726" s="32"/>
      <c r="Q726" s="32"/>
      <c r="R726" s="32"/>
      <c r="S726" s="32"/>
      <c r="T726" s="32"/>
      <c r="U726" s="32"/>
      <c r="V726" s="32"/>
      <c r="W726" s="32"/>
      <c r="X726" s="32"/>
      <c r="Y726" s="32"/>
      <c r="Z726" s="32"/>
    </row>
    <row r="727" spans="1:26" ht="14.25" customHeight="1" x14ac:dyDescent="0.25">
      <c r="A727" s="32"/>
      <c r="B727" s="32"/>
      <c r="C727" s="32"/>
      <c r="D727" s="32"/>
      <c r="E727" s="32"/>
      <c r="F727" s="32"/>
      <c r="G727" s="32"/>
      <c r="H727" s="32"/>
      <c r="I727" s="32"/>
      <c r="J727" s="32"/>
      <c r="K727" s="32"/>
      <c r="L727" s="32"/>
      <c r="M727" s="32"/>
      <c r="N727" s="32"/>
      <c r="O727" s="32"/>
      <c r="P727" s="32"/>
      <c r="Q727" s="32"/>
      <c r="R727" s="32"/>
      <c r="S727" s="32"/>
      <c r="T727" s="32"/>
      <c r="U727" s="32"/>
      <c r="V727" s="32"/>
      <c r="W727" s="32"/>
      <c r="X727" s="32"/>
      <c r="Y727" s="32"/>
      <c r="Z727" s="32"/>
    </row>
    <row r="728" spans="1:26" ht="14.25" customHeight="1" x14ac:dyDescent="0.25">
      <c r="A728" s="32"/>
      <c r="B728" s="32"/>
      <c r="C728" s="32"/>
      <c r="D728" s="32"/>
      <c r="E728" s="32"/>
      <c r="F728" s="32"/>
      <c r="G728" s="32"/>
      <c r="H728" s="32"/>
      <c r="I728" s="32"/>
      <c r="J728" s="32"/>
      <c r="K728" s="32"/>
      <c r="L728" s="32"/>
      <c r="M728" s="32"/>
      <c r="N728" s="32"/>
      <c r="O728" s="32"/>
      <c r="P728" s="32"/>
      <c r="Q728" s="32"/>
      <c r="R728" s="32"/>
      <c r="S728" s="32"/>
      <c r="T728" s="32"/>
      <c r="U728" s="32"/>
      <c r="V728" s="32"/>
      <c r="W728" s="32"/>
      <c r="X728" s="32"/>
      <c r="Y728" s="32"/>
      <c r="Z728" s="32"/>
    </row>
    <row r="729" spans="1:26" ht="14.25" customHeight="1" x14ac:dyDescent="0.25">
      <c r="A729" s="32"/>
      <c r="B729" s="32"/>
      <c r="C729" s="32"/>
      <c r="D729" s="32"/>
      <c r="E729" s="32"/>
      <c r="F729" s="32"/>
      <c r="G729" s="32"/>
      <c r="H729" s="32"/>
      <c r="I729" s="32"/>
      <c r="J729" s="32"/>
      <c r="K729" s="32"/>
      <c r="L729" s="32"/>
      <c r="M729" s="32"/>
      <c r="N729" s="32"/>
      <c r="O729" s="32"/>
      <c r="P729" s="32"/>
      <c r="Q729" s="32"/>
      <c r="R729" s="32"/>
      <c r="S729" s="32"/>
      <c r="T729" s="32"/>
      <c r="U729" s="32"/>
      <c r="V729" s="32"/>
      <c r="W729" s="32"/>
      <c r="X729" s="32"/>
      <c r="Y729" s="32"/>
      <c r="Z729" s="32"/>
    </row>
    <row r="730" spans="1:26" ht="14.25" customHeight="1" x14ac:dyDescent="0.25">
      <c r="A730" s="32"/>
      <c r="B730" s="32"/>
      <c r="C730" s="32"/>
      <c r="D730" s="32"/>
      <c r="E730" s="32"/>
      <c r="F730" s="32"/>
      <c r="G730" s="32"/>
      <c r="H730" s="32"/>
      <c r="I730" s="32"/>
      <c r="J730" s="32"/>
      <c r="K730" s="32"/>
      <c r="L730" s="32"/>
      <c r="M730" s="32"/>
      <c r="N730" s="32"/>
      <c r="O730" s="32"/>
      <c r="P730" s="32"/>
      <c r="Q730" s="32"/>
      <c r="R730" s="32"/>
      <c r="S730" s="32"/>
      <c r="T730" s="32"/>
      <c r="U730" s="32"/>
      <c r="V730" s="32"/>
      <c r="W730" s="32"/>
      <c r="X730" s="32"/>
      <c r="Y730" s="32"/>
      <c r="Z730" s="32"/>
    </row>
    <row r="731" spans="1:26" ht="14.25" customHeight="1" x14ac:dyDescent="0.25">
      <c r="A731" s="32"/>
      <c r="B731" s="32"/>
      <c r="C731" s="32"/>
      <c r="D731" s="32"/>
      <c r="E731" s="32"/>
      <c r="F731" s="32"/>
      <c r="G731" s="32"/>
      <c r="H731" s="32"/>
      <c r="I731" s="32"/>
      <c r="J731" s="32"/>
      <c r="K731" s="32"/>
      <c r="L731" s="32"/>
      <c r="M731" s="32"/>
      <c r="N731" s="32"/>
      <c r="O731" s="32"/>
      <c r="P731" s="32"/>
      <c r="Q731" s="32"/>
      <c r="R731" s="32"/>
      <c r="S731" s="32"/>
      <c r="T731" s="32"/>
      <c r="U731" s="32"/>
      <c r="V731" s="32"/>
      <c r="W731" s="32"/>
      <c r="X731" s="32"/>
      <c r="Y731" s="32"/>
      <c r="Z731" s="32"/>
    </row>
    <row r="732" spans="1:26" ht="14.25" customHeight="1" x14ac:dyDescent="0.25">
      <c r="A732" s="32"/>
      <c r="B732" s="32"/>
      <c r="C732" s="32"/>
      <c r="D732" s="32"/>
      <c r="E732" s="32"/>
      <c r="F732" s="32"/>
      <c r="G732" s="32"/>
      <c r="H732" s="32"/>
      <c r="I732" s="32"/>
      <c r="J732" s="32"/>
      <c r="K732" s="32"/>
      <c r="L732" s="32"/>
      <c r="M732" s="32"/>
      <c r="N732" s="32"/>
      <c r="O732" s="32"/>
      <c r="P732" s="32"/>
      <c r="Q732" s="32"/>
      <c r="R732" s="32"/>
      <c r="S732" s="32"/>
      <c r="T732" s="32"/>
      <c r="U732" s="32"/>
      <c r="V732" s="32"/>
      <c r="W732" s="32"/>
      <c r="X732" s="32"/>
      <c r="Y732" s="32"/>
      <c r="Z732" s="32"/>
    </row>
    <row r="733" spans="1:26" ht="14.25" customHeight="1" x14ac:dyDescent="0.25">
      <c r="A733" s="32"/>
      <c r="B733" s="32"/>
      <c r="C733" s="32"/>
      <c r="D733" s="32"/>
      <c r="E733" s="32"/>
      <c r="F733" s="32"/>
      <c r="G733" s="32"/>
      <c r="H733" s="32"/>
      <c r="I733" s="32"/>
      <c r="J733" s="32"/>
      <c r="K733" s="32"/>
      <c r="L733" s="32"/>
      <c r="M733" s="32"/>
      <c r="N733" s="32"/>
      <c r="O733" s="32"/>
      <c r="P733" s="32"/>
      <c r="Q733" s="32"/>
      <c r="R733" s="32"/>
      <c r="S733" s="32"/>
      <c r="T733" s="32"/>
      <c r="U733" s="32"/>
      <c r="V733" s="32"/>
      <c r="W733" s="32"/>
      <c r="X733" s="32"/>
      <c r="Y733" s="32"/>
      <c r="Z733" s="32"/>
    </row>
    <row r="734" spans="1:26" ht="14.25" customHeight="1" x14ac:dyDescent="0.25">
      <c r="A734" s="32"/>
      <c r="B734" s="32"/>
      <c r="C734" s="32"/>
      <c r="D734" s="32"/>
      <c r="E734" s="32"/>
      <c r="F734" s="32"/>
      <c r="G734" s="32"/>
      <c r="H734" s="32"/>
      <c r="I734" s="32"/>
      <c r="J734" s="32"/>
      <c r="K734" s="32"/>
      <c r="L734" s="32"/>
      <c r="M734" s="32"/>
      <c r="N734" s="32"/>
      <c r="O734" s="32"/>
      <c r="P734" s="32"/>
      <c r="Q734" s="32"/>
      <c r="R734" s="32"/>
      <c r="S734" s="32"/>
      <c r="T734" s="32"/>
      <c r="U734" s="32"/>
      <c r="V734" s="32"/>
      <c r="W734" s="32"/>
      <c r="X734" s="32"/>
      <c r="Y734" s="32"/>
      <c r="Z734" s="32"/>
    </row>
    <row r="735" spans="1:26" ht="14.25" customHeight="1" x14ac:dyDescent="0.25">
      <c r="A735" s="32"/>
      <c r="B735" s="32"/>
      <c r="C735" s="32"/>
      <c r="D735" s="32"/>
      <c r="E735" s="32"/>
      <c r="F735" s="32"/>
      <c r="G735" s="32"/>
      <c r="H735" s="32"/>
      <c r="I735" s="32"/>
      <c r="J735" s="32"/>
      <c r="K735" s="32"/>
      <c r="L735" s="32"/>
      <c r="M735" s="32"/>
      <c r="N735" s="32"/>
      <c r="O735" s="32"/>
      <c r="P735" s="32"/>
      <c r="Q735" s="32"/>
      <c r="R735" s="32"/>
      <c r="S735" s="32"/>
      <c r="T735" s="32"/>
      <c r="U735" s="32"/>
      <c r="V735" s="32"/>
      <c r="W735" s="32"/>
      <c r="X735" s="32"/>
      <c r="Y735" s="32"/>
      <c r="Z735" s="32"/>
    </row>
    <row r="736" spans="1:26" ht="14.25" customHeight="1" x14ac:dyDescent="0.25">
      <c r="A736" s="32"/>
      <c r="B736" s="32"/>
      <c r="C736" s="32"/>
      <c r="D736" s="32"/>
      <c r="E736" s="32"/>
      <c r="F736" s="32"/>
      <c r="G736" s="32"/>
      <c r="H736" s="32"/>
      <c r="I736" s="32"/>
      <c r="J736" s="32"/>
      <c r="K736" s="32"/>
      <c r="L736" s="32"/>
      <c r="M736" s="32"/>
      <c r="N736" s="32"/>
      <c r="O736" s="32"/>
      <c r="P736" s="32"/>
      <c r="Q736" s="32"/>
      <c r="R736" s="32"/>
      <c r="S736" s="32"/>
      <c r="T736" s="32"/>
      <c r="U736" s="32"/>
      <c r="V736" s="32"/>
      <c r="W736" s="32"/>
      <c r="X736" s="32"/>
      <c r="Y736" s="32"/>
      <c r="Z736" s="32"/>
    </row>
    <row r="737" spans="1:26" ht="14.25" customHeight="1" x14ac:dyDescent="0.25">
      <c r="A737" s="32"/>
      <c r="B737" s="32"/>
      <c r="C737" s="32"/>
      <c r="D737" s="32"/>
      <c r="E737" s="32"/>
      <c r="F737" s="32"/>
      <c r="G737" s="32"/>
      <c r="H737" s="32"/>
      <c r="I737" s="32"/>
      <c r="J737" s="32"/>
      <c r="K737" s="32"/>
      <c r="L737" s="32"/>
      <c r="M737" s="32"/>
      <c r="N737" s="32"/>
      <c r="O737" s="32"/>
      <c r="P737" s="32"/>
      <c r="Q737" s="32"/>
      <c r="R737" s="32"/>
      <c r="S737" s="32"/>
      <c r="T737" s="32"/>
      <c r="U737" s="32"/>
      <c r="V737" s="32"/>
      <c r="W737" s="32"/>
      <c r="X737" s="32"/>
      <c r="Y737" s="32"/>
      <c r="Z737" s="32"/>
    </row>
    <row r="738" spans="1:26" ht="14.25" customHeight="1" x14ac:dyDescent="0.25">
      <c r="A738" s="32"/>
      <c r="B738" s="32"/>
      <c r="C738" s="32"/>
      <c r="D738" s="32"/>
      <c r="E738" s="32"/>
      <c r="F738" s="32"/>
      <c r="G738" s="32"/>
      <c r="H738" s="32"/>
      <c r="I738" s="32"/>
      <c r="J738" s="32"/>
      <c r="K738" s="32"/>
      <c r="L738" s="32"/>
      <c r="M738" s="32"/>
      <c r="N738" s="32"/>
      <c r="O738" s="32"/>
      <c r="P738" s="32"/>
      <c r="Q738" s="32"/>
      <c r="R738" s="32"/>
      <c r="S738" s="32"/>
      <c r="T738" s="32"/>
      <c r="U738" s="32"/>
      <c r="V738" s="32"/>
      <c r="W738" s="32"/>
      <c r="X738" s="32"/>
      <c r="Y738" s="32"/>
      <c r="Z738" s="32"/>
    </row>
    <row r="739" spans="1:26" ht="14.25" customHeight="1" x14ac:dyDescent="0.25">
      <c r="A739" s="32"/>
      <c r="B739" s="32"/>
      <c r="C739" s="32"/>
      <c r="D739" s="32"/>
      <c r="E739" s="32"/>
      <c r="F739" s="32"/>
      <c r="G739" s="32"/>
      <c r="H739" s="32"/>
      <c r="I739" s="32"/>
      <c r="J739" s="32"/>
      <c r="K739" s="32"/>
      <c r="L739" s="32"/>
      <c r="M739" s="32"/>
      <c r="N739" s="32"/>
      <c r="O739" s="32"/>
      <c r="P739" s="32"/>
      <c r="Q739" s="32"/>
      <c r="R739" s="32"/>
      <c r="S739" s="32"/>
      <c r="T739" s="32"/>
      <c r="U739" s="32"/>
      <c r="V739" s="32"/>
      <c r="W739" s="32"/>
      <c r="X739" s="32"/>
      <c r="Y739" s="32"/>
      <c r="Z739" s="32"/>
    </row>
    <row r="740" spans="1:26" ht="14.25" customHeight="1" x14ac:dyDescent="0.25">
      <c r="A740" s="32"/>
      <c r="B740" s="32"/>
      <c r="C740" s="32"/>
      <c r="D740" s="32"/>
      <c r="E740" s="32"/>
      <c r="F740" s="32"/>
      <c r="G740" s="32"/>
      <c r="H740" s="32"/>
      <c r="I740" s="32"/>
      <c r="J740" s="32"/>
      <c r="K740" s="32"/>
      <c r="L740" s="32"/>
      <c r="M740" s="32"/>
      <c r="N740" s="32"/>
      <c r="O740" s="32"/>
      <c r="P740" s="32"/>
      <c r="Q740" s="32"/>
      <c r="R740" s="32"/>
      <c r="S740" s="32"/>
      <c r="T740" s="32"/>
      <c r="U740" s="32"/>
      <c r="V740" s="32"/>
      <c r="W740" s="32"/>
      <c r="X740" s="32"/>
      <c r="Y740" s="32"/>
      <c r="Z740" s="32"/>
    </row>
    <row r="741" spans="1:26" ht="14.25" customHeight="1" x14ac:dyDescent="0.25">
      <c r="A741" s="32"/>
      <c r="B741" s="32"/>
      <c r="C741" s="32"/>
      <c r="D741" s="32"/>
      <c r="E741" s="32"/>
      <c r="F741" s="32"/>
      <c r="G741" s="32"/>
      <c r="H741" s="32"/>
      <c r="I741" s="32"/>
      <c r="J741" s="32"/>
      <c r="K741" s="32"/>
      <c r="L741" s="32"/>
      <c r="M741" s="32"/>
      <c r="N741" s="32"/>
      <c r="O741" s="32"/>
      <c r="P741" s="32"/>
      <c r="Q741" s="32"/>
      <c r="R741" s="32"/>
      <c r="S741" s="32"/>
      <c r="T741" s="32"/>
      <c r="U741" s="32"/>
      <c r="V741" s="32"/>
      <c r="W741" s="32"/>
      <c r="X741" s="32"/>
      <c r="Y741" s="32"/>
      <c r="Z741" s="32"/>
    </row>
    <row r="742" spans="1:26" ht="14.25" customHeight="1" x14ac:dyDescent="0.25">
      <c r="A742" s="32"/>
      <c r="B742" s="32"/>
      <c r="C742" s="32"/>
      <c r="D742" s="32"/>
      <c r="E742" s="32"/>
      <c r="F742" s="32"/>
      <c r="G742" s="32"/>
      <c r="H742" s="32"/>
      <c r="I742" s="32"/>
      <c r="J742" s="32"/>
      <c r="K742" s="32"/>
      <c r="L742" s="32"/>
      <c r="M742" s="32"/>
      <c r="N742" s="32"/>
      <c r="O742" s="32"/>
      <c r="P742" s="32"/>
      <c r="Q742" s="32"/>
      <c r="R742" s="32"/>
      <c r="S742" s="32"/>
      <c r="T742" s="32"/>
      <c r="U742" s="32"/>
      <c r="V742" s="32"/>
      <c r="W742" s="32"/>
      <c r="X742" s="32"/>
      <c r="Y742" s="32"/>
      <c r="Z742" s="32"/>
    </row>
    <row r="743" spans="1:26" ht="14.25" customHeight="1" x14ac:dyDescent="0.25">
      <c r="A743" s="32"/>
      <c r="B743" s="32"/>
      <c r="C743" s="32"/>
      <c r="D743" s="32"/>
      <c r="E743" s="32"/>
      <c r="F743" s="32"/>
      <c r="G743" s="32"/>
      <c r="H743" s="32"/>
      <c r="I743" s="32"/>
      <c r="J743" s="32"/>
      <c r="K743" s="32"/>
      <c r="L743" s="32"/>
      <c r="M743" s="32"/>
      <c r="N743" s="32"/>
      <c r="O743" s="32"/>
      <c r="P743" s="32"/>
      <c r="Q743" s="32"/>
      <c r="R743" s="32"/>
      <c r="S743" s="32"/>
      <c r="T743" s="32"/>
      <c r="U743" s="32"/>
      <c r="V743" s="32"/>
      <c r="W743" s="32"/>
      <c r="X743" s="32"/>
      <c r="Y743" s="32"/>
      <c r="Z743" s="32"/>
    </row>
    <row r="744" spans="1:26" ht="14.25" customHeight="1" x14ac:dyDescent="0.25">
      <c r="A744" s="32"/>
      <c r="B744" s="32"/>
      <c r="C744" s="32"/>
      <c r="D744" s="32"/>
      <c r="E744" s="32"/>
      <c r="F744" s="32"/>
      <c r="G744" s="32"/>
      <c r="H744" s="32"/>
      <c r="I744" s="32"/>
      <c r="J744" s="32"/>
      <c r="K744" s="32"/>
      <c r="L744" s="32"/>
      <c r="M744" s="32"/>
      <c r="N744" s="32"/>
      <c r="O744" s="32"/>
      <c r="P744" s="32"/>
      <c r="Q744" s="32"/>
      <c r="R744" s="32"/>
      <c r="S744" s="32"/>
      <c r="T744" s="32"/>
      <c r="U744" s="32"/>
      <c r="V744" s="32"/>
      <c r="W744" s="32"/>
      <c r="X744" s="32"/>
      <c r="Y744" s="32"/>
      <c r="Z744" s="32"/>
    </row>
    <row r="745" spans="1:26" ht="14.25" customHeight="1" x14ac:dyDescent="0.25">
      <c r="A745" s="32"/>
      <c r="B745" s="32"/>
      <c r="C745" s="32"/>
      <c r="D745" s="32"/>
      <c r="E745" s="32"/>
      <c r="F745" s="32"/>
      <c r="G745" s="32"/>
      <c r="H745" s="32"/>
      <c r="I745" s="32"/>
      <c r="J745" s="32"/>
      <c r="K745" s="32"/>
      <c r="L745" s="32"/>
      <c r="M745" s="32"/>
      <c r="N745" s="32"/>
      <c r="O745" s="32"/>
      <c r="P745" s="32"/>
      <c r="Q745" s="32"/>
      <c r="R745" s="32"/>
      <c r="S745" s="32"/>
      <c r="T745" s="32"/>
      <c r="U745" s="32"/>
      <c r="V745" s="32"/>
      <c r="W745" s="32"/>
      <c r="X745" s="32"/>
      <c r="Y745" s="32"/>
      <c r="Z745" s="32"/>
    </row>
    <row r="746" spans="1:26" ht="14.25" customHeight="1" x14ac:dyDescent="0.25">
      <c r="A746" s="32"/>
      <c r="B746" s="32"/>
      <c r="C746" s="32"/>
      <c r="D746" s="32"/>
      <c r="E746" s="32"/>
      <c r="F746" s="32"/>
      <c r="G746" s="32"/>
      <c r="H746" s="32"/>
      <c r="I746" s="32"/>
      <c r="J746" s="32"/>
      <c r="K746" s="32"/>
      <c r="L746" s="32"/>
      <c r="M746" s="32"/>
      <c r="N746" s="32"/>
      <c r="O746" s="32"/>
      <c r="P746" s="32"/>
      <c r="Q746" s="32"/>
      <c r="R746" s="32"/>
      <c r="S746" s="32"/>
      <c r="T746" s="32"/>
      <c r="U746" s="32"/>
      <c r="V746" s="32"/>
      <c r="W746" s="32"/>
      <c r="X746" s="32"/>
      <c r="Y746" s="32"/>
      <c r="Z746" s="32"/>
    </row>
    <row r="747" spans="1:26" ht="14.25" customHeight="1" x14ac:dyDescent="0.25">
      <c r="A747" s="32"/>
      <c r="B747" s="32"/>
      <c r="C747" s="32"/>
      <c r="D747" s="32"/>
      <c r="E747" s="32"/>
      <c r="F747" s="32"/>
      <c r="G747" s="32"/>
      <c r="H747" s="32"/>
      <c r="I747" s="32"/>
      <c r="J747" s="32"/>
      <c r="K747" s="32"/>
      <c r="L747" s="32"/>
      <c r="M747" s="32"/>
      <c r="N747" s="32"/>
      <c r="O747" s="32"/>
      <c r="P747" s="32"/>
      <c r="Q747" s="32"/>
      <c r="R747" s="32"/>
      <c r="S747" s="32"/>
      <c r="T747" s="32"/>
      <c r="U747" s="32"/>
      <c r="V747" s="32"/>
      <c r="W747" s="32"/>
      <c r="X747" s="32"/>
      <c r="Y747" s="32"/>
      <c r="Z747" s="32"/>
    </row>
    <row r="748" spans="1:26" ht="14.25" customHeight="1" x14ac:dyDescent="0.25">
      <c r="A748" s="32"/>
      <c r="B748" s="32"/>
      <c r="C748" s="32"/>
      <c r="D748" s="32"/>
      <c r="E748" s="32"/>
      <c r="F748" s="32"/>
      <c r="G748" s="32"/>
      <c r="H748" s="32"/>
      <c r="I748" s="32"/>
      <c r="J748" s="32"/>
      <c r="K748" s="32"/>
      <c r="L748" s="32"/>
      <c r="M748" s="32"/>
      <c r="N748" s="32"/>
      <c r="O748" s="32"/>
      <c r="P748" s="32"/>
      <c r="Q748" s="32"/>
      <c r="R748" s="32"/>
      <c r="S748" s="32"/>
      <c r="T748" s="32"/>
      <c r="U748" s="32"/>
      <c r="V748" s="32"/>
      <c r="W748" s="32"/>
      <c r="X748" s="32"/>
      <c r="Y748" s="32"/>
      <c r="Z748" s="32"/>
    </row>
    <row r="749" spans="1:26" ht="14.25" customHeight="1" x14ac:dyDescent="0.25">
      <c r="A749" s="32"/>
      <c r="B749" s="32"/>
      <c r="C749" s="32"/>
      <c r="D749" s="32"/>
      <c r="E749" s="32"/>
      <c r="F749" s="32"/>
      <c r="G749" s="32"/>
      <c r="H749" s="32"/>
      <c r="I749" s="32"/>
      <c r="J749" s="32"/>
      <c r="K749" s="32"/>
      <c r="L749" s="32"/>
      <c r="M749" s="32"/>
      <c r="N749" s="32"/>
      <c r="O749" s="32"/>
      <c r="P749" s="32"/>
      <c r="Q749" s="32"/>
      <c r="R749" s="32"/>
      <c r="S749" s="32"/>
      <c r="T749" s="32"/>
      <c r="U749" s="32"/>
      <c r="V749" s="32"/>
      <c r="W749" s="32"/>
      <c r="X749" s="32"/>
      <c r="Y749" s="32"/>
      <c r="Z749" s="32"/>
    </row>
    <row r="750" spans="1:26" ht="14.25" customHeight="1" x14ac:dyDescent="0.25">
      <c r="A750" s="32"/>
      <c r="B750" s="32"/>
      <c r="C750" s="32"/>
      <c r="D750" s="32"/>
      <c r="E750" s="32"/>
      <c r="F750" s="32"/>
      <c r="G750" s="32"/>
      <c r="H750" s="32"/>
      <c r="I750" s="32"/>
      <c r="J750" s="32"/>
      <c r="K750" s="32"/>
      <c r="L750" s="32"/>
      <c r="M750" s="32"/>
      <c r="N750" s="32"/>
      <c r="O750" s="32"/>
      <c r="P750" s="32"/>
      <c r="Q750" s="32"/>
      <c r="R750" s="32"/>
      <c r="S750" s="32"/>
      <c r="T750" s="32"/>
      <c r="U750" s="32"/>
      <c r="V750" s="32"/>
      <c r="W750" s="32"/>
      <c r="X750" s="32"/>
      <c r="Y750" s="32"/>
      <c r="Z750" s="32"/>
    </row>
    <row r="751" spans="1:26" ht="14.25" customHeight="1" x14ac:dyDescent="0.25">
      <c r="A751" s="32"/>
      <c r="B751" s="32"/>
      <c r="C751" s="32"/>
      <c r="D751" s="32"/>
      <c r="E751" s="32"/>
      <c r="F751" s="32"/>
      <c r="G751" s="32"/>
      <c r="H751" s="32"/>
      <c r="I751" s="32"/>
      <c r="J751" s="32"/>
      <c r="K751" s="32"/>
      <c r="L751" s="32"/>
      <c r="M751" s="32"/>
      <c r="N751" s="32"/>
      <c r="O751" s="32"/>
      <c r="P751" s="32"/>
      <c r="Q751" s="32"/>
      <c r="R751" s="32"/>
      <c r="S751" s="32"/>
      <c r="T751" s="32"/>
      <c r="U751" s="32"/>
      <c r="V751" s="32"/>
      <c r="W751" s="32"/>
      <c r="X751" s="32"/>
      <c r="Y751" s="32"/>
      <c r="Z751" s="32"/>
    </row>
    <row r="752" spans="1:26" ht="14.25" customHeight="1" x14ac:dyDescent="0.25">
      <c r="A752" s="32"/>
      <c r="B752" s="32"/>
      <c r="C752" s="32"/>
      <c r="D752" s="32"/>
      <c r="E752" s="32"/>
      <c r="F752" s="32"/>
      <c r="G752" s="32"/>
      <c r="H752" s="32"/>
      <c r="I752" s="32"/>
      <c r="J752" s="32"/>
      <c r="K752" s="32"/>
      <c r="L752" s="32"/>
      <c r="M752" s="32"/>
      <c r="N752" s="32"/>
      <c r="O752" s="32"/>
      <c r="P752" s="32"/>
      <c r="Q752" s="32"/>
      <c r="R752" s="32"/>
      <c r="S752" s="32"/>
      <c r="T752" s="32"/>
      <c r="U752" s="32"/>
      <c r="V752" s="32"/>
      <c r="W752" s="32"/>
      <c r="X752" s="32"/>
      <c r="Y752" s="32"/>
      <c r="Z752" s="32"/>
    </row>
    <row r="753" spans="1:26" ht="14.25" customHeight="1" x14ac:dyDescent="0.25">
      <c r="A753" s="32"/>
      <c r="B753" s="32"/>
      <c r="C753" s="32"/>
      <c r="D753" s="32"/>
      <c r="E753" s="32"/>
      <c r="F753" s="32"/>
      <c r="G753" s="32"/>
      <c r="H753" s="32"/>
      <c r="I753" s="32"/>
      <c r="J753" s="32"/>
      <c r="K753" s="32"/>
      <c r="L753" s="32"/>
      <c r="M753" s="32"/>
      <c r="N753" s="32"/>
      <c r="O753" s="32"/>
      <c r="P753" s="32"/>
      <c r="Q753" s="32"/>
      <c r="R753" s="32"/>
      <c r="S753" s="32"/>
      <c r="T753" s="32"/>
      <c r="U753" s="32"/>
      <c r="V753" s="32"/>
      <c r="W753" s="32"/>
      <c r="X753" s="32"/>
      <c r="Y753" s="32"/>
      <c r="Z753" s="32"/>
    </row>
    <row r="754" spans="1:26" ht="14.25" customHeight="1" x14ac:dyDescent="0.25">
      <c r="A754" s="32"/>
      <c r="B754" s="32"/>
      <c r="C754" s="32"/>
      <c r="D754" s="32"/>
      <c r="E754" s="32"/>
      <c r="F754" s="32"/>
      <c r="G754" s="32"/>
      <c r="H754" s="32"/>
      <c r="I754" s="32"/>
      <c r="J754" s="32"/>
      <c r="K754" s="32"/>
      <c r="L754" s="32"/>
      <c r="M754" s="32"/>
      <c r="N754" s="32"/>
      <c r="O754" s="32"/>
      <c r="P754" s="32"/>
      <c r="Q754" s="32"/>
      <c r="R754" s="32"/>
      <c r="S754" s="32"/>
      <c r="T754" s="32"/>
      <c r="U754" s="32"/>
      <c r="V754" s="32"/>
      <c r="W754" s="32"/>
      <c r="X754" s="32"/>
      <c r="Y754" s="32"/>
      <c r="Z754" s="32"/>
    </row>
    <row r="755" spans="1:26" ht="14.25" customHeight="1" x14ac:dyDescent="0.25">
      <c r="A755" s="32"/>
      <c r="B755" s="32"/>
      <c r="C755" s="32"/>
      <c r="D755" s="32"/>
      <c r="E755" s="32"/>
      <c r="F755" s="32"/>
      <c r="G755" s="32"/>
      <c r="H755" s="32"/>
      <c r="I755" s="32"/>
      <c r="J755" s="32"/>
      <c r="K755" s="32"/>
      <c r="L755" s="32"/>
      <c r="M755" s="32"/>
      <c r="N755" s="32"/>
      <c r="O755" s="32"/>
      <c r="P755" s="32"/>
      <c r="Q755" s="32"/>
      <c r="R755" s="32"/>
      <c r="S755" s="32"/>
      <c r="T755" s="32"/>
      <c r="U755" s="32"/>
      <c r="V755" s="32"/>
      <c r="W755" s="32"/>
      <c r="X755" s="32"/>
      <c r="Y755" s="32"/>
      <c r="Z755" s="32"/>
    </row>
    <row r="756" spans="1:26" ht="14.25" customHeight="1" x14ac:dyDescent="0.25">
      <c r="A756" s="32"/>
      <c r="B756" s="32"/>
      <c r="C756" s="32"/>
      <c r="D756" s="32"/>
      <c r="E756" s="32"/>
      <c r="F756" s="32"/>
      <c r="G756" s="32"/>
      <c r="H756" s="32"/>
      <c r="I756" s="32"/>
      <c r="J756" s="32"/>
      <c r="K756" s="32"/>
      <c r="L756" s="32"/>
      <c r="M756" s="32"/>
      <c r="N756" s="32"/>
      <c r="O756" s="32"/>
      <c r="P756" s="32"/>
      <c r="Q756" s="32"/>
      <c r="R756" s="32"/>
      <c r="S756" s="32"/>
      <c r="T756" s="32"/>
      <c r="U756" s="32"/>
      <c r="V756" s="32"/>
      <c r="W756" s="32"/>
      <c r="X756" s="32"/>
      <c r="Y756" s="32"/>
      <c r="Z756" s="32"/>
    </row>
    <row r="757" spans="1:26" ht="14.25" customHeight="1" x14ac:dyDescent="0.25">
      <c r="A757" s="32"/>
      <c r="B757" s="32"/>
      <c r="C757" s="32"/>
      <c r="D757" s="32"/>
      <c r="E757" s="32"/>
      <c r="F757" s="32"/>
      <c r="G757" s="32"/>
      <c r="H757" s="32"/>
      <c r="I757" s="32"/>
      <c r="J757" s="32"/>
      <c r="K757" s="32"/>
      <c r="L757" s="32"/>
      <c r="M757" s="32"/>
      <c r="N757" s="32"/>
      <c r="O757" s="32"/>
      <c r="P757" s="32"/>
      <c r="Q757" s="32"/>
      <c r="R757" s="32"/>
      <c r="S757" s="32"/>
      <c r="T757" s="32"/>
      <c r="U757" s="32"/>
      <c r="V757" s="32"/>
      <c r="W757" s="32"/>
      <c r="X757" s="32"/>
      <c r="Y757" s="32"/>
      <c r="Z757" s="32"/>
    </row>
    <row r="758" spans="1:26" ht="14.25" customHeight="1" x14ac:dyDescent="0.25">
      <c r="A758" s="32"/>
      <c r="B758" s="32"/>
      <c r="C758" s="32"/>
      <c r="D758" s="32"/>
      <c r="E758" s="32"/>
      <c r="F758" s="32"/>
      <c r="G758" s="32"/>
      <c r="H758" s="32"/>
      <c r="I758" s="32"/>
      <c r="J758" s="32"/>
      <c r="K758" s="32"/>
      <c r="L758" s="32"/>
      <c r="M758" s="32"/>
      <c r="N758" s="32"/>
      <c r="O758" s="32"/>
      <c r="P758" s="32"/>
      <c r="Q758" s="32"/>
      <c r="R758" s="32"/>
      <c r="S758" s="32"/>
      <c r="T758" s="32"/>
      <c r="U758" s="32"/>
      <c r="V758" s="32"/>
      <c r="W758" s="32"/>
      <c r="X758" s="32"/>
      <c r="Y758" s="32"/>
      <c r="Z758" s="32"/>
    </row>
    <row r="759" spans="1:26" ht="14.25" customHeight="1" x14ac:dyDescent="0.25">
      <c r="A759" s="32"/>
      <c r="B759" s="32"/>
      <c r="C759" s="32"/>
      <c r="D759" s="32"/>
      <c r="E759" s="32"/>
      <c r="F759" s="32"/>
      <c r="G759" s="32"/>
      <c r="H759" s="32"/>
      <c r="I759" s="32"/>
      <c r="J759" s="32"/>
      <c r="K759" s="32"/>
      <c r="L759" s="32"/>
      <c r="M759" s="32"/>
      <c r="N759" s="32"/>
      <c r="O759" s="32"/>
      <c r="P759" s="32"/>
      <c r="Q759" s="32"/>
      <c r="R759" s="32"/>
      <c r="S759" s="32"/>
      <c r="T759" s="32"/>
      <c r="U759" s="32"/>
      <c r="V759" s="32"/>
      <c r="W759" s="32"/>
      <c r="X759" s="32"/>
      <c r="Y759" s="32"/>
      <c r="Z759" s="32"/>
    </row>
    <row r="760" spans="1:26" ht="14.25" customHeight="1" x14ac:dyDescent="0.25">
      <c r="A760" s="32"/>
      <c r="B760" s="32"/>
      <c r="C760" s="32"/>
      <c r="D760" s="32"/>
      <c r="E760" s="32"/>
      <c r="F760" s="32"/>
      <c r="G760" s="32"/>
      <c r="H760" s="32"/>
      <c r="I760" s="32"/>
      <c r="J760" s="32"/>
      <c r="K760" s="32"/>
      <c r="L760" s="32"/>
      <c r="M760" s="32"/>
      <c r="N760" s="32"/>
      <c r="O760" s="32"/>
      <c r="P760" s="32"/>
      <c r="Q760" s="32"/>
      <c r="R760" s="32"/>
      <c r="S760" s="32"/>
      <c r="T760" s="32"/>
      <c r="U760" s="32"/>
      <c r="V760" s="32"/>
      <c r="W760" s="32"/>
      <c r="X760" s="32"/>
      <c r="Y760" s="32"/>
      <c r="Z760" s="32"/>
    </row>
    <row r="761" spans="1:26" ht="14.25" customHeight="1" x14ac:dyDescent="0.25">
      <c r="A761" s="32"/>
      <c r="B761" s="32"/>
      <c r="C761" s="32"/>
      <c r="D761" s="32"/>
      <c r="E761" s="32"/>
      <c r="F761" s="32"/>
      <c r="G761" s="32"/>
      <c r="H761" s="32"/>
      <c r="I761" s="32"/>
      <c r="J761" s="32"/>
      <c r="K761" s="32"/>
      <c r="L761" s="32"/>
      <c r="M761" s="32"/>
      <c r="N761" s="32"/>
      <c r="O761" s="32"/>
      <c r="P761" s="32"/>
      <c r="Q761" s="32"/>
      <c r="R761" s="32"/>
      <c r="S761" s="32"/>
      <c r="T761" s="32"/>
      <c r="U761" s="32"/>
      <c r="V761" s="32"/>
      <c r="W761" s="32"/>
      <c r="X761" s="32"/>
      <c r="Y761" s="32"/>
      <c r="Z761" s="32"/>
    </row>
    <row r="762" spans="1:26" ht="14.25" customHeight="1" x14ac:dyDescent="0.25">
      <c r="A762" s="32"/>
      <c r="B762" s="32"/>
      <c r="C762" s="32"/>
      <c r="D762" s="32"/>
      <c r="E762" s="32"/>
      <c r="F762" s="32"/>
      <c r="G762" s="32"/>
      <c r="H762" s="32"/>
      <c r="I762" s="32"/>
      <c r="J762" s="32"/>
      <c r="K762" s="32"/>
      <c r="L762" s="32"/>
      <c r="M762" s="32"/>
      <c r="N762" s="32"/>
      <c r="O762" s="32"/>
      <c r="P762" s="32"/>
      <c r="Q762" s="32"/>
      <c r="R762" s="32"/>
      <c r="S762" s="32"/>
      <c r="T762" s="32"/>
      <c r="U762" s="32"/>
      <c r="V762" s="32"/>
      <c r="W762" s="32"/>
      <c r="X762" s="32"/>
      <c r="Y762" s="32"/>
      <c r="Z762" s="32"/>
    </row>
    <row r="763" spans="1:26" ht="14.25" customHeight="1" x14ac:dyDescent="0.25">
      <c r="A763" s="32"/>
      <c r="B763" s="32"/>
      <c r="C763" s="32"/>
      <c r="D763" s="32"/>
      <c r="E763" s="32"/>
      <c r="F763" s="32"/>
      <c r="G763" s="32"/>
      <c r="H763" s="32"/>
      <c r="I763" s="32"/>
      <c r="J763" s="32"/>
      <c r="K763" s="32"/>
      <c r="L763" s="32"/>
      <c r="M763" s="32"/>
      <c r="N763" s="32"/>
      <c r="O763" s="32"/>
      <c r="P763" s="32"/>
      <c r="Q763" s="32"/>
      <c r="R763" s="32"/>
      <c r="S763" s="32"/>
      <c r="T763" s="32"/>
      <c r="U763" s="32"/>
      <c r="V763" s="32"/>
      <c r="W763" s="32"/>
      <c r="X763" s="32"/>
      <c r="Y763" s="32"/>
      <c r="Z763" s="32"/>
    </row>
    <row r="764" spans="1:26" ht="14.25" customHeight="1" x14ac:dyDescent="0.25">
      <c r="A764" s="32"/>
      <c r="B764" s="32"/>
      <c r="C764" s="32"/>
      <c r="D764" s="32"/>
      <c r="E764" s="32"/>
      <c r="F764" s="32"/>
      <c r="G764" s="32"/>
      <c r="H764" s="32"/>
      <c r="I764" s="32"/>
      <c r="J764" s="32"/>
      <c r="K764" s="32"/>
      <c r="L764" s="32"/>
      <c r="M764" s="32"/>
      <c r="N764" s="32"/>
      <c r="O764" s="32"/>
      <c r="P764" s="32"/>
      <c r="Q764" s="32"/>
      <c r="R764" s="32"/>
      <c r="S764" s="32"/>
      <c r="T764" s="32"/>
      <c r="U764" s="32"/>
      <c r="V764" s="32"/>
      <c r="W764" s="32"/>
      <c r="X764" s="32"/>
      <c r="Y764" s="32"/>
      <c r="Z764" s="32"/>
    </row>
    <row r="765" spans="1:26" ht="14.25" customHeight="1" x14ac:dyDescent="0.25">
      <c r="A765" s="32"/>
      <c r="B765" s="32"/>
      <c r="C765" s="32"/>
      <c r="D765" s="32"/>
      <c r="E765" s="32"/>
      <c r="F765" s="32"/>
      <c r="G765" s="32"/>
      <c r="H765" s="32"/>
      <c r="I765" s="32"/>
      <c r="J765" s="32"/>
      <c r="K765" s="32"/>
      <c r="L765" s="32"/>
      <c r="M765" s="32"/>
      <c r="N765" s="32"/>
      <c r="O765" s="32"/>
      <c r="P765" s="32"/>
      <c r="Q765" s="32"/>
      <c r="R765" s="32"/>
      <c r="S765" s="32"/>
      <c r="T765" s="32"/>
      <c r="U765" s="32"/>
      <c r="V765" s="32"/>
      <c r="W765" s="32"/>
      <c r="X765" s="32"/>
      <c r="Y765" s="32"/>
      <c r="Z765" s="32"/>
    </row>
    <row r="766" spans="1:26" ht="14.25" customHeight="1" x14ac:dyDescent="0.25">
      <c r="A766" s="32"/>
      <c r="B766" s="32"/>
      <c r="C766" s="32"/>
      <c r="D766" s="32"/>
      <c r="E766" s="32"/>
      <c r="F766" s="32"/>
      <c r="G766" s="32"/>
      <c r="H766" s="32"/>
      <c r="I766" s="32"/>
      <c r="J766" s="32"/>
      <c r="K766" s="32"/>
      <c r="L766" s="32"/>
      <c r="M766" s="32"/>
      <c r="N766" s="32"/>
      <c r="O766" s="32"/>
      <c r="P766" s="32"/>
      <c r="Q766" s="32"/>
      <c r="R766" s="32"/>
      <c r="S766" s="32"/>
      <c r="T766" s="32"/>
      <c r="U766" s="32"/>
      <c r="V766" s="32"/>
      <c r="W766" s="32"/>
      <c r="X766" s="32"/>
      <c r="Y766" s="32"/>
      <c r="Z766" s="32"/>
    </row>
    <row r="767" spans="1:26" ht="14.25" customHeight="1" x14ac:dyDescent="0.25">
      <c r="A767" s="32"/>
      <c r="B767" s="32"/>
      <c r="C767" s="32"/>
      <c r="D767" s="32"/>
      <c r="E767" s="32"/>
      <c r="F767" s="32"/>
      <c r="G767" s="32"/>
      <c r="H767" s="32"/>
      <c r="I767" s="32"/>
      <c r="J767" s="32"/>
      <c r="K767" s="32"/>
      <c r="L767" s="32"/>
      <c r="M767" s="32"/>
      <c r="N767" s="32"/>
      <c r="O767" s="32"/>
      <c r="P767" s="32"/>
      <c r="Q767" s="32"/>
      <c r="R767" s="32"/>
      <c r="S767" s="32"/>
      <c r="T767" s="32"/>
      <c r="U767" s="32"/>
      <c r="V767" s="32"/>
      <c r="W767" s="32"/>
      <c r="X767" s="32"/>
      <c r="Y767" s="32"/>
      <c r="Z767" s="32"/>
    </row>
    <row r="768" spans="1:26" ht="14.25" customHeight="1" x14ac:dyDescent="0.25">
      <c r="A768" s="32"/>
      <c r="B768" s="32"/>
      <c r="C768" s="32"/>
      <c r="D768" s="32"/>
      <c r="E768" s="32"/>
      <c r="F768" s="32"/>
      <c r="G768" s="32"/>
      <c r="H768" s="32"/>
      <c r="I768" s="32"/>
      <c r="J768" s="32"/>
      <c r="K768" s="32"/>
      <c r="L768" s="32"/>
      <c r="M768" s="32"/>
      <c r="N768" s="32"/>
      <c r="O768" s="32"/>
      <c r="P768" s="32"/>
      <c r="Q768" s="32"/>
      <c r="R768" s="32"/>
      <c r="S768" s="32"/>
      <c r="T768" s="32"/>
      <c r="U768" s="32"/>
      <c r="V768" s="32"/>
      <c r="W768" s="32"/>
      <c r="X768" s="32"/>
      <c r="Y768" s="32"/>
      <c r="Z768" s="32"/>
    </row>
    <row r="769" spans="1:26" ht="14.25" customHeight="1" x14ac:dyDescent="0.25">
      <c r="A769" s="32"/>
      <c r="B769" s="32"/>
      <c r="C769" s="32"/>
      <c r="D769" s="32"/>
      <c r="E769" s="32"/>
      <c r="F769" s="32"/>
      <c r="G769" s="32"/>
      <c r="H769" s="32"/>
      <c r="I769" s="32"/>
      <c r="J769" s="32"/>
      <c r="K769" s="32"/>
      <c r="L769" s="32"/>
      <c r="M769" s="32"/>
      <c r="N769" s="32"/>
      <c r="O769" s="32"/>
      <c r="P769" s="32"/>
      <c r="Q769" s="32"/>
      <c r="R769" s="32"/>
      <c r="S769" s="32"/>
      <c r="T769" s="32"/>
      <c r="U769" s="32"/>
      <c r="V769" s="32"/>
      <c r="W769" s="32"/>
      <c r="X769" s="32"/>
      <c r="Y769" s="32"/>
      <c r="Z769" s="32"/>
    </row>
    <row r="770" spans="1:26" ht="14.25" customHeight="1" x14ac:dyDescent="0.25">
      <c r="A770" s="32"/>
      <c r="B770" s="32"/>
      <c r="C770" s="32"/>
      <c r="D770" s="32"/>
      <c r="E770" s="32"/>
      <c r="F770" s="32"/>
      <c r="G770" s="32"/>
      <c r="H770" s="32"/>
      <c r="I770" s="32"/>
      <c r="J770" s="32"/>
      <c r="K770" s="32"/>
      <c r="L770" s="32"/>
      <c r="M770" s="32"/>
      <c r="N770" s="32"/>
      <c r="O770" s="32"/>
      <c r="P770" s="32"/>
      <c r="Q770" s="32"/>
      <c r="R770" s="32"/>
      <c r="S770" s="32"/>
      <c r="T770" s="32"/>
      <c r="U770" s="32"/>
      <c r="V770" s="32"/>
      <c r="W770" s="32"/>
      <c r="X770" s="32"/>
      <c r="Y770" s="32"/>
      <c r="Z770" s="32"/>
    </row>
    <row r="771" spans="1:26" ht="14.25" customHeight="1" x14ac:dyDescent="0.25">
      <c r="A771" s="32"/>
      <c r="B771" s="32"/>
      <c r="C771" s="32"/>
      <c r="D771" s="32"/>
      <c r="E771" s="32"/>
      <c r="F771" s="32"/>
      <c r="G771" s="32"/>
      <c r="H771" s="32"/>
      <c r="I771" s="32"/>
      <c r="J771" s="32"/>
      <c r="K771" s="32"/>
      <c r="L771" s="32"/>
      <c r="M771" s="32"/>
      <c r="N771" s="32"/>
      <c r="O771" s="32"/>
      <c r="P771" s="32"/>
      <c r="Q771" s="32"/>
      <c r="R771" s="32"/>
      <c r="S771" s="32"/>
      <c r="T771" s="32"/>
      <c r="U771" s="32"/>
      <c r="V771" s="32"/>
      <c r="W771" s="32"/>
      <c r="X771" s="32"/>
      <c r="Y771" s="32"/>
      <c r="Z771" s="32"/>
    </row>
    <row r="772" spans="1:26" ht="14.25" customHeight="1" x14ac:dyDescent="0.25">
      <c r="A772" s="32"/>
      <c r="B772" s="32"/>
      <c r="C772" s="32"/>
      <c r="D772" s="32"/>
      <c r="E772" s="32"/>
      <c r="F772" s="32"/>
      <c r="G772" s="32"/>
      <c r="H772" s="32"/>
      <c r="I772" s="32"/>
      <c r="J772" s="32"/>
      <c r="K772" s="32"/>
      <c r="L772" s="32"/>
      <c r="M772" s="32"/>
      <c r="N772" s="32"/>
      <c r="O772" s="32"/>
      <c r="P772" s="32"/>
      <c r="Q772" s="32"/>
      <c r="R772" s="32"/>
      <c r="S772" s="32"/>
      <c r="T772" s="32"/>
      <c r="U772" s="32"/>
      <c r="V772" s="32"/>
      <c r="W772" s="32"/>
      <c r="X772" s="32"/>
      <c r="Y772" s="32"/>
      <c r="Z772" s="32"/>
    </row>
    <row r="773" spans="1:26" ht="14.25" customHeight="1" x14ac:dyDescent="0.25">
      <c r="A773" s="32"/>
      <c r="B773" s="32"/>
      <c r="C773" s="32"/>
      <c r="D773" s="32"/>
      <c r="E773" s="32"/>
      <c r="F773" s="32"/>
      <c r="G773" s="32"/>
      <c r="H773" s="32"/>
      <c r="I773" s="32"/>
      <c r="J773" s="32"/>
      <c r="K773" s="32"/>
      <c r="L773" s="32"/>
      <c r="M773" s="32"/>
      <c r="N773" s="32"/>
      <c r="O773" s="32"/>
      <c r="P773" s="32"/>
      <c r="Q773" s="32"/>
      <c r="R773" s="32"/>
      <c r="S773" s="32"/>
      <c r="T773" s="32"/>
      <c r="U773" s="32"/>
      <c r="V773" s="32"/>
      <c r="W773" s="32"/>
      <c r="X773" s="32"/>
      <c r="Y773" s="32"/>
      <c r="Z773" s="32"/>
    </row>
    <row r="774" spans="1:26" ht="14.25" customHeight="1" x14ac:dyDescent="0.25">
      <c r="A774" s="32"/>
      <c r="B774" s="32"/>
      <c r="C774" s="32"/>
      <c r="D774" s="32"/>
      <c r="E774" s="32"/>
      <c r="F774" s="32"/>
      <c r="G774" s="32"/>
      <c r="H774" s="32"/>
      <c r="I774" s="32"/>
      <c r="J774" s="32"/>
      <c r="K774" s="32"/>
      <c r="L774" s="32"/>
      <c r="M774" s="32"/>
      <c r="N774" s="32"/>
      <c r="O774" s="32"/>
      <c r="P774" s="32"/>
      <c r="Q774" s="32"/>
      <c r="R774" s="32"/>
      <c r="S774" s="32"/>
      <c r="T774" s="32"/>
      <c r="U774" s="32"/>
      <c r="V774" s="32"/>
      <c r="W774" s="32"/>
      <c r="X774" s="32"/>
      <c r="Y774" s="32"/>
      <c r="Z774" s="32"/>
    </row>
    <row r="775" spans="1:26" ht="14.25" customHeight="1" x14ac:dyDescent="0.25">
      <c r="A775" s="32"/>
      <c r="B775" s="32"/>
      <c r="C775" s="32"/>
      <c r="D775" s="32"/>
      <c r="E775" s="32"/>
      <c r="F775" s="32"/>
      <c r="G775" s="32"/>
      <c r="H775" s="32"/>
      <c r="I775" s="32"/>
      <c r="J775" s="32"/>
      <c r="K775" s="32"/>
      <c r="L775" s="32"/>
      <c r="M775" s="32"/>
      <c r="N775" s="32"/>
      <c r="O775" s="32"/>
      <c r="P775" s="32"/>
      <c r="Q775" s="32"/>
      <c r="R775" s="32"/>
      <c r="S775" s="32"/>
      <c r="T775" s="32"/>
      <c r="U775" s="32"/>
      <c r="V775" s="32"/>
      <c r="W775" s="32"/>
      <c r="X775" s="32"/>
      <c r="Y775" s="32"/>
      <c r="Z775" s="32"/>
    </row>
    <row r="776" spans="1:26" ht="14.25" customHeight="1" x14ac:dyDescent="0.25">
      <c r="A776" s="32"/>
      <c r="B776" s="32"/>
      <c r="C776" s="32"/>
      <c r="D776" s="32"/>
      <c r="E776" s="32"/>
      <c r="F776" s="32"/>
      <c r="G776" s="32"/>
      <c r="H776" s="32"/>
      <c r="I776" s="32"/>
      <c r="J776" s="32"/>
      <c r="K776" s="32"/>
      <c r="L776" s="32"/>
      <c r="M776" s="32"/>
      <c r="N776" s="32"/>
      <c r="O776" s="32"/>
      <c r="P776" s="32"/>
      <c r="Q776" s="32"/>
      <c r="R776" s="32"/>
      <c r="S776" s="32"/>
      <c r="T776" s="32"/>
      <c r="U776" s="32"/>
      <c r="V776" s="32"/>
      <c r="W776" s="32"/>
      <c r="X776" s="32"/>
      <c r="Y776" s="32"/>
      <c r="Z776" s="32"/>
    </row>
    <row r="777" spans="1:26" ht="14.25" customHeight="1" x14ac:dyDescent="0.25">
      <c r="A777" s="32"/>
      <c r="B777" s="32"/>
      <c r="C777" s="32"/>
      <c r="D777" s="32"/>
      <c r="E777" s="32"/>
      <c r="F777" s="32"/>
      <c r="G777" s="32"/>
      <c r="H777" s="32"/>
      <c r="I777" s="32"/>
      <c r="J777" s="32"/>
      <c r="K777" s="32"/>
      <c r="L777" s="32"/>
      <c r="M777" s="32"/>
      <c r="N777" s="32"/>
      <c r="O777" s="32"/>
      <c r="P777" s="32"/>
      <c r="Q777" s="32"/>
      <c r="R777" s="32"/>
      <c r="S777" s="32"/>
      <c r="T777" s="32"/>
      <c r="U777" s="32"/>
      <c r="V777" s="32"/>
      <c r="W777" s="32"/>
      <c r="X777" s="32"/>
      <c r="Y777" s="32"/>
      <c r="Z777" s="32"/>
    </row>
    <row r="778" spans="1:26" ht="14.25" customHeight="1" x14ac:dyDescent="0.25">
      <c r="A778" s="32"/>
      <c r="B778" s="32"/>
      <c r="C778" s="32"/>
      <c r="D778" s="32"/>
      <c r="E778" s="32"/>
      <c r="F778" s="32"/>
      <c r="G778" s="32"/>
      <c r="H778" s="32"/>
      <c r="I778" s="32"/>
      <c r="J778" s="32"/>
      <c r="K778" s="32"/>
      <c r="L778" s="32"/>
      <c r="M778" s="32"/>
      <c r="N778" s="32"/>
      <c r="O778" s="32"/>
      <c r="P778" s="32"/>
      <c r="Q778" s="32"/>
      <c r="R778" s="32"/>
      <c r="S778" s="32"/>
      <c r="T778" s="32"/>
      <c r="U778" s="32"/>
      <c r="V778" s="32"/>
      <c r="W778" s="32"/>
      <c r="X778" s="32"/>
      <c r="Y778" s="32"/>
      <c r="Z778" s="32"/>
    </row>
    <row r="779" spans="1:26" ht="14.25" customHeight="1" x14ac:dyDescent="0.25">
      <c r="A779" s="32"/>
      <c r="B779" s="32"/>
      <c r="C779" s="32"/>
      <c r="D779" s="32"/>
      <c r="E779" s="32"/>
      <c r="F779" s="32"/>
      <c r="G779" s="32"/>
      <c r="H779" s="32"/>
      <c r="I779" s="32"/>
      <c r="J779" s="32"/>
      <c r="K779" s="32"/>
      <c r="L779" s="32"/>
      <c r="M779" s="32"/>
      <c r="N779" s="32"/>
      <c r="O779" s="32"/>
      <c r="P779" s="32"/>
      <c r="Q779" s="32"/>
      <c r="R779" s="32"/>
      <c r="S779" s="32"/>
      <c r="T779" s="32"/>
      <c r="U779" s="32"/>
      <c r="V779" s="32"/>
      <c r="W779" s="32"/>
      <c r="X779" s="32"/>
      <c r="Y779" s="32"/>
      <c r="Z779" s="32"/>
    </row>
    <row r="780" spans="1:26" ht="14.25" customHeight="1" x14ac:dyDescent="0.25">
      <c r="A780" s="32"/>
      <c r="B780" s="32"/>
      <c r="C780" s="32"/>
      <c r="D780" s="32"/>
      <c r="E780" s="32"/>
      <c r="F780" s="32"/>
      <c r="G780" s="32"/>
      <c r="H780" s="32"/>
      <c r="I780" s="32"/>
      <c r="J780" s="32"/>
      <c r="K780" s="32"/>
      <c r="L780" s="32"/>
      <c r="M780" s="32"/>
      <c r="N780" s="32"/>
      <c r="O780" s="32"/>
      <c r="P780" s="32"/>
      <c r="Q780" s="32"/>
      <c r="R780" s="32"/>
      <c r="S780" s="32"/>
      <c r="T780" s="32"/>
      <c r="U780" s="32"/>
      <c r="V780" s="32"/>
      <c r="W780" s="32"/>
      <c r="X780" s="32"/>
      <c r="Y780" s="32"/>
      <c r="Z780" s="32"/>
    </row>
    <row r="781" spans="1:26" ht="14.25" customHeight="1" x14ac:dyDescent="0.25">
      <c r="A781" s="32"/>
      <c r="B781" s="32"/>
      <c r="C781" s="32"/>
      <c r="D781" s="32"/>
      <c r="E781" s="32"/>
      <c r="F781" s="32"/>
      <c r="G781" s="32"/>
      <c r="H781" s="32"/>
      <c r="I781" s="32"/>
      <c r="J781" s="32"/>
      <c r="K781" s="32"/>
      <c r="L781" s="32"/>
      <c r="M781" s="32"/>
      <c r="N781" s="32"/>
      <c r="O781" s="32"/>
      <c r="P781" s="32"/>
      <c r="Q781" s="32"/>
      <c r="R781" s="32"/>
      <c r="S781" s="32"/>
      <c r="T781" s="32"/>
      <c r="U781" s="32"/>
      <c r="V781" s="32"/>
      <c r="W781" s="32"/>
      <c r="X781" s="32"/>
      <c r="Y781" s="32"/>
      <c r="Z781" s="32"/>
    </row>
    <row r="782" spans="1:26" ht="14.25" customHeight="1" x14ac:dyDescent="0.25">
      <c r="A782" s="32"/>
      <c r="B782" s="32"/>
      <c r="C782" s="32"/>
      <c r="D782" s="32"/>
      <c r="E782" s="32"/>
      <c r="F782" s="32"/>
      <c r="G782" s="32"/>
      <c r="H782" s="32"/>
      <c r="I782" s="32"/>
      <c r="J782" s="32"/>
      <c r="K782" s="32"/>
      <c r="L782" s="32"/>
      <c r="M782" s="32"/>
      <c r="N782" s="32"/>
      <c r="O782" s="32"/>
      <c r="P782" s="32"/>
      <c r="Q782" s="32"/>
      <c r="R782" s="32"/>
      <c r="S782" s="32"/>
      <c r="T782" s="32"/>
      <c r="U782" s="32"/>
      <c r="V782" s="32"/>
      <c r="W782" s="32"/>
      <c r="X782" s="32"/>
      <c r="Y782" s="32"/>
      <c r="Z782" s="32"/>
    </row>
    <row r="783" spans="1:26" ht="14.25" customHeight="1" x14ac:dyDescent="0.25">
      <c r="A783" s="32"/>
      <c r="B783" s="32"/>
      <c r="C783" s="32"/>
      <c r="D783" s="32"/>
      <c r="E783" s="32"/>
      <c r="F783" s="32"/>
      <c r="G783" s="32"/>
      <c r="H783" s="32"/>
      <c r="I783" s="32"/>
      <c r="J783" s="32"/>
      <c r="K783" s="32"/>
      <c r="L783" s="32"/>
      <c r="M783" s="32"/>
      <c r="N783" s="32"/>
      <c r="O783" s="32"/>
      <c r="P783" s="32"/>
      <c r="Q783" s="32"/>
      <c r="R783" s="32"/>
      <c r="S783" s="32"/>
      <c r="T783" s="32"/>
      <c r="U783" s="32"/>
      <c r="V783" s="32"/>
      <c r="W783" s="32"/>
      <c r="X783" s="32"/>
      <c r="Y783" s="32"/>
      <c r="Z783" s="32"/>
    </row>
    <row r="784" spans="1:26" ht="14.25" customHeight="1" x14ac:dyDescent="0.25">
      <c r="A784" s="32"/>
      <c r="B784" s="32"/>
      <c r="C784" s="32"/>
      <c r="D784" s="32"/>
      <c r="E784" s="32"/>
      <c r="F784" s="32"/>
      <c r="G784" s="32"/>
      <c r="H784" s="32"/>
      <c r="I784" s="32"/>
      <c r="J784" s="32"/>
      <c r="K784" s="32"/>
      <c r="L784" s="32"/>
      <c r="M784" s="32"/>
      <c r="N784" s="32"/>
      <c r="O784" s="32"/>
      <c r="P784" s="32"/>
      <c r="Q784" s="32"/>
      <c r="R784" s="32"/>
      <c r="S784" s="32"/>
      <c r="T784" s="32"/>
      <c r="U784" s="32"/>
      <c r="V784" s="32"/>
      <c r="W784" s="32"/>
      <c r="X784" s="32"/>
      <c r="Y784" s="32"/>
      <c r="Z784" s="32"/>
    </row>
    <row r="785" spans="1:26" ht="14.25" customHeight="1" x14ac:dyDescent="0.25">
      <c r="A785" s="32"/>
      <c r="B785" s="32"/>
      <c r="C785" s="32"/>
      <c r="D785" s="32"/>
      <c r="E785" s="32"/>
      <c r="F785" s="32"/>
      <c r="G785" s="32"/>
      <c r="H785" s="32"/>
      <c r="I785" s="32"/>
      <c r="J785" s="32"/>
      <c r="K785" s="32"/>
      <c r="L785" s="32"/>
      <c r="M785" s="32"/>
      <c r="N785" s="32"/>
      <c r="O785" s="32"/>
      <c r="P785" s="32"/>
      <c r="Q785" s="32"/>
      <c r="R785" s="32"/>
      <c r="S785" s="32"/>
      <c r="T785" s="32"/>
      <c r="U785" s="32"/>
      <c r="V785" s="32"/>
      <c r="W785" s="32"/>
      <c r="X785" s="32"/>
      <c r="Y785" s="32"/>
      <c r="Z785" s="32"/>
    </row>
    <row r="786" spans="1:26" ht="14.25" customHeight="1" x14ac:dyDescent="0.25">
      <c r="A786" s="32"/>
      <c r="B786" s="32"/>
      <c r="C786" s="32"/>
      <c r="D786" s="32"/>
      <c r="E786" s="32"/>
      <c r="F786" s="32"/>
      <c r="G786" s="32"/>
      <c r="H786" s="32"/>
      <c r="I786" s="32"/>
      <c r="J786" s="32"/>
      <c r="K786" s="32"/>
      <c r="L786" s="32"/>
      <c r="M786" s="32"/>
      <c r="N786" s="32"/>
      <c r="O786" s="32"/>
      <c r="P786" s="32"/>
      <c r="Q786" s="32"/>
      <c r="R786" s="32"/>
      <c r="S786" s="32"/>
      <c r="T786" s="32"/>
      <c r="U786" s="32"/>
      <c r="V786" s="32"/>
      <c r="W786" s="32"/>
      <c r="X786" s="32"/>
      <c r="Y786" s="32"/>
      <c r="Z786" s="32"/>
    </row>
    <row r="787" spans="1:26" ht="14.25" customHeight="1" x14ac:dyDescent="0.25">
      <c r="A787" s="32"/>
      <c r="B787" s="32"/>
      <c r="C787" s="32"/>
      <c r="D787" s="32"/>
      <c r="E787" s="32"/>
      <c r="F787" s="32"/>
      <c r="G787" s="32"/>
      <c r="H787" s="32"/>
      <c r="I787" s="32"/>
      <c r="J787" s="32"/>
      <c r="K787" s="32"/>
      <c r="L787" s="32"/>
      <c r="M787" s="32"/>
      <c r="N787" s="32"/>
      <c r="O787" s="32"/>
      <c r="P787" s="32"/>
      <c r="Q787" s="32"/>
      <c r="R787" s="32"/>
      <c r="S787" s="32"/>
      <c r="T787" s="32"/>
      <c r="U787" s="32"/>
      <c r="V787" s="32"/>
      <c r="W787" s="32"/>
      <c r="X787" s="32"/>
      <c r="Y787" s="32"/>
      <c r="Z787" s="32"/>
    </row>
    <row r="788" spans="1:26" ht="14.25" customHeight="1" x14ac:dyDescent="0.25">
      <c r="A788" s="32"/>
      <c r="B788" s="32"/>
      <c r="C788" s="32"/>
      <c r="D788" s="32"/>
      <c r="E788" s="32"/>
      <c r="F788" s="32"/>
      <c r="G788" s="32"/>
      <c r="H788" s="32"/>
      <c r="I788" s="32"/>
      <c r="J788" s="32"/>
      <c r="K788" s="32"/>
      <c r="L788" s="32"/>
      <c r="M788" s="32"/>
      <c r="N788" s="32"/>
      <c r="O788" s="32"/>
      <c r="P788" s="32"/>
      <c r="Q788" s="32"/>
      <c r="R788" s="32"/>
      <c r="S788" s="32"/>
      <c r="T788" s="32"/>
      <c r="U788" s="32"/>
      <c r="V788" s="32"/>
      <c r="W788" s="32"/>
      <c r="X788" s="32"/>
      <c r="Y788" s="32"/>
      <c r="Z788" s="32"/>
    </row>
    <row r="789" spans="1:26" ht="14.25" customHeight="1" x14ac:dyDescent="0.25">
      <c r="A789" s="32"/>
      <c r="B789" s="32"/>
      <c r="C789" s="32"/>
      <c r="D789" s="32"/>
      <c r="E789" s="32"/>
      <c r="F789" s="32"/>
      <c r="G789" s="32"/>
      <c r="H789" s="32"/>
      <c r="I789" s="32"/>
      <c r="J789" s="32"/>
      <c r="K789" s="32"/>
      <c r="L789" s="32"/>
      <c r="M789" s="32"/>
      <c r="N789" s="32"/>
      <c r="O789" s="32"/>
      <c r="P789" s="32"/>
      <c r="Q789" s="32"/>
      <c r="R789" s="32"/>
      <c r="S789" s="32"/>
      <c r="T789" s="32"/>
      <c r="U789" s="32"/>
      <c r="V789" s="32"/>
      <c r="W789" s="32"/>
      <c r="X789" s="32"/>
      <c r="Y789" s="32"/>
      <c r="Z789" s="32"/>
    </row>
    <row r="790" spans="1:26" ht="14.25" customHeight="1" x14ac:dyDescent="0.25">
      <c r="A790" s="32"/>
      <c r="B790" s="32"/>
      <c r="C790" s="32"/>
      <c r="D790" s="32"/>
      <c r="E790" s="32"/>
      <c r="F790" s="32"/>
      <c r="G790" s="32"/>
      <c r="H790" s="32"/>
      <c r="I790" s="32"/>
      <c r="J790" s="32"/>
      <c r="K790" s="32"/>
      <c r="L790" s="32"/>
      <c r="M790" s="32"/>
      <c r="N790" s="32"/>
      <c r="O790" s="32"/>
      <c r="P790" s="32"/>
      <c r="Q790" s="32"/>
      <c r="R790" s="32"/>
      <c r="S790" s="32"/>
      <c r="T790" s="32"/>
      <c r="U790" s="32"/>
      <c r="V790" s="32"/>
      <c r="W790" s="32"/>
      <c r="X790" s="32"/>
      <c r="Y790" s="32"/>
      <c r="Z790" s="32"/>
    </row>
    <row r="791" spans="1:26" ht="14.25" customHeight="1" x14ac:dyDescent="0.25">
      <c r="A791" s="32"/>
      <c r="B791" s="32"/>
      <c r="C791" s="32"/>
      <c r="D791" s="32"/>
      <c r="E791" s="32"/>
      <c r="F791" s="32"/>
      <c r="G791" s="32"/>
      <c r="H791" s="32"/>
      <c r="I791" s="32"/>
      <c r="J791" s="32"/>
      <c r="K791" s="32"/>
      <c r="L791" s="32"/>
      <c r="M791" s="32"/>
      <c r="N791" s="32"/>
      <c r="O791" s="32"/>
      <c r="P791" s="32"/>
      <c r="Q791" s="32"/>
      <c r="R791" s="32"/>
      <c r="S791" s="32"/>
      <c r="T791" s="32"/>
      <c r="U791" s="32"/>
      <c r="V791" s="32"/>
      <c r="W791" s="32"/>
      <c r="X791" s="32"/>
      <c r="Y791" s="32"/>
      <c r="Z791" s="32"/>
    </row>
    <row r="792" spans="1:26" ht="14.25" customHeight="1" x14ac:dyDescent="0.25">
      <c r="A792" s="32"/>
      <c r="B792" s="32"/>
      <c r="C792" s="32"/>
      <c r="D792" s="32"/>
      <c r="E792" s="32"/>
      <c r="F792" s="32"/>
      <c r="G792" s="32"/>
      <c r="H792" s="32"/>
      <c r="I792" s="32"/>
      <c r="J792" s="32"/>
      <c r="K792" s="32"/>
      <c r="L792" s="32"/>
      <c r="M792" s="32"/>
      <c r="N792" s="32"/>
      <c r="O792" s="32"/>
      <c r="P792" s="32"/>
      <c r="Q792" s="32"/>
      <c r="R792" s="32"/>
      <c r="S792" s="32"/>
      <c r="T792" s="32"/>
      <c r="U792" s="32"/>
      <c r="V792" s="32"/>
      <c r="W792" s="32"/>
      <c r="X792" s="32"/>
      <c r="Y792" s="32"/>
      <c r="Z792" s="32"/>
    </row>
    <row r="793" spans="1:26" ht="14.25" customHeight="1" x14ac:dyDescent="0.25">
      <c r="A793" s="32"/>
      <c r="B793" s="32"/>
      <c r="C793" s="32"/>
      <c r="D793" s="32"/>
      <c r="E793" s="32"/>
      <c r="F793" s="32"/>
      <c r="G793" s="32"/>
      <c r="H793" s="32"/>
      <c r="I793" s="32"/>
      <c r="J793" s="32"/>
      <c r="K793" s="32"/>
      <c r="L793" s="32"/>
      <c r="M793" s="32"/>
      <c r="N793" s="32"/>
      <c r="O793" s="32"/>
      <c r="P793" s="32"/>
      <c r="Q793" s="32"/>
      <c r="R793" s="32"/>
      <c r="S793" s="32"/>
      <c r="T793" s="32"/>
      <c r="U793" s="32"/>
      <c r="V793" s="32"/>
      <c r="W793" s="32"/>
      <c r="X793" s="32"/>
      <c r="Y793" s="32"/>
      <c r="Z793" s="32"/>
    </row>
    <row r="794" spans="1:26" ht="14.25" customHeight="1" x14ac:dyDescent="0.25">
      <c r="A794" s="32"/>
      <c r="B794" s="32"/>
      <c r="C794" s="32"/>
      <c r="D794" s="32"/>
      <c r="E794" s="32"/>
      <c r="F794" s="32"/>
      <c r="G794" s="32"/>
      <c r="H794" s="32"/>
      <c r="I794" s="32"/>
      <c r="J794" s="32"/>
      <c r="K794" s="32"/>
      <c r="L794" s="32"/>
      <c r="M794" s="32"/>
      <c r="N794" s="32"/>
      <c r="O794" s="32"/>
      <c r="P794" s="32"/>
      <c r="Q794" s="32"/>
      <c r="R794" s="32"/>
      <c r="S794" s="32"/>
      <c r="T794" s="32"/>
      <c r="U794" s="32"/>
      <c r="V794" s="32"/>
      <c r="W794" s="32"/>
      <c r="X794" s="32"/>
      <c r="Y794" s="32"/>
      <c r="Z794" s="32"/>
    </row>
    <row r="795" spans="1:26" ht="14.25" customHeight="1" x14ac:dyDescent="0.25">
      <c r="A795" s="32"/>
      <c r="B795" s="32"/>
      <c r="C795" s="32"/>
      <c r="D795" s="32"/>
      <c r="E795" s="32"/>
      <c r="F795" s="32"/>
      <c r="G795" s="32"/>
      <c r="H795" s="32"/>
      <c r="I795" s="32"/>
      <c r="J795" s="32"/>
      <c r="K795" s="32"/>
      <c r="L795" s="32"/>
      <c r="M795" s="32"/>
      <c r="N795" s="32"/>
      <c r="O795" s="32"/>
      <c r="P795" s="32"/>
      <c r="Q795" s="32"/>
      <c r="R795" s="32"/>
      <c r="S795" s="32"/>
      <c r="T795" s="32"/>
      <c r="U795" s="32"/>
      <c r="V795" s="32"/>
      <c r="W795" s="32"/>
      <c r="X795" s="32"/>
      <c r="Y795" s="32"/>
      <c r="Z795" s="32"/>
    </row>
    <row r="796" spans="1:26" ht="14.25" customHeight="1" x14ac:dyDescent="0.25">
      <c r="A796" s="32"/>
      <c r="B796" s="32"/>
      <c r="C796" s="32"/>
      <c r="D796" s="32"/>
      <c r="E796" s="32"/>
      <c r="F796" s="32"/>
      <c r="G796" s="32"/>
      <c r="H796" s="32"/>
      <c r="I796" s="32"/>
      <c r="J796" s="32"/>
      <c r="K796" s="32"/>
      <c r="L796" s="32"/>
      <c r="M796" s="32"/>
      <c r="N796" s="32"/>
      <c r="O796" s="32"/>
      <c r="P796" s="32"/>
      <c r="Q796" s="32"/>
      <c r="R796" s="32"/>
      <c r="S796" s="32"/>
      <c r="T796" s="32"/>
      <c r="U796" s="32"/>
      <c r="V796" s="32"/>
      <c r="W796" s="32"/>
      <c r="X796" s="32"/>
      <c r="Y796" s="32"/>
      <c r="Z796" s="32"/>
    </row>
    <row r="797" spans="1:26" ht="14.25" customHeight="1" x14ac:dyDescent="0.25">
      <c r="A797" s="32"/>
      <c r="B797" s="32"/>
      <c r="C797" s="32"/>
      <c r="D797" s="32"/>
      <c r="E797" s="32"/>
      <c r="F797" s="32"/>
      <c r="G797" s="32"/>
      <c r="H797" s="32"/>
      <c r="I797" s="32"/>
      <c r="J797" s="32"/>
      <c r="K797" s="32"/>
      <c r="L797" s="32"/>
      <c r="M797" s="32"/>
      <c r="N797" s="32"/>
      <c r="O797" s="32"/>
      <c r="P797" s="32"/>
      <c r="Q797" s="32"/>
      <c r="R797" s="32"/>
      <c r="S797" s="32"/>
      <c r="T797" s="32"/>
      <c r="U797" s="32"/>
      <c r="V797" s="32"/>
      <c r="W797" s="32"/>
      <c r="X797" s="32"/>
      <c r="Y797" s="32"/>
      <c r="Z797" s="32"/>
    </row>
    <row r="798" spans="1:26" ht="14.25" customHeight="1" x14ac:dyDescent="0.25">
      <c r="A798" s="32"/>
      <c r="B798" s="32"/>
      <c r="C798" s="32"/>
      <c r="D798" s="32"/>
      <c r="E798" s="32"/>
      <c r="F798" s="32"/>
      <c r="G798" s="32"/>
      <c r="H798" s="32"/>
      <c r="I798" s="32"/>
      <c r="J798" s="32"/>
      <c r="K798" s="32"/>
      <c r="L798" s="32"/>
      <c r="M798" s="32"/>
      <c r="N798" s="32"/>
      <c r="O798" s="32"/>
      <c r="P798" s="32"/>
      <c r="Q798" s="32"/>
      <c r="R798" s="32"/>
      <c r="S798" s="32"/>
      <c r="T798" s="32"/>
      <c r="U798" s="32"/>
      <c r="V798" s="32"/>
      <c r="W798" s="32"/>
      <c r="X798" s="32"/>
      <c r="Y798" s="32"/>
      <c r="Z798" s="32"/>
    </row>
    <row r="799" spans="1:26" ht="14.25" customHeight="1" x14ac:dyDescent="0.25">
      <c r="A799" s="32"/>
      <c r="B799" s="32"/>
      <c r="C799" s="32"/>
      <c r="D799" s="32"/>
      <c r="E799" s="32"/>
      <c r="F799" s="32"/>
      <c r="G799" s="32"/>
      <c r="H799" s="32"/>
      <c r="I799" s="32"/>
      <c r="J799" s="32"/>
      <c r="K799" s="32"/>
      <c r="L799" s="32"/>
      <c r="M799" s="32"/>
      <c r="N799" s="32"/>
      <c r="O799" s="32"/>
      <c r="P799" s="32"/>
      <c r="Q799" s="32"/>
      <c r="R799" s="32"/>
      <c r="S799" s="32"/>
      <c r="T799" s="32"/>
      <c r="U799" s="32"/>
      <c r="V799" s="32"/>
      <c r="W799" s="32"/>
      <c r="X799" s="32"/>
      <c r="Y799" s="32"/>
      <c r="Z799" s="32"/>
    </row>
    <row r="800" spans="1:26" ht="14.25" customHeight="1" x14ac:dyDescent="0.25">
      <c r="A800" s="32"/>
      <c r="B800" s="32"/>
      <c r="C800" s="32"/>
      <c r="D800" s="32"/>
      <c r="E800" s="32"/>
      <c r="F800" s="32"/>
      <c r="G800" s="32"/>
      <c r="H800" s="32"/>
      <c r="I800" s="32"/>
      <c r="J800" s="32"/>
      <c r="K800" s="32"/>
      <c r="L800" s="32"/>
      <c r="M800" s="32"/>
      <c r="N800" s="32"/>
      <c r="O800" s="32"/>
      <c r="P800" s="32"/>
      <c r="Q800" s="32"/>
      <c r="R800" s="32"/>
      <c r="S800" s="32"/>
      <c r="T800" s="32"/>
      <c r="U800" s="32"/>
      <c r="V800" s="32"/>
      <c r="W800" s="32"/>
      <c r="X800" s="32"/>
      <c r="Y800" s="32"/>
      <c r="Z800" s="32"/>
    </row>
    <row r="801" spans="1:26" ht="14.25" customHeight="1" x14ac:dyDescent="0.25">
      <c r="A801" s="32"/>
      <c r="B801" s="32"/>
      <c r="C801" s="32"/>
      <c r="D801" s="32"/>
      <c r="E801" s="32"/>
      <c r="F801" s="32"/>
      <c r="G801" s="32"/>
      <c r="H801" s="32"/>
      <c r="I801" s="32"/>
      <c r="J801" s="32"/>
      <c r="K801" s="32"/>
      <c r="L801" s="32"/>
      <c r="M801" s="32"/>
      <c r="N801" s="32"/>
      <c r="O801" s="32"/>
      <c r="P801" s="32"/>
      <c r="Q801" s="32"/>
      <c r="R801" s="32"/>
      <c r="S801" s="32"/>
      <c r="T801" s="32"/>
      <c r="U801" s="32"/>
      <c r="V801" s="32"/>
      <c r="W801" s="32"/>
      <c r="X801" s="32"/>
      <c r="Y801" s="32"/>
      <c r="Z801" s="32"/>
    </row>
    <row r="802" spans="1:26" ht="14.25" customHeight="1" x14ac:dyDescent="0.25">
      <c r="A802" s="32"/>
      <c r="B802" s="32"/>
      <c r="C802" s="32"/>
      <c r="D802" s="32"/>
      <c r="E802" s="32"/>
      <c r="F802" s="32"/>
      <c r="G802" s="32"/>
      <c r="H802" s="32"/>
      <c r="I802" s="32"/>
      <c r="J802" s="32"/>
      <c r="K802" s="32"/>
      <c r="L802" s="32"/>
      <c r="M802" s="32"/>
      <c r="N802" s="32"/>
      <c r="O802" s="32"/>
      <c r="P802" s="32"/>
      <c r="Q802" s="32"/>
      <c r="R802" s="32"/>
      <c r="S802" s="32"/>
      <c r="T802" s="32"/>
      <c r="U802" s="32"/>
      <c r="V802" s="32"/>
      <c r="W802" s="32"/>
      <c r="X802" s="32"/>
      <c r="Y802" s="32"/>
      <c r="Z802" s="32"/>
    </row>
    <row r="803" spans="1:26" ht="14.25" customHeight="1" x14ac:dyDescent="0.25">
      <c r="A803" s="32"/>
      <c r="B803" s="32"/>
      <c r="C803" s="32"/>
      <c r="D803" s="32"/>
      <c r="E803" s="32"/>
      <c r="F803" s="32"/>
      <c r="G803" s="32"/>
      <c r="H803" s="32"/>
      <c r="I803" s="32"/>
      <c r="J803" s="32"/>
      <c r="K803" s="32"/>
      <c r="L803" s="32"/>
      <c r="M803" s="32"/>
      <c r="N803" s="32"/>
      <c r="O803" s="32"/>
      <c r="P803" s="32"/>
      <c r="Q803" s="32"/>
      <c r="R803" s="32"/>
      <c r="S803" s="32"/>
      <c r="T803" s="32"/>
      <c r="U803" s="32"/>
      <c r="V803" s="32"/>
      <c r="W803" s="32"/>
      <c r="X803" s="32"/>
      <c r="Y803" s="32"/>
      <c r="Z803" s="32"/>
    </row>
    <row r="804" spans="1:26" ht="14.25" customHeight="1" x14ac:dyDescent="0.25">
      <c r="A804" s="32"/>
      <c r="B804" s="32"/>
      <c r="C804" s="32"/>
      <c r="D804" s="32"/>
      <c r="E804" s="32"/>
      <c r="F804" s="32"/>
      <c r="G804" s="32"/>
      <c r="H804" s="32"/>
      <c r="I804" s="32"/>
      <c r="J804" s="32"/>
      <c r="K804" s="32"/>
      <c r="L804" s="32"/>
      <c r="M804" s="32"/>
      <c r="N804" s="32"/>
      <c r="O804" s="32"/>
      <c r="P804" s="32"/>
      <c r="Q804" s="32"/>
      <c r="R804" s="32"/>
      <c r="S804" s="32"/>
      <c r="T804" s="32"/>
      <c r="U804" s="32"/>
      <c r="V804" s="32"/>
      <c r="W804" s="32"/>
      <c r="X804" s="32"/>
      <c r="Y804" s="32"/>
      <c r="Z804" s="32"/>
    </row>
    <row r="805" spans="1:26" ht="14.25" customHeight="1" x14ac:dyDescent="0.25">
      <c r="A805" s="32"/>
      <c r="B805" s="32"/>
      <c r="C805" s="32"/>
      <c r="D805" s="32"/>
      <c r="E805" s="32"/>
      <c r="F805" s="32"/>
      <c r="G805" s="32"/>
      <c r="H805" s="32"/>
      <c r="I805" s="32"/>
      <c r="J805" s="32"/>
      <c r="K805" s="32"/>
      <c r="L805" s="32"/>
      <c r="M805" s="32"/>
      <c r="N805" s="32"/>
      <c r="O805" s="32"/>
      <c r="P805" s="32"/>
      <c r="Q805" s="32"/>
      <c r="R805" s="32"/>
      <c r="S805" s="32"/>
      <c r="T805" s="32"/>
      <c r="U805" s="32"/>
      <c r="V805" s="32"/>
      <c r="W805" s="32"/>
      <c r="X805" s="32"/>
      <c r="Y805" s="32"/>
      <c r="Z805" s="32"/>
    </row>
    <row r="806" spans="1:26" ht="14.25" customHeight="1" x14ac:dyDescent="0.25">
      <c r="A806" s="32"/>
      <c r="B806" s="32"/>
      <c r="C806" s="32"/>
      <c r="D806" s="32"/>
      <c r="E806" s="32"/>
      <c r="F806" s="32"/>
      <c r="G806" s="32"/>
      <c r="H806" s="32"/>
      <c r="I806" s="32"/>
      <c r="J806" s="32"/>
      <c r="K806" s="32"/>
      <c r="L806" s="32"/>
      <c r="M806" s="32"/>
      <c r="N806" s="32"/>
      <c r="O806" s="32"/>
      <c r="P806" s="32"/>
      <c r="Q806" s="32"/>
      <c r="R806" s="32"/>
      <c r="S806" s="32"/>
      <c r="T806" s="32"/>
      <c r="U806" s="32"/>
      <c r="V806" s="32"/>
      <c r="W806" s="32"/>
      <c r="X806" s="32"/>
      <c r="Y806" s="32"/>
      <c r="Z806" s="32"/>
    </row>
    <row r="807" spans="1:26" ht="14.25" customHeight="1" x14ac:dyDescent="0.25">
      <c r="A807" s="32"/>
      <c r="B807" s="32"/>
      <c r="C807" s="32"/>
      <c r="D807" s="32"/>
      <c r="E807" s="32"/>
      <c r="F807" s="32"/>
      <c r="G807" s="32"/>
      <c r="H807" s="32"/>
      <c r="I807" s="32"/>
      <c r="J807" s="32"/>
      <c r="K807" s="32"/>
      <c r="L807" s="32"/>
      <c r="M807" s="32"/>
      <c r="N807" s="32"/>
      <c r="O807" s="32"/>
      <c r="P807" s="32"/>
      <c r="Q807" s="32"/>
      <c r="R807" s="32"/>
      <c r="S807" s="32"/>
      <c r="T807" s="32"/>
      <c r="U807" s="32"/>
      <c r="V807" s="32"/>
      <c r="W807" s="32"/>
      <c r="X807" s="32"/>
      <c r="Y807" s="32"/>
      <c r="Z807" s="32"/>
    </row>
    <row r="808" spans="1:26" ht="14.25" customHeight="1" x14ac:dyDescent="0.25">
      <c r="A808" s="32"/>
      <c r="B808" s="32"/>
      <c r="C808" s="32"/>
      <c r="D808" s="32"/>
      <c r="E808" s="32"/>
      <c r="F808" s="32"/>
      <c r="G808" s="32"/>
      <c r="H808" s="32"/>
      <c r="I808" s="32"/>
      <c r="J808" s="32"/>
      <c r="K808" s="32"/>
      <c r="L808" s="32"/>
      <c r="M808" s="32"/>
      <c r="N808" s="32"/>
      <c r="O808" s="32"/>
      <c r="P808" s="32"/>
      <c r="Q808" s="32"/>
      <c r="R808" s="32"/>
      <c r="S808" s="32"/>
      <c r="T808" s="32"/>
      <c r="U808" s="32"/>
      <c r="V808" s="32"/>
      <c r="W808" s="32"/>
      <c r="X808" s="32"/>
      <c r="Y808" s="32"/>
      <c r="Z808" s="32"/>
    </row>
    <row r="809" spans="1:26" ht="14.25" customHeight="1" x14ac:dyDescent="0.25">
      <c r="A809" s="32"/>
      <c r="B809" s="32"/>
      <c r="C809" s="32"/>
      <c r="D809" s="32"/>
      <c r="E809" s="32"/>
      <c r="F809" s="32"/>
      <c r="G809" s="32"/>
      <c r="H809" s="32"/>
      <c r="I809" s="32"/>
      <c r="J809" s="32"/>
      <c r="K809" s="32"/>
      <c r="L809" s="32"/>
      <c r="M809" s="32"/>
      <c r="N809" s="32"/>
      <c r="O809" s="32"/>
      <c r="P809" s="32"/>
      <c r="Q809" s="32"/>
      <c r="R809" s="32"/>
      <c r="S809" s="32"/>
      <c r="T809" s="32"/>
      <c r="U809" s="32"/>
      <c r="V809" s="32"/>
      <c r="W809" s="32"/>
      <c r="X809" s="32"/>
      <c r="Y809" s="32"/>
      <c r="Z809" s="32"/>
    </row>
    <row r="810" spans="1:26" ht="14.25" customHeight="1" x14ac:dyDescent="0.25">
      <c r="A810" s="32"/>
      <c r="B810" s="32"/>
      <c r="C810" s="32"/>
      <c r="D810" s="32"/>
      <c r="E810" s="32"/>
      <c r="F810" s="32"/>
      <c r="G810" s="32"/>
      <c r="H810" s="32"/>
      <c r="I810" s="32"/>
      <c r="J810" s="32"/>
      <c r="K810" s="32"/>
      <c r="L810" s="32"/>
      <c r="M810" s="32"/>
      <c r="N810" s="32"/>
      <c r="O810" s="32"/>
      <c r="P810" s="32"/>
      <c r="Q810" s="32"/>
      <c r="R810" s="32"/>
      <c r="S810" s="32"/>
      <c r="T810" s="32"/>
      <c r="U810" s="32"/>
      <c r="V810" s="32"/>
      <c r="W810" s="32"/>
      <c r="X810" s="32"/>
      <c r="Y810" s="32"/>
      <c r="Z810" s="32"/>
    </row>
    <row r="811" spans="1:26" ht="14.25" customHeight="1" x14ac:dyDescent="0.25">
      <c r="A811" s="32"/>
      <c r="B811" s="32"/>
      <c r="C811" s="32"/>
      <c r="D811" s="32"/>
      <c r="E811" s="32"/>
      <c r="F811" s="32"/>
      <c r="G811" s="32"/>
      <c r="H811" s="32"/>
      <c r="I811" s="32"/>
      <c r="J811" s="32"/>
      <c r="K811" s="32"/>
      <c r="L811" s="32"/>
      <c r="M811" s="32"/>
      <c r="N811" s="32"/>
      <c r="O811" s="32"/>
      <c r="P811" s="32"/>
      <c r="Q811" s="32"/>
      <c r="R811" s="32"/>
      <c r="S811" s="32"/>
      <c r="T811" s="32"/>
      <c r="U811" s="32"/>
      <c r="V811" s="32"/>
      <c r="W811" s="32"/>
      <c r="X811" s="32"/>
      <c r="Y811" s="32"/>
      <c r="Z811" s="32"/>
    </row>
    <row r="812" spans="1:26" ht="14.25" customHeight="1" x14ac:dyDescent="0.25">
      <c r="A812" s="32"/>
      <c r="B812" s="32"/>
      <c r="C812" s="32"/>
      <c r="D812" s="32"/>
      <c r="E812" s="32"/>
      <c r="F812" s="32"/>
      <c r="G812" s="32"/>
      <c r="H812" s="32"/>
      <c r="I812" s="32"/>
      <c r="J812" s="32"/>
      <c r="K812" s="32"/>
      <c r="L812" s="32"/>
      <c r="M812" s="32"/>
      <c r="N812" s="32"/>
      <c r="O812" s="32"/>
      <c r="P812" s="32"/>
      <c r="Q812" s="32"/>
      <c r="R812" s="32"/>
      <c r="S812" s="32"/>
      <c r="T812" s="32"/>
      <c r="U812" s="32"/>
      <c r="V812" s="32"/>
      <c r="W812" s="32"/>
      <c r="X812" s="32"/>
      <c r="Y812" s="32"/>
      <c r="Z812" s="32"/>
    </row>
    <row r="813" spans="1:26" ht="14.25" customHeight="1" x14ac:dyDescent="0.25">
      <c r="A813" s="32"/>
      <c r="B813" s="32"/>
      <c r="C813" s="32"/>
      <c r="D813" s="32"/>
      <c r="E813" s="32"/>
      <c r="F813" s="32"/>
      <c r="G813" s="32"/>
      <c r="H813" s="32"/>
      <c r="I813" s="32"/>
      <c r="J813" s="32"/>
      <c r="K813" s="32"/>
      <c r="L813" s="32"/>
      <c r="M813" s="32"/>
      <c r="N813" s="32"/>
      <c r="O813" s="32"/>
      <c r="P813" s="32"/>
      <c r="Q813" s="32"/>
      <c r="R813" s="32"/>
      <c r="S813" s="32"/>
      <c r="T813" s="32"/>
      <c r="U813" s="32"/>
      <c r="V813" s="32"/>
      <c r="W813" s="32"/>
      <c r="X813" s="32"/>
      <c r="Y813" s="32"/>
      <c r="Z813" s="32"/>
    </row>
    <row r="814" spans="1:26" ht="14.25" customHeight="1" x14ac:dyDescent="0.25">
      <c r="A814" s="32"/>
      <c r="B814" s="32"/>
      <c r="C814" s="32"/>
      <c r="D814" s="32"/>
      <c r="E814" s="32"/>
      <c r="F814" s="32"/>
      <c r="G814" s="32"/>
      <c r="H814" s="32"/>
      <c r="I814" s="32"/>
      <c r="J814" s="32"/>
      <c r="K814" s="32"/>
      <c r="L814" s="32"/>
      <c r="M814" s="32"/>
      <c r="N814" s="32"/>
      <c r="O814" s="32"/>
      <c r="P814" s="32"/>
      <c r="Q814" s="32"/>
      <c r="R814" s="32"/>
      <c r="S814" s="32"/>
      <c r="T814" s="32"/>
      <c r="U814" s="32"/>
      <c r="V814" s="32"/>
      <c r="W814" s="32"/>
      <c r="X814" s="32"/>
      <c r="Y814" s="32"/>
      <c r="Z814" s="32"/>
    </row>
    <row r="815" spans="1:26" ht="14.25" customHeight="1" x14ac:dyDescent="0.25">
      <c r="A815" s="32"/>
      <c r="B815" s="32"/>
      <c r="C815" s="32"/>
      <c r="D815" s="32"/>
      <c r="E815" s="32"/>
      <c r="F815" s="32"/>
      <c r="G815" s="32"/>
      <c r="H815" s="32"/>
      <c r="I815" s="32"/>
      <c r="J815" s="32"/>
      <c r="K815" s="32"/>
      <c r="L815" s="32"/>
      <c r="M815" s="32"/>
      <c r="N815" s="32"/>
      <c r="O815" s="32"/>
      <c r="P815" s="32"/>
      <c r="Q815" s="32"/>
      <c r="R815" s="32"/>
      <c r="S815" s="32"/>
      <c r="T815" s="32"/>
      <c r="U815" s="32"/>
      <c r="V815" s="32"/>
      <c r="W815" s="32"/>
      <c r="X815" s="32"/>
      <c r="Y815" s="32"/>
      <c r="Z815" s="32"/>
    </row>
    <row r="816" spans="1:26" ht="14.25" customHeight="1" x14ac:dyDescent="0.25">
      <c r="A816" s="32"/>
      <c r="B816" s="32"/>
      <c r="C816" s="32"/>
      <c r="D816" s="32"/>
      <c r="E816" s="32"/>
      <c r="F816" s="32"/>
      <c r="G816" s="32"/>
      <c r="H816" s="32"/>
      <c r="I816" s="32"/>
      <c r="J816" s="32"/>
      <c r="K816" s="32"/>
      <c r="L816" s="32"/>
      <c r="M816" s="32"/>
      <c r="N816" s="32"/>
      <c r="O816" s="32"/>
      <c r="P816" s="32"/>
      <c r="Q816" s="32"/>
      <c r="R816" s="32"/>
      <c r="S816" s="32"/>
      <c r="T816" s="32"/>
      <c r="U816" s="32"/>
      <c r="V816" s="32"/>
      <c r="W816" s="32"/>
      <c r="X816" s="32"/>
      <c r="Y816" s="32"/>
      <c r="Z816" s="32"/>
    </row>
    <row r="817" spans="1:26" ht="14.25" customHeight="1" x14ac:dyDescent="0.25">
      <c r="A817" s="32"/>
      <c r="B817" s="32"/>
      <c r="C817" s="32"/>
      <c r="D817" s="32"/>
      <c r="E817" s="32"/>
      <c r="F817" s="32"/>
      <c r="G817" s="32"/>
      <c r="H817" s="32"/>
      <c r="I817" s="32"/>
      <c r="J817" s="32"/>
      <c r="K817" s="32"/>
      <c r="L817" s="32"/>
      <c r="M817" s="32"/>
      <c r="N817" s="32"/>
      <c r="O817" s="32"/>
      <c r="P817" s="32"/>
      <c r="Q817" s="32"/>
      <c r="R817" s="32"/>
      <c r="S817" s="32"/>
      <c r="T817" s="32"/>
      <c r="U817" s="32"/>
      <c r="V817" s="32"/>
      <c r="W817" s="32"/>
      <c r="X817" s="32"/>
      <c r="Y817" s="32"/>
      <c r="Z817" s="32"/>
    </row>
    <row r="818" spans="1:26" ht="14.25" customHeight="1" x14ac:dyDescent="0.25">
      <c r="A818" s="32"/>
      <c r="B818" s="32"/>
      <c r="C818" s="32"/>
      <c r="D818" s="32"/>
      <c r="E818" s="32"/>
      <c r="F818" s="32"/>
      <c r="G818" s="32"/>
      <c r="H818" s="32"/>
      <c r="I818" s="32"/>
      <c r="J818" s="32"/>
      <c r="K818" s="32"/>
      <c r="L818" s="32"/>
      <c r="M818" s="32"/>
      <c r="N818" s="32"/>
      <c r="O818" s="32"/>
      <c r="P818" s="32"/>
      <c r="Q818" s="32"/>
      <c r="R818" s="32"/>
      <c r="S818" s="32"/>
      <c r="T818" s="32"/>
      <c r="U818" s="32"/>
      <c r="V818" s="32"/>
      <c r="W818" s="32"/>
      <c r="X818" s="32"/>
      <c r="Y818" s="32"/>
      <c r="Z818" s="32"/>
    </row>
    <row r="819" spans="1:26" ht="14.25" customHeight="1" x14ac:dyDescent="0.25">
      <c r="A819" s="32"/>
      <c r="B819" s="32"/>
      <c r="C819" s="32"/>
      <c r="D819" s="32"/>
      <c r="E819" s="32"/>
      <c r="F819" s="32"/>
      <c r="G819" s="32"/>
      <c r="H819" s="32"/>
      <c r="I819" s="32"/>
      <c r="J819" s="32"/>
      <c r="K819" s="32"/>
      <c r="L819" s="32"/>
      <c r="M819" s="32"/>
      <c r="N819" s="32"/>
      <c r="O819" s="32"/>
      <c r="P819" s="32"/>
      <c r="Q819" s="32"/>
      <c r="R819" s="32"/>
      <c r="S819" s="32"/>
      <c r="T819" s="32"/>
      <c r="U819" s="32"/>
      <c r="V819" s="32"/>
      <c r="W819" s="32"/>
      <c r="X819" s="32"/>
      <c r="Y819" s="32"/>
      <c r="Z819" s="32"/>
    </row>
    <row r="820" spans="1:26" ht="14.25" customHeight="1" x14ac:dyDescent="0.25">
      <c r="A820" s="32"/>
      <c r="B820" s="32"/>
      <c r="C820" s="32"/>
      <c r="D820" s="32"/>
      <c r="E820" s="32"/>
      <c r="F820" s="32"/>
      <c r="G820" s="32"/>
      <c r="H820" s="32"/>
      <c r="I820" s="32"/>
      <c r="J820" s="32"/>
      <c r="K820" s="32"/>
      <c r="L820" s="32"/>
      <c r="M820" s="32"/>
      <c r="N820" s="32"/>
      <c r="O820" s="32"/>
      <c r="P820" s="32"/>
      <c r="Q820" s="32"/>
      <c r="R820" s="32"/>
      <c r="S820" s="32"/>
      <c r="T820" s="32"/>
      <c r="U820" s="32"/>
      <c r="V820" s="32"/>
      <c r="W820" s="32"/>
      <c r="X820" s="32"/>
      <c r="Y820" s="32"/>
      <c r="Z820" s="32"/>
    </row>
    <row r="821" spans="1:26" ht="14.25" customHeight="1" x14ac:dyDescent="0.25">
      <c r="A821" s="32"/>
      <c r="B821" s="32"/>
      <c r="C821" s="32"/>
      <c r="D821" s="32"/>
      <c r="E821" s="32"/>
      <c r="F821" s="32"/>
      <c r="G821" s="32"/>
      <c r="H821" s="32"/>
      <c r="I821" s="32"/>
      <c r="J821" s="32"/>
      <c r="K821" s="32"/>
      <c r="L821" s="32"/>
      <c r="M821" s="32"/>
      <c r="N821" s="32"/>
      <c r="O821" s="32"/>
      <c r="P821" s="32"/>
      <c r="Q821" s="32"/>
      <c r="R821" s="32"/>
      <c r="S821" s="32"/>
      <c r="T821" s="32"/>
      <c r="U821" s="32"/>
      <c r="V821" s="32"/>
      <c r="W821" s="32"/>
      <c r="X821" s="32"/>
      <c r="Y821" s="32"/>
      <c r="Z821" s="32"/>
    </row>
    <row r="822" spans="1:26" ht="14.25" customHeight="1" x14ac:dyDescent="0.25">
      <c r="A822" s="32"/>
      <c r="B822" s="32"/>
      <c r="C822" s="32"/>
      <c r="D822" s="32"/>
      <c r="E822" s="32"/>
      <c r="F822" s="32"/>
      <c r="G822" s="32"/>
      <c r="H822" s="32"/>
      <c r="I822" s="32"/>
      <c r="J822" s="32"/>
      <c r="K822" s="32"/>
      <c r="L822" s="32"/>
      <c r="M822" s="32"/>
      <c r="N822" s="32"/>
      <c r="O822" s="32"/>
      <c r="P822" s="32"/>
      <c r="Q822" s="32"/>
      <c r="R822" s="32"/>
      <c r="S822" s="32"/>
      <c r="T822" s="32"/>
      <c r="U822" s="32"/>
      <c r="V822" s="32"/>
      <c r="W822" s="32"/>
      <c r="X822" s="32"/>
      <c r="Y822" s="32"/>
      <c r="Z822" s="32"/>
    </row>
    <row r="823" spans="1:26" ht="14.25" customHeight="1" x14ac:dyDescent="0.25">
      <c r="A823" s="32"/>
      <c r="B823" s="32"/>
      <c r="C823" s="32"/>
      <c r="D823" s="32"/>
      <c r="E823" s="32"/>
      <c r="F823" s="32"/>
      <c r="G823" s="32"/>
      <c r="H823" s="32"/>
      <c r="I823" s="32"/>
      <c r="J823" s="32"/>
      <c r="K823" s="32"/>
      <c r="L823" s="32"/>
      <c r="M823" s="32"/>
      <c r="N823" s="32"/>
      <c r="O823" s="32"/>
      <c r="P823" s="32"/>
      <c r="Q823" s="32"/>
      <c r="R823" s="32"/>
      <c r="S823" s="32"/>
      <c r="T823" s="32"/>
      <c r="U823" s="32"/>
      <c r="V823" s="32"/>
      <c r="W823" s="32"/>
      <c r="X823" s="32"/>
      <c r="Y823" s="32"/>
      <c r="Z823" s="32"/>
    </row>
    <row r="824" spans="1:26" ht="14.25" customHeight="1" x14ac:dyDescent="0.25">
      <c r="A824" s="32"/>
      <c r="B824" s="32"/>
      <c r="C824" s="32"/>
      <c r="D824" s="32"/>
      <c r="E824" s="32"/>
      <c r="F824" s="32"/>
      <c r="G824" s="32"/>
      <c r="H824" s="32"/>
      <c r="I824" s="32"/>
      <c r="J824" s="32"/>
      <c r="K824" s="32"/>
      <c r="L824" s="32"/>
      <c r="M824" s="32"/>
      <c r="N824" s="32"/>
      <c r="O824" s="32"/>
      <c r="P824" s="32"/>
      <c r="Q824" s="32"/>
      <c r="R824" s="32"/>
      <c r="S824" s="32"/>
      <c r="T824" s="32"/>
      <c r="U824" s="32"/>
      <c r="V824" s="32"/>
      <c r="W824" s="32"/>
      <c r="X824" s="32"/>
      <c r="Y824" s="32"/>
      <c r="Z824" s="32"/>
    </row>
    <row r="825" spans="1:26" ht="14.25" customHeight="1" x14ac:dyDescent="0.25">
      <c r="A825" s="32"/>
      <c r="B825" s="32"/>
      <c r="C825" s="32"/>
      <c r="D825" s="32"/>
      <c r="E825" s="32"/>
      <c r="F825" s="32"/>
      <c r="G825" s="32"/>
      <c r="H825" s="32"/>
      <c r="I825" s="32"/>
      <c r="J825" s="32"/>
      <c r="K825" s="32"/>
      <c r="L825" s="32"/>
      <c r="M825" s="32"/>
      <c r="N825" s="32"/>
      <c r="O825" s="32"/>
      <c r="P825" s="32"/>
      <c r="Q825" s="32"/>
      <c r="R825" s="32"/>
      <c r="S825" s="32"/>
      <c r="T825" s="32"/>
      <c r="U825" s="32"/>
      <c r="V825" s="32"/>
      <c r="W825" s="32"/>
      <c r="X825" s="32"/>
      <c r="Y825" s="32"/>
      <c r="Z825" s="32"/>
    </row>
    <row r="826" spans="1:26" ht="14.25" customHeight="1" x14ac:dyDescent="0.25">
      <c r="A826" s="32"/>
      <c r="B826" s="32"/>
      <c r="C826" s="32"/>
      <c r="D826" s="32"/>
      <c r="E826" s="32"/>
      <c r="F826" s="32"/>
      <c r="G826" s="32"/>
      <c r="H826" s="32"/>
      <c r="I826" s="32"/>
      <c r="J826" s="32"/>
      <c r="K826" s="32"/>
      <c r="L826" s="32"/>
      <c r="M826" s="32"/>
      <c r="N826" s="32"/>
      <c r="O826" s="32"/>
      <c r="P826" s="32"/>
      <c r="Q826" s="32"/>
      <c r="R826" s="32"/>
      <c r="S826" s="32"/>
      <c r="T826" s="32"/>
      <c r="U826" s="32"/>
      <c r="V826" s="32"/>
      <c r="W826" s="32"/>
      <c r="X826" s="32"/>
      <c r="Y826" s="32"/>
      <c r="Z826" s="32"/>
    </row>
    <row r="827" spans="1:26" ht="14.25" customHeight="1" x14ac:dyDescent="0.25">
      <c r="A827" s="32"/>
      <c r="B827" s="32"/>
      <c r="C827" s="32"/>
      <c r="D827" s="32"/>
      <c r="E827" s="32"/>
      <c r="F827" s="32"/>
      <c r="G827" s="32"/>
      <c r="H827" s="32"/>
      <c r="I827" s="32"/>
      <c r="J827" s="32"/>
      <c r="K827" s="32"/>
      <c r="L827" s="32"/>
      <c r="M827" s="32"/>
      <c r="N827" s="32"/>
      <c r="O827" s="32"/>
      <c r="P827" s="32"/>
      <c r="Q827" s="32"/>
      <c r="R827" s="32"/>
      <c r="S827" s="32"/>
      <c r="T827" s="32"/>
      <c r="U827" s="32"/>
      <c r="V827" s="32"/>
      <c r="W827" s="32"/>
      <c r="X827" s="32"/>
      <c r="Y827" s="32"/>
      <c r="Z827" s="32"/>
    </row>
    <row r="828" spans="1:26" ht="14.25" customHeight="1" x14ac:dyDescent="0.25">
      <c r="A828" s="32"/>
      <c r="B828" s="32"/>
      <c r="C828" s="32"/>
      <c r="D828" s="32"/>
      <c r="E828" s="32"/>
      <c r="F828" s="32"/>
      <c r="G828" s="32"/>
      <c r="H828" s="32"/>
      <c r="I828" s="32"/>
      <c r="J828" s="32"/>
      <c r="K828" s="32"/>
      <c r="L828" s="32"/>
      <c r="M828" s="32"/>
      <c r="N828" s="32"/>
      <c r="O828" s="32"/>
      <c r="P828" s="32"/>
      <c r="Q828" s="32"/>
      <c r="R828" s="32"/>
      <c r="S828" s="32"/>
      <c r="T828" s="32"/>
      <c r="U828" s="32"/>
      <c r="V828" s="32"/>
      <c r="W828" s="32"/>
      <c r="X828" s="32"/>
      <c r="Y828" s="32"/>
      <c r="Z828" s="32"/>
    </row>
    <row r="829" spans="1:26" ht="14.25" customHeight="1" x14ac:dyDescent="0.25">
      <c r="A829" s="32"/>
      <c r="B829" s="32"/>
      <c r="C829" s="32"/>
      <c r="D829" s="32"/>
      <c r="E829" s="32"/>
      <c r="F829" s="32"/>
      <c r="G829" s="32"/>
      <c r="H829" s="32"/>
      <c r="I829" s="32"/>
      <c r="J829" s="32"/>
      <c r="K829" s="32"/>
      <c r="L829" s="32"/>
      <c r="M829" s="32"/>
      <c r="N829" s="32"/>
      <c r="O829" s="32"/>
      <c r="P829" s="32"/>
      <c r="Q829" s="32"/>
      <c r="R829" s="32"/>
      <c r="S829" s="32"/>
      <c r="T829" s="32"/>
      <c r="U829" s="32"/>
      <c r="V829" s="32"/>
      <c r="W829" s="32"/>
      <c r="X829" s="32"/>
      <c r="Y829" s="32"/>
      <c r="Z829" s="32"/>
    </row>
    <row r="830" spans="1:26" ht="14.25" customHeight="1" x14ac:dyDescent="0.25">
      <c r="A830" s="32"/>
      <c r="B830" s="32"/>
      <c r="C830" s="32"/>
      <c r="D830" s="32"/>
      <c r="E830" s="32"/>
      <c r="F830" s="32"/>
      <c r="G830" s="32"/>
      <c r="H830" s="32"/>
      <c r="I830" s="32"/>
      <c r="J830" s="32"/>
      <c r="K830" s="32"/>
      <c r="L830" s="32"/>
      <c r="M830" s="32"/>
      <c r="N830" s="32"/>
      <c r="O830" s="32"/>
      <c r="P830" s="32"/>
      <c r="Q830" s="32"/>
      <c r="R830" s="32"/>
      <c r="S830" s="32"/>
      <c r="T830" s="32"/>
      <c r="U830" s="32"/>
      <c r="V830" s="32"/>
      <c r="W830" s="32"/>
      <c r="X830" s="32"/>
      <c r="Y830" s="32"/>
      <c r="Z830" s="32"/>
    </row>
    <row r="831" spans="1:26" ht="14.25" customHeight="1" x14ac:dyDescent="0.25">
      <c r="A831" s="32"/>
      <c r="B831" s="32"/>
      <c r="C831" s="32"/>
      <c r="D831" s="32"/>
      <c r="E831" s="32"/>
      <c r="F831" s="32"/>
      <c r="G831" s="32"/>
      <c r="H831" s="32"/>
      <c r="I831" s="32"/>
      <c r="J831" s="32"/>
      <c r="K831" s="32"/>
      <c r="L831" s="32"/>
      <c r="M831" s="32"/>
      <c r="N831" s="32"/>
      <c r="O831" s="32"/>
      <c r="P831" s="32"/>
      <c r="Q831" s="32"/>
      <c r="R831" s="32"/>
      <c r="S831" s="32"/>
      <c r="T831" s="32"/>
      <c r="U831" s="32"/>
      <c r="V831" s="32"/>
      <c r="W831" s="32"/>
      <c r="X831" s="32"/>
      <c r="Y831" s="32"/>
      <c r="Z831" s="32"/>
    </row>
    <row r="832" spans="1:26" ht="14.25" customHeight="1" x14ac:dyDescent="0.25">
      <c r="A832" s="32"/>
      <c r="B832" s="32"/>
      <c r="C832" s="32"/>
      <c r="D832" s="32"/>
      <c r="E832" s="32"/>
      <c r="F832" s="32"/>
      <c r="G832" s="32"/>
      <c r="H832" s="32"/>
      <c r="I832" s="32"/>
      <c r="J832" s="32"/>
      <c r="K832" s="32"/>
      <c r="L832" s="32"/>
      <c r="M832" s="32"/>
      <c r="N832" s="32"/>
      <c r="O832" s="32"/>
      <c r="P832" s="32"/>
      <c r="Q832" s="32"/>
      <c r="R832" s="32"/>
      <c r="S832" s="32"/>
      <c r="T832" s="32"/>
      <c r="U832" s="32"/>
      <c r="V832" s="32"/>
      <c r="W832" s="32"/>
      <c r="X832" s="32"/>
      <c r="Y832" s="32"/>
      <c r="Z832" s="32"/>
    </row>
    <row r="833" spans="1:26" ht="14.25" customHeight="1" x14ac:dyDescent="0.25">
      <c r="A833" s="32"/>
      <c r="B833" s="32"/>
      <c r="C833" s="32"/>
      <c r="D833" s="32"/>
      <c r="E833" s="32"/>
      <c r="F833" s="32"/>
      <c r="G833" s="32"/>
      <c r="H833" s="32"/>
      <c r="I833" s="32"/>
      <c r="J833" s="32"/>
      <c r="K833" s="32"/>
      <c r="L833" s="32"/>
      <c r="M833" s="32"/>
      <c r="N833" s="32"/>
      <c r="O833" s="32"/>
      <c r="P833" s="32"/>
      <c r="Q833" s="32"/>
      <c r="R833" s="32"/>
      <c r="S833" s="32"/>
      <c r="T833" s="32"/>
      <c r="U833" s="32"/>
      <c r="V833" s="32"/>
      <c r="W833" s="32"/>
      <c r="X833" s="32"/>
      <c r="Y833" s="32"/>
      <c r="Z833" s="32"/>
    </row>
    <row r="834" spans="1:26" ht="14.25" customHeight="1" x14ac:dyDescent="0.25">
      <c r="A834" s="32"/>
      <c r="B834" s="32"/>
      <c r="C834" s="32"/>
      <c r="D834" s="32"/>
      <c r="E834" s="32"/>
      <c r="F834" s="32"/>
      <c r="G834" s="32"/>
      <c r="H834" s="32"/>
      <c r="I834" s="32"/>
      <c r="J834" s="32"/>
      <c r="K834" s="32"/>
      <c r="L834" s="32"/>
      <c r="M834" s="32"/>
      <c r="N834" s="32"/>
      <c r="O834" s="32"/>
      <c r="P834" s="32"/>
      <c r="Q834" s="32"/>
      <c r="R834" s="32"/>
      <c r="S834" s="32"/>
      <c r="T834" s="32"/>
      <c r="U834" s="32"/>
      <c r="V834" s="32"/>
      <c r="W834" s="32"/>
      <c r="X834" s="32"/>
      <c r="Y834" s="32"/>
      <c r="Z834" s="32"/>
    </row>
    <row r="835" spans="1:26" ht="14.25" customHeight="1" x14ac:dyDescent="0.25">
      <c r="A835" s="32"/>
      <c r="B835" s="32"/>
      <c r="C835" s="32"/>
      <c r="D835" s="32"/>
      <c r="E835" s="32"/>
      <c r="F835" s="32"/>
      <c r="G835" s="32"/>
      <c r="H835" s="32"/>
      <c r="I835" s="32"/>
      <c r="J835" s="32"/>
      <c r="K835" s="32"/>
      <c r="L835" s="32"/>
      <c r="M835" s="32"/>
      <c r="N835" s="32"/>
      <c r="O835" s="32"/>
      <c r="P835" s="32"/>
      <c r="Q835" s="32"/>
      <c r="R835" s="32"/>
      <c r="S835" s="32"/>
      <c r="T835" s="32"/>
      <c r="U835" s="32"/>
      <c r="V835" s="32"/>
      <c r="W835" s="32"/>
      <c r="X835" s="32"/>
      <c r="Y835" s="32"/>
      <c r="Z835" s="32"/>
    </row>
    <row r="836" spans="1:26" ht="14.25" customHeight="1" x14ac:dyDescent="0.25">
      <c r="A836" s="32"/>
      <c r="B836" s="32"/>
      <c r="C836" s="32"/>
      <c r="D836" s="32"/>
      <c r="E836" s="32"/>
      <c r="F836" s="32"/>
      <c r="G836" s="32"/>
      <c r="H836" s="32"/>
      <c r="I836" s="32"/>
      <c r="J836" s="32"/>
      <c r="K836" s="32"/>
      <c r="L836" s="32"/>
      <c r="M836" s="32"/>
      <c r="N836" s="32"/>
      <c r="O836" s="32"/>
      <c r="P836" s="32"/>
      <c r="Q836" s="32"/>
      <c r="R836" s="32"/>
      <c r="S836" s="32"/>
      <c r="T836" s="32"/>
      <c r="U836" s="32"/>
      <c r="V836" s="32"/>
      <c r="W836" s="32"/>
      <c r="X836" s="32"/>
      <c r="Y836" s="32"/>
      <c r="Z836" s="32"/>
    </row>
    <row r="837" spans="1:26" ht="14.25" customHeight="1" x14ac:dyDescent="0.25">
      <c r="A837" s="32"/>
      <c r="B837" s="32"/>
      <c r="C837" s="32"/>
      <c r="D837" s="32"/>
      <c r="E837" s="32"/>
      <c r="F837" s="32"/>
      <c r="G837" s="32"/>
      <c r="H837" s="32"/>
      <c r="I837" s="32"/>
      <c r="J837" s="32"/>
      <c r="K837" s="32"/>
      <c r="L837" s="32"/>
      <c r="M837" s="32"/>
      <c r="N837" s="32"/>
      <c r="O837" s="32"/>
      <c r="P837" s="32"/>
      <c r="Q837" s="32"/>
      <c r="R837" s="32"/>
      <c r="S837" s="32"/>
      <c r="T837" s="32"/>
      <c r="U837" s="32"/>
      <c r="V837" s="32"/>
      <c r="W837" s="32"/>
      <c r="X837" s="32"/>
      <c r="Y837" s="32"/>
      <c r="Z837" s="32"/>
    </row>
    <row r="838" spans="1:26" ht="14.25" customHeight="1" x14ac:dyDescent="0.25">
      <c r="A838" s="32"/>
      <c r="B838" s="32"/>
      <c r="C838" s="32"/>
      <c r="D838" s="32"/>
      <c r="E838" s="32"/>
      <c r="F838" s="32"/>
      <c r="G838" s="32"/>
      <c r="H838" s="32"/>
      <c r="I838" s="32"/>
      <c r="J838" s="32"/>
      <c r="K838" s="32"/>
      <c r="L838" s="32"/>
      <c r="M838" s="32"/>
      <c r="N838" s="32"/>
      <c r="O838" s="32"/>
      <c r="P838" s="32"/>
      <c r="Q838" s="32"/>
      <c r="R838" s="32"/>
      <c r="S838" s="32"/>
      <c r="T838" s="32"/>
      <c r="U838" s="32"/>
      <c r="V838" s="32"/>
      <c r="W838" s="32"/>
      <c r="X838" s="32"/>
      <c r="Y838" s="32"/>
      <c r="Z838" s="32"/>
    </row>
    <row r="839" spans="1:26" ht="14.25" customHeight="1" x14ac:dyDescent="0.25">
      <c r="A839" s="32"/>
      <c r="B839" s="32"/>
      <c r="C839" s="32"/>
      <c r="D839" s="32"/>
      <c r="E839" s="32"/>
      <c r="F839" s="32"/>
      <c r="G839" s="32"/>
      <c r="H839" s="32"/>
      <c r="I839" s="32"/>
      <c r="J839" s="32"/>
      <c r="K839" s="32"/>
      <c r="L839" s="32"/>
      <c r="M839" s="32"/>
      <c r="N839" s="32"/>
      <c r="O839" s="32"/>
      <c r="P839" s="32"/>
      <c r="Q839" s="32"/>
      <c r="R839" s="32"/>
      <c r="S839" s="32"/>
      <c r="T839" s="32"/>
      <c r="U839" s="32"/>
      <c r="V839" s="32"/>
      <c r="W839" s="32"/>
      <c r="X839" s="32"/>
      <c r="Y839" s="32"/>
      <c r="Z839" s="32"/>
    </row>
    <row r="840" spans="1:26" ht="14.25" customHeight="1" x14ac:dyDescent="0.25">
      <c r="A840" s="32"/>
      <c r="B840" s="32"/>
      <c r="C840" s="32"/>
      <c r="D840" s="32"/>
      <c r="E840" s="32"/>
      <c r="F840" s="32"/>
      <c r="G840" s="32"/>
      <c r="H840" s="32"/>
      <c r="I840" s="32"/>
      <c r="J840" s="32"/>
      <c r="K840" s="32"/>
      <c r="L840" s="32"/>
      <c r="M840" s="32"/>
      <c r="N840" s="32"/>
      <c r="O840" s="32"/>
      <c r="P840" s="32"/>
      <c r="Q840" s="32"/>
      <c r="R840" s="32"/>
      <c r="S840" s="32"/>
      <c r="T840" s="32"/>
      <c r="U840" s="32"/>
      <c r="V840" s="32"/>
      <c r="W840" s="32"/>
      <c r="X840" s="32"/>
      <c r="Y840" s="32"/>
      <c r="Z840" s="32"/>
    </row>
    <row r="841" spans="1:26" ht="14.25" customHeight="1" x14ac:dyDescent="0.25">
      <c r="A841" s="32"/>
      <c r="B841" s="32"/>
      <c r="C841" s="32"/>
      <c r="D841" s="32"/>
      <c r="E841" s="32"/>
      <c r="F841" s="32"/>
      <c r="G841" s="32"/>
      <c r="H841" s="32"/>
      <c r="I841" s="32"/>
      <c r="J841" s="32"/>
      <c r="K841" s="32"/>
      <c r="L841" s="32"/>
      <c r="M841" s="32"/>
      <c r="N841" s="32"/>
      <c r="O841" s="32"/>
      <c r="P841" s="32"/>
      <c r="Q841" s="32"/>
      <c r="R841" s="32"/>
      <c r="S841" s="32"/>
      <c r="T841" s="32"/>
      <c r="U841" s="32"/>
      <c r="V841" s="32"/>
      <c r="W841" s="32"/>
      <c r="X841" s="32"/>
      <c r="Y841" s="32"/>
      <c r="Z841" s="32"/>
    </row>
    <row r="842" spans="1:26" ht="14.25" customHeight="1" x14ac:dyDescent="0.25">
      <c r="A842" s="32"/>
      <c r="B842" s="32"/>
      <c r="C842" s="32"/>
      <c r="D842" s="32"/>
      <c r="E842" s="32"/>
      <c r="F842" s="32"/>
      <c r="G842" s="32"/>
      <c r="H842" s="32"/>
      <c r="I842" s="32"/>
      <c r="J842" s="32"/>
      <c r="K842" s="32"/>
      <c r="L842" s="32"/>
      <c r="M842" s="32"/>
      <c r="N842" s="32"/>
      <c r="O842" s="32"/>
      <c r="P842" s="32"/>
      <c r="Q842" s="32"/>
      <c r="R842" s="32"/>
      <c r="S842" s="32"/>
      <c r="T842" s="32"/>
      <c r="U842" s="32"/>
      <c r="V842" s="32"/>
      <c r="W842" s="32"/>
      <c r="X842" s="32"/>
      <c r="Y842" s="32"/>
      <c r="Z842" s="32"/>
    </row>
    <row r="843" spans="1:26" ht="14.25" customHeight="1" x14ac:dyDescent="0.25">
      <c r="A843" s="32"/>
      <c r="B843" s="32"/>
      <c r="C843" s="32"/>
      <c r="D843" s="32"/>
      <c r="E843" s="32"/>
      <c r="F843" s="32"/>
      <c r="G843" s="32"/>
      <c r="H843" s="32"/>
      <c r="I843" s="32"/>
      <c r="J843" s="32"/>
      <c r="K843" s="32"/>
      <c r="L843" s="32"/>
      <c r="M843" s="32"/>
      <c r="N843" s="32"/>
      <c r="O843" s="32"/>
      <c r="P843" s="32"/>
      <c r="Q843" s="32"/>
      <c r="R843" s="32"/>
      <c r="S843" s="32"/>
      <c r="T843" s="32"/>
      <c r="U843" s="32"/>
      <c r="V843" s="32"/>
      <c r="W843" s="32"/>
      <c r="X843" s="32"/>
      <c r="Y843" s="32"/>
      <c r="Z843" s="32"/>
    </row>
    <row r="844" spans="1:26" ht="14.25" customHeight="1" x14ac:dyDescent="0.25">
      <c r="A844" s="32"/>
      <c r="B844" s="32"/>
      <c r="C844" s="32"/>
      <c r="D844" s="32"/>
      <c r="E844" s="32"/>
      <c r="F844" s="32"/>
      <c r="G844" s="32"/>
      <c r="H844" s="32"/>
      <c r="I844" s="32"/>
      <c r="J844" s="32"/>
      <c r="K844" s="32"/>
      <c r="L844" s="32"/>
      <c r="M844" s="32"/>
      <c r="N844" s="32"/>
      <c r="O844" s="32"/>
      <c r="P844" s="32"/>
      <c r="Q844" s="32"/>
      <c r="R844" s="32"/>
      <c r="S844" s="32"/>
      <c r="T844" s="32"/>
      <c r="U844" s="32"/>
      <c r="V844" s="32"/>
      <c r="W844" s="32"/>
      <c r="X844" s="32"/>
      <c r="Y844" s="32"/>
      <c r="Z844" s="32"/>
    </row>
    <row r="845" spans="1:26" ht="14.25" customHeight="1" x14ac:dyDescent="0.25">
      <c r="A845" s="32"/>
      <c r="B845" s="32"/>
      <c r="C845" s="32"/>
      <c r="D845" s="32"/>
      <c r="E845" s="32"/>
      <c r="F845" s="32"/>
      <c r="G845" s="32"/>
      <c r="H845" s="32"/>
      <c r="I845" s="32"/>
      <c r="J845" s="32"/>
      <c r="K845" s="32"/>
      <c r="L845" s="32"/>
      <c r="M845" s="32"/>
      <c r="N845" s="32"/>
      <c r="O845" s="32"/>
      <c r="P845" s="32"/>
      <c r="Q845" s="32"/>
      <c r="R845" s="32"/>
      <c r="S845" s="32"/>
      <c r="T845" s="32"/>
      <c r="U845" s="32"/>
      <c r="V845" s="32"/>
      <c r="W845" s="32"/>
      <c r="X845" s="32"/>
      <c r="Y845" s="32"/>
      <c r="Z845" s="32"/>
    </row>
    <row r="846" spans="1:26" ht="14.25" customHeight="1" x14ac:dyDescent="0.25">
      <c r="A846" s="32"/>
      <c r="B846" s="32"/>
      <c r="C846" s="32"/>
      <c r="D846" s="32"/>
      <c r="E846" s="32"/>
      <c r="F846" s="32"/>
      <c r="G846" s="32"/>
      <c r="H846" s="32"/>
      <c r="I846" s="32"/>
      <c r="J846" s="32"/>
      <c r="K846" s="32"/>
      <c r="L846" s="32"/>
      <c r="M846" s="32"/>
      <c r="N846" s="32"/>
      <c r="O846" s="32"/>
      <c r="P846" s="32"/>
      <c r="Q846" s="32"/>
      <c r="R846" s="32"/>
      <c r="S846" s="32"/>
      <c r="T846" s="32"/>
      <c r="U846" s="32"/>
      <c r="V846" s="32"/>
      <c r="W846" s="32"/>
      <c r="X846" s="32"/>
      <c r="Y846" s="32"/>
      <c r="Z846" s="32"/>
    </row>
    <row r="847" spans="1:26" ht="14.25" customHeight="1" x14ac:dyDescent="0.25">
      <c r="A847" s="32"/>
      <c r="B847" s="32"/>
      <c r="C847" s="32"/>
      <c r="D847" s="32"/>
      <c r="E847" s="32"/>
      <c r="F847" s="32"/>
      <c r="G847" s="32"/>
      <c r="H847" s="32"/>
      <c r="I847" s="32"/>
      <c r="J847" s="32"/>
      <c r="K847" s="32"/>
      <c r="L847" s="32"/>
      <c r="M847" s="32"/>
      <c r="N847" s="32"/>
      <c r="O847" s="32"/>
      <c r="P847" s="32"/>
      <c r="Q847" s="32"/>
      <c r="R847" s="32"/>
      <c r="S847" s="32"/>
      <c r="T847" s="32"/>
      <c r="U847" s="32"/>
      <c r="V847" s="32"/>
      <c r="W847" s="32"/>
      <c r="X847" s="32"/>
      <c r="Y847" s="32"/>
      <c r="Z847" s="32"/>
    </row>
    <row r="848" spans="1:26" ht="14.25" customHeight="1" x14ac:dyDescent="0.25">
      <c r="A848" s="32"/>
      <c r="B848" s="32"/>
      <c r="C848" s="32"/>
      <c r="D848" s="32"/>
      <c r="E848" s="32"/>
      <c r="F848" s="32"/>
      <c r="G848" s="32"/>
      <c r="H848" s="32"/>
      <c r="I848" s="32"/>
      <c r="J848" s="32"/>
      <c r="K848" s="32"/>
      <c r="L848" s="32"/>
      <c r="M848" s="32"/>
      <c r="N848" s="32"/>
      <c r="O848" s="32"/>
      <c r="P848" s="32"/>
      <c r="Q848" s="32"/>
      <c r="R848" s="32"/>
      <c r="S848" s="32"/>
      <c r="T848" s="32"/>
      <c r="U848" s="32"/>
      <c r="V848" s="32"/>
      <c r="W848" s="32"/>
      <c r="X848" s="32"/>
      <c r="Y848" s="32"/>
      <c r="Z848" s="32"/>
    </row>
    <row r="849" spans="1:26" ht="14.25" customHeight="1" x14ac:dyDescent="0.25">
      <c r="A849" s="32"/>
      <c r="B849" s="32"/>
      <c r="C849" s="32"/>
      <c r="D849" s="32"/>
      <c r="E849" s="32"/>
      <c r="F849" s="32"/>
      <c r="G849" s="32"/>
      <c r="H849" s="32"/>
      <c r="I849" s="32"/>
      <c r="J849" s="32"/>
      <c r="K849" s="32"/>
      <c r="L849" s="32"/>
      <c r="M849" s="32"/>
      <c r="N849" s="32"/>
      <c r="O849" s="32"/>
      <c r="P849" s="32"/>
      <c r="Q849" s="32"/>
      <c r="R849" s="32"/>
      <c r="S849" s="32"/>
      <c r="T849" s="32"/>
      <c r="U849" s="32"/>
      <c r="V849" s="32"/>
      <c r="W849" s="32"/>
      <c r="X849" s="32"/>
      <c r="Y849" s="32"/>
      <c r="Z849" s="32"/>
    </row>
    <row r="850" spans="1:26" ht="14.25" customHeight="1" x14ac:dyDescent="0.25">
      <c r="A850" s="32"/>
      <c r="B850" s="32"/>
      <c r="C850" s="32"/>
      <c r="D850" s="32"/>
      <c r="E850" s="32"/>
      <c r="F850" s="32"/>
      <c r="G850" s="32"/>
      <c r="H850" s="32"/>
      <c r="I850" s="32"/>
      <c r="J850" s="32"/>
      <c r="K850" s="32"/>
      <c r="L850" s="32"/>
      <c r="M850" s="32"/>
      <c r="N850" s="32"/>
      <c r="O850" s="32"/>
      <c r="P850" s="32"/>
      <c r="Q850" s="32"/>
      <c r="R850" s="32"/>
      <c r="S850" s="32"/>
      <c r="T850" s="32"/>
      <c r="U850" s="32"/>
      <c r="V850" s="32"/>
      <c r="W850" s="32"/>
      <c r="X850" s="32"/>
      <c r="Y850" s="32"/>
      <c r="Z850" s="32"/>
    </row>
    <row r="851" spans="1:26" ht="14.25" customHeight="1" x14ac:dyDescent="0.25">
      <c r="A851" s="32"/>
      <c r="B851" s="32"/>
      <c r="C851" s="32"/>
      <c r="D851" s="32"/>
      <c r="E851" s="32"/>
      <c r="F851" s="32"/>
      <c r="G851" s="32"/>
      <c r="H851" s="32"/>
      <c r="I851" s="32"/>
      <c r="J851" s="32"/>
      <c r="K851" s="32"/>
      <c r="L851" s="32"/>
      <c r="M851" s="32"/>
      <c r="N851" s="32"/>
      <c r="O851" s="32"/>
      <c r="P851" s="32"/>
      <c r="Q851" s="32"/>
      <c r="R851" s="32"/>
      <c r="S851" s="32"/>
      <c r="T851" s="32"/>
      <c r="U851" s="32"/>
      <c r="V851" s="32"/>
      <c r="W851" s="32"/>
      <c r="X851" s="32"/>
      <c r="Y851" s="32"/>
      <c r="Z851" s="32"/>
    </row>
    <row r="852" spans="1:26" ht="14.25" customHeight="1" x14ac:dyDescent="0.25">
      <c r="A852" s="32"/>
      <c r="B852" s="32"/>
      <c r="C852" s="32"/>
      <c r="D852" s="32"/>
      <c r="E852" s="32"/>
      <c r="F852" s="32"/>
      <c r="G852" s="32"/>
      <c r="H852" s="32"/>
      <c r="I852" s="32"/>
      <c r="J852" s="32"/>
      <c r="K852" s="32"/>
      <c r="L852" s="32"/>
      <c r="M852" s="32"/>
      <c r="N852" s="32"/>
      <c r="O852" s="32"/>
      <c r="P852" s="32"/>
      <c r="Q852" s="32"/>
      <c r="R852" s="32"/>
      <c r="S852" s="32"/>
      <c r="T852" s="32"/>
      <c r="U852" s="32"/>
      <c r="V852" s="32"/>
      <c r="W852" s="32"/>
      <c r="X852" s="32"/>
      <c r="Y852" s="32"/>
      <c r="Z852" s="32"/>
    </row>
    <row r="853" spans="1:26" ht="14.25" customHeight="1" x14ac:dyDescent="0.25">
      <c r="A853" s="32"/>
      <c r="B853" s="32"/>
      <c r="C853" s="32"/>
      <c r="D853" s="32"/>
      <c r="E853" s="32"/>
      <c r="F853" s="32"/>
      <c r="G853" s="32"/>
      <c r="H853" s="32"/>
      <c r="I853" s="32"/>
      <c r="J853" s="32"/>
      <c r="K853" s="32"/>
      <c r="L853" s="32"/>
      <c r="M853" s="32"/>
      <c r="N853" s="32"/>
      <c r="O853" s="32"/>
      <c r="P853" s="32"/>
      <c r="Q853" s="32"/>
      <c r="R853" s="32"/>
      <c r="S853" s="32"/>
      <c r="T853" s="32"/>
      <c r="U853" s="32"/>
      <c r="V853" s="32"/>
      <c r="W853" s="32"/>
      <c r="X853" s="32"/>
      <c r="Y853" s="32"/>
      <c r="Z853" s="32"/>
    </row>
    <row r="854" spans="1:26" ht="14.25" customHeight="1" x14ac:dyDescent="0.25">
      <c r="A854" s="32"/>
      <c r="B854" s="32"/>
      <c r="C854" s="32"/>
      <c r="D854" s="32"/>
      <c r="E854" s="32"/>
      <c r="F854" s="32"/>
      <c r="G854" s="32"/>
      <c r="H854" s="32"/>
      <c r="I854" s="32"/>
      <c r="J854" s="32"/>
      <c r="K854" s="32"/>
      <c r="L854" s="32"/>
      <c r="M854" s="32"/>
      <c r="N854" s="32"/>
      <c r="O854" s="32"/>
      <c r="P854" s="32"/>
      <c r="Q854" s="32"/>
      <c r="R854" s="32"/>
      <c r="S854" s="32"/>
      <c r="T854" s="32"/>
      <c r="U854" s="32"/>
      <c r="V854" s="32"/>
      <c r="W854" s="32"/>
      <c r="X854" s="32"/>
      <c r="Y854" s="32"/>
      <c r="Z854" s="32"/>
    </row>
    <row r="855" spans="1:26" ht="14.25" customHeight="1" x14ac:dyDescent="0.25">
      <c r="A855" s="32"/>
      <c r="B855" s="32"/>
      <c r="C855" s="32"/>
      <c r="D855" s="32"/>
      <c r="E855" s="32"/>
      <c r="F855" s="32"/>
      <c r="G855" s="32"/>
      <c r="H855" s="32"/>
      <c r="I855" s="32"/>
      <c r="J855" s="32"/>
      <c r="K855" s="32"/>
      <c r="L855" s="32"/>
      <c r="M855" s="32"/>
      <c r="N855" s="32"/>
      <c r="O855" s="32"/>
      <c r="P855" s="32"/>
      <c r="Q855" s="32"/>
      <c r="R855" s="32"/>
      <c r="S855" s="32"/>
      <c r="T855" s="32"/>
      <c r="U855" s="32"/>
      <c r="V855" s="32"/>
      <c r="W855" s="32"/>
      <c r="X855" s="32"/>
      <c r="Y855" s="32"/>
      <c r="Z855" s="32"/>
    </row>
    <row r="856" spans="1:26" ht="14.25" customHeight="1" x14ac:dyDescent="0.25">
      <c r="A856" s="32"/>
      <c r="B856" s="32"/>
      <c r="C856" s="32"/>
      <c r="D856" s="32"/>
      <c r="E856" s="32"/>
      <c r="F856" s="32"/>
      <c r="G856" s="32"/>
      <c r="H856" s="32"/>
      <c r="I856" s="32"/>
      <c r="J856" s="32"/>
      <c r="K856" s="32"/>
      <c r="L856" s="32"/>
      <c r="M856" s="32"/>
      <c r="N856" s="32"/>
      <c r="O856" s="32"/>
      <c r="P856" s="32"/>
      <c r="Q856" s="32"/>
      <c r="R856" s="32"/>
      <c r="S856" s="32"/>
      <c r="T856" s="32"/>
      <c r="U856" s="32"/>
      <c r="V856" s="32"/>
      <c r="W856" s="32"/>
      <c r="X856" s="32"/>
      <c r="Y856" s="32"/>
      <c r="Z856" s="32"/>
    </row>
    <row r="857" spans="1:26" ht="14.25" customHeight="1" x14ac:dyDescent="0.25">
      <c r="A857" s="32"/>
      <c r="B857" s="32"/>
      <c r="C857" s="32"/>
      <c r="D857" s="32"/>
      <c r="E857" s="32"/>
      <c r="F857" s="32"/>
      <c r="G857" s="32"/>
      <c r="H857" s="32"/>
      <c r="I857" s="32"/>
      <c r="J857" s="32"/>
      <c r="K857" s="32"/>
      <c r="L857" s="32"/>
      <c r="M857" s="32"/>
      <c r="N857" s="32"/>
      <c r="O857" s="32"/>
      <c r="P857" s="32"/>
      <c r="Q857" s="32"/>
      <c r="R857" s="32"/>
      <c r="S857" s="32"/>
      <c r="T857" s="32"/>
      <c r="U857" s="32"/>
      <c r="V857" s="32"/>
      <c r="W857" s="32"/>
      <c r="X857" s="32"/>
      <c r="Y857" s="32"/>
      <c r="Z857" s="32"/>
    </row>
    <row r="858" spans="1:26" ht="14.25" customHeight="1" x14ac:dyDescent="0.25">
      <c r="A858" s="32"/>
      <c r="B858" s="32"/>
      <c r="C858" s="32"/>
      <c r="D858" s="32"/>
      <c r="E858" s="32"/>
      <c r="F858" s="32"/>
      <c r="G858" s="32"/>
      <c r="H858" s="32"/>
      <c r="I858" s="32"/>
      <c r="J858" s="32"/>
      <c r="K858" s="32"/>
      <c r="L858" s="32"/>
      <c r="M858" s="32"/>
      <c r="N858" s="32"/>
      <c r="O858" s="32"/>
      <c r="P858" s="32"/>
      <c r="Q858" s="32"/>
      <c r="R858" s="32"/>
      <c r="S858" s="32"/>
      <c r="T858" s="32"/>
      <c r="U858" s="32"/>
      <c r="V858" s="32"/>
      <c r="W858" s="32"/>
      <c r="X858" s="32"/>
      <c r="Y858" s="32"/>
      <c r="Z858" s="32"/>
    </row>
    <row r="859" spans="1:26" ht="14.25" customHeight="1" x14ac:dyDescent="0.25">
      <c r="A859" s="32"/>
      <c r="B859" s="32"/>
      <c r="C859" s="32"/>
      <c r="D859" s="32"/>
      <c r="E859" s="32"/>
      <c r="F859" s="32"/>
      <c r="G859" s="32"/>
      <c r="H859" s="32"/>
      <c r="I859" s="32"/>
      <c r="J859" s="32"/>
      <c r="K859" s="32"/>
      <c r="L859" s="32"/>
      <c r="M859" s="32"/>
      <c r="N859" s="32"/>
      <c r="O859" s="32"/>
      <c r="P859" s="32"/>
      <c r="Q859" s="32"/>
      <c r="R859" s="32"/>
      <c r="S859" s="32"/>
      <c r="T859" s="32"/>
      <c r="U859" s="32"/>
      <c r="V859" s="32"/>
      <c r="W859" s="32"/>
      <c r="X859" s="32"/>
      <c r="Y859" s="32"/>
      <c r="Z859" s="32"/>
    </row>
    <row r="860" spans="1:26" ht="14.25" customHeight="1" x14ac:dyDescent="0.25">
      <c r="A860" s="32"/>
      <c r="B860" s="32"/>
      <c r="C860" s="32"/>
      <c r="D860" s="32"/>
      <c r="E860" s="32"/>
      <c r="F860" s="32"/>
      <c r="G860" s="32"/>
      <c r="H860" s="32"/>
      <c r="I860" s="32"/>
      <c r="J860" s="32"/>
      <c r="K860" s="32"/>
      <c r="L860" s="32"/>
      <c r="M860" s="32"/>
      <c r="N860" s="32"/>
      <c r="O860" s="32"/>
      <c r="P860" s="32"/>
      <c r="Q860" s="32"/>
      <c r="R860" s="32"/>
      <c r="S860" s="32"/>
      <c r="T860" s="32"/>
      <c r="U860" s="32"/>
      <c r="V860" s="32"/>
      <c r="W860" s="32"/>
      <c r="X860" s="32"/>
      <c r="Y860" s="32"/>
      <c r="Z860" s="32"/>
    </row>
    <row r="861" spans="1:26" ht="14.25" customHeight="1" x14ac:dyDescent="0.25">
      <c r="A861" s="32"/>
      <c r="B861" s="32"/>
      <c r="C861" s="32"/>
      <c r="D861" s="32"/>
      <c r="E861" s="32"/>
      <c r="F861" s="32"/>
      <c r="G861" s="32"/>
      <c r="H861" s="32"/>
      <c r="I861" s="32"/>
      <c r="J861" s="32"/>
      <c r="K861" s="32"/>
      <c r="L861" s="32"/>
      <c r="M861" s="32"/>
      <c r="N861" s="32"/>
      <c r="O861" s="32"/>
      <c r="P861" s="32"/>
      <c r="Q861" s="32"/>
      <c r="R861" s="32"/>
      <c r="S861" s="32"/>
      <c r="T861" s="32"/>
      <c r="U861" s="32"/>
      <c r="V861" s="32"/>
      <c r="W861" s="32"/>
      <c r="X861" s="32"/>
      <c r="Y861" s="32"/>
      <c r="Z861" s="32"/>
    </row>
    <row r="862" spans="1:26" ht="14.25" customHeight="1" x14ac:dyDescent="0.25">
      <c r="A862" s="32"/>
      <c r="B862" s="32"/>
      <c r="C862" s="32"/>
      <c r="D862" s="32"/>
      <c r="E862" s="32"/>
      <c r="F862" s="32"/>
      <c r="G862" s="32"/>
      <c r="H862" s="32"/>
      <c r="I862" s="32"/>
      <c r="J862" s="32"/>
      <c r="K862" s="32"/>
      <c r="L862" s="32"/>
      <c r="M862" s="32"/>
      <c r="N862" s="32"/>
      <c r="O862" s="32"/>
      <c r="P862" s="32"/>
      <c r="Q862" s="32"/>
      <c r="R862" s="32"/>
      <c r="S862" s="32"/>
      <c r="T862" s="32"/>
      <c r="U862" s="32"/>
      <c r="V862" s="32"/>
      <c r="W862" s="32"/>
      <c r="X862" s="32"/>
      <c r="Y862" s="32"/>
      <c r="Z862" s="32"/>
    </row>
    <row r="863" spans="1:26" ht="14.25" customHeight="1" x14ac:dyDescent="0.25">
      <c r="A863" s="32"/>
      <c r="B863" s="32"/>
      <c r="C863" s="32"/>
      <c r="D863" s="32"/>
      <c r="E863" s="32"/>
      <c r="F863" s="32"/>
      <c r="G863" s="32"/>
      <c r="H863" s="32"/>
      <c r="I863" s="32"/>
      <c r="J863" s="32"/>
      <c r="K863" s="32"/>
      <c r="L863" s="32"/>
      <c r="M863" s="32"/>
      <c r="N863" s="32"/>
      <c r="O863" s="32"/>
      <c r="P863" s="32"/>
      <c r="Q863" s="32"/>
      <c r="R863" s="32"/>
      <c r="S863" s="32"/>
      <c r="T863" s="32"/>
      <c r="U863" s="32"/>
      <c r="V863" s="32"/>
      <c r="W863" s="32"/>
      <c r="X863" s="32"/>
      <c r="Y863" s="32"/>
      <c r="Z863" s="32"/>
    </row>
    <row r="864" spans="1:26" ht="14.25" customHeight="1" x14ac:dyDescent="0.25">
      <c r="A864" s="32"/>
      <c r="B864" s="32"/>
      <c r="C864" s="32"/>
      <c r="D864" s="32"/>
      <c r="E864" s="32"/>
      <c r="F864" s="32"/>
      <c r="G864" s="32"/>
      <c r="H864" s="32"/>
      <c r="I864" s="32"/>
      <c r="J864" s="32"/>
      <c r="K864" s="32"/>
      <c r="L864" s="32"/>
      <c r="M864" s="32"/>
      <c r="N864" s="32"/>
      <c r="O864" s="32"/>
      <c r="P864" s="32"/>
      <c r="Q864" s="32"/>
      <c r="R864" s="32"/>
      <c r="S864" s="32"/>
      <c r="T864" s="32"/>
      <c r="U864" s="32"/>
      <c r="V864" s="32"/>
      <c r="W864" s="32"/>
      <c r="X864" s="32"/>
      <c r="Y864" s="32"/>
      <c r="Z864" s="32"/>
    </row>
    <row r="865" spans="1:26" ht="14.25" customHeight="1" x14ac:dyDescent="0.25">
      <c r="A865" s="32"/>
      <c r="B865" s="32"/>
      <c r="C865" s="32"/>
      <c r="D865" s="32"/>
      <c r="E865" s="32"/>
      <c r="F865" s="32"/>
      <c r="G865" s="32"/>
      <c r="H865" s="32"/>
      <c r="I865" s="32"/>
      <c r="J865" s="32"/>
      <c r="K865" s="32"/>
      <c r="L865" s="32"/>
      <c r="M865" s="32"/>
      <c r="N865" s="32"/>
      <c r="O865" s="32"/>
      <c r="P865" s="32"/>
      <c r="Q865" s="32"/>
      <c r="R865" s="32"/>
      <c r="S865" s="32"/>
      <c r="T865" s="32"/>
      <c r="U865" s="32"/>
      <c r="V865" s="32"/>
      <c r="W865" s="32"/>
      <c r="X865" s="32"/>
      <c r="Y865" s="32"/>
      <c r="Z865" s="32"/>
    </row>
    <row r="866" spans="1:26" ht="14.25" customHeight="1" x14ac:dyDescent="0.25">
      <c r="A866" s="32"/>
      <c r="B866" s="32"/>
      <c r="C866" s="32"/>
      <c r="D866" s="32"/>
      <c r="E866" s="32"/>
      <c r="F866" s="32"/>
      <c r="G866" s="32"/>
      <c r="H866" s="32"/>
      <c r="I866" s="32"/>
      <c r="J866" s="32"/>
      <c r="K866" s="32"/>
      <c r="L866" s="32"/>
      <c r="M866" s="32"/>
      <c r="N866" s="32"/>
      <c r="O866" s="32"/>
      <c r="P866" s="32"/>
      <c r="Q866" s="32"/>
      <c r="R866" s="32"/>
      <c r="S866" s="32"/>
      <c r="T866" s="32"/>
      <c r="U866" s="32"/>
      <c r="V866" s="32"/>
      <c r="W866" s="32"/>
      <c r="X866" s="32"/>
      <c r="Y866" s="32"/>
      <c r="Z866" s="32"/>
    </row>
    <row r="867" spans="1:26" ht="14.25" customHeight="1" x14ac:dyDescent="0.25">
      <c r="A867" s="32"/>
      <c r="B867" s="32"/>
      <c r="C867" s="32"/>
      <c r="D867" s="32"/>
      <c r="E867" s="32"/>
      <c r="F867" s="32"/>
      <c r="G867" s="32"/>
      <c r="H867" s="32"/>
      <c r="I867" s="32"/>
      <c r="J867" s="32"/>
      <c r="K867" s="32"/>
      <c r="L867" s="32"/>
      <c r="M867" s="32"/>
      <c r="N867" s="32"/>
      <c r="O867" s="32"/>
      <c r="P867" s="32"/>
      <c r="Q867" s="32"/>
      <c r="R867" s="32"/>
      <c r="S867" s="32"/>
      <c r="T867" s="32"/>
      <c r="U867" s="32"/>
      <c r="V867" s="32"/>
      <c r="W867" s="32"/>
      <c r="X867" s="32"/>
      <c r="Y867" s="32"/>
      <c r="Z867" s="32"/>
    </row>
    <row r="868" spans="1:26" ht="14.25" customHeight="1" x14ac:dyDescent="0.25">
      <c r="A868" s="32"/>
      <c r="B868" s="32"/>
      <c r="C868" s="32"/>
      <c r="D868" s="32"/>
      <c r="E868" s="32"/>
      <c r="F868" s="32"/>
      <c r="G868" s="32"/>
      <c r="H868" s="32"/>
      <c r="I868" s="32"/>
      <c r="J868" s="32"/>
      <c r="K868" s="32"/>
      <c r="L868" s="32"/>
      <c r="M868" s="32"/>
      <c r="N868" s="32"/>
      <c r="O868" s="32"/>
      <c r="P868" s="32"/>
      <c r="Q868" s="32"/>
      <c r="R868" s="32"/>
      <c r="S868" s="32"/>
      <c r="T868" s="32"/>
      <c r="U868" s="32"/>
      <c r="V868" s="32"/>
      <c r="W868" s="32"/>
      <c r="X868" s="32"/>
      <c r="Y868" s="32"/>
      <c r="Z868" s="32"/>
    </row>
    <row r="869" spans="1:26" ht="14.25" customHeight="1" x14ac:dyDescent="0.25">
      <c r="A869" s="32"/>
      <c r="B869" s="32"/>
      <c r="C869" s="32"/>
      <c r="D869" s="32"/>
      <c r="E869" s="32"/>
      <c r="F869" s="32"/>
      <c r="G869" s="32"/>
      <c r="H869" s="32"/>
      <c r="I869" s="32"/>
      <c r="J869" s="32"/>
      <c r="K869" s="32"/>
      <c r="L869" s="32"/>
      <c r="M869" s="32"/>
      <c r="N869" s="32"/>
      <c r="O869" s="32"/>
      <c r="P869" s="32"/>
      <c r="Q869" s="32"/>
      <c r="R869" s="32"/>
      <c r="S869" s="32"/>
      <c r="T869" s="32"/>
      <c r="U869" s="32"/>
      <c r="V869" s="32"/>
      <c r="W869" s="32"/>
      <c r="X869" s="32"/>
      <c r="Y869" s="32"/>
      <c r="Z869" s="32"/>
    </row>
    <row r="870" spans="1:26" ht="14.25" customHeight="1" x14ac:dyDescent="0.25">
      <c r="A870" s="32"/>
      <c r="B870" s="32"/>
      <c r="C870" s="32"/>
      <c r="D870" s="32"/>
      <c r="E870" s="32"/>
      <c r="F870" s="32"/>
      <c r="G870" s="32"/>
      <c r="H870" s="32"/>
      <c r="I870" s="32"/>
      <c r="J870" s="32"/>
      <c r="K870" s="32"/>
      <c r="L870" s="32"/>
      <c r="M870" s="32"/>
      <c r="N870" s="32"/>
      <c r="O870" s="32"/>
      <c r="P870" s="32"/>
      <c r="Q870" s="32"/>
      <c r="R870" s="32"/>
      <c r="S870" s="32"/>
      <c r="T870" s="32"/>
      <c r="U870" s="32"/>
      <c r="V870" s="32"/>
      <c r="W870" s="32"/>
      <c r="X870" s="32"/>
      <c r="Y870" s="32"/>
      <c r="Z870" s="32"/>
    </row>
    <row r="871" spans="1:26" ht="14.25" customHeight="1" x14ac:dyDescent="0.25">
      <c r="A871" s="32"/>
      <c r="B871" s="32"/>
      <c r="C871" s="32"/>
      <c r="D871" s="32"/>
      <c r="E871" s="32"/>
      <c r="F871" s="32"/>
      <c r="G871" s="32"/>
      <c r="H871" s="32"/>
      <c r="I871" s="32"/>
      <c r="J871" s="32"/>
      <c r="K871" s="32"/>
      <c r="L871" s="32"/>
      <c r="M871" s="32"/>
      <c r="N871" s="32"/>
      <c r="O871" s="32"/>
      <c r="P871" s="32"/>
      <c r="Q871" s="32"/>
      <c r="R871" s="32"/>
      <c r="S871" s="32"/>
      <c r="T871" s="32"/>
      <c r="U871" s="32"/>
      <c r="V871" s="32"/>
      <c r="W871" s="32"/>
      <c r="X871" s="32"/>
      <c r="Y871" s="32"/>
      <c r="Z871" s="32"/>
    </row>
    <row r="872" spans="1:26" ht="14.25" customHeight="1" x14ac:dyDescent="0.25">
      <c r="A872" s="32"/>
      <c r="B872" s="32"/>
      <c r="C872" s="32"/>
      <c r="D872" s="32"/>
      <c r="E872" s="32"/>
      <c r="F872" s="32"/>
      <c r="G872" s="32"/>
      <c r="H872" s="32"/>
      <c r="I872" s="32"/>
      <c r="J872" s="32"/>
      <c r="K872" s="32"/>
      <c r="L872" s="32"/>
      <c r="M872" s="32"/>
      <c r="N872" s="32"/>
      <c r="O872" s="32"/>
      <c r="P872" s="32"/>
      <c r="Q872" s="32"/>
      <c r="R872" s="32"/>
      <c r="S872" s="32"/>
      <c r="T872" s="32"/>
      <c r="U872" s="32"/>
      <c r="V872" s="32"/>
      <c r="W872" s="32"/>
      <c r="X872" s="32"/>
      <c r="Y872" s="32"/>
      <c r="Z872" s="32"/>
    </row>
    <row r="873" spans="1:26" ht="14.25" customHeight="1" x14ac:dyDescent="0.25">
      <c r="A873" s="32"/>
      <c r="B873" s="32"/>
      <c r="C873" s="32"/>
      <c r="D873" s="32"/>
      <c r="E873" s="32"/>
      <c r="F873" s="32"/>
      <c r="G873" s="32"/>
      <c r="H873" s="32"/>
      <c r="I873" s="32"/>
      <c r="J873" s="32"/>
      <c r="K873" s="32"/>
      <c r="L873" s="32"/>
      <c r="M873" s="32"/>
      <c r="N873" s="32"/>
      <c r="O873" s="32"/>
      <c r="P873" s="32"/>
      <c r="Q873" s="32"/>
      <c r="R873" s="32"/>
      <c r="S873" s="32"/>
      <c r="T873" s="32"/>
      <c r="U873" s="32"/>
      <c r="V873" s="32"/>
      <c r="W873" s="32"/>
      <c r="X873" s="32"/>
      <c r="Y873" s="32"/>
      <c r="Z873" s="32"/>
    </row>
    <row r="874" spans="1:26" ht="14.25" customHeight="1" x14ac:dyDescent="0.25">
      <c r="A874" s="32"/>
      <c r="B874" s="32"/>
      <c r="C874" s="32"/>
      <c r="D874" s="32"/>
      <c r="E874" s="32"/>
      <c r="F874" s="32"/>
      <c r="G874" s="32"/>
      <c r="H874" s="32"/>
      <c r="I874" s="32"/>
      <c r="J874" s="32"/>
      <c r="K874" s="32"/>
      <c r="L874" s="32"/>
      <c r="M874" s="32"/>
      <c r="N874" s="32"/>
      <c r="O874" s="32"/>
      <c r="P874" s="32"/>
      <c r="Q874" s="32"/>
      <c r="R874" s="32"/>
      <c r="S874" s="32"/>
      <c r="T874" s="32"/>
      <c r="U874" s="32"/>
      <c r="V874" s="32"/>
      <c r="W874" s="32"/>
      <c r="X874" s="32"/>
      <c r="Y874" s="32"/>
      <c r="Z874" s="32"/>
    </row>
    <row r="875" spans="1:26" ht="14.25" customHeight="1" x14ac:dyDescent="0.25">
      <c r="A875" s="32"/>
      <c r="B875" s="32"/>
      <c r="C875" s="32"/>
      <c r="D875" s="32"/>
      <c r="E875" s="32"/>
      <c r="F875" s="32"/>
      <c r="G875" s="32"/>
      <c r="H875" s="32"/>
      <c r="I875" s="32"/>
      <c r="J875" s="32"/>
      <c r="K875" s="32"/>
      <c r="L875" s="32"/>
      <c r="M875" s="32"/>
      <c r="N875" s="32"/>
      <c r="O875" s="32"/>
      <c r="P875" s="32"/>
      <c r="Q875" s="32"/>
      <c r="R875" s="32"/>
      <c r="S875" s="32"/>
      <c r="T875" s="32"/>
      <c r="U875" s="32"/>
      <c r="V875" s="32"/>
      <c r="W875" s="32"/>
      <c r="X875" s="32"/>
      <c r="Y875" s="32"/>
      <c r="Z875" s="32"/>
    </row>
    <row r="876" spans="1:26" ht="14.25" customHeight="1" x14ac:dyDescent="0.25">
      <c r="A876" s="32"/>
      <c r="B876" s="32"/>
      <c r="C876" s="32"/>
      <c r="D876" s="32"/>
      <c r="E876" s="32"/>
      <c r="F876" s="32"/>
      <c r="G876" s="32"/>
      <c r="H876" s="32"/>
      <c r="I876" s="32"/>
      <c r="J876" s="32"/>
      <c r="K876" s="32"/>
      <c r="L876" s="32"/>
      <c r="M876" s="32"/>
      <c r="N876" s="32"/>
      <c r="O876" s="32"/>
      <c r="P876" s="32"/>
      <c r="Q876" s="32"/>
      <c r="R876" s="32"/>
      <c r="S876" s="32"/>
      <c r="T876" s="32"/>
      <c r="U876" s="32"/>
      <c r="V876" s="32"/>
      <c r="W876" s="32"/>
      <c r="X876" s="32"/>
      <c r="Y876" s="32"/>
      <c r="Z876" s="32"/>
    </row>
    <row r="877" spans="1:26" ht="14.25" customHeight="1" x14ac:dyDescent="0.25">
      <c r="A877" s="32"/>
      <c r="B877" s="32"/>
      <c r="C877" s="32"/>
      <c r="D877" s="32"/>
      <c r="E877" s="32"/>
      <c r="F877" s="32"/>
      <c r="G877" s="32"/>
      <c r="H877" s="32"/>
      <c r="I877" s="32"/>
      <c r="J877" s="32"/>
      <c r="K877" s="32"/>
      <c r="L877" s="32"/>
      <c r="M877" s="32"/>
      <c r="N877" s="32"/>
      <c r="O877" s="32"/>
      <c r="P877" s="32"/>
      <c r="Q877" s="32"/>
      <c r="R877" s="32"/>
      <c r="S877" s="32"/>
      <c r="T877" s="32"/>
      <c r="U877" s="32"/>
      <c r="V877" s="32"/>
      <c r="W877" s="32"/>
      <c r="X877" s="32"/>
      <c r="Y877" s="32"/>
      <c r="Z877" s="32"/>
    </row>
    <row r="878" spans="1:26" ht="14.25" customHeight="1" x14ac:dyDescent="0.25">
      <c r="A878" s="32"/>
      <c r="B878" s="32"/>
      <c r="C878" s="32"/>
      <c r="D878" s="32"/>
      <c r="E878" s="32"/>
      <c r="F878" s="32"/>
      <c r="G878" s="32"/>
      <c r="H878" s="32"/>
      <c r="I878" s="32"/>
      <c r="J878" s="32"/>
      <c r="K878" s="32"/>
      <c r="L878" s="32"/>
      <c r="M878" s="32"/>
      <c r="N878" s="32"/>
      <c r="O878" s="32"/>
      <c r="P878" s="32"/>
      <c r="Q878" s="32"/>
      <c r="R878" s="32"/>
      <c r="S878" s="32"/>
      <c r="T878" s="32"/>
      <c r="U878" s="32"/>
      <c r="V878" s="32"/>
      <c r="W878" s="32"/>
      <c r="X878" s="32"/>
      <c r="Y878" s="32"/>
      <c r="Z878" s="32"/>
    </row>
    <row r="879" spans="1:26" ht="14.25" customHeight="1" x14ac:dyDescent="0.25">
      <c r="A879" s="32"/>
      <c r="B879" s="32"/>
      <c r="C879" s="32"/>
      <c r="D879" s="32"/>
      <c r="E879" s="32"/>
      <c r="F879" s="32"/>
      <c r="G879" s="32"/>
      <c r="H879" s="32"/>
      <c r="I879" s="32"/>
      <c r="J879" s="32"/>
      <c r="K879" s="32"/>
      <c r="L879" s="32"/>
      <c r="M879" s="32"/>
      <c r="N879" s="32"/>
      <c r="O879" s="32"/>
      <c r="P879" s="32"/>
      <c r="Q879" s="32"/>
      <c r="R879" s="32"/>
      <c r="S879" s="32"/>
      <c r="T879" s="32"/>
      <c r="U879" s="32"/>
      <c r="V879" s="32"/>
      <c r="W879" s="32"/>
      <c r="X879" s="32"/>
      <c r="Y879" s="32"/>
      <c r="Z879" s="32"/>
    </row>
    <row r="880" spans="1:26" ht="14.25" customHeight="1" x14ac:dyDescent="0.25">
      <c r="A880" s="32"/>
      <c r="B880" s="32"/>
      <c r="C880" s="32"/>
      <c r="D880" s="32"/>
      <c r="E880" s="32"/>
      <c r="F880" s="32"/>
      <c r="G880" s="32"/>
      <c r="H880" s="32"/>
      <c r="I880" s="32"/>
      <c r="J880" s="32"/>
      <c r="K880" s="32"/>
      <c r="L880" s="32"/>
      <c r="M880" s="32"/>
      <c r="N880" s="32"/>
      <c r="O880" s="32"/>
      <c r="P880" s="32"/>
      <c r="Q880" s="32"/>
      <c r="R880" s="32"/>
      <c r="S880" s="32"/>
      <c r="T880" s="32"/>
      <c r="U880" s="32"/>
      <c r="V880" s="32"/>
      <c r="W880" s="32"/>
      <c r="X880" s="32"/>
      <c r="Y880" s="32"/>
      <c r="Z880" s="32"/>
    </row>
    <row r="881" spans="1:26" ht="14.25" customHeight="1" x14ac:dyDescent="0.25">
      <c r="A881" s="32"/>
      <c r="B881" s="32"/>
      <c r="C881" s="32"/>
      <c r="D881" s="32"/>
      <c r="E881" s="32"/>
      <c r="F881" s="32"/>
      <c r="G881" s="32"/>
      <c r="H881" s="32"/>
      <c r="I881" s="32"/>
      <c r="J881" s="32"/>
      <c r="K881" s="32"/>
      <c r="L881" s="32"/>
      <c r="M881" s="32"/>
      <c r="N881" s="32"/>
      <c r="O881" s="32"/>
      <c r="P881" s="32"/>
      <c r="Q881" s="32"/>
      <c r="R881" s="32"/>
      <c r="S881" s="32"/>
      <c r="T881" s="32"/>
      <c r="U881" s="32"/>
      <c r="V881" s="32"/>
      <c r="W881" s="32"/>
      <c r="X881" s="32"/>
      <c r="Y881" s="32"/>
      <c r="Z881" s="32"/>
    </row>
    <row r="882" spans="1:26" ht="14.25" customHeight="1" x14ac:dyDescent="0.25">
      <c r="A882" s="32"/>
      <c r="B882" s="32"/>
      <c r="C882" s="32"/>
      <c r="D882" s="32"/>
      <c r="E882" s="32"/>
      <c r="F882" s="32"/>
      <c r="G882" s="32"/>
      <c r="H882" s="32"/>
      <c r="I882" s="32"/>
      <c r="J882" s="32"/>
      <c r="K882" s="32"/>
      <c r="L882" s="32"/>
      <c r="M882" s="32"/>
      <c r="N882" s="32"/>
      <c r="O882" s="32"/>
      <c r="P882" s="32"/>
      <c r="Q882" s="32"/>
      <c r="R882" s="32"/>
      <c r="S882" s="32"/>
      <c r="T882" s="32"/>
      <c r="U882" s="32"/>
      <c r="V882" s="32"/>
      <c r="W882" s="32"/>
      <c r="X882" s="32"/>
      <c r="Y882" s="32"/>
      <c r="Z882" s="32"/>
    </row>
    <row r="883" spans="1:26" ht="14.25" customHeight="1" x14ac:dyDescent="0.25">
      <c r="A883" s="32"/>
      <c r="B883" s="32"/>
      <c r="C883" s="32"/>
      <c r="D883" s="32"/>
      <c r="E883" s="32"/>
      <c r="F883" s="32"/>
      <c r="G883" s="32"/>
      <c r="H883" s="32"/>
      <c r="I883" s="32"/>
      <c r="J883" s="32"/>
      <c r="K883" s="32"/>
      <c r="L883" s="32"/>
      <c r="M883" s="32"/>
      <c r="N883" s="32"/>
      <c r="O883" s="32"/>
      <c r="P883" s="32"/>
      <c r="Q883" s="32"/>
      <c r="R883" s="32"/>
      <c r="S883" s="32"/>
      <c r="T883" s="32"/>
      <c r="U883" s="32"/>
      <c r="V883" s="32"/>
      <c r="W883" s="32"/>
      <c r="X883" s="32"/>
      <c r="Y883" s="32"/>
      <c r="Z883" s="32"/>
    </row>
    <row r="884" spans="1:26" ht="14.25" customHeight="1" x14ac:dyDescent="0.25">
      <c r="A884" s="32"/>
      <c r="B884" s="32"/>
      <c r="C884" s="32"/>
      <c r="D884" s="32"/>
      <c r="E884" s="32"/>
      <c r="F884" s="32"/>
      <c r="G884" s="32"/>
      <c r="H884" s="32"/>
      <c r="I884" s="32"/>
      <c r="J884" s="32"/>
      <c r="K884" s="32"/>
      <c r="L884" s="32"/>
      <c r="M884" s="32"/>
      <c r="N884" s="32"/>
      <c r="O884" s="32"/>
      <c r="P884" s="32"/>
      <c r="Q884" s="32"/>
      <c r="R884" s="32"/>
      <c r="S884" s="32"/>
      <c r="T884" s="32"/>
      <c r="U884" s="32"/>
      <c r="V884" s="32"/>
      <c r="W884" s="32"/>
      <c r="X884" s="32"/>
      <c r="Y884" s="32"/>
      <c r="Z884" s="32"/>
    </row>
    <row r="885" spans="1:26" ht="14.25" customHeight="1" x14ac:dyDescent="0.25">
      <c r="A885" s="32"/>
      <c r="B885" s="32"/>
      <c r="C885" s="32"/>
      <c r="D885" s="32"/>
      <c r="E885" s="32"/>
      <c r="F885" s="32"/>
      <c r="G885" s="32"/>
      <c r="H885" s="32"/>
      <c r="I885" s="32"/>
      <c r="J885" s="32"/>
      <c r="K885" s="32"/>
      <c r="L885" s="32"/>
      <c r="M885" s="32"/>
      <c r="N885" s="32"/>
      <c r="O885" s="32"/>
      <c r="P885" s="32"/>
      <c r="Q885" s="32"/>
      <c r="R885" s="32"/>
      <c r="S885" s="32"/>
      <c r="T885" s="32"/>
      <c r="U885" s="32"/>
      <c r="V885" s="32"/>
      <c r="W885" s="32"/>
      <c r="X885" s="32"/>
      <c r="Y885" s="32"/>
      <c r="Z885" s="32"/>
    </row>
    <row r="886" spans="1:26" ht="14.25" customHeight="1" x14ac:dyDescent="0.25">
      <c r="A886" s="32"/>
      <c r="B886" s="32"/>
      <c r="C886" s="32"/>
      <c r="D886" s="32"/>
      <c r="E886" s="32"/>
      <c r="F886" s="32"/>
      <c r="G886" s="32"/>
      <c r="H886" s="32"/>
      <c r="I886" s="32"/>
      <c r="J886" s="32"/>
      <c r="K886" s="32"/>
      <c r="L886" s="32"/>
      <c r="M886" s="32"/>
      <c r="N886" s="32"/>
      <c r="O886" s="32"/>
      <c r="P886" s="32"/>
      <c r="Q886" s="32"/>
      <c r="R886" s="32"/>
      <c r="S886" s="32"/>
      <c r="T886" s="32"/>
      <c r="U886" s="32"/>
      <c r="V886" s="32"/>
      <c r="W886" s="32"/>
      <c r="X886" s="32"/>
      <c r="Y886" s="32"/>
      <c r="Z886" s="32"/>
    </row>
    <row r="887" spans="1:26" ht="14.25" customHeight="1" x14ac:dyDescent="0.25">
      <c r="A887" s="32"/>
      <c r="B887" s="32"/>
      <c r="C887" s="32"/>
      <c r="D887" s="32"/>
      <c r="E887" s="32"/>
      <c r="F887" s="32"/>
      <c r="G887" s="32"/>
      <c r="H887" s="32"/>
      <c r="I887" s="32"/>
      <c r="J887" s="32"/>
      <c r="K887" s="32"/>
      <c r="L887" s="32"/>
      <c r="M887" s="32"/>
      <c r="N887" s="32"/>
      <c r="O887" s="32"/>
      <c r="P887" s="32"/>
      <c r="Q887" s="32"/>
      <c r="R887" s="32"/>
      <c r="S887" s="32"/>
      <c r="T887" s="32"/>
      <c r="U887" s="32"/>
      <c r="V887" s="32"/>
      <c r="W887" s="32"/>
      <c r="X887" s="32"/>
      <c r="Y887" s="32"/>
      <c r="Z887" s="32"/>
    </row>
    <row r="888" spans="1:26" ht="14.25" customHeight="1" x14ac:dyDescent="0.25">
      <c r="A888" s="32"/>
      <c r="B888" s="32"/>
      <c r="C888" s="32"/>
      <c r="D888" s="32"/>
      <c r="E888" s="32"/>
      <c r="F888" s="32"/>
      <c r="G888" s="32"/>
      <c r="H888" s="32"/>
      <c r="I888" s="32"/>
      <c r="J888" s="32"/>
      <c r="K888" s="32"/>
      <c r="L888" s="32"/>
      <c r="M888" s="32"/>
      <c r="N888" s="32"/>
      <c r="O888" s="32"/>
      <c r="P888" s="32"/>
      <c r="Q888" s="32"/>
      <c r="R888" s="32"/>
      <c r="S888" s="32"/>
      <c r="T888" s="32"/>
      <c r="U888" s="32"/>
      <c r="V888" s="32"/>
      <c r="W888" s="32"/>
      <c r="X888" s="32"/>
      <c r="Y888" s="32"/>
      <c r="Z888" s="32"/>
    </row>
    <row r="889" spans="1:26" ht="14.25" customHeight="1" x14ac:dyDescent="0.25">
      <c r="A889" s="32"/>
      <c r="B889" s="32"/>
      <c r="C889" s="32"/>
      <c r="D889" s="32"/>
      <c r="E889" s="32"/>
      <c r="F889" s="32"/>
      <c r="G889" s="32"/>
      <c r="H889" s="32"/>
      <c r="I889" s="32"/>
      <c r="J889" s="32"/>
      <c r="K889" s="32"/>
      <c r="L889" s="32"/>
      <c r="M889" s="32"/>
      <c r="N889" s="32"/>
      <c r="O889" s="32"/>
      <c r="P889" s="32"/>
      <c r="Q889" s="32"/>
      <c r="R889" s="32"/>
      <c r="S889" s="32"/>
      <c r="T889" s="32"/>
      <c r="U889" s="32"/>
      <c r="V889" s="32"/>
      <c r="W889" s="32"/>
      <c r="X889" s="32"/>
      <c r="Y889" s="32"/>
      <c r="Z889" s="32"/>
    </row>
    <row r="890" spans="1:26" ht="14.25" customHeight="1" x14ac:dyDescent="0.25">
      <c r="A890" s="32"/>
      <c r="B890" s="32"/>
      <c r="C890" s="32"/>
      <c r="D890" s="32"/>
      <c r="E890" s="32"/>
      <c r="F890" s="32"/>
      <c r="G890" s="32"/>
      <c r="H890" s="32"/>
      <c r="I890" s="32"/>
      <c r="J890" s="32"/>
      <c r="K890" s="32"/>
      <c r="L890" s="32"/>
      <c r="M890" s="32"/>
      <c r="N890" s="32"/>
      <c r="O890" s="32"/>
      <c r="P890" s="32"/>
      <c r="Q890" s="32"/>
      <c r="R890" s="32"/>
      <c r="S890" s="32"/>
      <c r="T890" s="32"/>
      <c r="U890" s="32"/>
      <c r="V890" s="32"/>
      <c r="W890" s="32"/>
      <c r="X890" s="32"/>
      <c r="Y890" s="32"/>
      <c r="Z890" s="32"/>
    </row>
    <row r="891" spans="1:26" ht="14.25" customHeight="1" x14ac:dyDescent="0.25">
      <c r="A891" s="32"/>
      <c r="B891" s="32"/>
      <c r="C891" s="32"/>
      <c r="D891" s="32"/>
      <c r="E891" s="32"/>
      <c r="F891" s="32"/>
      <c r="G891" s="32"/>
      <c r="H891" s="32"/>
      <c r="I891" s="32"/>
      <c r="J891" s="32"/>
      <c r="K891" s="32"/>
      <c r="L891" s="32"/>
      <c r="M891" s="32"/>
      <c r="N891" s="32"/>
      <c r="O891" s="32"/>
      <c r="P891" s="32"/>
      <c r="Q891" s="32"/>
      <c r="R891" s="32"/>
      <c r="S891" s="32"/>
      <c r="T891" s="32"/>
      <c r="U891" s="32"/>
      <c r="V891" s="32"/>
      <c r="W891" s="32"/>
      <c r="X891" s="32"/>
      <c r="Y891" s="32"/>
      <c r="Z891" s="32"/>
    </row>
    <row r="892" spans="1:26" ht="14.25" customHeight="1" x14ac:dyDescent="0.25">
      <c r="A892" s="32"/>
      <c r="B892" s="32"/>
      <c r="C892" s="32"/>
      <c r="D892" s="32"/>
      <c r="E892" s="32"/>
      <c r="F892" s="32"/>
      <c r="G892" s="32"/>
      <c r="H892" s="32"/>
      <c r="I892" s="32"/>
      <c r="J892" s="32"/>
      <c r="K892" s="32"/>
      <c r="L892" s="32"/>
      <c r="M892" s="32"/>
      <c r="N892" s="32"/>
      <c r="O892" s="32"/>
      <c r="P892" s="32"/>
      <c r="Q892" s="32"/>
      <c r="R892" s="32"/>
      <c r="S892" s="32"/>
      <c r="T892" s="32"/>
      <c r="U892" s="32"/>
      <c r="V892" s="32"/>
      <c r="W892" s="32"/>
      <c r="X892" s="32"/>
      <c r="Y892" s="32"/>
      <c r="Z892" s="32"/>
    </row>
    <row r="893" spans="1:26" ht="14.25" customHeight="1" x14ac:dyDescent="0.25">
      <c r="A893" s="32"/>
      <c r="B893" s="32"/>
      <c r="C893" s="32"/>
      <c r="D893" s="32"/>
      <c r="E893" s="32"/>
      <c r="F893" s="32"/>
      <c r="G893" s="32"/>
      <c r="H893" s="32"/>
      <c r="I893" s="32"/>
      <c r="J893" s="32"/>
      <c r="K893" s="32"/>
      <c r="L893" s="32"/>
      <c r="M893" s="32"/>
      <c r="N893" s="32"/>
      <c r="O893" s="32"/>
      <c r="P893" s="32"/>
      <c r="Q893" s="32"/>
      <c r="R893" s="32"/>
      <c r="S893" s="32"/>
      <c r="T893" s="32"/>
      <c r="U893" s="32"/>
      <c r="V893" s="32"/>
      <c r="W893" s="32"/>
      <c r="X893" s="32"/>
      <c r="Y893" s="32"/>
      <c r="Z893" s="32"/>
    </row>
    <row r="894" spans="1:26" ht="14.25" customHeight="1" x14ac:dyDescent="0.25">
      <c r="A894" s="32"/>
      <c r="B894" s="32"/>
      <c r="C894" s="32"/>
      <c r="D894" s="32"/>
      <c r="E894" s="32"/>
      <c r="F894" s="32"/>
      <c r="G894" s="32"/>
      <c r="H894" s="32"/>
      <c r="I894" s="32"/>
      <c r="J894" s="32"/>
      <c r="K894" s="32"/>
      <c r="L894" s="32"/>
      <c r="M894" s="32"/>
      <c r="N894" s="32"/>
      <c r="O894" s="32"/>
      <c r="P894" s="32"/>
      <c r="Q894" s="32"/>
      <c r="R894" s="32"/>
      <c r="S894" s="32"/>
      <c r="T894" s="32"/>
      <c r="U894" s="32"/>
      <c r="V894" s="32"/>
      <c r="W894" s="32"/>
      <c r="X894" s="32"/>
      <c r="Y894" s="32"/>
      <c r="Z894" s="32"/>
    </row>
    <row r="895" spans="1:26" ht="14.25" customHeight="1" x14ac:dyDescent="0.25">
      <c r="A895" s="32"/>
      <c r="B895" s="32"/>
      <c r="C895" s="32"/>
      <c r="D895" s="32"/>
      <c r="E895" s="32"/>
      <c r="F895" s="32"/>
      <c r="G895" s="32"/>
      <c r="H895" s="32"/>
      <c r="I895" s="32"/>
      <c r="J895" s="32"/>
      <c r="K895" s="32"/>
      <c r="L895" s="32"/>
      <c r="M895" s="32"/>
      <c r="N895" s="32"/>
      <c r="O895" s="32"/>
      <c r="P895" s="32"/>
      <c r="Q895" s="32"/>
      <c r="R895" s="32"/>
      <c r="S895" s="32"/>
      <c r="T895" s="32"/>
      <c r="U895" s="32"/>
      <c r="V895" s="32"/>
      <c r="W895" s="32"/>
      <c r="X895" s="32"/>
      <c r="Y895" s="32"/>
      <c r="Z895" s="32"/>
    </row>
    <row r="896" spans="1:26" ht="14.25" customHeight="1" x14ac:dyDescent="0.25">
      <c r="A896" s="32"/>
      <c r="B896" s="32"/>
      <c r="C896" s="32"/>
      <c r="D896" s="32"/>
      <c r="E896" s="32"/>
      <c r="F896" s="32"/>
      <c r="G896" s="32"/>
      <c r="H896" s="32"/>
      <c r="I896" s="32"/>
      <c r="J896" s="32"/>
      <c r="K896" s="32"/>
      <c r="L896" s="32"/>
      <c r="M896" s="32"/>
      <c r="N896" s="32"/>
      <c r="O896" s="32"/>
      <c r="P896" s="32"/>
      <c r="Q896" s="32"/>
      <c r="R896" s="32"/>
      <c r="S896" s="32"/>
      <c r="T896" s="32"/>
      <c r="U896" s="32"/>
      <c r="V896" s="32"/>
      <c r="W896" s="32"/>
      <c r="X896" s="32"/>
      <c r="Y896" s="32"/>
      <c r="Z896" s="32"/>
    </row>
    <row r="897" spans="1:26" ht="14.25" customHeight="1" x14ac:dyDescent="0.25">
      <c r="A897" s="32"/>
      <c r="B897" s="32"/>
      <c r="C897" s="32"/>
      <c r="D897" s="32"/>
      <c r="E897" s="32"/>
      <c r="F897" s="32"/>
      <c r="G897" s="32"/>
      <c r="H897" s="32"/>
      <c r="I897" s="32"/>
      <c r="J897" s="32"/>
      <c r="K897" s="32"/>
      <c r="L897" s="32"/>
      <c r="M897" s="32"/>
      <c r="N897" s="32"/>
      <c r="O897" s="32"/>
      <c r="P897" s="32"/>
      <c r="Q897" s="32"/>
      <c r="R897" s="32"/>
      <c r="S897" s="32"/>
      <c r="T897" s="32"/>
      <c r="U897" s="32"/>
      <c r="V897" s="32"/>
      <c r="W897" s="32"/>
      <c r="X897" s="32"/>
      <c r="Y897" s="32"/>
      <c r="Z897" s="32"/>
    </row>
    <row r="898" spans="1:26" ht="14.25" customHeight="1" x14ac:dyDescent="0.25">
      <c r="A898" s="32"/>
      <c r="B898" s="32"/>
      <c r="C898" s="32"/>
      <c r="D898" s="32"/>
      <c r="E898" s="32"/>
      <c r="F898" s="32"/>
      <c r="G898" s="32"/>
      <c r="H898" s="32"/>
      <c r="I898" s="32"/>
      <c r="J898" s="32"/>
      <c r="K898" s="32"/>
      <c r="L898" s="32"/>
      <c r="M898" s="32"/>
      <c r="N898" s="32"/>
      <c r="O898" s="32"/>
      <c r="P898" s="32"/>
      <c r="Q898" s="32"/>
      <c r="R898" s="32"/>
      <c r="S898" s="32"/>
      <c r="T898" s="32"/>
      <c r="U898" s="32"/>
      <c r="V898" s="32"/>
      <c r="W898" s="32"/>
      <c r="X898" s="32"/>
      <c r="Y898" s="32"/>
      <c r="Z898" s="32"/>
    </row>
    <row r="899" spans="1:26" ht="14.25" customHeight="1" x14ac:dyDescent="0.25">
      <c r="A899" s="32"/>
      <c r="B899" s="32"/>
      <c r="C899" s="32"/>
      <c r="D899" s="32"/>
      <c r="E899" s="32"/>
      <c r="F899" s="32"/>
      <c r="G899" s="32"/>
      <c r="H899" s="32"/>
      <c r="I899" s="32"/>
      <c r="J899" s="32"/>
      <c r="K899" s="32"/>
      <c r="L899" s="32"/>
      <c r="M899" s="32"/>
      <c r="N899" s="32"/>
      <c r="O899" s="32"/>
      <c r="P899" s="32"/>
      <c r="Q899" s="32"/>
      <c r="R899" s="32"/>
      <c r="S899" s="32"/>
      <c r="T899" s="32"/>
      <c r="U899" s="32"/>
      <c r="V899" s="32"/>
      <c r="W899" s="32"/>
      <c r="X899" s="32"/>
      <c r="Y899" s="32"/>
      <c r="Z899" s="32"/>
    </row>
    <row r="900" spans="1:26" ht="14.25" customHeight="1" x14ac:dyDescent="0.25">
      <c r="A900" s="32"/>
      <c r="B900" s="32"/>
      <c r="C900" s="32"/>
      <c r="D900" s="32"/>
      <c r="E900" s="32"/>
      <c r="F900" s="32"/>
      <c r="G900" s="32"/>
      <c r="H900" s="32"/>
      <c r="I900" s="32"/>
      <c r="J900" s="32"/>
      <c r="K900" s="32"/>
      <c r="L900" s="32"/>
      <c r="M900" s="32"/>
      <c r="N900" s="32"/>
      <c r="O900" s="32"/>
      <c r="P900" s="32"/>
      <c r="Q900" s="32"/>
      <c r="R900" s="32"/>
      <c r="S900" s="32"/>
      <c r="T900" s="32"/>
      <c r="U900" s="32"/>
      <c r="V900" s="32"/>
      <c r="W900" s="32"/>
      <c r="X900" s="32"/>
      <c r="Y900" s="32"/>
      <c r="Z900" s="32"/>
    </row>
    <row r="901" spans="1:26" ht="14.25" customHeight="1" x14ac:dyDescent="0.25">
      <c r="A901" s="32"/>
      <c r="B901" s="32"/>
      <c r="C901" s="32"/>
      <c r="D901" s="32"/>
      <c r="E901" s="32"/>
      <c r="F901" s="32"/>
      <c r="G901" s="32"/>
      <c r="H901" s="32"/>
      <c r="I901" s="32"/>
      <c r="J901" s="32"/>
      <c r="K901" s="32"/>
      <c r="L901" s="32"/>
      <c r="M901" s="32"/>
      <c r="N901" s="32"/>
      <c r="O901" s="32"/>
      <c r="P901" s="32"/>
      <c r="Q901" s="32"/>
      <c r="R901" s="32"/>
      <c r="S901" s="32"/>
      <c r="T901" s="32"/>
      <c r="U901" s="32"/>
      <c r="V901" s="32"/>
      <c r="W901" s="32"/>
      <c r="X901" s="32"/>
      <c r="Y901" s="32"/>
      <c r="Z901" s="32"/>
    </row>
    <row r="902" spans="1:26" ht="14.25" customHeight="1" x14ac:dyDescent="0.25">
      <c r="A902" s="32"/>
      <c r="B902" s="32"/>
      <c r="C902" s="32"/>
      <c r="D902" s="32"/>
      <c r="E902" s="32"/>
      <c r="F902" s="32"/>
      <c r="G902" s="32"/>
      <c r="H902" s="32"/>
      <c r="I902" s="32"/>
      <c r="J902" s="32"/>
      <c r="K902" s="32"/>
      <c r="L902" s="32"/>
      <c r="M902" s="32"/>
      <c r="N902" s="32"/>
      <c r="O902" s="32"/>
      <c r="P902" s="32"/>
      <c r="Q902" s="32"/>
      <c r="R902" s="32"/>
      <c r="S902" s="32"/>
      <c r="T902" s="32"/>
      <c r="U902" s="32"/>
      <c r="V902" s="32"/>
      <c r="W902" s="32"/>
      <c r="X902" s="32"/>
      <c r="Y902" s="32"/>
      <c r="Z902" s="32"/>
    </row>
    <row r="903" spans="1:26" ht="14.25" customHeight="1" x14ac:dyDescent="0.25">
      <c r="A903" s="32"/>
      <c r="B903" s="32"/>
      <c r="C903" s="32"/>
      <c r="D903" s="32"/>
      <c r="E903" s="32"/>
      <c r="F903" s="32"/>
      <c r="G903" s="32"/>
      <c r="H903" s="32"/>
      <c r="I903" s="32"/>
      <c r="J903" s="32"/>
      <c r="K903" s="32"/>
      <c r="L903" s="32"/>
      <c r="M903" s="32"/>
      <c r="N903" s="32"/>
      <c r="O903" s="32"/>
      <c r="P903" s="32"/>
      <c r="Q903" s="32"/>
      <c r="R903" s="32"/>
      <c r="S903" s="32"/>
      <c r="T903" s="32"/>
      <c r="U903" s="32"/>
      <c r="V903" s="32"/>
      <c r="W903" s="32"/>
      <c r="X903" s="32"/>
      <c r="Y903" s="32"/>
      <c r="Z903" s="32"/>
    </row>
    <row r="904" spans="1:26" ht="14.25" customHeight="1" x14ac:dyDescent="0.25">
      <c r="A904" s="32"/>
      <c r="B904" s="32"/>
      <c r="C904" s="32"/>
      <c r="D904" s="32"/>
      <c r="E904" s="32"/>
      <c r="F904" s="32"/>
      <c r="G904" s="32"/>
      <c r="H904" s="32"/>
      <c r="I904" s="32"/>
      <c r="J904" s="32"/>
      <c r="K904" s="32"/>
      <c r="L904" s="32"/>
      <c r="M904" s="32"/>
      <c r="N904" s="32"/>
      <c r="O904" s="32"/>
      <c r="P904" s="32"/>
      <c r="Q904" s="32"/>
      <c r="R904" s="32"/>
      <c r="S904" s="32"/>
      <c r="T904" s="32"/>
      <c r="U904" s="32"/>
      <c r="V904" s="32"/>
      <c r="W904" s="32"/>
      <c r="X904" s="32"/>
      <c r="Y904" s="32"/>
      <c r="Z904" s="32"/>
    </row>
    <row r="905" spans="1:26" ht="14.25" customHeight="1" x14ac:dyDescent="0.25">
      <c r="A905" s="32"/>
      <c r="B905" s="32"/>
      <c r="C905" s="32"/>
      <c r="D905" s="32"/>
      <c r="E905" s="32"/>
      <c r="F905" s="32"/>
      <c r="G905" s="32"/>
      <c r="H905" s="32"/>
      <c r="I905" s="32"/>
      <c r="J905" s="32"/>
      <c r="K905" s="32"/>
      <c r="L905" s="32"/>
      <c r="M905" s="32"/>
      <c r="N905" s="32"/>
      <c r="O905" s="32"/>
      <c r="P905" s="32"/>
      <c r="Q905" s="32"/>
      <c r="R905" s="32"/>
      <c r="S905" s="32"/>
      <c r="T905" s="32"/>
      <c r="U905" s="32"/>
      <c r="V905" s="32"/>
      <c r="W905" s="32"/>
      <c r="X905" s="32"/>
      <c r="Y905" s="32"/>
      <c r="Z905" s="32"/>
    </row>
    <row r="906" spans="1:26" ht="14.25" customHeight="1" x14ac:dyDescent="0.25">
      <c r="A906" s="32"/>
      <c r="B906" s="32"/>
      <c r="C906" s="32"/>
      <c r="D906" s="32"/>
      <c r="E906" s="32"/>
      <c r="F906" s="32"/>
      <c r="G906" s="32"/>
      <c r="H906" s="32"/>
      <c r="I906" s="32"/>
      <c r="J906" s="32"/>
      <c r="K906" s="32"/>
      <c r="L906" s="32"/>
      <c r="M906" s="32"/>
      <c r="N906" s="32"/>
      <c r="O906" s="32"/>
      <c r="P906" s="32"/>
      <c r="Q906" s="32"/>
      <c r="R906" s="32"/>
      <c r="S906" s="32"/>
      <c r="T906" s="32"/>
      <c r="U906" s="32"/>
      <c r="V906" s="32"/>
      <c r="W906" s="32"/>
      <c r="X906" s="32"/>
      <c r="Y906" s="32"/>
      <c r="Z906" s="32"/>
    </row>
    <row r="907" spans="1:26" ht="14.25" customHeight="1" x14ac:dyDescent="0.25">
      <c r="A907" s="32"/>
      <c r="B907" s="32"/>
      <c r="C907" s="32"/>
      <c r="D907" s="32"/>
      <c r="E907" s="32"/>
      <c r="F907" s="32"/>
      <c r="G907" s="32"/>
      <c r="H907" s="32"/>
      <c r="I907" s="32"/>
      <c r="J907" s="32"/>
      <c r="K907" s="32"/>
      <c r="L907" s="32"/>
      <c r="M907" s="32"/>
      <c r="N907" s="32"/>
      <c r="O907" s="32"/>
      <c r="P907" s="32"/>
      <c r="Q907" s="32"/>
      <c r="R907" s="32"/>
      <c r="S907" s="32"/>
      <c r="T907" s="32"/>
      <c r="U907" s="32"/>
      <c r="V907" s="32"/>
      <c r="W907" s="32"/>
      <c r="X907" s="32"/>
      <c r="Y907" s="32"/>
      <c r="Z907" s="32"/>
    </row>
    <row r="908" spans="1:26" ht="14.25" customHeight="1" x14ac:dyDescent="0.25">
      <c r="A908" s="32"/>
      <c r="B908" s="32"/>
      <c r="C908" s="32"/>
      <c r="D908" s="32"/>
      <c r="E908" s="32"/>
      <c r="F908" s="32"/>
      <c r="G908" s="32"/>
      <c r="H908" s="32"/>
      <c r="I908" s="32"/>
      <c r="J908" s="32"/>
      <c r="K908" s="32"/>
      <c r="L908" s="32"/>
      <c r="M908" s="32"/>
      <c r="N908" s="32"/>
      <c r="O908" s="32"/>
      <c r="P908" s="32"/>
      <c r="Q908" s="32"/>
      <c r="R908" s="32"/>
      <c r="S908" s="32"/>
      <c r="T908" s="32"/>
      <c r="U908" s="32"/>
      <c r="V908" s="32"/>
      <c r="W908" s="32"/>
      <c r="X908" s="32"/>
      <c r="Y908" s="32"/>
      <c r="Z908" s="32"/>
    </row>
    <row r="909" spans="1:26" ht="14.25" customHeight="1" x14ac:dyDescent="0.25">
      <c r="A909" s="32"/>
      <c r="B909" s="32"/>
      <c r="C909" s="32"/>
      <c r="D909" s="32"/>
      <c r="E909" s="32"/>
      <c r="F909" s="32"/>
      <c r="G909" s="32"/>
      <c r="H909" s="32"/>
      <c r="I909" s="32"/>
      <c r="J909" s="32"/>
      <c r="K909" s="32"/>
      <c r="L909" s="32"/>
      <c r="M909" s="32"/>
      <c r="N909" s="32"/>
      <c r="O909" s="32"/>
      <c r="P909" s="32"/>
      <c r="Q909" s="32"/>
      <c r="R909" s="32"/>
      <c r="S909" s="32"/>
      <c r="T909" s="32"/>
      <c r="U909" s="32"/>
      <c r="V909" s="32"/>
      <c r="W909" s="32"/>
      <c r="X909" s="32"/>
      <c r="Y909" s="32"/>
      <c r="Z909" s="32"/>
    </row>
    <row r="910" spans="1:26" ht="14.25" customHeight="1" x14ac:dyDescent="0.25">
      <c r="A910" s="32"/>
      <c r="B910" s="32"/>
      <c r="C910" s="32"/>
      <c r="D910" s="32"/>
      <c r="E910" s="32"/>
      <c r="F910" s="32"/>
      <c r="G910" s="32"/>
      <c r="H910" s="32"/>
      <c r="I910" s="32"/>
      <c r="J910" s="32"/>
      <c r="K910" s="32"/>
      <c r="L910" s="32"/>
      <c r="M910" s="32"/>
      <c r="N910" s="32"/>
      <c r="O910" s="32"/>
      <c r="P910" s="32"/>
      <c r="Q910" s="32"/>
      <c r="R910" s="32"/>
      <c r="S910" s="32"/>
      <c r="T910" s="32"/>
      <c r="U910" s="32"/>
      <c r="V910" s="32"/>
      <c r="W910" s="32"/>
      <c r="X910" s="32"/>
      <c r="Y910" s="32"/>
      <c r="Z910" s="32"/>
    </row>
    <row r="911" spans="1:26" ht="14.25" customHeight="1" x14ac:dyDescent="0.25">
      <c r="A911" s="32"/>
      <c r="B911" s="32"/>
      <c r="C911" s="32"/>
      <c r="D911" s="32"/>
      <c r="E911" s="32"/>
      <c r="F911" s="32"/>
      <c r="G911" s="32"/>
      <c r="H911" s="32"/>
      <c r="I911" s="32"/>
      <c r="J911" s="32"/>
      <c r="K911" s="32"/>
      <c r="L911" s="32"/>
      <c r="M911" s="32"/>
      <c r="N911" s="32"/>
      <c r="O911" s="32"/>
      <c r="P911" s="32"/>
      <c r="Q911" s="32"/>
      <c r="R911" s="32"/>
      <c r="S911" s="32"/>
      <c r="T911" s="32"/>
      <c r="U911" s="32"/>
      <c r="V911" s="32"/>
      <c r="W911" s="32"/>
      <c r="X911" s="32"/>
      <c r="Y911" s="32"/>
      <c r="Z911" s="32"/>
    </row>
    <row r="912" spans="1:26" ht="14.25" customHeight="1" x14ac:dyDescent="0.25">
      <c r="A912" s="32"/>
      <c r="B912" s="32"/>
      <c r="C912" s="32"/>
      <c r="D912" s="32"/>
      <c r="E912" s="32"/>
      <c r="F912" s="32"/>
      <c r="G912" s="32"/>
      <c r="H912" s="32"/>
      <c r="I912" s="32"/>
      <c r="J912" s="32"/>
      <c r="K912" s="32"/>
      <c r="L912" s="32"/>
      <c r="M912" s="32"/>
      <c r="N912" s="32"/>
      <c r="O912" s="32"/>
      <c r="P912" s="32"/>
      <c r="Q912" s="32"/>
      <c r="R912" s="32"/>
      <c r="S912" s="32"/>
      <c r="T912" s="32"/>
      <c r="U912" s="32"/>
      <c r="V912" s="32"/>
      <c r="W912" s="32"/>
      <c r="X912" s="32"/>
      <c r="Y912" s="32"/>
      <c r="Z912" s="32"/>
    </row>
    <row r="913" spans="1:26" ht="14.25" customHeight="1" x14ac:dyDescent="0.25">
      <c r="A913" s="32"/>
      <c r="B913" s="32"/>
      <c r="C913" s="32"/>
      <c r="D913" s="32"/>
      <c r="E913" s="32"/>
      <c r="F913" s="32"/>
      <c r="G913" s="32"/>
      <c r="H913" s="32"/>
      <c r="I913" s="32"/>
      <c r="J913" s="32"/>
      <c r="K913" s="32"/>
      <c r="L913" s="32"/>
      <c r="M913" s="32"/>
      <c r="N913" s="32"/>
      <c r="O913" s="32"/>
      <c r="P913" s="32"/>
      <c r="Q913" s="32"/>
      <c r="R913" s="32"/>
      <c r="S913" s="32"/>
      <c r="T913" s="32"/>
      <c r="U913" s="32"/>
      <c r="V913" s="32"/>
      <c r="W913" s="32"/>
      <c r="X913" s="32"/>
      <c r="Y913" s="32"/>
      <c r="Z913" s="32"/>
    </row>
    <row r="914" spans="1:26" ht="14.25" customHeight="1" x14ac:dyDescent="0.25">
      <c r="A914" s="32"/>
      <c r="B914" s="32"/>
      <c r="C914" s="32"/>
      <c r="D914" s="32"/>
      <c r="E914" s="32"/>
      <c r="F914" s="32"/>
      <c r="G914" s="32"/>
      <c r="H914" s="32"/>
      <c r="I914" s="32"/>
      <c r="J914" s="32"/>
      <c r="K914" s="32"/>
      <c r="L914" s="32"/>
      <c r="M914" s="32"/>
      <c r="N914" s="32"/>
      <c r="O914" s="32"/>
      <c r="P914" s="32"/>
      <c r="Q914" s="32"/>
      <c r="R914" s="32"/>
      <c r="S914" s="32"/>
      <c r="T914" s="32"/>
      <c r="U914" s="32"/>
      <c r="V914" s="32"/>
      <c r="W914" s="32"/>
      <c r="X914" s="32"/>
      <c r="Y914" s="32"/>
      <c r="Z914" s="32"/>
    </row>
    <row r="915" spans="1:26" ht="14.25" customHeight="1" x14ac:dyDescent="0.25">
      <c r="A915" s="32"/>
      <c r="B915" s="32"/>
      <c r="C915" s="32"/>
      <c r="D915" s="32"/>
      <c r="E915" s="32"/>
      <c r="F915" s="32"/>
      <c r="G915" s="32"/>
      <c r="H915" s="32"/>
      <c r="I915" s="32"/>
      <c r="J915" s="32"/>
      <c r="K915" s="32"/>
      <c r="L915" s="32"/>
      <c r="M915" s="32"/>
      <c r="N915" s="32"/>
      <c r="O915" s="32"/>
      <c r="P915" s="32"/>
      <c r="Q915" s="32"/>
      <c r="R915" s="32"/>
      <c r="S915" s="32"/>
      <c r="T915" s="32"/>
      <c r="U915" s="32"/>
      <c r="V915" s="32"/>
      <c r="W915" s="32"/>
      <c r="X915" s="32"/>
      <c r="Y915" s="32"/>
      <c r="Z915" s="32"/>
    </row>
    <row r="916" spans="1:26" ht="14.25" customHeight="1" x14ac:dyDescent="0.25">
      <c r="A916" s="32"/>
      <c r="B916" s="32"/>
      <c r="C916" s="32"/>
      <c r="D916" s="32"/>
      <c r="E916" s="32"/>
      <c r="F916" s="32"/>
      <c r="G916" s="32"/>
      <c r="H916" s="32"/>
      <c r="I916" s="32"/>
      <c r="J916" s="32"/>
      <c r="K916" s="32"/>
      <c r="L916" s="32"/>
      <c r="M916" s="32"/>
      <c r="N916" s="32"/>
      <c r="O916" s="32"/>
      <c r="P916" s="32"/>
      <c r="Q916" s="32"/>
      <c r="R916" s="32"/>
      <c r="S916" s="32"/>
      <c r="T916" s="32"/>
      <c r="U916" s="32"/>
      <c r="V916" s="32"/>
      <c r="W916" s="32"/>
      <c r="X916" s="32"/>
      <c r="Y916" s="32"/>
      <c r="Z916" s="32"/>
    </row>
    <row r="917" spans="1:26" ht="14.25" customHeight="1" x14ac:dyDescent="0.25">
      <c r="A917" s="32"/>
      <c r="B917" s="32"/>
      <c r="C917" s="32"/>
      <c r="D917" s="32"/>
      <c r="E917" s="32"/>
      <c r="F917" s="32"/>
      <c r="G917" s="32"/>
      <c r="H917" s="32"/>
      <c r="I917" s="32"/>
      <c r="J917" s="32"/>
      <c r="K917" s="32"/>
      <c r="L917" s="32"/>
      <c r="M917" s="32"/>
      <c r="N917" s="32"/>
      <c r="O917" s="32"/>
      <c r="P917" s="32"/>
      <c r="Q917" s="32"/>
      <c r="R917" s="32"/>
      <c r="S917" s="32"/>
      <c r="T917" s="32"/>
      <c r="U917" s="32"/>
      <c r="V917" s="32"/>
      <c r="W917" s="32"/>
      <c r="X917" s="32"/>
      <c r="Y917" s="32"/>
      <c r="Z917" s="32"/>
    </row>
    <row r="918" spans="1:26" ht="14.25" customHeight="1" x14ac:dyDescent="0.25">
      <c r="A918" s="32"/>
      <c r="B918" s="32"/>
      <c r="C918" s="32"/>
      <c r="D918" s="32"/>
      <c r="E918" s="32"/>
      <c r="F918" s="32"/>
      <c r="G918" s="32"/>
      <c r="H918" s="32"/>
      <c r="I918" s="32"/>
      <c r="J918" s="32"/>
      <c r="K918" s="32"/>
      <c r="L918" s="32"/>
      <c r="M918" s="32"/>
      <c r="N918" s="32"/>
      <c r="O918" s="32"/>
      <c r="P918" s="32"/>
      <c r="Q918" s="32"/>
      <c r="R918" s="32"/>
      <c r="S918" s="32"/>
      <c r="T918" s="32"/>
      <c r="U918" s="32"/>
      <c r="V918" s="32"/>
      <c r="W918" s="32"/>
      <c r="X918" s="32"/>
      <c r="Y918" s="32"/>
      <c r="Z918" s="32"/>
    </row>
    <row r="919" spans="1:26" ht="14.25" customHeight="1" x14ac:dyDescent="0.25">
      <c r="A919" s="32"/>
      <c r="B919" s="32"/>
      <c r="C919" s="32"/>
      <c r="D919" s="32"/>
      <c r="E919" s="32"/>
      <c r="F919" s="32"/>
      <c r="G919" s="32"/>
      <c r="H919" s="32"/>
      <c r="I919" s="32"/>
      <c r="J919" s="32"/>
      <c r="K919" s="32"/>
      <c r="L919" s="32"/>
      <c r="M919" s="32"/>
      <c r="N919" s="32"/>
      <c r="O919" s="32"/>
      <c r="P919" s="32"/>
      <c r="Q919" s="32"/>
      <c r="R919" s="32"/>
      <c r="S919" s="32"/>
      <c r="T919" s="32"/>
      <c r="U919" s="32"/>
      <c r="V919" s="32"/>
      <c r="W919" s="32"/>
      <c r="X919" s="32"/>
      <c r="Y919" s="32"/>
      <c r="Z919" s="32"/>
    </row>
    <row r="920" spans="1:26" ht="14.25" customHeight="1" x14ac:dyDescent="0.25">
      <c r="A920" s="32"/>
      <c r="B920" s="32"/>
      <c r="C920" s="32"/>
      <c r="D920" s="32"/>
      <c r="E920" s="32"/>
      <c r="F920" s="32"/>
      <c r="G920" s="32"/>
      <c r="H920" s="32"/>
      <c r="I920" s="32"/>
      <c r="J920" s="32"/>
      <c r="K920" s="32"/>
      <c r="L920" s="32"/>
      <c r="M920" s="32"/>
      <c r="N920" s="32"/>
      <c r="O920" s="32"/>
      <c r="P920" s="32"/>
      <c r="Q920" s="32"/>
      <c r="R920" s="32"/>
      <c r="S920" s="32"/>
      <c r="T920" s="32"/>
      <c r="U920" s="32"/>
      <c r="V920" s="32"/>
      <c r="W920" s="32"/>
      <c r="X920" s="32"/>
      <c r="Y920" s="32"/>
      <c r="Z920" s="32"/>
    </row>
    <row r="921" spans="1:26" ht="14.25" customHeight="1" x14ac:dyDescent="0.25">
      <c r="A921" s="32"/>
      <c r="B921" s="32"/>
      <c r="C921" s="32"/>
      <c r="D921" s="32"/>
      <c r="E921" s="32"/>
      <c r="F921" s="32"/>
      <c r="G921" s="32"/>
      <c r="H921" s="32"/>
      <c r="I921" s="32"/>
      <c r="J921" s="32"/>
      <c r="K921" s="32"/>
      <c r="L921" s="32"/>
      <c r="M921" s="32"/>
      <c r="N921" s="32"/>
      <c r="O921" s="32"/>
      <c r="P921" s="32"/>
      <c r="Q921" s="32"/>
      <c r="R921" s="32"/>
      <c r="S921" s="32"/>
      <c r="T921" s="32"/>
      <c r="U921" s="32"/>
      <c r="V921" s="32"/>
      <c r="W921" s="32"/>
      <c r="X921" s="32"/>
      <c r="Y921" s="32"/>
      <c r="Z921" s="32"/>
    </row>
    <row r="922" spans="1:26" ht="14.25" customHeight="1" x14ac:dyDescent="0.25">
      <c r="A922" s="32"/>
      <c r="B922" s="32"/>
      <c r="C922" s="32"/>
      <c r="D922" s="32"/>
      <c r="E922" s="32"/>
      <c r="F922" s="32"/>
      <c r="G922" s="32"/>
      <c r="H922" s="32"/>
      <c r="I922" s="32"/>
      <c r="J922" s="32"/>
      <c r="K922" s="32"/>
      <c r="L922" s="32"/>
      <c r="M922" s="32"/>
      <c r="N922" s="32"/>
      <c r="O922" s="32"/>
      <c r="P922" s="32"/>
      <c r="Q922" s="32"/>
      <c r="R922" s="32"/>
      <c r="S922" s="32"/>
      <c r="T922" s="32"/>
      <c r="U922" s="32"/>
      <c r="V922" s="32"/>
      <c r="W922" s="32"/>
      <c r="X922" s="32"/>
      <c r="Y922" s="32"/>
      <c r="Z922" s="32"/>
    </row>
    <row r="923" spans="1:26" ht="14.25" customHeight="1" x14ac:dyDescent="0.25">
      <c r="A923" s="32"/>
      <c r="B923" s="32"/>
      <c r="C923" s="32"/>
      <c r="D923" s="32"/>
      <c r="E923" s="32"/>
      <c r="F923" s="32"/>
      <c r="G923" s="32"/>
      <c r="H923" s="32"/>
      <c r="I923" s="32"/>
      <c r="J923" s="32"/>
      <c r="K923" s="32"/>
      <c r="L923" s="32"/>
      <c r="M923" s="32"/>
      <c r="N923" s="32"/>
      <c r="O923" s="32"/>
      <c r="P923" s="32"/>
      <c r="Q923" s="32"/>
      <c r="R923" s="32"/>
      <c r="S923" s="32"/>
      <c r="T923" s="32"/>
      <c r="U923" s="32"/>
      <c r="V923" s="32"/>
      <c r="W923" s="32"/>
      <c r="X923" s="32"/>
      <c r="Y923" s="32"/>
      <c r="Z923" s="32"/>
    </row>
    <row r="924" spans="1:26" ht="14.25" customHeight="1" x14ac:dyDescent="0.25">
      <c r="A924" s="32"/>
      <c r="B924" s="32"/>
      <c r="C924" s="32"/>
      <c r="D924" s="32"/>
      <c r="E924" s="32"/>
      <c r="F924" s="32"/>
      <c r="G924" s="32"/>
      <c r="H924" s="32"/>
      <c r="I924" s="32"/>
      <c r="J924" s="32"/>
      <c r="K924" s="32"/>
      <c r="L924" s="32"/>
      <c r="M924" s="32"/>
      <c r="N924" s="32"/>
      <c r="O924" s="32"/>
      <c r="P924" s="32"/>
      <c r="Q924" s="32"/>
      <c r="R924" s="32"/>
      <c r="S924" s="32"/>
      <c r="T924" s="32"/>
      <c r="U924" s="32"/>
      <c r="V924" s="32"/>
      <c r="W924" s="32"/>
      <c r="X924" s="32"/>
      <c r="Y924" s="32"/>
      <c r="Z924" s="32"/>
    </row>
    <row r="925" spans="1:26" ht="14.25" customHeight="1" x14ac:dyDescent="0.25">
      <c r="A925" s="32"/>
      <c r="B925" s="32"/>
      <c r="C925" s="32"/>
      <c r="D925" s="32"/>
      <c r="E925" s="32"/>
      <c r="F925" s="32"/>
      <c r="G925" s="32"/>
      <c r="H925" s="32"/>
      <c r="I925" s="32"/>
      <c r="J925" s="32"/>
      <c r="K925" s="32"/>
      <c r="L925" s="32"/>
      <c r="M925" s="32"/>
      <c r="N925" s="32"/>
      <c r="O925" s="32"/>
      <c r="P925" s="32"/>
      <c r="Q925" s="32"/>
      <c r="R925" s="32"/>
      <c r="S925" s="32"/>
      <c r="T925" s="32"/>
      <c r="U925" s="32"/>
      <c r="V925" s="32"/>
      <c r="W925" s="32"/>
      <c r="X925" s="32"/>
      <c r="Y925" s="32"/>
      <c r="Z925" s="32"/>
    </row>
    <row r="926" spans="1:26" ht="14.25" customHeight="1" x14ac:dyDescent="0.25">
      <c r="A926" s="32"/>
      <c r="B926" s="32"/>
      <c r="C926" s="32"/>
      <c r="D926" s="32"/>
      <c r="E926" s="32"/>
      <c r="F926" s="32"/>
      <c r="G926" s="32"/>
      <c r="H926" s="32"/>
      <c r="I926" s="32"/>
      <c r="J926" s="32"/>
      <c r="K926" s="32"/>
      <c r="L926" s="32"/>
      <c r="M926" s="32"/>
      <c r="N926" s="32"/>
      <c r="O926" s="32"/>
      <c r="P926" s="32"/>
      <c r="Q926" s="32"/>
      <c r="R926" s="32"/>
      <c r="S926" s="32"/>
      <c r="T926" s="32"/>
      <c r="U926" s="32"/>
      <c r="V926" s="32"/>
      <c r="W926" s="32"/>
      <c r="X926" s="32"/>
      <c r="Y926" s="32"/>
      <c r="Z926" s="32"/>
    </row>
    <row r="927" spans="1:26" ht="14.25" customHeight="1" x14ac:dyDescent="0.25">
      <c r="A927" s="32"/>
      <c r="B927" s="32"/>
      <c r="C927" s="32"/>
      <c r="D927" s="32"/>
      <c r="E927" s="32"/>
      <c r="F927" s="32"/>
      <c r="G927" s="32"/>
      <c r="H927" s="32"/>
      <c r="I927" s="32"/>
      <c r="J927" s="32"/>
      <c r="K927" s="32"/>
      <c r="L927" s="32"/>
      <c r="M927" s="32"/>
      <c r="N927" s="32"/>
      <c r="O927" s="32"/>
      <c r="P927" s="32"/>
      <c r="Q927" s="32"/>
      <c r="R927" s="32"/>
      <c r="S927" s="32"/>
      <c r="T927" s="32"/>
      <c r="U927" s="32"/>
      <c r="V927" s="32"/>
      <c r="W927" s="32"/>
      <c r="X927" s="32"/>
      <c r="Y927" s="32"/>
      <c r="Z927" s="32"/>
    </row>
    <row r="928" spans="1:26" ht="14.25" customHeight="1" x14ac:dyDescent="0.25">
      <c r="A928" s="32"/>
      <c r="B928" s="32"/>
      <c r="C928" s="32"/>
      <c r="D928" s="32"/>
      <c r="E928" s="32"/>
      <c r="F928" s="32"/>
      <c r="G928" s="32"/>
      <c r="H928" s="32"/>
      <c r="I928" s="32"/>
      <c r="J928" s="32"/>
      <c r="K928" s="32"/>
      <c r="L928" s="32"/>
      <c r="M928" s="32"/>
      <c r="N928" s="32"/>
      <c r="O928" s="32"/>
      <c r="P928" s="32"/>
      <c r="Q928" s="32"/>
      <c r="R928" s="32"/>
      <c r="S928" s="32"/>
      <c r="T928" s="32"/>
      <c r="U928" s="32"/>
      <c r="V928" s="32"/>
      <c r="W928" s="32"/>
      <c r="X928" s="32"/>
      <c r="Y928" s="32"/>
      <c r="Z928" s="32"/>
    </row>
    <row r="929" spans="1:26" ht="14.25" customHeight="1" x14ac:dyDescent="0.25">
      <c r="A929" s="32"/>
      <c r="B929" s="32"/>
      <c r="C929" s="32"/>
      <c r="D929" s="32"/>
      <c r="E929" s="32"/>
      <c r="F929" s="32"/>
      <c r="G929" s="32"/>
      <c r="H929" s="32"/>
      <c r="I929" s="32"/>
      <c r="J929" s="32"/>
      <c r="K929" s="32"/>
      <c r="L929" s="32"/>
      <c r="M929" s="32"/>
      <c r="N929" s="32"/>
      <c r="O929" s="32"/>
      <c r="P929" s="32"/>
      <c r="Q929" s="32"/>
      <c r="R929" s="32"/>
      <c r="S929" s="32"/>
      <c r="T929" s="32"/>
      <c r="U929" s="32"/>
      <c r="V929" s="32"/>
      <c r="W929" s="32"/>
      <c r="X929" s="32"/>
      <c r="Y929" s="32"/>
      <c r="Z929" s="32"/>
    </row>
    <row r="930" spans="1:26" ht="14.25" customHeight="1" x14ac:dyDescent="0.25">
      <c r="A930" s="32"/>
      <c r="B930" s="32"/>
      <c r="C930" s="32"/>
      <c r="D930" s="32"/>
      <c r="E930" s="32"/>
      <c r="F930" s="32"/>
      <c r="G930" s="32"/>
      <c r="H930" s="32"/>
      <c r="I930" s="32"/>
      <c r="J930" s="32"/>
      <c r="K930" s="32"/>
      <c r="L930" s="32"/>
      <c r="M930" s="32"/>
      <c r="N930" s="32"/>
      <c r="O930" s="32"/>
      <c r="P930" s="32"/>
      <c r="Q930" s="32"/>
      <c r="R930" s="32"/>
      <c r="S930" s="32"/>
      <c r="T930" s="32"/>
      <c r="U930" s="32"/>
      <c r="V930" s="32"/>
      <c r="W930" s="32"/>
      <c r="X930" s="32"/>
      <c r="Y930" s="32"/>
      <c r="Z930" s="32"/>
    </row>
    <row r="931" spans="1:26" ht="14.25" customHeight="1" x14ac:dyDescent="0.25">
      <c r="A931" s="32"/>
      <c r="B931" s="32"/>
      <c r="C931" s="32"/>
      <c r="D931" s="32"/>
      <c r="E931" s="32"/>
      <c r="F931" s="32"/>
      <c r="G931" s="32"/>
      <c r="H931" s="32"/>
      <c r="I931" s="32"/>
      <c r="J931" s="32"/>
      <c r="K931" s="32"/>
      <c r="L931" s="32"/>
      <c r="M931" s="32"/>
      <c r="N931" s="32"/>
      <c r="O931" s="32"/>
      <c r="P931" s="32"/>
      <c r="Q931" s="32"/>
      <c r="R931" s="32"/>
      <c r="S931" s="32"/>
      <c r="T931" s="32"/>
      <c r="U931" s="32"/>
      <c r="V931" s="32"/>
      <c r="W931" s="32"/>
      <c r="X931" s="32"/>
      <c r="Y931" s="32"/>
      <c r="Z931" s="32"/>
    </row>
    <row r="932" spans="1:26" ht="14.25" customHeight="1" x14ac:dyDescent="0.25">
      <c r="A932" s="32"/>
      <c r="B932" s="32"/>
      <c r="C932" s="32"/>
      <c r="D932" s="32"/>
      <c r="E932" s="32"/>
      <c r="F932" s="32"/>
      <c r="G932" s="32"/>
      <c r="H932" s="32"/>
      <c r="I932" s="32"/>
      <c r="J932" s="32"/>
      <c r="K932" s="32"/>
      <c r="L932" s="32"/>
      <c r="M932" s="32"/>
      <c r="N932" s="32"/>
      <c r="O932" s="32"/>
      <c r="P932" s="32"/>
      <c r="Q932" s="32"/>
      <c r="R932" s="32"/>
      <c r="S932" s="32"/>
      <c r="T932" s="32"/>
      <c r="U932" s="32"/>
      <c r="V932" s="32"/>
      <c r="W932" s="32"/>
      <c r="X932" s="32"/>
      <c r="Y932" s="32"/>
      <c r="Z932" s="32"/>
    </row>
    <row r="933" spans="1:26" ht="14.25" customHeight="1" x14ac:dyDescent="0.25">
      <c r="A933" s="32"/>
      <c r="B933" s="32"/>
      <c r="C933" s="32"/>
      <c r="D933" s="32"/>
      <c r="E933" s="32"/>
      <c r="F933" s="32"/>
      <c r="G933" s="32"/>
      <c r="H933" s="32"/>
      <c r="I933" s="32"/>
      <c r="J933" s="32"/>
      <c r="K933" s="32"/>
      <c r="L933" s="32"/>
      <c r="M933" s="32"/>
      <c r="N933" s="32"/>
      <c r="O933" s="32"/>
      <c r="P933" s="32"/>
      <c r="Q933" s="32"/>
      <c r="R933" s="32"/>
      <c r="S933" s="32"/>
      <c r="T933" s="32"/>
      <c r="U933" s="32"/>
      <c r="V933" s="32"/>
      <c r="W933" s="32"/>
      <c r="X933" s="32"/>
      <c r="Y933" s="32"/>
      <c r="Z933" s="32"/>
    </row>
    <row r="934" spans="1:26" ht="14.25" customHeight="1" x14ac:dyDescent="0.25">
      <c r="A934" s="32"/>
      <c r="B934" s="32"/>
      <c r="C934" s="32"/>
      <c r="D934" s="32"/>
      <c r="E934" s="32"/>
      <c r="F934" s="32"/>
      <c r="G934" s="32"/>
      <c r="H934" s="32"/>
      <c r="I934" s="32"/>
      <c r="J934" s="32"/>
      <c r="K934" s="32"/>
      <c r="L934" s="32"/>
      <c r="M934" s="32"/>
      <c r="N934" s="32"/>
      <c r="O934" s="32"/>
      <c r="P934" s="32"/>
      <c r="Q934" s="32"/>
      <c r="R934" s="32"/>
      <c r="S934" s="32"/>
      <c r="T934" s="32"/>
      <c r="U934" s="32"/>
      <c r="V934" s="32"/>
      <c r="W934" s="32"/>
      <c r="X934" s="32"/>
      <c r="Y934" s="32"/>
      <c r="Z934" s="32"/>
    </row>
    <row r="935" spans="1:26" ht="14.25" customHeight="1" x14ac:dyDescent="0.25">
      <c r="A935" s="32"/>
      <c r="B935" s="32"/>
      <c r="C935" s="32"/>
      <c r="D935" s="32"/>
      <c r="E935" s="32"/>
      <c r="F935" s="32"/>
      <c r="G935" s="32"/>
      <c r="H935" s="32"/>
      <c r="I935" s="32"/>
      <c r="J935" s="32"/>
      <c r="K935" s="32"/>
      <c r="L935" s="32"/>
      <c r="M935" s="32"/>
      <c r="N935" s="32"/>
      <c r="O935" s="32"/>
      <c r="P935" s="32"/>
      <c r="Q935" s="32"/>
      <c r="R935" s="32"/>
      <c r="S935" s="32"/>
      <c r="T935" s="32"/>
      <c r="U935" s="32"/>
      <c r="V935" s="32"/>
      <c r="W935" s="32"/>
      <c r="X935" s="32"/>
      <c r="Y935" s="32"/>
      <c r="Z935" s="32"/>
    </row>
    <row r="936" spans="1:26" ht="14.25" customHeight="1" x14ac:dyDescent="0.25">
      <c r="A936" s="32"/>
      <c r="B936" s="32"/>
      <c r="C936" s="32"/>
      <c r="D936" s="32"/>
      <c r="E936" s="32"/>
      <c r="F936" s="32"/>
      <c r="G936" s="32"/>
      <c r="H936" s="32"/>
      <c r="I936" s="32"/>
      <c r="J936" s="32"/>
      <c r="K936" s="32"/>
      <c r="L936" s="32"/>
      <c r="M936" s="32"/>
      <c r="N936" s="32"/>
      <c r="O936" s="32"/>
      <c r="P936" s="32"/>
      <c r="Q936" s="32"/>
      <c r="R936" s="32"/>
      <c r="S936" s="32"/>
      <c r="T936" s="32"/>
      <c r="U936" s="32"/>
      <c r="V936" s="32"/>
      <c r="W936" s="32"/>
      <c r="X936" s="32"/>
      <c r="Y936" s="32"/>
      <c r="Z936" s="32"/>
    </row>
    <row r="937" spans="1:26" ht="14.25" customHeight="1" x14ac:dyDescent="0.25">
      <c r="A937" s="32"/>
      <c r="B937" s="32"/>
      <c r="C937" s="32"/>
      <c r="D937" s="32"/>
      <c r="E937" s="32"/>
      <c r="F937" s="32"/>
      <c r="G937" s="32"/>
      <c r="H937" s="32"/>
      <c r="I937" s="32"/>
      <c r="J937" s="32"/>
      <c r="K937" s="32"/>
      <c r="L937" s="32"/>
      <c r="M937" s="32"/>
      <c r="N937" s="32"/>
      <c r="O937" s="32"/>
      <c r="P937" s="32"/>
      <c r="Q937" s="32"/>
      <c r="R937" s="32"/>
      <c r="S937" s="32"/>
      <c r="T937" s="32"/>
      <c r="U937" s="32"/>
      <c r="V937" s="32"/>
      <c r="W937" s="32"/>
      <c r="X937" s="32"/>
      <c r="Y937" s="32"/>
      <c r="Z937" s="32"/>
    </row>
    <row r="938" spans="1:26" ht="14.25" customHeight="1" x14ac:dyDescent="0.25">
      <c r="A938" s="32"/>
      <c r="B938" s="32"/>
      <c r="C938" s="32"/>
      <c r="D938" s="32"/>
      <c r="E938" s="32"/>
      <c r="F938" s="32"/>
      <c r="G938" s="32"/>
      <c r="H938" s="32"/>
      <c r="I938" s="32"/>
      <c r="J938" s="32"/>
      <c r="K938" s="32"/>
      <c r="L938" s="32"/>
      <c r="M938" s="32"/>
      <c r="N938" s="32"/>
      <c r="O938" s="32"/>
      <c r="P938" s="32"/>
      <c r="Q938" s="32"/>
      <c r="R938" s="32"/>
      <c r="S938" s="32"/>
      <c r="T938" s="32"/>
      <c r="U938" s="32"/>
      <c r="V938" s="32"/>
      <c r="W938" s="32"/>
      <c r="X938" s="32"/>
      <c r="Y938" s="32"/>
      <c r="Z938" s="32"/>
    </row>
    <row r="939" spans="1:26" ht="14.25" customHeight="1" x14ac:dyDescent="0.25">
      <c r="A939" s="32"/>
      <c r="B939" s="32"/>
      <c r="C939" s="32"/>
      <c r="D939" s="32"/>
      <c r="E939" s="32"/>
      <c r="F939" s="32"/>
      <c r="G939" s="32"/>
      <c r="H939" s="32"/>
      <c r="I939" s="32"/>
      <c r="J939" s="32"/>
      <c r="K939" s="32"/>
      <c r="L939" s="32"/>
      <c r="M939" s="32"/>
      <c r="N939" s="32"/>
      <c r="O939" s="32"/>
      <c r="P939" s="32"/>
      <c r="Q939" s="32"/>
      <c r="R939" s="32"/>
      <c r="S939" s="32"/>
      <c r="T939" s="32"/>
      <c r="U939" s="32"/>
      <c r="V939" s="32"/>
      <c r="W939" s="32"/>
      <c r="X939" s="32"/>
      <c r="Y939" s="32"/>
      <c r="Z939" s="32"/>
    </row>
    <row r="940" spans="1:26" ht="14.25" customHeight="1" x14ac:dyDescent="0.25">
      <c r="A940" s="32"/>
      <c r="B940" s="32"/>
      <c r="C940" s="32"/>
      <c r="D940" s="32"/>
      <c r="E940" s="32"/>
      <c r="F940" s="32"/>
      <c r="G940" s="32"/>
      <c r="H940" s="32"/>
      <c r="I940" s="32"/>
      <c r="J940" s="32"/>
      <c r="K940" s="32"/>
      <c r="L940" s="32"/>
      <c r="M940" s="32"/>
      <c r="N940" s="32"/>
      <c r="O940" s="32"/>
      <c r="P940" s="32"/>
      <c r="Q940" s="32"/>
      <c r="R940" s="32"/>
      <c r="S940" s="32"/>
      <c r="T940" s="32"/>
      <c r="U940" s="32"/>
      <c r="V940" s="32"/>
      <c r="W940" s="32"/>
      <c r="X940" s="32"/>
      <c r="Y940" s="32"/>
      <c r="Z940" s="32"/>
    </row>
    <row r="941" spans="1:26" ht="14.25" customHeight="1" x14ac:dyDescent="0.25">
      <c r="A941" s="32"/>
      <c r="B941" s="32"/>
      <c r="C941" s="32"/>
      <c r="D941" s="32"/>
      <c r="E941" s="32"/>
      <c r="F941" s="32"/>
      <c r="G941" s="32"/>
      <c r="H941" s="32"/>
      <c r="I941" s="32"/>
      <c r="J941" s="32"/>
      <c r="K941" s="32"/>
      <c r="L941" s="32"/>
      <c r="M941" s="32"/>
      <c r="N941" s="32"/>
      <c r="O941" s="32"/>
      <c r="P941" s="32"/>
      <c r="Q941" s="32"/>
      <c r="R941" s="32"/>
      <c r="S941" s="32"/>
      <c r="T941" s="32"/>
      <c r="U941" s="32"/>
      <c r="V941" s="32"/>
      <c r="W941" s="32"/>
      <c r="X941" s="32"/>
      <c r="Y941" s="32"/>
      <c r="Z941" s="32"/>
    </row>
    <row r="942" spans="1:26" ht="14.25" customHeight="1" x14ac:dyDescent="0.25">
      <c r="A942" s="32"/>
      <c r="B942" s="32"/>
      <c r="C942" s="32"/>
      <c r="D942" s="32"/>
      <c r="E942" s="32"/>
      <c r="F942" s="32"/>
      <c r="G942" s="32"/>
      <c r="H942" s="32"/>
      <c r="I942" s="32"/>
      <c r="J942" s="32"/>
      <c r="K942" s="32"/>
      <c r="L942" s="32"/>
      <c r="M942" s="32"/>
      <c r="N942" s="32"/>
      <c r="O942" s="32"/>
      <c r="P942" s="32"/>
      <c r="Q942" s="32"/>
      <c r="R942" s="32"/>
      <c r="S942" s="32"/>
      <c r="T942" s="32"/>
      <c r="U942" s="32"/>
      <c r="V942" s="32"/>
      <c r="W942" s="32"/>
      <c r="X942" s="32"/>
      <c r="Y942" s="32"/>
      <c r="Z942" s="32"/>
    </row>
    <row r="943" spans="1:26" ht="14.25" customHeight="1" x14ac:dyDescent="0.25">
      <c r="A943" s="32"/>
      <c r="B943" s="32"/>
      <c r="C943" s="32"/>
      <c r="D943" s="32"/>
      <c r="E943" s="32"/>
      <c r="F943" s="32"/>
      <c r="G943" s="32"/>
      <c r="H943" s="32"/>
      <c r="I943" s="32"/>
      <c r="J943" s="32"/>
      <c r="K943" s="32"/>
      <c r="L943" s="32"/>
      <c r="M943" s="32"/>
      <c r="N943" s="32"/>
      <c r="O943" s="32"/>
      <c r="P943" s="32"/>
      <c r="Q943" s="32"/>
      <c r="R943" s="32"/>
      <c r="S943" s="32"/>
      <c r="T943" s="32"/>
      <c r="U943" s="32"/>
      <c r="V943" s="32"/>
      <c r="W943" s="32"/>
      <c r="X943" s="32"/>
      <c r="Y943" s="32"/>
      <c r="Z943" s="32"/>
    </row>
    <row r="944" spans="1:26" ht="14.25" customHeight="1" x14ac:dyDescent="0.25">
      <c r="A944" s="32"/>
      <c r="B944" s="32"/>
      <c r="C944" s="32"/>
      <c r="D944" s="32"/>
      <c r="E944" s="32"/>
      <c r="F944" s="32"/>
      <c r="G944" s="32"/>
      <c r="H944" s="32"/>
      <c r="I944" s="32"/>
      <c r="J944" s="32"/>
      <c r="K944" s="32"/>
      <c r="L944" s="32"/>
      <c r="M944" s="32"/>
      <c r="N944" s="32"/>
      <c r="O944" s="32"/>
      <c r="P944" s="32"/>
      <c r="Q944" s="32"/>
      <c r="R944" s="32"/>
      <c r="S944" s="32"/>
      <c r="T944" s="32"/>
      <c r="U944" s="32"/>
      <c r="V944" s="32"/>
      <c r="W944" s="32"/>
      <c r="X944" s="32"/>
      <c r="Y944" s="32"/>
      <c r="Z944" s="32"/>
    </row>
    <row r="945" spans="1:26" ht="14.25" customHeight="1" x14ac:dyDescent="0.25">
      <c r="A945" s="32"/>
      <c r="B945" s="32"/>
      <c r="C945" s="32"/>
      <c r="D945" s="32"/>
      <c r="E945" s="32"/>
      <c r="F945" s="32"/>
      <c r="G945" s="32"/>
      <c r="H945" s="32"/>
      <c r="I945" s="32"/>
      <c r="J945" s="32"/>
      <c r="K945" s="32"/>
      <c r="L945" s="32"/>
      <c r="M945" s="32"/>
      <c r="N945" s="32"/>
      <c r="O945" s="32"/>
      <c r="P945" s="32"/>
      <c r="Q945" s="32"/>
      <c r="R945" s="32"/>
      <c r="S945" s="32"/>
      <c r="T945" s="32"/>
      <c r="U945" s="32"/>
      <c r="V945" s="32"/>
      <c r="W945" s="32"/>
      <c r="X945" s="32"/>
      <c r="Y945" s="32"/>
      <c r="Z945" s="32"/>
    </row>
    <row r="946" spans="1:26" ht="14.25" customHeight="1" x14ac:dyDescent="0.25">
      <c r="A946" s="32"/>
      <c r="B946" s="32"/>
      <c r="C946" s="32"/>
      <c r="D946" s="32"/>
      <c r="E946" s="32"/>
      <c r="F946" s="32"/>
      <c r="G946" s="32"/>
      <c r="H946" s="32"/>
      <c r="I946" s="32"/>
      <c r="J946" s="32"/>
      <c r="K946" s="32"/>
      <c r="L946" s="32"/>
      <c r="M946" s="32"/>
      <c r="N946" s="32"/>
      <c r="O946" s="32"/>
      <c r="P946" s="32"/>
      <c r="Q946" s="32"/>
      <c r="R946" s="32"/>
      <c r="S946" s="32"/>
      <c r="T946" s="32"/>
      <c r="U946" s="32"/>
      <c r="V946" s="32"/>
      <c r="W946" s="32"/>
      <c r="X946" s="32"/>
      <c r="Y946" s="32"/>
      <c r="Z946" s="32"/>
    </row>
    <row r="947" spans="1:26" ht="14.25" customHeight="1" x14ac:dyDescent="0.25">
      <c r="A947" s="32"/>
      <c r="B947" s="32"/>
      <c r="C947" s="32"/>
      <c r="D947" s="32"/>
      <c r="E947" s="32"/>
      <c r="F947" s="32"/>
      <c r="G947" s="32"/>
      <c r="H947" s="32"/>
      <c r="I947" s="32"/>
      <c r="J947" s="32"/>
      <c r="K947" s="32"/>
      <c r="L947" s="32"/>
      <c r="M947" s="32"/>
      <c r="N947" s="32"/>
      <c r="O947" s="32"/>
      <c r="P947" s="32"/>
      <c r="Q947" s="32"/>
      <c r="R947" s="32"/>
      <c r="S947" s="32"/>
      <c r="T947" s="32"/>
      <c r="U947" s="32"/>
      <c r="V947" s="32"/>
      <c r="W947" s="32"/>
      <c r="X947" s="32"/>
      <c r="Y947" s="32"/>
      <c r="Z947" s="32"/>
    </row>
    <row r="948" spans="1:26" ht="14.25" customHeight="1" x14ac:dyDescent="0.25">
      <c r="A948" s="32"/>
      <c r="B948" s="32"/>
      <c r="C948" s="32"/>
      <c r="D948" s="32"/>
      <c r="E948" s="32"/>
      <c r="F948" s="32"/>
      <c r="G948" s="32"/>
      <c r="H948" s="32"/>
      <c r="I948" s="32"/>
      <c r="J948" s="32"/>
      <c r="K948" s="32"/>
      <c r="L948" s="32"/>
      <c r="M948" s="32"/>
      <c r="N948" s="32"/>
      <c r="O948" s="32"/>
      <c r="P948" s="32"/>
      <c r="Q948" s="32"/>
      <c r="R948" s="32"/>
      <c r="S948" s="32"/>
      <c r="T948" s="32"/>
      <c r="U948" s="32"/>
      <c r="V948" s="32"/>
      <c r="W948" s="32"/>
      <c r="X948" s="32"/>
      <c r="Y948" s="32"/>
      <c r="Z948" s="32"/>
    </row>
    <row r="949" spans="1:26" ht="14.25" customHeight="1" x14ac:dyDescent="0.25">
      <c r="A949" s="32"/>
      <c r="B949" s="32"/>
      <c r="C949" s="32"/>
      <c r="D949" s="32"/>
      <c r="E949" s="32"/>
      <c r="F949" s="32"/>
      <c r="G949" s="32"/>
      <c r="H949" s="32"/>
      <c r="I949" s="32"/>
      <c r="J949" s="32"/>
      <c r="K949" s="32"/>
      <c r="L949" s="32"/>
      <c r="M949" s="32"/>
      <c r="N949" s="32"/>
      <c r="O949" s="32"/>
      <c r="P949" s="32"/>
      <c r="Q949" s="32"/>
      <c r="R949" s="32"/>
      <c r="S949" s="32"/>
      <c r="T949" s="32"/>
      <c r="U949" s="32"/>
      <c r="V949" s="32"/>
      <c r="W949" s="32"/>
      <c r="X949" s="32"/>
      <c r="Y949" s="32"/>
      <c r="Z949" s="32"/>
    </row>
    <row r="950" spans="1:26" ht="14.25" customHeight="1" x14ac:dyDescent="0.25">
      <c r="A950" s="32"/>
      <c r="B950" s="32"/>
      <c r="C950" s="32"/>
      <c r="D950" s="32"/>
      <c r="E950" s="32"/>
      <c r="F950" s="32"/>
      <c r="G950" s="32"/>
      <c r="H950" s="32"/>
      <c r="I950" s="32"/>
      <c r="J950" s="32"/>
      <c r="K950" s="32"/>
      <c r="L950" s="32"/>
      <c r="M950" s="32"/>
      <c r="N950" s="32"/>
      <c r="O950" s="32"/>
      <c r="P950" s="32"/>
      <c r="Q950" s="32"/>
      <c r="R950" s="32"/>
      <c r="S950" s="32"/>
      <c r="T950" s="32"/>
      <c r="U950" s="32"/>
      <c r="V950" s="32"/>
      <c r="W950" s="32"/>
      <c r="X950" s="32"/>
      <c r="Y950" s="32"/>
      <c r="Z950" s="32"/>
    </row>
    <row r="951" spans="1:26" ht="14.25" customHeight="1" x14ac:dyDescent="0.25">
      <c r="A951" s="32"/>
      <c r="B951" s="32"/>
      <c r="C951" s="32"/>
      <c r="D951" s="32"/>
      <c r="E951" s="32"/>
      <c r="F951" s="32"/>
      <c r="G951" s="32"/>
      <c r="H951" s="32"/>
      <c r="I951" s="32"/>
      <c r="J951" s="32"/>
      <c r="K951" s="32"/>
      <c r="L951" s="32"/>
      <c r="M951" s="32"/>
      <c r="N951" s="32"/>
      <c r="O951" s="32"/>
      <c r="P951" s="32"/>
      <c r="Q951" s="32"/>
      <c r="R951" s="32"/>
      <c r="S951" s="32"/>
      <c r="T951" s="32"/>
      <c r="U951" s="32"/>
      <c r="V951" s="32"/>
      <c r="W951" s="32"/>
      <c r="X951" s="32"/>
      <c r="Y951" s="32"/>
      <c r="Z951" s="32"/>
    </row>
    <row r="952" spans="1:26" ht="14.25" customHeight="1" x14ac:dyDescent="0.25">
      <c r="A952" s="32"/>
      <c r="B952" s="32"/>
      <c r="C952" s="32"/>
      <c r="D952" s="32"/>
      <c r="E952" s="32"/>
      <c r="F952" s="32"/>
      <c r="G952" s="32"/>
      <c r="H952" s="32"/>
      <c r="I952" s="32"/>
      <c r="J952" s="32"/>
      <c r="K952" s="32"/>
      <c r="L952" s="32"/>
      <c r="M952" s="32"/>
      <c r="N952" s="32"/>
      <c r="O952" s="32"/>
      <c r="P952" s="32"/>
      <c r="Q952" s="32"/>
      <c r="R952" s="32"/>
      <c r="S952" s="32"/>
      <c r="T952" s="32"/>
      <c r="U952" s="32"/>
      <c r="V952" s="32"/>
      <c r="W952" s="32"/>
      <c r="X952" s="32"/>
      <c r="Y952" s="32"/>
      <c r="Z952" s="32"/>
    </row>
    <row r="953" spans="1:26" ht="14.25" customHeight="1" x14ac:dyDescent="0.25">
      <c r="A953" s="32"/>
      <c r="B953" s="32"/>
      <c r="C953" s="32"/>
      <c r="D953" s="32"/>
      <c r="E953" s="32"/>
      <c r="F953" s="32"/>
      <c r="G953" s="32"/>
      <c r="H953" s="32"/>
      <c r="I953" s="32"/>
      <c r="J953" s="32"/>
      <c r="K953" s="32"/>
      <c r="L953" s="32"/>
      <c r="M953" s="32"/>
      <c r="N953" s="32"/>
      <c r="O953" s="32"/>
      <c r="P953" s="32"/>
      <c r="Q953" s="32"/>
      <c r="R953" s="32"/>
      <c r="S953" s="32"/>
      <c r="T953" s="32"/>
      <c r="U953" s="32"/>
      <c r="V953" s="32"/>
      <c r="W953" s="32"/>
      <c r="X953" s="32"/>
      <c r="Y953" s="32"/>
      <c r="Z953" s="32"/>
    </row>
    <row r="954" spans="1:26" ht="14.25" customHeight="1" x14ac:dyDescent="0.25">
      <c r="A954" s="32"/>
      <c r="B954" s="32"/>
      <c r="C954" s="32"/>
      <c r="D954" s="32"/>
      <c r="E954" s="32"/>
      <c r="F954" s="32"/>
      <c r="G954" s="32"/>
      <c r="H954" s="32"/>
      <c r="I954" s="32"/>
      <c r="J954" s="32"/>
      <c r="K954" s="32"/>
      <c r="L954" s="32"/>
      <c r="M954" s="32"/>
      <c r="N954" s="32"/>
      <c r="O954" s="32"/>
      <c r="P954" s="32"/>
      <c r="Q954" s="32"/>
      <c r="R954" s="32"/>
      <c r="S954" s="32"/>
      <c r="T954" s="32"/>
      <c r="U954" s="32"/>
      <c r="V954" s="32"/>
      <c r="W954" s="32"/>
      <c r="X954" s="32"/>
      <c r="Y954" s="32"/>
      <c r="Z954" s="32"/>
    </row>
    <row r="955" spans="1:26" ht="14.25" customHeight="1" x14ac:dyDescent="0.25">
      <c r="A955" s="32"/>
      <c r="B955" s="32"/>
      <c r="C955" s="32"/>
      <c r="D955" s="32"/>
      <c r="E955" s="32"/>
      <c r="F955" s="32"/>
      <c r="G955" s="32"/>
      <c r="H955" s="32"/>
      <c r="I955" s="32"/>
      <c r="J955" s="32"/>
      <c r="K955" s="32"/>
      <c r="L955" s="32"/>
      <c r="M955" s="32"/>
      <c r="N955" s="32"/>
      <c r="O955" s="32"/>
      <c r="P955" s="32"/>
      <c r="Q955" s="32"/>
      <c r="R955" s="32"/>
      <c r="S955" s="32"/>
      <c r="T955" s="32"/>
      <c r="U955" s="32"/>
      <c r="V955" s="32"/>
      <c r="W955" s="32"/>
      <c r="X955" s="32"/>
      <c r="Y955" s="32"/>
      <c r="Z955" s="32"/>
    </row>
    <row r="956" spans="1:26" ht="14.25" customHeight="1" x14ac:dyDescent="0.25">
      <c r="A956" s="32"/>
      <c r="B956" s="32"/>
      <c r="C956" s="32"/>
      <c r="D956" s="32"/>
      <c r="E956" s="32"/>
      <c r="F956" s="32"/>
      <c r="G956" s="32"/>
      <c r="H956" s="32"/>
      <c r="I956" s="32"/>
      <c r="J956" s="32"/>
      <c r="K956" s="32"/>
      <c r="L956" s="32"/>
      <c r="M956" s="32"/>
      <c r="N956" s="32"/>
      <c r="O956" s="32"/>
      <c r="P956" s="32"/>
      <c r="Q956" s="32"/>
      <c r="R956" s="32"/>
      <c r="S956" s="32"/>
      <c r="T956" s="32"/>
      <c r="U956" s="32"/>
      <c r="V956" s="32"/>
      <c r="W956" s="32"/>
      <c r="X956" s="32"/>
      <c r="Y956" s="32"/>
      <c r="Z956" s="32"/>
    </row>
    <row r="957" spans="1:26" ht="14.25" customHeight="1" x14ac:dyDescent="0.25">
      <c r="A957" s="32"/>
      <c r="B957" s="32"/>
      <c r="C957" s="32"/>
      <c r="D957" s="32"/>
      <c r="E957" s="32"/>
      <c r="F957" s="32"/>
      <c r="G957" s="32"/>
      <c r="H957" s="32"/>
      <c r="I957" s="32"/>
      <c r="J957" s="32"/>
      <c r="K957" s="32"/>
      <c r="L957" s="32"/>
      <c r="M957" s="32"/>
      <c r="N957" s="32"/>
      <c r="O957" s="32"/>
      <c r="P957" s="32"/>
      <c r="Q957" s="32"/>
      <c r="R957" s="32"/>
      <c r="S957" s="32"/>
      <c r="T957" s="32"/>
      <c r="U957" s="32"/>
      <c r="V957" s="32"/>
      <c r="W957" s="32"/>
      <c r="X957" s="32"/>
      <c r="Y957" s="32"/>
      <c r="Z957" s="32"/>
    </row>
    <row r="958" spans="1:26" ht="14.25" customHeight="1" x14ac:dyDescent="0.25">
      <c r="A958" s="32"/>
      <c r="B958" s="32"/>
      <c r="C958" s="32"/>
      <c r="D958" s="32"/>
      <c r="E958" s="32"/>
      <c r="F958" s="32"/>
      <c r="G958" s="32"/>
      <c r="H958" s="32"/>
      <c r="I958" s="32"/>
      <c r="J958" s="32"/>
      <c r="K958" s="32"/>
      <c r="L958" s="32"/>
      <c r="M958" s="32"/>
      <c r="N958" s="32"/>
      <c r="O958" s="32"/>
      <c r="P958" s="32"/>
      <c r="Q958" s="32"/>
      <c r="R958" s="32"/>
      <c r="S958" s="32"/>
      <c r="T958" s="32"/>
      <c r="U958" s="32"/>
      <c r="V958" s="32"/>
      <c r="W958" s="32"/>
      <c r="X958" s="32"/>
      <c r="Y958" s="32"/>
      <c r="Z958" s="32"/>
    </row>
    <row r="959" spans="1:26" ht="14.25" customHeight="1" x14ac:dyDescent="0.25">
      <c r="A959" s="32"/>
      <c r="B959" s="32"/>
      <c r="C959" s="32"/>
      <c r="D959" s="32"/>
      <c r="E959" s="32"/>
      <c r="F959" s="32"/>
      <c r="G959" s="32"/>
      <c r="H959" s="32"/>
      <c r="I959" s="32"/>
      <c r="J959" s="32"/>
      <c r="K959" s="32"/>
      <c r="L959" s="32"/>
      <c r="M959" s="32"/>
      <c r="N959" s="32"/>
      <c r="O959" s="32"/>
      <c r="P959" s="32"/>
      <c r="Q959" s="32"/>
      <c r="R959" s="32"/>
      <c r="S959" s="32"/>
      <c r="T959" s="32"/>
      <c r="U959" s="32"/>
      <c r="V959" s="32"/>
      <c r="W959" s="32"/>
      <c r="X959" s="32"/>
      <c r="Y959" s="32"/>
      <c r="Z959" s="32"/>
    </row>
    <row r="960" spans="1:26" ht="14.25" customHeight="1" x14ac:dyDescent="0.25">
      <c r="A960" s="32"/>
      <c r="B960" s="32"/>
      <c r="C960" s="32"/>
      <c r="D960" s="32"/>
      <c r="E960" s="32"/>
      <c r="F960" s="32"/>
      <c r="G960" s="32"/>
      <c r="H960" s="32"/>
      <c r="I960" s="32"/>
      <c r="J960" s="32"/>
      <c r="K960" s="32"/>
      <c r="L960" s="32"/>
      <c r="M960" s="32"/>
      <c r="N960" s="32"/>
      <c r="O960" s="32"/>
      <c r="P960" s="32"/>
      <c r="Q960" s="32"/>
      <c r="R960" s="32"/>
      <c r="S960" s="32"/>
      <c r="T960" s="32"/>
      <c r="U960" s="32"/>
      <c r="V960" s="32"/>
      <c r="W960" s="32"/>
      <c r="X960" s="32"/>
      <c r="Y960" s="32"/>
      <c r="Z960" s="32"/>
    </row>
    <row r="961" spans="1:26" ht="14.25" customHeight="1" x14ac:dyDescent="0.25">
      <c r="A961" s="32"/>
      <c r="B961" s="32"/>
      <c r="C961" s="32"/>
      <c r="D961" s="32"/>
      <c r="E961" s="32"/>
      <c r="F961" s="32"/>
      <c r="G961" s="32"/>
      <c r="H961" s="32"/>
      <c r="I961" s="32"/>
      <c r="J961" s="32"/>
      <c r="K961" s="32"/>
      <c r="L961" s="32"/>
      <c r="M961" s="32"/>
      <c r="N961" s="32"/>
      <c r="O961" s="32"/>
      <c r="P961" s="32"/>
      <c r="Q961" s="32"/>
      <c r="R961" s="32"/>
      <c r="S961" s="32"/>
      <c r="T961" s="32"/>
      <c r="U961" s="32"/>
      <c r="V961" s="32"/>
      <c r="W961" s="32"/>
      <c r="X961" s="32"/>
      <c r="Y961" s="32"/>
      <c r="Z961" s="32"/>
    </row>
    <row r="962" spans="1:26" ht="14.25" customHeight="1" x14ac:dyDescent="0.25">
      <c r="A962" s="32"/>
      <c r="B962" s="32"/>
      <c r="C962" s="32"/>
      <c r="D962" s="32"/>
      <c r="E962" s="32"/>
      <c r="F962" s="32"/>
      <c r="G962" s="32"/>
      <c r="H962" s="32"/>
      <c r="I962" s="32"/>
      <c r="J962" s="32"/>
      <c r="K962" s="32"/>
      <c r="L962" s="32"/>
      <c r="M962" s="32"/>
      <c r="N962" s="32"/>
      <c r="O962" s="32"/>
      <c r="P962" s="32"/>
      <c r="Q962" s="32"/>
      <c r="R962" s="32"/>
      <c r="S962" s="32"/>
      <c r="T962" s="32"/>
      <c r="U962" s="32"/>
      <c r="V962" s="32"/>
      <c r="W962" s="32"/>
      <c r="X962" s="32"/>
      <c r="Y962" s="32"/>
      <c r="Z962" s="32"/>
    </row>
    <row r="963" spans="1:26" ht="14.25" customHeight="1" x14ac:dyDescent="0.25">
      <c r="A963" s="32"/>
      <c r="B963" s="32"/>
      <c r="C963" s="32"/>
      <c r="D963" s="32"/>
      <c r="E963" s="32"/>
      <c r="F963" s="32"/>
      <c r="G963" s="32"/>
      <c r="H963" s="32"/>
      <c r="I963" s="32"/>
      <c r="J963" s="32"/>
      <c r="K963" s="32"/>
      <c r="L963" s="32"/>
      <c r="M963" s="32"/>
      <c r="N963" s="32"/>
      <c r="O963" s="32"/>
      <c r="P963" s="32"/>
      <c r="Q963" s="32"/>
      <c r="R963" s="32"/>
      <c r="S963" s="32"/>
      <c r="T963" s="32"/>
      <c r="U963" s="32"/>
      <c r="V963" s="32"/>
      <c r="W963" s="32"/>
      <c r="X963" s="32"/>
      <c r="Y963" s="32"/>
      <c r="Z963" s="32"/>
    </row>
    <row r="964" spans="1:26" ht="14.25" customHeight="1" x14ac:dyDescent="0.25">
      <c r="A964" s="32"/>
      <c r="B964" s="32"/>
      <c r="C964" s="32"/>
      <c r="D964" s="32"/>
      <c r="E964" s="32"/>
      <c r="F964" s="32"/>
      <c r="G964" s="32"/>
      <c r="H964" s="32"/>
      <c r="I964" s="32"/>
      <c r="J964" s="32"/>
      <c r="K964" s="32"/>
      <c r="L964" s="32"/>
      <c r="M964" s="32"/>
      <c r="N964" s="32"/>
      <c r="O964" s="32"/>
      <c r="P964" s="32"/>
      <c r="Q964" s="32"/>
      <c r="R964" s="32"/>
      <c r="S964" s="32"/>
      <c r="T964" s="32"/>
      <c r="U964" s="32"/>
      <c r="V964" s="32"/>
      <c r="W964" s="32"/>
      <c r="X964" s="32"/>
      <c r="Y964" s="32"/>
      <c r="Z964" s="32"/>
    </row>
    <row r="965" spans="1:26" ht="14.25" customHeight="1" x14ac:dyDescent="0.25">
      <c r="A965" s="32"/>
      <c r="B965" s="32"/>
      <c r="C965" s="32"/>
      <c r="D965" s="32"/>
      <c r="E965" s="32"/>
      <c r="F965" s="32"/>
      <c r="G965" s="32"/>
      <c r="H965" s="32"/>
      <c r="I965" s="32"/>
      <c r="J965" s="32"/>
      <c r="K965" s="32"/>
      <c r="L965" s="32"/>
      <c r="M965" s="32"/>
      <c r="N965" s="32"/>
      <c r="O965" s="32"/>
      <c r="P965" s="32"/>
      <c r="Q965" s="32"/>
      <c r="R965" s="32"/>
      <c r="S965" s="32"/>
      <c r="T965" s="32"/>
      <c r="U965" s="32"/>
      <c r="V965" s="32"/>
      <c r="W965" s="32"/>
      <c r="X965" s="32"/>
      <c r="Y965" s="32"/>
      <c r="Z965" s="32"/>
    </row>
    <row r="966" spans="1:26" ht="14.25" customHeight="1" x14ac:dyDescent="0.25">
      <c r="A966" s="32"/>
      <c r="B966" s="32"/>
      <c r="C966" s="32"/>
      <c r="D966" s="32"/>
      <c r="E966" s="32"/>
      <c r="F966" s="32"/>
      <c r="G966" s="32"/>
      <c r="H966" s="32"/>
      <c r="I966" s="32"/>
      <c r="J966" s="32"/>
      <c r="K966" s="32"/>
      <c r="L966" s="32"/>
      <c r="M966" s="32"/>
      <c r="N966" s="32"/>
      <c r="O966" s="32"/>
      <c r="P966" s="32"/>
      <c r="Q966" s="32"/>
      <c r="R966" s="32"/>
      <c r="S966" s="32"/>
      <c r="T966" s="32"/>
      <c r="U966" s="32"/>
      <c r="V966" s="32"/>
      <c r="W966" s="32"/>
      <c r="X966" s="32"/>
      <c r="Y966" s="32"/>
      <c r="Z966" s="32"/>
    </row>
    <row r="967" spans="1:26" ht="14.25" customHeight="1" x14ac:dyDescent="0.25">
      <c r="A967" s="32"/>
      <c r="B967" s="32"/>
      <c r="C967" s="32"/>
      <c r="D967" s="32"/>
      <c r="E967" s="32"/>
      <c r="F967" s="32"/>
      <c r="G967" s="32"/>
      <c r="H967" s="32"/>
      <c r="I967" s="32"/>
      <c r="J967" s="32"/>
      <c r="K967" s="32"/>
      <c r="L967" s="32"/>
      <c r="M967" s="32"/>
      <c r="N967" s="32"/>
      <c r="O967" s="32"/>
      <c r="P967" s="32"/>
      <c r="Q967" s="32"/>
      <c r="R967" s="32"/>
      <c r="S967" s="32"/>
      <c r="T967" s="32"/>
      <c r="U967" s="32"/>
      <c r="V967" s="32"/>
      <c r="W967" s="32"/>
      <c r="X967" s="32"/>
      <c r="Y967" s="32"/>
      <c r="Z967" s="32"/>
    </row>
    <row r="968" spans="1:26" ht="14.25" customHeight="1" x14ac:dyDescent="0.25">
      <c r="A968" s="32"/>
      <c r="B968" s="32"/>
      <c r="C968" s="32"/>
      <c r="D968" s="32"/>
      <c r="E968" s="32"/>
      <c r="F968" s="32"/>
      <c r="G968" s="32"/>
      <c r="H968" s="32"/>
      <c r="I968" s="32"/>
      <c r="J968" s="32"/>
      <c r="K968" s="32"/>
      <c r="L968" s="32"/>
      <c r="M968" s="32"/>
      <c r="N968" s="32"/>
      <c r="O968" s="32"/>
      <c r="P968" s="32"/>
      <c r="Q968" s="32"/>
      <c r="R968" s="32"/>
      <c r="S968" s="32"/>
      <c r="T968" s="32"/>
      <c r="U968" s="32"/>
      <c r="V968" s="32"/>
      <c r="W968" s="32"/>
      <c r="X968" s="32"/>
      <c r="Y968" s="32"/>
      <c r="Z968" s="32"/>
    </row>
    <row r="969" spans="1:26" ht="14.25" customHeight="1" x14ac:dyDescent="0.25">
      <c r="A969" s="32"/>
      <c r="B969" s="32"/>
      <c r="C969" s="32"/>
      <c r="D969" s="32"/>
      <c r="E969" s="32"/>
      <c r="F969" s="32"/>
      <c r="G969" s="32"/>
      <c r="H969" s="32"/>
      <c r="I969" s="32"/>
      <c r="J969" s="32"/>
      <c r="K969" s="32"/>
      <c r="L969" s="32"/>
      <c r="M969" s="32"/>
      <c r="N969" s="32"/>
      <c r="O969" s="32"/>
      <c r="P969" s="32"/>
      <c r="Q969" s="32"/>
      <c r="R969" s="32"/>
      <c r="S969" s="32"/>
      <c r="T969" s="32"/>
      <c r="U969" s="32"/>
      <c r="V969" s="32"/>
      <c r="W969" s="32"/>
      <c r="X969" s="32"/>
      <c r="Y969" s="32"/>
      <c r="Z969" s="32"/>
    </row>
    <row r="970" spans="1:26" ht="14.25" customHeight="1" x14ac:dyDescent="0.25">
      <c r="A970" s="32"/>
      <c r="B970" s="32"/>
      <c r="C970" s="32"/>
      <c r="D970" s="32"/>
      <c r="E970" s="32"/>
      <c r="F970" s="32"/>
      <c r="G970" s="32"/>
      <c r="H970" s="32"/>
      <c r="I970" s="32"/>
      <c r="J970" s="32"/>
      <c r="K970" s="32"/>
      <c r="L970" s="32"/>
      <c r="M970" s="32"/>
      <c r="N970" s="32"/>
      <c r="O970" s="32"/>
      <c r="P970" s="32"/>
      <c r="Q970" s="32"/>
      <c r="R970" s="32"/>
      <c r="S970" s="32"/>
      <c r="T970" s="32"/>
      <c r="U970" s="32"/>
      <c r="V970" s="32"/>
      <c r="W970" s="32"/>
      <c r="X970" s="32"/>
      <c r="Y970" s="32"/>
      <c r="Z970" s="32"/>
    </row>
    <row r="971" spans="1:26" ht="14.25" customHeight="1" x14ac:dyDescent="0.25">
      <c r="A971" s="32"/>
      <c r="B971" s="32"/>
      <c r="C971" s="32"/>
      <c r="D971" s="32"/>
      <c r="E971" s="32"/>
      <c r="F971" s="32"/>
      <c r="G971" s="32"/>
      <c r="H971" s="32"/>
      <c r="I971" s="32"/>
      <c r="J971" s="32"/>
      <c r="K971" s="32"/>
      <c r="L971" s="32"/>
      <c r="M971" s="32"/>
      <c r="N971" s="32"/>
      <c r="O971" s="32"/>
      <c r="P971" s="32"/>
      <c r="Q971" s="32"/>
      <c r="R971" s="32"/>
      <c r="S971" s="32"/>
      <c r="T971" s="32"/>
      <c r="U971" s="32"/>
      <c r="V971" s="32"/>
      <c r="W971" s="32"/>
      <c r="X971" s="32"/>
      <c r="Y971" s="32"/>
      <c r="Z971" s="32"/>
    </row>
    <row r="972" spans="1:26" ht="14.25" customHeight="1" x14ac:dyDescent="0.25">
      <c r="A972" s="32"/>
      <c r="B972" s="32"/>
      <c r="C972" s="32"/>
      <c r="D972" s="32"/>
      <c r="E972" s="32"/>
      <c r="F972" s="32"/>
      <c r="G972" s="32"/>
      <c r="H972" s="32"/>
      <c r="I972" s="32"/>
      <c r="J972" s="32"/>
      <c r="K972" s="32"/>
      <c r="L972" s="32"/>
      <c r="M972" s="32"/>
      <c r="N972" s="32"/>
      <c r="O972" s="32"/>
      <c r="P972" s="32"/>
      <c r="Q972" s="32"/>
      <c r="R972" s="32"/>
      <c r="S972" s="32"/>
      <c r="T972" s="32"/>
      <c r="U972" s="32"/>
      <c r="V972" s="32"/>
      <c r="W972" s="32"/>
      <c r="X972" s="32"/>
      <c r="Y972" s="32"/>
      <c r="Z972" s="32"/>
    </row>
    <row r="973" spans="1:26" ht="14.25" customHeight="1" x14ac:dyDescent="0.25">
      <c r="A973" s="32"/>
      <c r="B973" s="32"/>
      <c r="C973" s="32"/>
      <c r="D973" s="32"/>
      <c r="E973" s="32"/>
      <c r="F973" s="32"/>
      <c r="G973" s="32"/>
      <c r="H973" s="32"/>
      <c r="I973" s="32"/>
      <c r="J973" s="32"/>
      <c r="K973" s="32"/>
      <c r="L973" s="32"/>
      <c r="M973" s="32"/>
      <c r="N973" s="32"/>
      <c r="O973" s="32"/>
      <c r="P973" s="32"/>
      <c r="Q973" s="32"/>
      <c r="R973" s="32"/>
      <c r="S973" s="32"/>
      <c r="T973" s="32"/>
      <c r="U973" s="32"/>
      <c r="V973" s="32"/>
      <c r="W973" s="32"/>
      <c r="X973" s="32"/>
      <c r="Y973" s="32"/>
      <c r="Z973" s="32"/>
    </row>
    <row r="974" spans="1:26" ht="14.25" customHeight="1" x14ac:dyDescent="0.25">
      <c r="A974" s="32"/>
      <c r="B974" s="32"/>
      <c r="C974" s="32"/>
      <c r="D974" s="32"/>
      <c r="E974" s="32"/>
      <c r="F974" s="32"/>
      <c r="G974" s="32"/>
      <c r="H974" s="32"/>
      <c r="I974" s="32"/>
      <c r="J974" s="32"/>
      <c r="K974" s="32"/>
      <c r="L974" s="32"/>
      <c r="M974" s="32"/>
      <c r="N974" s="32"/>
      <c r="O974" s="32"/>
      <c r="P974" s="32"/>
      <c r="Q974" s="32"/>
      <c r="R974" s="32"/>
      <c r="S974" s="32"/>
      <c r="T974" s="32"/>
      <c r="U974" s="32"/>
      <c r="V974" s="32"/>
      <c r="W974" s="32"/>
      <c r="X974" s="32"/>
      <c r="Y974" s="32"/>
      <c r="Z974" s="32"/>
    </row>
    <row r="975" spans="1:26" ht="14.25" customHeight="1" x14ac:dyDescent="0.25">
      <c r="A975" s="32"/>
      <c r="B975" s="32"/>
      <c r="C975" s="32"/>
      <c r="D975" s="32"/>
      <c r="E975" s="32"/>
      <c r="F975" s="32"/>
      <c r="G975" s="32"/>
      <c r="H975" s="32"/>
      <c r="I975" s="32"/>
      <c r="J975" s="32"/>
      <c r="K975" s="32"/>
      <c r="L975" s="32"/>
      <c r="M975" s="32"/>
      <c r="N975" s="32"/>
      <c r="O975" s="32"/>
      <c r="P975" s="32"/>
      <c r="Q975" s="32"/>
      <c r="R975" s="32"/>
      <c r="S975" s="32"/>
      <c r="T975" s="32"/>
      <c r="U975" s="32"/>
      <c r="V975" s="32"/>
      <c r="W975" s="32"/>
      <c r="X975" s="32"/>
      <c r="Y975" s="32"/>
      <c r="Z975" s="32"/>
    </row>
    <row r="976" spans="1:26" ht="14.25" customHeight="1" x14ac:dyDescent="0.25">
      <c r="A976" s="32"/>
      <c r="B976" s="32"/>
      <c r="C976" s="32"/>
      <c r="D976" s="32"/>
      <c r="E976" s="32"/>
      <c r="F976" s="32"/>
      <c r="G976" s="32"/>
      <c r="H976" s="32"/>
      <c r="I976" s="32"/>
      <c r="J976" s="32"/>
      <c r="K976" s="32"/>
      <c r="L976" s="32"/>
      <c r="M976" s="32"/>
      <c r="N976" s="32"/>
      <c r="O976" s="32"/>
      <c r="P976" s="32"/>
      <c r="Q976" s="32"/>
      <c r="R976" s="32"/>
      <c r="S976" s="32"/>
      <c r="T976" s="32"/>
      <c r="U976" s="32"/>
      <c r="V976" s="32"/>
      <c r="W976" s="32"/>
      <c r="X976" s="32"/>
      <c r="Y976" s="32"/>
      <c r="Z976" s="32"/>
    </row>
    <row r="977" spans="1:26" ht="14.25" customHeight="1" x14ac:dyDescent="0.25">
      <c r="A977" s="32"/>
      <c r="B977" s="32"/>
      <c r="C977" s="32"/>
      <c r="D977" s="32"/>
      <c r="E977" s="32"/>
      <c r="F977" s="32"/>
      <c r="G977" s="32"/>
      <c r="H977" s="32"/>
      <c r="I977" s="32"/>
      <c r="J977" s="32"/>
      <c r="K977" s="32"/>
      <c r="L977" s="32"/>
      <c r="M977" s="32"/>
      <c r="N977" s="32"/>
      <c r="O977" s="32"/>
      <c r="P977" s="32"/>
      <c r="Q977" s="32"/>
      <c r="R977" s="32"/>
      <c r="S977" s="32"/>
      <c r="T977" s="32"/>
      <c r="U977" s="32"/>
      <c r="V977" s="32"/>
      <c r="W977" s="32"/>
      <c r="X977" s="32"/>
      <c r="Y977" s="32"/>
      <c r="Z977" s="32"/>
    </row>
    <row r="978" spans="1:26" ht="14.25" customHeight="1" x14ac:dyDescent="0.25">
      <c r="A978" s="32"/>
      <c r="B978" s="32"/>
      <c r="C978" s="32"/>
      <c r="D978" s="32"/>
      <c r="E978" s="32"/>
      <c r="F978" s="32"/>
      <c r="G978" s="32"/>
      <c r="H978" s="32"/>
      <c r="I978" s="32"/>
      <c r="J978" s="32"/>
      <c r="K978" s="32"/>
      <c r="L978" s="32"/>
      <c r="M978" s="32"/>
      <c r="N978" s="32"/>
      <c r="O978" s="32"/>
      <c r="P978" s="32"/>
      <c r="Q978" s="32"/>
      <c r="R978" s="32"/>
      <c r="S978" s="32"/>
      <c r="T978" s="32"/>
      <c r="U978" s="32"/>
      <c r="V978" s="32"/>
      <c r="W978" s="32"/>
      <c r="X978" s="32"/>
      <c r="Y978" s="32"/>
      <c r="Z978" s="32"/>
    </row>
    <row r="979" spans="1:26" ht="14.25" customHeight="1" x14ac:dyDescent="0.25">
      <c r="A979" s="32"/>
      <c r="B979" s="32"/>
      <c r="C979" s="32"/>
      <c r="D979" s="32"/>
      <c r="E979" s="32"/>
      <c r="F979" s="32"/>
      <c r="G979" s="32"/>
      <c r="H979" s="32"/>
      <c r="I979" s="32"/>
      <c r="J979" s="32"/>
      <c r="K979" s="32"/>
      <c r="L979" s="32"/>
      <c r="M979" s="32"/>
      <c r="N979" s="32"/>
      <c r="O979" s="32"/>
      <c r="P979" s="32"/>
      <c r="Q979" s="32"/>
      <c r="R979" s="32"/>
      <c r="S979" s="32"/>
      <c r="T979" s="32"/>
      <c r="U979" s="32"/>
      <c r="V979" s="32"/>
      <c r="W979" s="32"/>
      <c r="X979" s="32"/>
      <c r="Y979" s="32"/>
      <c r="Z979" s="32"/>
    </row>
    <row r="980" spans="1:26" ht="14.25" customHeight="1" x14ac:dyDescent="0.25">
      <c r="A980" s="32"/>
      <c r="B980" s="32"/>
      <c r="C980" s="32"/>
      <c r="D980" s="32"/>
      <c r="E980" s="32"/>
      <c r="F980" s="32"/>
      <c r="G980" s="32"/>
      <c r="H980" s="32"/>
      <c r="I980" s="32"/>
      <c r="J980" s="32"/>
      <c r="K980" s="32"/>
      <c r="L980" s="32"/>
      <c r="M980" s="32"/>
      <c r="N980" s="32"/>
      <c r="O980" s="32"/>
      <c r="P980" s="32"/>
      <c r="Q980" s="32"/>
      <c r="R980" s="32"/>
      <c r="S980" s="32"/>
      <c r="T980" s="32"/>
      <c r="U980" s="32"/>
      <c r="V980" s="32"/>
      <c r="W980" s="32"/>
      <c r="X980" s="32"/>
      <c r="Y980" s="32"/>
      <c r="Z980" s="32"/>
    </row>
    <row r="981" spans="1:26" ht="14.25" customHeight="1" x14ac:dyDescent="0.25">
      <c r="A981" s="32"/>
      <c r="B981" s="32"/>
      <c r="C981" s="32"/>
      <c r="D981" s="32"/>
      <c r="E981" s="32"/>
      <c r="F981" s="32"/>
      <c r="G981" s="32"/>
      <c r="H981" s="32"/>
      <c r="I981" s="32"/>
      <c r="J981" s="32"/>
      <c r="K981" s="32"/>
      <c r="L981" s="32"/>
      <c r="M981" s="32"/>
      <c r="N981" s="32"/>
      <c r="O981" s="32"/>
      <c r="P981" s="32"/>
      <c r="Q981" s="32"/>
      <c r="R981" s="32"/>
      <c r="S981" s="32"/>
      <c r="T981" s="32"/>
      <c r="U981" s="32"/>
      <c r="V981" s="32"/>
      <c r="W981" s="32"/>
      <c r="X981" s="32"/>
      <c r="Y981" s="32"/>
      <c r="Z981" s="32"/>
    </row>
    <row r="982" spans="1:26" ht="14.25" customHeight="1" x14ac:dyDescent="0.25">
      <c r="A982" s="32"/>
      <c r="B982" s="32"/>
      <c r="C982" s="32"/>
      <c r="D982" s="32"/>
      <c r="E982" s="32"/>
      <c r="F982" s="32"/>
      <c r="G982" s="32"/>
      <c r="H982" s="32"/>
      <c r="I982" s="32"/>
      <c r="J982" s="32"/>
      <c r="K982" s="32"/>
      <c r="L982" s="32"/>
      <c r="M982" s="32"/>
      <c r="N982" s="32"/>
      <c r="O982" s="32"/>
      <c r="P982" s="32"/>
      <c r="Q982" s="32"/>
      <c r="R982" s="32"/>
      <c r="S982" s="32"/>
      <c r="T982" s="32"/>
      <c r="U982" s="32"/>
      <c r="V982" s="32"/>
      <c r="W982" s="32"/>
      <c r="X982" s="32"/>
      <c r="Y982" s="32"/>
      <c r="Z982" s="32"/>
    </row>
    <row r="983" spans="1:26" ht="14.25" customHeight="1" x14ac:dyDescent="0.25">
      <c r="A983" s="32"/>
      <c r="B983" s="32"/>
      <c r="C983" s="32"/>
      <c r="D983" s="32"/>
      <c r="E983" s="32"/>
      <c r="F983" s="32"/>
      <c r="G983" s="32"/>
      <c r="H983" s="32"/>
      <c r="I983" s="32"/>
      <c r="J983" s="32"/>
      <c r="K983" s="32"/>
      <c r="L983" s="32"/>
      <c r="M983" s="32"/>
      <c r="N983" s="32"/>
      <c r="O983" s="32"/>
      <c r="P983" s="32"/>
      <c r="Q983" s="32"/>
      <c r="R983" s="32"/>
      <c r="S983" s="32"/>
      <c r="T983" s="32"/>
      <c r="U983" s="32"/>
      <c r="V983" s="32"/>
      <c r="W983" s="32"/>
      <c r="X983" s="32"/>
      <c r="Y983" s="32"/>
      <c r="Z983" s="32"/>
    </row>
    <row r="984" spans="1:26" ht="14.25" customHeight="1" x14ac:dyDescent="0.25">
      <c r="A984" s="32"/>
      <c r="B984" s="32"/>
      <c r="C984" s="32"/>
      <c r="D984" s="32"/>
      <c r="E984" s="32"/>
      <c r="F984" s="32"/>
      <c r="G984" s="32"/>
      <c r="H984" s="32"/>
      <c r="I984" s="32"/>
      <c r="J984" s="32"/>
      <c r="K984" s="32"/>
      <c r="L984" s="32"/>
      <c r="M984" s="32"/>
      <c r="N984" s="32"/>
      <c r="O984" s="32"/>
      <c r="P984" s="32"/>
      <c r="Q984" s="32"/>
      <c r="R984" s="32"/>
      <c r="S984" s="32"/>
      <c r="T984" s="32"/>
      <c r="U984" s="32"/>
      <c r="V984" s="32"/>
      <c r="W984" s="32"/>
      <c r="X984" s="32"/>
      <c r="Y984" s="32"/>
      <c r="Z984" s="32"/>
    </row>
    <row r="985" spans="1:26" ht="14.25" customHeight="1" x14ac:dyDescent="0.25">
      <c r="A985" s="32"/>
      <c r="B985" s="32"/>
      <c r="C985" s="32"/>
      <c r="D985" s="32"/>
      <c r="E985" s="32"/>
      <c r="F985" s="32"/>
      <c r="G985" s="32"/>
      <c r="H985" s="32"/>
      <c r="I985" s="32"/>
      <c r="J985" s="32"/>
      <c r="K985" s="32"/>
      <c r="L985" s="32"/>
      <c r="M985" s="32"/>
      <c r="N985" s="32"/>
      <c r="O985" s="32"/>
      <c r="P985" s="32"/>
      <c r="Q985" s="32"/>
      <c r="R985" s="32"/>
      <c r="S985" s="32"/>
      <c r="T985" s="32"/>
      <c r="U985" s="32"/>
      <c r="V985" s="32"/>
      <c r="W985" s="32"/>
      <c r="X985" s="32"/>
      <c r="Y985" s="32"/>
      <c r="Z985" s="32"/>
    </row>
    <row r="986" spans="1:26" ht="14.25" customHeight="1" x14ac:dyDescent="0.25">
      <c r="A986" s="32"/>
      <c r="B986" s="32"/>
      <c r="C986" s="32"/>
      <c r="D986" s="32"/>
      <c r="E986" s="32"/>
      <c r="F986" s="32"/>
      <c r="G986" s="32"/>
      <c r="H986" s="32"/>
      <c r="I986" s="32"/>
      <c r="J986" s="32"/>
      <c r="K986" s="32"/>
      <c r="L986" s="32"/>
      <c r="M986" s="32"/>
      <c r="N986" s="32"/>
      <c r="O986" s="32"/>
      <c r="P986" s="32"/>
      <c r="Q986" s="32"/>
      <c r="R986" s="32"/>
      <c r="S986" s="32"/>
      <c r="T986" s="32"/>
      <c r="U986" s="32"/>
      <c r="V986" s="32"/>
      <c r="W986" s="32"/>
      <c r="X986" s="32"/>
      <c r="Y986" s="32"/>
      <c r="Z986" s="32"/>
    </row>
    <row r="987" spans="1:26" ht="14.25" customHeight="1" x14ac:dyDescent="0.25">
      <c r="A987" s="32"/>
      <c r="B987" s="32"/>
      <c r="C987" s="32"/>
      <c r="D987" s="32"/>
      <c r="E987" s="32"/>
      <c r="F987" s="32"/>
      <c r="G987" s="32"/>
      <c r="H987" s="32"/>
      <c r="I987" s="32"/>
      <c r="J987" s="32"/>
      <c r="K987" s="32"/>
      <c r="L987" s="32"/>
      <c r="M987" s="32"/>
      <c r="N987" s="32"/>
      <c r="O987" s="32"/>
      <c r="P987" s="32"/>
      <c r="Q987" s="32"/>
      <c r="R987" s="32"/>
      <c r="S987" s="32"/>
      <c r="T987" s="32"/>
      <c r="U987" s="32"/>
      <c r="V987" s="32"/>
      <c r="W987" s="32"/>
      <c r="X987" s="32"/>
      <c r="Y987" s="32"/>
      <c r="Z987" s="32"/>
    </row>
    <row r="988" spans="1:26" ht="14.25" customHeight="1" x14ac:dyDescent="0.25">
      <c r="A988" s="32"/>
      <c r="B988" s="32"/>
      <c r="C988" s="32"/>
      <c r="D988" s="32"/>
      <c r="E988" s="32"/>
      <c r="F988" s="32"/>
      <c r="G988" s="32"/>
      <c r="H988" s="32"/>
      <c r="I988" s="32"/>
      <c r="J988" s="32"/>
      <c r="K988" s="32"/>
      <c r="L988" s="32"/>
      <c r="M988" s="32"/>
      <c r="N988" s="32"/>
      <c r="O988" s="32"/>
      <c r="P988" s="32"/>
      <c r="Q988" s="32"/>
      <c r="R988" s="32"/>
      <c r="S988" s="32"/>
      <c r="T988" s="32"/>
      <c r="U988" s="32"/>
      <c r="V988" s="32"/>
      <c r="W988" s="32"/>
      <c r="X988" s="32"/>
      <c r="Y988" s="32"/>
      <c r="Z988" s="32"/>
    </row>
    <row r="989" spans="1:26" ht="14.25" customHeight="1" x14ac:dyDescent="0.25">
      <c r="A989" s="32"/>
      <c r="B989" s="32"/>
      <c r="C989" s="32"/>
      <c r="D989" s="32"/>
      <c r="E989" s="32"/>
      <c r="F989" s="32"/>
      <c r="G989" s="32"/>
      <c r="H989" s="32"/>
      <c r="I989" s="32"/>
      <c r="J989" s="32"/>
      <c r="K989" s="32"/>
      <c r="L989" s="32"/>
      <c r="M989" s="32"/>
      <c r="N989" s="32"/>
      <c r="O989" s="32"/>
      <c r="P989" s="32"/>
      <c r="Q989" s="32"/>
      <c r="R989" s="32"/>
      <c r="S989" s="32"/>
      <c r="T989" s="32"/>
      <c r="U989" s="32"/>
      <c r="V989" s="32"/>
      <c r="W989" s="32"/>
      <c r="X989" s="32"/>
      <c r="Y989" s="32"/>
      <c r="Z989" s="32"/>
    </row>
    <row r="990" spans="1:26" ht="14.25" customHeight="1" x14ac:dyDescent="0.25">
      <c r="A990" s="32"/>
      <c r="B990" s="32"/>
      <c r="C990" s="32"/>
      <c r="D990" s="32"/>
      <c r="E990" s="32"/>
      <c r="F990" s="32"/>
      <c r="G990" s="32"/>
      <c r="H990" s="32"/>
      <c r="I990" s="32"/>
      <c r="J990" s="32"/>
      <c r="K990" s="32"/>
      <c r="L990" s="32"/>
      <c r="M990" s="32"/>
      <c r="N990" s="32"/>
      <c r="O990" s="32"/>
      <c r="P990" s="32"/>
      <c r="Q990" s="32"/>
      <c r="R990" s="32"/>
      <c r="S990" s="32"/>
      <c r="T990" s="32"/>
      <c r="U990" s="32"/>
      <c r="V990" s="32"/>
      <c r="W990" s="32"/>
      <c r="X990" s="32"/>
      <c r="Y990" s="32"/>
      <c r="Z990" s="32"/>
    </row>
    <row r="991" spans="1:26" ht="14.25" customHeight="1" x14ac:dyDescent="0.25">
      <c r="A991" s="32"/>
      <c r="B991" s="32"/>
      <c r="C991" s="32"/>
      <c r="D991" s="32"/>
      <c r="E991" s="32"/>
      <c r="F991" s="32"/>
      <c r="G991" s="32"/>
      <c r="H991" s="32"/>
      <c r="I991" s="32"/>
      <c r="J991" s="32"/>
      <c r="K991" s="32"/>
      <c r="L991" s="32"/>
      <c r="M991" s="32"/>
      <c r="N991" s="32"/>
      <c r="O991" s="32"/>
      <c r="P991" s="32"/>
      <c r="Q991" s="32"/>
      <c r="R991" s="32"/>
      <c r="S991" s="32"/>
      <c r="T991" s="32"/>
      <c r="U991" s="32"/>
      <c r="V991" s="32"/>
      <c r="W991" s="32"/>
      <c r="X991" s="32"/>
      <c r="Y991" s="32"/>
      <c r="Z991" s="32"/>
    </row>
    <row r="992" spans="1:26" ht="14.25" customHeight="1" x14ac:dyDescent="0.25">
      <c r="A992" s="32"/>
      <c r="B992" s="32"/>
      <c r="C992" s="32"/>
      <c r="D992" s="32"/>
      <c r="E992" s="32"/>
      <c r="F992" s="32"/>
      <c r="G992" s="32"/>
      <c r="H992" s="32"/>
      <c r="I992" s="32"/>
      <c r="J992" s="32"/>
      <c r="K992" s="32"/>
      <c r="L992" s="32"/>
      <c r="M992" s="32"/>
      <c r="N992" s="32"/>
      <c r="O992" s="32"/>
      <c r="P992" s="32"/>
      <c r="Q992" s="32"/>
      <c r="R992" s="32"/>
      <c r="S992" s="32"/>
      <c r="T992" s="32"/>
      <c r="U992" s="32"/>
      <c r="V992" s="32"/>
      <c r="W992" s="32"/>
      <c r="X992" s="32"/>
      <c r="Y992" s="32"/>
      <c r="Z992" s="32"/>
    </row>
    <row r="993" spans="1:26" ht="14.25" customHeight="1" x14ac:dyDescent="0.25">
      <c r="A993" s="32"/>
      <c r="B993" s="32"/>
      <c r="C993" s="32"/>
      <c r="D993" s="32"/>
      <c r="E993" s="32"/>
      <c r="F993" s="32"/>
      <c r="G993" s="32"/>
      <c r="H993" s="32"/>
      <c r="I993" s="32"/>
      <c r="J993" s="32"/>
      <c r="K993" s="32"/>
      <c r="L993" s="32"/>
      <c r="M993" s="32"/>
      <c r="N993" s="32"/>
      <c r="O993" s="32"/>
      <c r="P993" s="32"/>
      <c r="Q993" s="32"/>
      <c r="R993" s="32"/>
      <c r="S993" s="32"/>
      <c r="T993" s="32"/>
      <c r="U993" s="32"/>
      <c r="V993" s="32"/>
      <c r="W993" s="32"/>
      <c r="X993" s="32"/>
      <c r="Y993" s="32"/>
      <c r="Z993" s="32"/>
    </row>
    <row r="994" spans="1:26" ht="14.25" customHeight="1" x14ac:dyDescent="0.25">
      <c r="A994" s="32"/>
      <c r="B994" s="32"/>
      <c r="C994" s="32"/>
      <c r="D994" s="32"/>
      <c r="E994" s="32"/>
      <c r="F994" s="32"/>
      <c r="G994" s="32"/>
      <c r="H994" s="32"/>
      <c r="I994" s="32"/>
      <c r="J994" s="32"/>
      <c r="K994" s="32"/>
      <c r="L994" s="32"/>
      <c r="M994" s="32"/>
      <c r="N994" s="32"/>
      <c r="O994" s="32"/>
      <c r="P994" s="32"/>
      <c r="Q994" s="32"/>
      <c r="R994" s="32"/>
      <c r="S994" s="32"/>
      <c r="T994" s="32"/>
      <c r="U994" s="32"/>
      <c r="V994" s="32"/>
      <c r="W994" s="32"/>
      <c r="X994" s="32"/>
      <c r="Y994" s="32"/>
      <c r="Z994" s="32"/>
    </row>
    <row r="995" spans="1:26" ht="14.25" customHeight="1" x14ac:dyDescent="0.25">
      <c r="A995" s="32"/>
      <c r="B995" s="32"/>
      <c r="C995" s="32"/>
      <c r="D995" s="32"/>
      <c r="E995" s="32"/>
      <c r="F995" s="32"/>
      <c r="G995" s="32"/>
      <c r="H995" s="32"/>
      <c r="I995" s="32"/>
      <c r="J995" s="32"/>
      <c r="K995" s="32"/>
      <c r="L995" s="32"/>
      <c r="M995" s="32"/>
      <c r="N995" s="32"/>
      <c r="O995" s="32"/>
      <c r="P995" s="32"/>
      <c r="Q995" s="32"/>
      <c r="R995" s="32"/>
      <c r="S995" s="32"/>
      <c r="T995" s="32"/>
      <c r="U995" s="32"/>
      <c r="V995" s="32"/>
      <c r="W995" s="32"/>
      <c r="X995" s="32"/>
      <c r="Y995" s="32"/>
      <c r="Z995" s="32"/>
    </row>
    <row r="996" spans="1:26" ht="14.25" customHeight="1" x14ac:dyDescent="0.25">
      <c r="A996" s="32"/>
      <c r="B996" s="32"/>
      <c r="C996" s="32"/>
      <c r="D996" s="32"/>
      <c r="E996" s="32"/>
      <c r="F996" s="32"/>
      <c r="G996" s="32"/>
      <c r="H996" s="32"/>
      <c r="I996" s="32"/>
      <c r="J996" s="32"/>
      <c r="K996" s="32"/>
      <c r="L996" s="32"/>
      <c r="M996" s="32"/>
      <c r="N996" s="32"/>
      <c r="O996" s="32"/>
      <c r="P996" s="32"/>
      <c r="Q996" s="32"/>
      <c r="R996" s="32"/>
      <c r="S996" s="32"/>
      <c r="T996" s="32"/>
      <c r="U996" s="32"/>
      <c r="V996" s="32"/>
      <c r="W996" s="32"/>
      <c r="X996" s="32"/>
      <c r="Y996" s="32"/>
      <c r="Z996" s="32"/>
    </row>
    <row r="997" spans="1:26" ht="14.25" customHeight="1" x14ac:dyDescent="0.25">
      <c r="A997" s="32"/>
      <c r="B997" s="32"/>
      <c r="C997" s="32"/>
      <c r="D997" s="32"/>
      <c r="E997" s="32"/>
      <c r="F997" s="32"/>
      <c r="G997" s="32"/>
      <c r="H997" s="32"/>
      <c r="I997" s="32"/>
      <c r="J997" s="32"/>
      <c r="K997" s="32"/>
      <c r="L997" s="32"/>
      <c r="M997" s="32"/>
      <c r="N997" s="32"/>
      <c r="O997" s="32"/>
      <c r="P997" s="32"/>
      <c r="Q997" s="32"/>
      <c r="R997" s="32"/>
      <c r="S997" s="32"/>
      <c r="T997" s="32"/>
      <c r="U997" s="32"/>
      <c r="V997" s="32"/>
      <c r="W997" s="32"/>
      <c r="X997" s="32"/>
      <c r="Y997" s="32"/>
      <c r="Z997" s="32"/>
    </row>
    <row r="998" spans="1:26" ht="14.25" customHeight="1" x14ac:dyDescent="0.25">
      <c r="A998" s="32"/>
      <c r="B998" s="32"/>
      <c r="C998" s="32"/>
      <c r="D998" s="32"/>
      <c r="E998" s="32"/>
      <c r="F998" s="32"/>
      <c r="G998" s="32"/>
      <c r="H998" s="32"/>
      <c r="I998" s="32"/>
      <c r="J998" s="32"/>
      <c r="K998" s="32"/>
      <c r="L998" s="32"/>
      <c r="M998" s="32"/>
      <c r="N998" s="32"/>
      <c r="O998" s="32"/>
      <c r="P998" s="32"/>
      <c r="Q998" s="32"/>
      <c r="R998" s="32"/>
      <c r="S998" s="32"/>
      <c r="T998" s="32"/>
      <c r="U998" s="32"/>
      <c r="V998" s="32"/>
      <c r="W998" s="32"/>
      <c r="X998" s="32"/>
      <c r="Y998" s="32"/>
      <c r="Z998" s="32"/>
    </row>
    <row r="999" spans="1:26" ht="14.25" customHeight="1" x14ac:dyDescent="0.25">
      <c r="A999" s="32"/>
      <c r="B999" s="32"/>
      <c r="C999" s="32"/>
      <c r="D999" s="32"/>
      <c r="E999" s="32"/>
      <c r="F999" s="32"/>
      <c r="G999" s="32"/>
      <c r="H999" s="32"/>
      <c r="I999" s="32"/>
      <c r="J999" s="32"/>
      <c r="K999" s="32"/>
      <c r="L999" s="32"/>
      <c r="M999" s="32"/>
      <c r="N999" s="32"/>
      <c r="O999" s="32"/>
      <c r="P999" s="32"/>
      <c r="Q999" s="32"/>
      <c r="R999" s="32"/>
      <c r="S999" s="32"/>
      <c r="T999" s="32"/>
      <c r="U999" s="32"/>
      <c r="V999" s="32"/>
      <c r="W999" s="32"/>
      <c r="X999" s="32"/>
      <c r="Y999" s="32"/>
      <c r="Z999" s="32"/>
    </row>
    <row r="1000" spans="1:26" ht="14.25" customHeight="1" x14ac:dyDescent="0.25">
      <c r="A1000" s="32"/>
      <c r="B1000" s="32"/>
      <c r="C1000" s="32"/>
      <c r="D1000" s="32"/>
      <c r="E1000" s="32"/>
      <c r="F1000" s="32"/>
      <c r="G1000" s="32"/>
      <c r="H1000" s="32"/>
      <c r="I1000" s="32"/>
      <c r="J1000" s="32"/>
      <c r="K1000" s="32"/>
      <c r="L1000" s="32"/>
      <c r="M1000" s="32"/>
      <c r="N1000" s="32"/>
      <c r="O1000" s="32"/>
      <c r="P1000" s="32"/>
      <c r="Q1000" s="32"/>
      <c r="R1000" s="32"/>
      <c r="S1000" s="32"/>
      <c r="T1000" s="32"/>
      <c r="U1000" s="32"/>
      <c r="V1000" s="32"/>
      <c r="W1000" s="32"/>
      <c r="X1000" s="32"/>
      <c r="Y1000" s="32"/>
      <c r="Z1000" s="32"/>
    </row>
  </sheetData>
  <sheetProtection algorithmName="SHA-512" hashValue="CzCzPJRKf0nvgJ4KPrnK13REDF9WM2077FfD1tAEHbe9YAIdnhe/Iq4zmf97biqd0JqK5hEoq/qG2EP8erf8Dw==" saltValue="rdg/CmyH7p4oxDAPebPcOQ==" spinCount="100000" sheet="1" objects="1" scenarios="1" selectLockedCells="1"/>
  <mergeCells count="11">
    <mergeCell ref="A5:A6"/>
    <mergeCell ref="B5:B6"/>
    <mergeCell ref="C5:C6"/>
    <mergeCell ref="D5:D6"/>
    <mergeCell ref="E5:E6"/>
    <mergeCell ref="G5:G6"/>
    <mergeCell ref="H5:H6"/>
    <mergeCell ref="I5:I6"/>
    <mergeCell ref="J5:J6"/>
    <mergeCell ref="B4:I4"/>
    <mergeCell ref="F5:F6"/>
  </mergeCells>
  <pageMargins left="0.70866141732283472" right="0.70866141732283472" top="0.74803149606299213" bottom="0.74803149606299213" header="0" footer="0"/>
  <pageSetup paperSize="9" orientation="portrait"/>
  <rowBreaks count="1" manualBreakCount="1">
    <brk id="43" man="1"/>
  </rowBreaks>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0"/>
  <sheetViews>
    <sheetView topLeftCell="A19" workbookViewId="0">
      <selection activeCell="D30" sqref="D30"/>
    </sheetView>
  </sheetViews>
  <sheetFormatPr defaultColWidth="14.42578125" defaultRowHeight="15" customHeight="1" x14ac:dyDescent="0.25"/>
  <cols>
    <col min="1" max="1" width="10.140625" customWidth="1"/>
    <col min="2" max="2" width="25.7109375" customWidth="1"/>
    <col min="3" max="3" width="12.28515625" customWidth="1"/>
    <col min="4" max="4" width="10.7109375" customWidth="1"/>
    <col min="5" max="5" width="11" customWidth="1"/>
    <col min="6" max="6" width="12.7109375" customWidth="1"/>
    <col min="7" max="7" width="9.7109375" customWidth="1"/>
    <col min="8" max="26" width="24.7109375" customWidth="1"/>
  </cols>
  <sheetData>
    <row r="1" spans="1:26" ht="22.5" customHeight="1" x14ac:dyDescent="0.25">
      <c r="A1" s="38" t="s">
        <v>335</v>
      </c>
      <c r="B1" s="165" t="s">
        <v>336</v>
      </c>
      <c r="C1" s="159"/>
      <c r="D1" s="159"/>
      <c r="E1" s="159"/>
      <c r="F1" s="159"/>
      <c r="G1" s="166"/>
      <c r="H1" s="32"/>
      <c r="I1" s="32"/>
      <c r="J1" s="32"/>
      <c r="K1" s="32"/>
      <c r="L1" s="32"/>
      <c r="M1" s="32"/>
      <c r="N1" s="32"/>
      <c r="O1" s="32"/>
      <c r="P1" s="32"/>
      <c r="Q1" s="32"/>
      <c r="R1" s="32"/>
      <c r="S1" s="32"/>
      <c r="T1" s="32"/>
      <c r="U1" s="32"/>
      <c r="V1" s="32"/>
      <c r="W1" s="32"/>
      <c r="X1" s="32"/>
      <c r="Y1" s="32"/>
      <c r="Z1" s="32"/>
    </row>
    <row r="2" spans="1:26" ht="22.5" customHeight="1" x14ac:dyDescent="0.25">
      <c r="A2" s="39" t="s">
        <v>337</v>
      </c>
      <c r="B2" s="167" t="str">
        <f>'Summary - ELE'!B2</f>
        <v>: Amul Office Space</v>
      </c>
      <c r="C2" s="168"/>
      <c r="D2" s="168"/>
      <c r="E2" s="168"/>
      <c r="F2" s="168"/>
      <c r="G2" s="169"/>
      <c r="H2" s="32"/>
      <c r="I2" s="32"/>
      <c r="J2" s="32"/>
      <c r="K2" s="32"/>
      <c r="L2" s="32"/>
      <c r="M2" s="32"/>
      <c r="N2" s="32"/>
      <c r="O2" s="32"/>
      <c r="P2" s="32"/>
      <c r="Q2" s="32"/>
      <c r="R2" s="32"/>
      <c r="S2" s="32"/>
      <c r="T2" s="32"/>
      <c r="U2" s="32"/>
      <c r="V2" s="32"/>
      <c r="W2" s="32"/>
      <c r="X2" s="32"/>
      <c r="Y2" s="32"/>
      <c r="Z2" s="32"/>
    </row>
    <row r="3" spans="1:26" ht="22.5" customHeight="1" x14ac:dyDescent="0.25">
      <c r="A3" s="39" t="s">
        <v>339</v>
      </c>
      <c r="B3" s="167" t="s">
        <v>800</v>
      </c>
      <c r="C3" s="168"/>
      <c r="D3" s="168"/>
      <c r="E3" s="168"/>
      <c r="F3" s="168"/>
      <c r="G3" s="169"/>
      <c r="H3" s="32"/>
      <c r="I3" s="32"/>
      <c r="J3" s="32"/>
      <c r="K3" s="32"/>
      <c r="L3" s="32"/>
      <c r="M3" s="32"/>
      <c r="N3" s="32"/>
      <c r="O3" s="32"/>
      <c r="P3" s="32"/>
      <c r="Q3" s="32"/>
      <c r="R3" s="32"/>
      <c r="S3" s="32"/>
      <c r="T3" s="32"/>
      <c r="U3" s="32"/>
      <c r="V3" s="32"/>
      <c r="W3" s="32"/>
      <c r="X3" s="32"/>
      <c r="Y3" s="32"/>
      <c r="Z3" s="32"/>
    </row>
    <row r="4" spans="1:26" ht="22.5" customHeight="1" x14ac:dyDescent="0.25">
      <c r="A4" s="170"/>
      <c r="B4" s="720"/>
      <c r="C4" s="721"/>
      <c r="D4" s="721"/>
      <c r="E4" s="721"/>
      <c r="F4" s="721"/>
      <c r="G4" s="722"/>
      <c r="H4" s="32"/>
      <c r="I4" s="32"/>
      <c r="J4" s="32"/>
      <c r="K4" s="32"/>
      <c r="L4" s="32"/>
      <c r="M4" s="32"/>
      <c r="N4" s="32"/>
      <c r="O4" s="32"/>
      <c r="P4" s="32"/>
      <c r="Q4" s="32"/>
      <c r="R4" s="32"/>
      <c r="S4" s="32"/>
      <c r="T4" s="32"/>
      <c r="U4" s="32"/>
      <c r="V4" s="32"/>
      <c r="W4" s="32"/>
      <c r="X4" s="32"/>
      <c r="Y4" s="32"/>
      <c r="Z4" s="32"/>
    </row>
    <row r="5" spans="1:26" ht="14.25" customHeight="1" x14ac:dyDescent="0.25">
      <c r="A5" s="171" t="s">
        <v>801</v>
      </c>
      <c r="B5" s="172" t="s">
        <v>802</v>
      </c>
      <c r="C5" s="723" t="s">
        <v>803</v>
      </c>
      <c r="D5" s="655"/>
      <c r="E5" s="655"/>
      <c r="F5" s="655"/>
      <c r="G5" s="656"/>
      <c r="H5" s="32"/>
      <c r="I5" s="32"/>
      <c r="J5" s="32"/>
      <c r="K5" s="32"/>
      <c r="L5" s="32"/>
      <c r="M5" s="32"/>
      <c r="N5" s="32"/>
      <c r="O5" s="32"/>
      <c r="P5" s="32"/>
      <c r="Q5" s="32"/>
      <c r="R5" s="32"/>
      <c r="S5" s="32"/>
      <c r="T5" s="32"/>
      <c r="U5" s="32"/>
      <c r="V5" s="32"/>
      <c r="W5" s="32"/>
      <c r="X5" s="32"/>
      <c r="Y5" s="32"/>
      <c r="Z5" s="32"/>
    </row>
    <row r="6" spans="1:26" ht="14.25" customHeight="1" x14ac:dyDescent="0.25">
      <c r="A6" s="173">
        <v>1</v>
      </c>
      <c r="B6" s="174" t="s">
        <v>804</v>
      </c>
      <c r="C6" s="175" t="s">
        <v>805</v>
      </c>
      <c r="D6" s="175" t="s">
        <v>806</v>
      </c>
      <c r="E6" s="176" t="s">
        <v>807</v>
      </c>
      <c r="F6" s="175" t="s">
        <v>808</v>
      </c>
      <c r="G6" s="177" t="s">
        <v>809</v>
      </c>
      <c r="H6" s="32"/>
      <c r="I6" s="32"/>
      <c r="J6" s="32"/>
      <c r="K6" s="32"/>
      <c r="L6" s="32"/>
      <c r="M6" s="32"/>
      <c r="N6" s="32"/>
      <c r="O6" s="32"/>
      <c r="P6" s="32"/>
      <c r="Q6" s="32"/>
      <c r="R6" s="32"/>
      <c r="S6" s="32"/>
      <c r="T6" s="32"/>
      <c r="U6" s="32"/>
      <c r="V6" s="32"/>
      <c r="W6" s="32"/>
      <c r="X6" s="32"/>
      <c r="Y6" s="32"/>
      <c r="Z6" s="32"/>
    </row>
    <row r="7" spans="1:26" ht="14.25" customHeight="1" x14ac:dyDescent="0.25">
      <c r="A7" s="178">
        <f t="shared" ref="A7:A37" si="0">A6+1</f>
        <v>2</v>
      </c>
      <c r="B7" s="179" t="s">
        <v>810</v>
      </c>
      <c r="C7" s="44" t="s">
        <v>805</v>
      </c>
      <c r="D7" s="44" t="s">
        <v>806</v>
      </c>
      <c r="E7" s="44" t="s">
        <v>807</v>
      </c>
      <c r="F7" s="44" t="s">
        <v>808</v>
      </c>
      <c r="G7" s="180" t="s">
        <v>805</v>
      </c>
      <c r="H7" s="32"/>
      <c r="I7" s="32"/>
      <c r="J7" s="32"/>
      <c r="K7" s="32"/>
      <c r="L7" s="32"/>
      <c r="M7" s="32"/>
      <c r="N7" s="32"/>
      <c r="O7" s="32"/>
      <c r="P7" s="32"/>
      <c r="Q7" s="32"/>
      <c r="R7" s="32"/>
      <c r="S7" s="32"/>
      <c r="T7" s="32"/>
      <c r="U7" s="32"/>
      <c r="V7" s="32"/>
      <c r="W7" s="32"/>
      <c r="X7" s="32"/>
      <c r="Y7" s="32"/>
      <c r="Z7" s="32"/>
    </row>
    <row r="8" spans="1:26" ht="14.25" customHeight="1" x14ac:dyDescent="0.25">
      <c r="A8" s="178">
        <f t="shared" si="0"/>
        <v>3</v>
      </c>
      <c r="B8" s="179" t="s">
        <v>811</v>
      </c>
      <c r="C8" s="44" t="s">
        <v>805</v>
      </c>
      <c r="D8" s="44" t="s">
        <v>806</v>
      </c>
      <c r="E8" s="44" t="s">
        <v>807</v>
      </c>
      <c r="F8" s="44" t="s">
        <v>808</v>
      </c>
      <c r="G8" s="180" t="s">
        <v>805</v>
      </c>
      <c r="H8" s="32"/>
      <c r="I8" s="32"/>
      <c r="J8" s="32"/>
      <c r="K8" s="32"/>
      <c r="L8" s="32"/>
      <c r="M8" s="32"/>
      <c r="N8" s="32"/>
      <c r="O8" s="32"/>
      <c r="P8" s="32"/>
      <c r="Q8" s="32"/>
      <c r="R8" s="32"/>
      <c r="S8" s="32"/>
      <c r="T8" s="32"/>
      <c r="U8" s="32"/>
      <c r="V8" s="32"/>
      <c r="W8" s="32"/>
      <c r="X8" s="32"/>
      <c r="Y8" s="32"/>
      <c r="Z8" s="32"/>
    </row>
    <row r="9" spans="1:26" ht="14.25" customHeight="1" x14ac:dyDescent="0.25">
      <c r="A9" s="178">
        <f t="shared" si="0"/>
        <v>4</v>
      </c>
      <c r="B9" s="153" t="s">
        <v>812</v>
      </c>
      <c r="C9" s="44" t="s">
        <v>813</v>
      </c>
      <c r="D9" s="44" t="s">
        <v>806</v>
      </c>
      <c r="E9" s="44" t="s">
        <v>807</v>
      </c>
      <c r="F9" s="44" t="s">
        <v>808</v>
      </c>
      <c r="G9" s="180" t="s">
        <v>805</v>
      </c>
      <c r="H9" s="32"/>
      <c r="I9" s="32"/>
      <c r="J9" s="32"/>
      <c r="K9" s="32"/>
      <c r="L9" s="32"/>
      <c r="M9" s="32"/>
      <c r="N9" s="32"/>
      <c r="O9" s="32"/>
      <c r="P9" s="32"/>
      <c r="Q9" s="32"/>
      <c r="R9" s="32"/>
      <c r="S9" s="32"/>
      <c r="T9" s="32"/>
      <c r="U9" s="32"/>
      <c r="V9" s="32"/>
      <c r="W9" s="32"/>
      <c r="X9" s="32"/>
      <c r="Y9" s="32"/>
      <c r="Z9" s="32"/>
    </row>
    <row r="10" spans="1:26" ht="14.25" customHeight="1" x14ac:dyDescent="0.25">
      <c r="A10" s="178">
        <f t="shared" si="0"/>
        <v>5</v>
      </c>
      <c r="B10" s="153" t="s">
        <v>814</v>
      </c>
      <c r="C10" s="44" t="s">
        <v>813</v>
      </c>
      <c r="D10" s="44" t="s">
        <v>806</v>
      </c>
      <c r="E10" s="44" t="s">
        <v>807</v>
      </c>
      <c r="F10" s="44" t="s">
        <v>808</v>
      </c>
      <c r="G10" s="180" t="s">
        <v>805</v>
      </c>
      <c r="H10" s="32"/>
      <c r="I10" s="32"/>
      <c r="J10" s="32"/>
      <c r="K10" s="32"/>
      <c r="L10" s="32"/>
      <c r="M10" s="32"/>
      <c r="N10" s="32"/>
      <c r="O10" s="32"/>
      <c r="P10" s="32"/>
      <c r="Q10" s="32"/>
      <c r="R10" s="32"/>
      <c r="S10" s="32"/>
      <c r="T10" s="32"/>
      <c r="U10" s="32"/>
      <c r="V10" s="32"/>
      <c r="W10" s="32"/>
      <c r="X10" s="32"/>
      <c r="Y10" s="32"/>
      <c r="Z10" s="32"/>
    </row>
    <row r="11" spans="1:26" ht="14.25" customHeight="1" x14ac:dyDescent="0.25">
      <c r="A11" s="178">
        <f t="shared" si="0"/>
        <v>6</v>
      </c>
      <c r="B11" s="153" t="s">
        <v>815</v>
      </c>
      <c r="C11" s="44" t="s">
        <v>813</v>
      </c>
      <c r="D11" s="44" t="s">
        <v>806</v>
      </c>
      <c r="E11" s="44" t="s">
        <v>807</v>
      </c>
      <c r="F11" s="44" t="s">
        <v>808</v>
      </c>
      <c r="G11" s="180" t="s">
        <v>805</v>
      </c>
      <c r="H11" s="32"/>
      <c r="I11" s="32"/>
      <c r="J11" s="32"/>
      <c r="K11" s="32"/>
      <c r="L11" s="32"/>
      <c r="M11" s="32"/>
      <c r="N11" s="32"/>
      <c r="O11" s="32"/>
      <c r="P11" s="32"/>
      <c r="Q11" s="32"/>
      <c r="R11" s="32"/>
      <c r="S11" s="32"/>
      <c r="T11" s="32"/>
      <c r="U11" s="32"/>
      <c r="V11" s="32"/>
      <c r="W11" s="32"/>
      <c r="X11" s="32"/>
      <c r="Y11" s="32"/>
      <c r="Z11" s="32"/>
    </row>
    <row r="12" spans="1:26" ht="14.25" customHeight="1" x14ac:dyDescent="0.25">
      <c r="A12" s="178">
        <f t="shared" si="0"/>
        <v>7</v>
      </c>
      <c r="B12" s="181" t="s">
        <v>816</v>
      </c>
      <c r="C12" s="44" t="s">
        <v>817</v>
      </c>
      <c r="D12" s="44" t="s">
        <v>818</v>
      </c>
      <c r="E12" s="44" t="s">
        <v>809</v>
      </c>
      <c r="F12" s="44" t="s">
        <v>819</v>
      </c>
      <c r="G12" s="182" t="s">
        <v>820</v>
      </c>
      <c r="H12" s="32"/>
      <c r="I12" s="32"/>
      <c r="J12" s="32"/>
      <c r="K12" s="32"/>
      <c r="L12" s="32"/>
      <c r="M12" s="32"/>
      <c r="N12" s="32"/>
      <c r="O12" s="32"/>
      <c r="P12" s="32"/>
      <c r="Q12" s="32"/>
      <c r="R12" s="32"/>
      <c r="S12" s="32"/>
      <c r="T12" s="32"/>
      <c r="U12" s="32"/>
      <c r="V12" s="32"/>
      <c r="W12" s="32"/>
      <c r="X12" s="32"/>
      <c r="Y12" s="32"/>
      <c r="Z12" s="32"/>
    </row>
    <row r="13" spans="1:26" ht="14.25" customHeight="1" x14ac:dyDescent="0.25">
      <c r="A13" s="178">
        <f t="shared" si="0"/>
        <v>8</v>
      </c>
      <c r="B13" s="181" t="s">
        <v>821</v>
      </c>
      <c r="C13" s="44" t="s">
        <v>817</v>
      </c>
      <c r="D13" s="44" t="s">
        <v>818</v>
      </c>
      <c r="E13" s="44" t="s">
        <v>809</v>
      </c>
      <c r="F13" s="44" t="s">
        <v>819</v>
      </c>
      <c r="G13" s="182" t="s">
        <v>820</v>
      </c>
      <c r="H13" s="32"/>
      <c r="I13" s="32"/>
      <c r="J13" s="32"/>
      <c r="K13" s="32"/>
      <c r="L13" s="32"/>
      <c r="M13" s="32"/>
      <c r="N13" s="32"/>
      <c r="O13" s="32"/>
      <c r="P13" s="32"/>
      <c r="Q13" s="32"/>
      <c r="R13" s="32"/>
      <c r="S13" s="32"/>
      <c r="T13" s="32"/>
      <c r="U13" s="32"/>
      <c r="V13" s="32"/>
      <c r="W13" s="32"/>
      <c r="X13" s="32"/>
      <c r="Y13" s="32"/>
      <c r="Z13" s="32"/>
    </row>
    <row r="14" spans="1:26" ht="14.25" customHeight="1" x14ac:dyDescent="0.25">
      <c r="A14" s="178">
        <f t="shared" si="0"/>
        <v>9</v>
      </c>
      <c r="B14" s="181" t="s">
        <v>822</v>
      </c>
      <c r="C14" s="44" t="s">
        <v>817</v>
      </c>
      <c r="D14" s="44" t="s">
        <v>809</v>
      </c>
      <c r="E14" s="44" t="s">
        <v>819</v>
      </c>
      <c r="F14" s="44" t="s">
        <v>818</v>
      </c>
      <c r="G14" s="182" t="s">
        <v>820</v>
      </c>
      <c r="H14" s="32"/>
      <c r="I14" s="32"/>
      <c r="J14" s="32"/>
      <c r="K14" s="32"/>
      <c r="L14" s="32"/>
      <c r="M14" s="32"/>
      <c r="N14" s="32"/>
      <c r="O14" s="32"/>
      <c r="P14" s="32"/>
      <c r="Q14" s="32"/>
      <c r="R14" s="32"/>
      <c r="S14" s="32"/>
      <c r="T14" s="32"/>
      <c r="U14" s="32"/>
      <c r="V14" s="32"/>
      <c r="W14" s="32"/>
      <c r="X14" s="32"/>
      <c r="Y14" s="32"/>
      <c r="Z14" s="32"/>
    </row>
    <row r="15" spans="1:26" ht="14.25" customHeight="1" x14ac:dyDescent="0.25">
      <c r="A15" s="178">
        <f t="shared" si="0"/>
        <v>10</v>
      </c>
      <c r="B15" s="181" t="s">
        <v>823</v>
      </c>
      <c r="C15" s="44" t="s">
        <v>817</v>
      </c>
      <c r="D15" s="44" t="s">
        <v>809</v>
      </c>
      <c r="E15" s="44" t="s">
        <v>819</v>
      </c>
      <c r="F15" s="44" t="s">
        <v>818</v>
      </c>
      <c r="G15" s="182" t="s">
        <v>820</v>
      </c>
      <c r="H15" s="32"/>
      <c r="I15" s="32"/>
      <c r="J15" s="32"/>
      <c r="K15" s="32"/>
      <c r="L15" s="32"/>
      <c r="M15" s="32"/>
      <c r="N15" s="32"/>
      <c r="O15" s="32"/>
      <c r="P15" s="32"/>
      <c r="Q15" s="32"/>
      <c r="R15" s="32"/>
      <c r="S15" s="32"/>
      <c r="T15" s="32"/>
      <c r="U15" s="32"/>
      <c r="V15" s="32"/>
      <c r="W15" s="32"/>
      <c r="X15" s="32"/>
      <c r="Y15" s="32"/>
      <c r="Z15" s="32"/>
    </row>
    <row r="16" spans="1:26" ht="14.25" customHeight="1" x14ac:dyDescent="0.25">
      <c r="A16" s="178">
        <f t="shared" si="0"/>
        <v>11</v>
      </c>
      <c r="B16" s="183" t="s">
        <v>824</v>
      </c>
      <c r="C16" s="44" t="s">
        <v>825</v>
      </c>
      <c r="D16" s="44" t="s">
        <v>826</v>
      </c>
      <c r="E16" s="44" t="s">
        <v>827</v>
      </c>
      <c r="F16" s="44" t="s">
        <v>828</v>
      </c>
      <c r="G16" s="180" t="s">
        <v>806</v>
      </c>
      <c r="H16" s="32"/>
      <c r="I16" s="32"/>
      <c r="J16" s="32"/>
      <c r="K16" s="32"/>
      <c r="L16" s="32"/>
      <c r="M16" s="32"/>
      <c r="N16" s="32"/>
      <c r="O16" s="32"/>
      <c r="P16" s="32"/>
      <c r="Q16" s="32"/>
      <c r="R16" s="32"/>
      <c r="S16" s="32"/>
      <c r="T16" s="32"/>
      <c r="U16" s="32"/>
      <c r="V16" s="32"/>
      <c r="W16" s="32"/>
      <c r="X16" s="32"/>
      <c r="Y16" s="32"/>
      <c r="Z16" s="32"/>
    </row>
    <row r="17" spans="1:26" ht="14.25" customHeight="1" x14ac:dyDescent="0.25">
      <c r="A17" s="178">
        <f t="shared" si="0"/>
        <v>12</v>
      </c>
      <c r="B17" s="153" t="s">
        <v>829</v>
      </c>
      <c r="C17" s="44" t="s">
        <v>830</v>
      </c>
      <c r="D17" s="44" t="s">
        <v>831</v>
      </c>
      <c r="E17" s="44" t="s">
        <v>832</v>
      </c>
      <c r="F17" s="44" t="s">
        <v>833</v>
      </c>
      <c r="G17" s="180" t="s">
        <v>834</v>
      </c>
      <c r="H17" s="32"/>
      <c r="I17" s="32"/>
      <c r="J17" s="32"/>
      <c r="K17" s="32"/>
      <c r="L17" s="32"/>
      <c r="M17" s="32"/>
      <c r="N17" s="32"/>
      <c r="O17" s="32"/>
      <c r="P17" s="32"/>
      <c r="Q17" s="32"/>
      <c r="R17" s="32"/>
      <c r="S17" s="32"/>
      <c r="T17" s="32"/>
      <c r="U17" s="32"/>
      <c r="V17" s="32"/>
      <c r="W17" s="32"/>
      <c r="X17" s="32"/>
      <c r="Y17" s="32"/>
      <c r="Z17" s="32"/>
    </row>
    <row r="18" spans="1:26" ht="14.25" customHeight="1" x14ac:dyDescent="0.25">
      <c r="A18" s="178">
        <f t="shared" si="0"/>
        <v>13</v>
      </c>
      <c r="B18" s="179" t="s">
        <v>835</v>
      </c>
      <c r="C18" s="44" t="s">
        <v>805</v>
      </c>
      <c r="D18" s="44" t="s">
        <v>836</v>
      </c>
      <c r="E18" s="44" t="s">
        <v>837</v>
      </c>
      <c r="F18" s="44" t="s">
        <v>807</v>
      </c>
      <c r="G18" s="180"/>
      <c r="H18" s="32"/>
      <c r="I18" s="32"/>
      <c r="J18" s="32"/>
      <c r="K18" s="32"/>
      <c r="L18" s="32"/>
      <c r="M18" s="32"/>
      <c r="N18" s="32"/>
      <c r="O18" s="32"/>
      <c r="P18" s="32"/>
      <c r="Q18" s="32"/>
      <c r="R18" s="32"/>
      <c r="S18" s="32"/>
      <c r="T18" s="32"/>
      <c r="U18" s="32"/>
      <c r="V18" s="32"/>
      <c r="W18" s="32"/>
      <c r="X18" s="32"/>
      <c r="Y18" s="32"/>
      <c r="Z18" s="32"/>
    </row>
    <row r="19" spans="1:26" ht="14.25" customHeight="1" x14ac:dyDescent="0.25">
      <c r="A19" s="178">
        <f t="shared" si="0"/>
        <v>14</v>
      </c>
      <c r="B19" s="179" t="s">
        <v>838</v>
      </c>
      <c r="C19" s="44" t="s">
        <v>839</v>
      </c>
      <c r="D19" s="44" t="s">
        <v>808</v>
      </c>
      <c r="E19" s="44" t="s">
        <v>805</v>
      </c>
      <c r="F19" s="44" t="s">
        <v>807</v>
      </c>
      <c r="G19" s="180" t="s">
        <v>809</v>
      </c>
      <c r="H19" s="32"/>
      <c r="I19" s="32"/>
      <c r="J19" s="32"/>
      <c r="K19" s="32"/>
      <c r="L19" s="32"/>
      <c r="M19" s="32"/>
      <c r="N19" s="32"/>
      <c r="O19" s="32"/>
      <c r="P19" s="32"/>
      <c r="Q19" s="32"/>
      <c r="R19" s="32"/>
      <c r="S19" s="32"/>
      <c r="T19" s="32"/>
      <c r="U19" s="32"/>
      <c r="V19" s="32"/>
      <c r="W19" s="32"/>
      <c r="X19" s="32"/>
      <c r="Y19" s="32"/>
      <c r="Z19" s="32"/>
    </row>
    <row r="20" spans="1:26" ht="14.25" customHeight="1" x14ac:dyDescent="0.25">
      <c r="A20" s="178">
        <f t="shared" si="0"/>
        <v>15</v>
      </c>
      <c r="B20" s="179" t="s">
        <v>840</v>
      </c>
      <c r="C20" s="44" t="s">
        <v>841</v>
      </c>
      <c r="D20" s="44" t="s">
        <v>842</v>
      </c>
      <c r="E20" s="44" t="s">
        <v>843</v>
      </c>
      <c r="F20" s="44" t="s">
        <v>844</v>
      </c>
      <c r="G20" s="180"/>
      <c r="H20" s="32"/>
      <c r="I20" s="32"/>
      <c r="J20" s="32"/>
      <c r="K20" s="32"/>
      <c r="L20" s="32"/>
      <c r="M20" s="32"/>
      <c r="N20" s="32"/>
      <c r="O20" s="32"/>
      <c r="P20" s="32"/>
      <c r="Q20" s="32"/>
      <c r="R20" s="32"/>
      <c r="S20" s="32"/>
      <c r="T20" s="32"/>
      <c r="U20" s="32"/>
      <c r="V20" s="32"/>
      <c r="W20" s="32"/>
      <c r="X20" s="32"/>
      <c r="Y20" s="32"/>
      <c r="Z20" s="32"/>
    </row>
    <row r="21" spans="1:26" ht="14.25" customHeight="1" x14ac:dyDescent="0.25">
      <c r="A21" s="178">
        <f t="shared" si="0"/>
        <v>16</v>
      </c>
      <c r="B21" s="179" t="s">
        <v>845</v>
      </c>
      <c r="C21" s="44" t="s">
        <v>843</v>
      </c>
      <c r="D21" s="44" t="s">
        <v>846</v>
      </c>
      <c r="E21" s="44" t="s">
        <v>847</v>
      </c>
      <c r="F21" s="44" t="s">
        <v>848</v>
      </c>
      <c r="G21" s="180"/>
      <c r="H21" s="32"/>
      <c r="I21" s="32"/>
      <c r="J21" s="32"/>
      <c r="K21" s="32"/>
      <c r="L21" s="32"/>
      <c r="M21" s="32"/>
      <c r="N21" s="32"/>
      <c r="O21" s="32"/>
      <c r="P21" s="32"/>
      <c r="Q21" s="32"/>
      <c r="R21" s="32"/>
      <c r="S21" s="32"/>
      <c r="T21" s="32"/>
      <c r="U21" s="32"/>
      <c r="V21" s="32"/>
      <c r="W21" s="32"/>
      <c r="X21" s="32"/>
      <c r="Y21" s="32"/>
      <c r="Z21" s="32"/>
    </row>
    <row r="22" spans="1:26" ht="14.25" customHeight="1" x14ac:dyDescent="0.25">
      <c r="A22" s="178">
        <f t="shared" si="0"/>
        <v>17</v>
      </c>
      <c r="B22" s="179" t="s">
        <v>849</v>
      </c>
      <c r="C22" s="44" t="s">
        <v>850</v>
      </c>
      <c r="D22" s="44" t="s">
        <v>851</v>
      </c>
      <c r="E22" s="44" t="s">
        <v>852</v>
      </c>
      <c r="F22" s="44" t="s">
        <v>813</v>
      </c>
      <c r="G22" s="180"/>
      <c r="H22" s="32"/>
      <c r="I22" s="32"/>
      <c r="J22" s="32"/>
      <c r="K22" s="32"/>
      <c r="L22" s="32"/>
      <c r="M22" s="32"/>
      <c r="N22" s="32"/>
      <c r="O22" s="32"/>
      <c r="P22" s="32"/>
      <c r="Q22" s="32"/>
      <c r="R22" s="32"/>
      <c r="S22" s="32"/>
      <c r="T22" s="32"/>
      <c r="U22" s="32"/>
      <c r="V22" s="32"/>
      <c r="W22" s="32"/>
      <c r="X22" s="32"/>
      <c r="Y22" s="32"/>
      <c r="Z22" s="32"/>
    </row>
    <row r="23" spans="1:26" ht="14.25" customHeight="1" x14ac:dyDescent="0.25">
      <c r="A23" s="178">
        <f t="shared" si="0"/>
        <v>18</v>
      </c>
      <c r="B23" s="179" t="s">
        <v>853</v>
      </c>
      <c r="C23" s="44" t="s">
        <v>854</v>
      </c>
      <c r="D23" s="44" t="s">
        <v>807</v>
      </c>
      <c r="E23" s="44" t="s">
        <v>805</v>
      </c>
      <c r="F23" s="44"/>
      <c r="G23" s="180"/>
      <c r="H23" s="32"/>
      <c r="I23" s="32"/>
      <c r="J23" s="32"/>
      <c r="K23" s="32"/>
      <c r="L23" s="32"/>
      <c r="M23" s="32"/>
      <c r="N23" s="32"/>
      <c r="O23" s="32"/>
      <c r="P23" s="32"/>
      <c r="Q23" s="32"/>
      <c r="R23" s="32"/>
      <c r="S23" s="32"/>
      <c r="T23" s="32"/>
      <c r="U23" s="32"/>
      <c r="V23" s="32"/>
      <c r="W23" s="32"/>
      <c r="X23" s="32"/>
      <c r="Y23" s="32"/>
      <c r="Z23" s="32"/>
    </row>
    <row r="24" spans="1:26" ht="14.25" customHeight="1" x14ac:dyDescent="0.25">
      <c r="A24" s="178">
        <f t="shared" si="0"/>
        <v>19</v>
      </c>
      <c r="B24" s="179" t="s">
        <v>855</v>
      </c>
      <c r="C24" s="44" t="s">
        <v>805</v>
      </c>
      <c r="D24" s="44" t="s">
        <v>807</v>
      </c>
      <c r="E24" s="44" t="s">
        <v>806</v>
      </c>
      <c r="F24" s="44" t="s">
        <v>854</v>
      </c>
      <c r="G24" s="180"/>
      <c r="H24" s="32"/>
      <c r="I24" s="32"/>
      <c r="J24" s="32"/>
      <c r="K24" s="32"/>
      <c r="L24" s="32"/>
      <c r="M24" s="32"/>
      <c r="N24" s="32"/>
      <c r="O24" s="32"/>
      <c r="P24" s="32"/>
      <c r="Q24" s="32"/>
      <c r="R24" s="32"/>
      <c r="S24" s="32"/>
      <c r="T24" s="32"/>
      <c r="U24" s="32"/>
      <c r="V24" s="32"/>
      <c r="W24" s="32"/>
      <c r="X24" s="32"/>
      <c r="Y24" s="32"/>
      <c r="Z24" s="32"/>
    </row>
    <row r="25" spans="1:26" ht="14.25" customHeight="1" x14ac:dyDescent="0.25">
      <c r="A25" s="178">
        <f t="shared" si="0"/>
        <v>20</v>
      </c>
      <c r="B25" s="179" t="s">
        <v>856</v>
      </c>
      <c r="C25" s="44" t="s">
        <v>808</v>
      </c>
      <c r="D25" s="44" t="s">
        <v>813</v>
      </c>
      <c r="E25" s="44" t="s">
        <v>854</v>
      </c>
      <c r="F25" s="44" t="s">
        <v>805</v>
      </c>
      <c r="G25" s="180"/>
      <c r="H25" s="32"/>
      <c r="I25" s="32"/>
      <c r="J25" s="32"/>
      <c r="K25" s="32"/>
      <c r="L25" s="32"/>
      <c r="M25" s="32"/>
      <c r="N25" s="32"/>
      <c r="O25" s="32"/>
      <c r="P25" s="32"/>
      <c r="Q25" s="32"/>
      <c r="R25" s="32"/>
      <c r="S25" s="32"/>
      <c r="T25" s="32"/>
      <c r="U25" s="32"/>
      <c r="V25" s="32"/>
      <c r="W25" s="32"/>
      <c r="X25" s="32"/>
      <c r="Y25" s="32"/>
      <c r="Z25" s="32"/>
    </row>
    <row r="26" spans="1:26" ht="14.25" customHeight="1" x14ac:dyDescent="0.25">
      <c r="A26" s="178">
        <f t="shared" si="0"/>
        <v>21</v>
      </c>
      <c r="B26" s="179" t="s">
        <v>857</v>
      </c>
      <c r="C26" s="44" t="s">
        <v>858</v>
      </c>
      <c r="D26" s="44" t="s">
        <v>833</v>
      </c>
      <c r="E26" s="44" t="s">
        <v>806</v>
      </c>
      <c r="F26" s="44" t="s">
        <v>859</v>
      </c>
      <c r="G26" s="180" t="s">
        <v>860</v>
      </c>
      <c r="H26" s="32"/>
      <c r="I26" s="32"/>
      <c r="J26" s="32"/>
      <c r="K26" s="32"/>
      <c r="L26" s="32"/>
      <c r="M26" s="32"/>
      <c r="N26" s="32"/>
      <c r="O26" s="32"/>
      <c r="P26" s="32"/>
      <c r="Q26" s="32"/>
      <c r="R26" s="32"/>
      <c r="S26" s="32"/>
      <c r="T26" s="32"/>
      <c r="U26" s="32"/>
      <c r="V26" s="32"/>
      <c r="W26" s="32"/>
      <c r="X26" s="32"/>
      <c r="Y26" s="32"/>
      <c r="Z26" s="32"/>
    </row>
    <row r="27" spans="1:26" ht="14.25" customHeight="1" x14ac:dyDescent="0.25">
      <c r="A27" s="178">
        <f t="shared" si="0"/>
        <v>22</v>
      </c>
      <c r="B27" s="179" t="s">
        <v>861</v>
      </c>
      <c r="C27" s="44" t="s">
        <v>862</v>
      </c>
      <c r="D27" s="44" t="s">
        <v>863</v>
      </c>
      <c r="E27" s="44" t="s">
        <v>833</v>
      </c>
      <c r="F27" s="44"/>
      <c r="G27" s="180"/>
      <c r="H27" s="32"/>
      <c r="I27" s="32"/>
      <c r="J27" s="32"/>
      <c r="K27" s="32"/>
      <c r="L27" s="32"/>
      <c r="M27" s="32"/>
      <c r="N27" s="32"/>
      <c r="O27" s="32"/>
      <c r="P27" s="32"/>
      <c r="Q27" s="32"/>
      <c r="R27" s="32"/>
      <c r="S27" s="32"/>
      <c r="T27" s="32"/>
      <c r="U27" s="32"/>
      <c r="V27" s="32"/>
      <c r="W27" s="32"/>
      <c r="X27" s="32"/>
      <c r="Y27" s="32"/>
      <c r="Z27" s="32"/>
    </row>
    <row r="28" spans="1:26" ht="14.25" customHeight="1" x14ac:dyDescent="0.25">
      <c r="A28" s="178">
        <f t="shared" si="0"/>
        <v>23</v>
      </c>
      <c r="B28" s="179" t="s">
        <v>864</v>
      </c>
      <c r="C28" s="44" t="s">
        <v>858</v>
      </c>
      <c r="D28" s="44" t="s">
        <v>833</v>
      </c>
      <c r="E28" s="44" t="s">
        <v>806</v>
      </c>
      <c r="F28" s="44" t="s">
        <v>859</v>
      </c>
      <c r="G28" s="180" t="s">
        <v>860</v>
      </c>
      <c r="H28" s="32"/>
      <c r="I28" s="32"/>
      <c r="J28" s="32"/>
      <c r="K28" s="32"/>
      <c r="L28" s="32"/>
      <c r="M28" s="32"/>
      <c r="N28" s="32"/>
      <c r="O28" s="32"/>
      <c r="P28" s="32"/>
      <c r="Q28" s="32"/>
      <c r="R28" s="32"/>
      <c r="S28" s="32"/>
      <c r="T28" s="32"/>
      <c r="U28" s="32"/>
      <c r="V28" s="32"/>
      <c r="W28" s="32"/>
      <c r="X28" s="32"/>
      <c r="Y28" s="32"/>
      <c r="Z28" s="32"/>
    </row>
    <row r="29" spans="1:26" ht="14.25" customHeight="1" x14ac:dyDescent="0.25">
      <c r="A29" s="178">
        <f t="shared" si="0"/>
        <v>24</v>
      </c>
      <c r="B29" s="179" t="s">
        <v>865</v>
      </c>
      <c r="C29" s="44" t="s">
        <v>866</v>
      </c>
      <c r="D29" s="44" t="s">
        <v>867</v>
      </c>
      <c r="E29" s="44" t="s">
        <v>868</v>
      </c>
      <c r="F29" s="44" t="s">
        <v>807</v>
      </c>
      <c r="G29" s="180"/>
      <c r="H29" s="32"/>
      <c r="I29" s="32"/>
      <c r="J29" s="32"/>
      <c r="K29" s="32"/>
      <c r="L29" s="32"/>
      <c r="M29" s="32"/>
      <c r="N29" s="32"/>
      <c r="O29" s="32"/>
      <c r="P29" s="32"/>
      <c r="Q29" s="32"/>
      <c r="R29" s="32"/>
      <c r="S29" s="32"/>
      <c r="T29" s="32"/>
      <c r="U29" s="32"/>
      <c r="V29" s="32"/>
      <c r="W29" s="32"/>
      <c r="X29" s="32"/>
      <c r="Y29" s="32"/>
      <c r="Z29" s="32"/>
    </row>
    <row r="30" spans="1:26" ht="14.25" customHeight="1" x14ac:dyDescent="0.25">
      <c r="A30" s="178">
        <f t="shared" si="0"/>
        <v>25</v>
      </c>
      <c r="B30" s="179" t="s">
        <v>869</v>
      </c>
      <c r="C30" s="44" t="s">
        <v>867</v>
      </c>
      <c r="D30" s="44" t="s">
        <v>805</v>
      </c>
      <c r="E30" s="44" t="s">
        <v>807</v>
      </c>
      <c r="F30" s="44"/>
      <c r="G30" s="180"/>
      <c r="H30" s="32"/>
      <c r="I30" s="32"/>
      <c r="J30" s="32"/>
      <c r="K30" s="32"/>
      <c r="L30" s="32"/>
      <c r="M30" s="32"/>
      <c r="N30" s="32"/>
      <c r="O30" s="32"/>
      <c r="P30" s="32"/>
      <c r="Q30" s="32"/>
      <c r="R30" s="32"/>
      <c r="S30" s="32"/>
      <c r="T30" s="32"/>
      <c r="U30" s="32"/>
      <c r="V30" s="32"/>
      <c r="W30" s="32"/>
      <c r="X30" s="32"/>
      <c r="Y30" s="32"/>
      <c r="Z30" s="32"/>
    </row>
    <row r="31" spans="1:26" ht="14.25" customHeight="1" x14ac:dyDescent="0.25">
      <c r="A31" s="178">
        <f t="shared" si="0"/>
        <v>26</v>
      </c>
      <c r="B31" s="179" t="s">
        <v>870</v>
      </c>
      <c r="C31" s="44" t="s">
        <v>871</v>
      </c>
      <c r="D31" s="44" t="s">
        <v>872</v>
      </c>
      <c r="E31" s="44" t="s">
        <v>873</v>
      </c>
      <c r="F31" s="44" t="s">
        <v>874</v>
      </c>
      <c r="G31" s="180" t="s">
        <v>809</v>
      </c>
      <c r="H31" s="32"/>
      <c r="I31" s="32"/>
      <c r="J31" s="32"/>
      <c r="K31" s="32"/>
      <c r="L31" s="32"/>
      <c r="M31" s="32"/>
      <c r="N31" s="32"/>
      <c r="O31" s="32"/>
      <c r="P31" s="32"/>
      <c r="Q31" s="32"/>
      <c r="R31" s="32"/>
      <c r="S31" s="32"/>
      <c r="T31" s="32"/>
      <c r="U31" s="32"/>
      <c r="V31" s="32"/>
      <c r="W31" s="32"/>
      <c r="X31" s="32"/>
      <c r="Y31" s="32"/>
      <c r="Z31" s="32"/>
    </row>
    <row r="32" spans="1:26" ht="14.25" customHeight="1" x14ac:dyDescent="0.25">
      <c r="A32" s="178">
        <f t="shared" si="0"/>
        <v>27</v>
      </c>
      <c r="B32" s="179" t="s">
        <v>875</v>
      </c>
      <c r="C32" s="44" t="s">
        <v>871</v>
      </c>
      <c r="D32" s="44" t="s">
        <v>876</v>
      </c>
      <c r="E32" s="178" t="s">
        <v>874</v>
      </c>
      <c r="F32" s="44" t="s">
        <v>877</v>
      </c>
      <c r="G32" s="182" t="s">
        <v>878</v>
      </c>
      <c r="H32" s="32"/>
      <c r="I32" s="32"/>
      <c r="J32" s="32"/>
      <c r="K32" s="32"/>
      <c r="L32" s="32"/>
      <c r="M32" s="32"/>
      <c r="N32" s="32"/>
      <c r="O32" s="32"/>
      <c r="P32" s="32"/>
      <c r="Q32" s="32"/>
      <c r="R32" s="32"/>
      <c r="S32" s="32"/>
      <c r="T32" s="32"/>
      <c r="U32" s="32"/>
      <c r="V32" s="32"/>
      <c r="W32" s="32"/>
      <c r="X32" s="32"/>
      <c r="Y32" s="32"/>
      <c r="Z32" s="32"/>
    </row>
    <row r="33" spans="1:26" ht="14.25" customHeight="1" x14ac:dyDescent="0.25">
      <c r="A33" s="178">
        <f t="shared" si="0"/>
        <v>28</v>
      </c>
      <c r="B33" s="179" t="s">
        <v>879</v>
      </c>
      <c r="C33" s="44" t="s">
        <v>880</v>
      </c>
      <c r="D33" s="44" t="s">
        <v>881</v>
      </c>
      <c r="E33" s="44" t="s">
        <v>882</v>
      </c>
      <c r="F33" s="44" t="s">
        <v>883</v>
      </c>
      <c r="G33" s="180" t="s">
        <v>884</v>
      </c>
      <c r="H33" s="32"/>
      <c r="I33" s="32"/>
      <c r="J33" s="32"/>
      <c r="K33" s="32"/>
      <c r="L33" s="32"/>
      <c r="M33" s="32"/>
      <c r="N33" s="32"/>
      <c r="O33" s="32"/>
      <c r="P33" s="32"/>
      <c r="Q33" s="32"/>
      <c r="R33" s="32"/>
      <c r="S33" s="32"/>
      <c r="T33" s="32"/>
      <c r="U33" s="32"/>
      <c r="V33" s="32"/>
      <c r="W33" s="32"/>
      <c r="X33" s="32"/>
      <c r="Y33" s="32"/>
      <c r="Z33" s="32"/>
    </row>
    <row r="34" spans="1:26" ht="14.25" customHeight="1" x14ac:dyDescent="0.25">
      <c r="A34" s="178">
        <f t="shared" si="0"/>
        <v>29</v>
      </c>
      <c r="B34" s="179" t="s">
        <v>885</v>
      </c>
      <c r="C34" s="44" t="s">
        <v>886</v>
      </c>
      <c r="D34" s="44" t="s">
        <v>887</v>
      </c>
      <c r="E34" s="44" t="s">
        <v>888</v>
      </c>
      <c r="F34" s="44" t="s">
        <v>884</v>
      </c>
      <c r="G34" s="180"/>
      <c r="H34" s="32"/>
      <c r="I34" s="32"/>
      <c r="J34" s="32"/>
      <c r="K34" s="32"/>
      <c r="L34" s="32"/>
      <c r="M34" s="32"/>
      <c r="N34" s="32"/>
      <c r="O34" s="32"/>
      <c r="P34" s="32"/>
      <c r="Q34" s="32"/>
      <c r="R34" s="32"/>
      <c r="S34" s="32"/>
      <c r="T34" s="32"/>
      <c r="U34" s="32"/>
      <c r="V34" s="32"/>
      <c r="W34" s="32"/>
      <c r="X34" s="32"/>
      <c r="Y34" s="32"/>
      <c r="Z34" s="32"/>
    </row>
    <row r="35" spans="1:26" ht="14.25" customHeight="1" x14ac:dyDescent="0.25">
      <c r="A35" s="178">
        <f t="shared" si="0"/>
        <v>30</v>
      </c>
      <c r="B35" s="179" t="s">
        <v>889</v>
      </c>
      <c r="C35" s="44" t="s">
        <v>890</v>
      </c>
      <c r="D35" s="44" t="s">
        <v>891</v>
      </c>
      <c r="E35" s="44"/>
      <c r="F35" s="44"/>
      <c r="G35" s="180"/>
      <c r="H35" s="32"/>
      <c r="I35" s="32"/>
      <c r="J35" s="32"/>
      <c r="K35" s="32"/>
      <c r="L35" s="32"/>
      <c r="M35" s="32"/>
      <c r="N35" s="32"/>
      <c r="O35" s="32"/>
      <c r="P35" s="32"/>
      <c r="Q35" s="32"/>
      <c r="R35" s="32"/>
      <c r="S35" s="32"/>
      <c r="T35" s="32"/>
      <c r="U35" s="32"/>
      <c r="V35" s="32"/>
      <c r="W35" s="32"/>
      <c r="X35" s="32"/>
      <c r="Y35" s="32"/>
      <c r="Z35" s="32"/>
    </row>
    <row r="36" spans="1:26" ht="14.25" customHeight="1" x14ac:dyDescent="0.25">
      <c r="A36" s="178">
        <f t="shared" si="0"/>
        <v>31</v>
      </c>
      <c r="B36" s="179" t="s">
        <v>892</v>
      </c>
      <c r="C36" s="44" t="s">
        <v>893</v>
      </c>
      <c r="D36" s="44" t="s">
        <v>894</v>
      </c>
      <c r="E36" s="44" t="s">
        <v>895</v>
      </c>
      <c r="F36" s="44" t="s">
        <v>896</v>
      </c>
      <c r="G36" s="180"/>
      <c r="H36" s="32"/>
      <c r="I36" s="32"/>
      <c r="J36" s="32"/>
      <c r="K36" s="32"/>
      <c r="L36" s="32"/>
      <c r="M36" s="32"/>
      <c r="N36" s="32"/>
      <c r="O36" s="32"/>
      <c r="P36" s="32"/>
      <c r="Q36" s="32"/>
      <c r="R36" s="32"/>
      <c r="S36" s="32"/>
      <c r="T36" s="32"/>
      <c r="U36" s="32"/>
      <c r="V36" s="32"/>
      <c r="W36" s="32"/>
      <c r="X36" s="32"/>
      <c r="Y36" s="32"/>
      <c r="Z36" s="32"/>
    </row>
    <row r="37" spans="1:26" ht="14.25" customHeight="1" x14ac:dyDescent="0.25">
      <c r="A37" s="184">
        <f t="shared" si="0"/>
        <v>32</v>
      </c>
      <c r="B37" s="185" t="s">
        <v>897</v>
      </c>
      <c r="C37" s="186" t="s">
        <v>898</v>
      </c>
      <c r="D37" s="186" t="s">
        <v>899</v>
      </c>
      <c r="E37" s="186" t="s">
        <v>900</v>
      </c>
      <c r="F37" s="186" t="s">
        <v>901</v>
      </c>
      <c r="G37" s="187" t="s">
        <v>902</v>
      </c>
      <c r="H37" s="32"/>
      <c r="I37" s="32"/>
      <c r="J37" s="32"/>
      <c r="K37" s="32"/>
      <c r="L37" s="32"/>
      <c r="M37" s="32"/>
      <c r="N37" s="32"/>
      <c r="O37" s="32"/>
      <c r="P37" s="32"/>
      <c r="Q37" s="32"/>
      <c r="R37" s="32"/>
      <c r="S37" s="32"/>
      <c r="T37" s="32"/>
      <c r="U37" s="32"/>
      <c r="V37" s="32"/>
      <c r="W37" s="32"/>
      <c r="X37" s="32"/>
      <c r="Y37" s="32"/>
      <c r="Z37" s="32"/>
    </row>
    <row r="38" spans="1:26" ht="14.25" customHeight="1" x14ac:dyDescent="0.25">
      <c r="A38" s="33"/>
      <c r="B38" s="33"/>
      <c r="C38" s="33"/>
      <c r="D38" s="33"/>
      <c r="E38" s="33"/>
      <c r="F38" s="33"/>
      <c r="G38" s="33"/>
      <c r="H38" s="32"/>
      <c r="I38" s="32"/>
      <c r="J38" s="32"/>
      <c r="K38" s="32"/>
      <c r="L38" s="32"/>
      <c r="M38" s="32"/>
      <c r="N38" s="32"/>
      <c r="O38" s="32"/>
      <c r="P38" s="32"/>
      <c r="Q38" s="32"/>
      <c r="R38" s="32"/>
      <c r="S38" s="32"/>
      <c r="T38" s="32"/>
      <c r="U38" s="32"/>
      <c r="V38" s="32"/>
      <c r="W38" s="32"/>
      <c r="X38" s="32"/>
      <c r="Y38" s="32"/>
      <c r="Z38" s="32"/>
    </row>
    <row r="39" spans="1:26" ht="14.25" customHeight="1" x14ac:dyDescent="0.25">
      <c r="A39" s="33"/>
      <c r="B39" s="33"/>
      <c r="C39" s="33"/>
      <c r="D39" s="33"/>
      <c r="E39" s="33"/>
      <c r="F39" s="33"/>
      <c r="G39" s="33"/>
      <c r="H39" s="32"/>
      <c r="I39" s="32"/>
      <c r="J39" s="32"/>
      <c r="K39" s="32"/>
      <c r="L39" s="32"/>
      <c r="M39" s="32"/>
      <c r="N39" s="32"/>
      <c r="O39" s="32"/>
      <c r="P39" s="32"/>
      <c r="Q39" s="32"/>
      <c r="R39" s="32"/>
      <c r="S39" s="32"/>
      <c r="T39" s="32"/>
      <c r="U39" s="32"/>
      <c r="V39" s="32"/>
      <c r="W39" s="32"/>
      <c r="X39" s="32"/>
      <c r="Y39" s="32"/>
      <c r="Z39" s="32"/>
    </row>
    <row r="40" spans="1:26" ht="14.25" customHeight="1" x14ac:dyDescent="0.25">
      <c r="A40" s="33"/>
      <c r="B40" s="33"/>
      <c r="C40" s="33"/>
      <c r="D40" s="33"/>
      <c r="E40" s="33"/>
      <c r="F40" s="33"/>
      <c r="G40" s="33"/>
      <c r="H40" s="32"/>
      <c r="I40" s="32"/>
      <c r="J40" s="32"/>
      <c r="K40" s="32"/>
      <c r="L40" s="32"/>
      <c r="M40" s="32"/>
      <c r="N40" s="32"/>
      <c r="O40" s="32"/>
      <c r="P40" s="32"/>
      <c r="Q40" s="32"/>
      <c r="R40" s="32"/>
      <c r="S40" s="32"/>
      <c r="T40" s="32"/>
      <c r="U40" s="32"/>
      <c r="V40" s="32"/>
      <c r="W40" s="32"/>
      <c r="X40" s="32"/>
      <c r="Y40" s="32"/>
      <c r="Z40" s="32"/>
    </row>
    <row r="41" spans="1:26" ht="14.25" customHeight="1" x14ac:dyDescent="0.25">
      <c r="A41" s="33"/>
      <c r="B41" s="33"/>
      <c r="C41" s="33"/>
      <c r="D41" s="33"/>
      <c r="E41" s="33"/>
      <c r="F41" s="33"/>
      <c r="G41" s="33"/>
      <c r="H41" s="32"/>
      <c r="I41" s="32"/>
      <c r="J41" s="32"/>
      <c r="K41" s="32"/>
      <c r="L41" s="32"/>
      <c r="M41" s="32"/>
      <c r="N41" s="32"/>
      <c r="O41" s="32"/>
      <c r="P41" s="32"/>
      <c r="Q41" s="32"/>
      <c r="R41" s="32"/>
      <c r="S41" s="32"/>
      <c r="T41" s="32"/>
      <c r="U41" s="32"/>
      <c r="V41" s="32"/>
      <c r="W41" s="32"/>
      <c r="X41" s="32"/>
      <c r="Y41" s="32"/>
      <c r="Z41" s="32"/>
    </row>
    <row r="42" spans="1:26" ht="14.25" customHeight="1" x14ac:dyDescent="0.25">
      <c r="A42" s="33"/>
      <c r="B42" s="33"/>
      <c r="C42" s="33"/>
      <c r="D42" s="33"/>
      <c r="E42" s="33"/>
      <c r="F42" s="33"/>
      <c r="G42" s="33"/>
      <c r="H42" s="32"/>
      <c r="I42" s="32"/>
      <c r="J42" s="32"/>
      <c r="K42" s="32"/>
      <c r="L42" s="32"/>
      <c r="M42" s="32"/>
      <c r="N42" s="32"/>
      <c r="O42" s="32"/>
      <c r="P42" s="32"/>
      <c r="Q42" s="32"/>
      <c r="R42" s="32"/>
      <c r="S42" s="32"/>
      <c r="T42" s="32"/>
      <c r="U42" s="32"/>
      <c r="V42" s="32"/>
      <c r="W42" s="32"/>
      <c r="X42" s="32"/>
      <c r="Y42" s="32"/>
      <c r="Z42" s="32"/>
    </row>
    <row r="43" spans="1:26" ht="14.25" customHeight="1" x14ac:dyDescent="0.25">
      <c r="A43" s="33"/>
      <c r="B43" s="33"/>
      <c r="C43" s="33"/>
      <c r="D43" s="33"/>
      <c r="E43" s="33"/>
      <c r="F43" s="33"/>
      <c r="G43" s="33"/>
      <c r="H43" s="32"/>
      <c r="I43" s="32"/>
      <c r="J43" s="32"/>
      <c r="K43" s="32"/>
      <c r="L43" s="32"/>
      <c r="M43" s="32"/>
      <c r="N43" s="32"/>
      <c r="O43" s="32"/>
      <c r="P43" s="32"/>
      <c r="Q43" s="32"/>
      <c r="R43" s="32"/>
      <c r="S43" s="32"/>
      <c r="T43" s="32"/>
      <c r="U43" s="32"/>
      <c r="V43" s="32"/>
      <c r="W43" s="32"/>
      <c r="X43" s="32"/>
      <c r="Y43" s="32"/>
      <c r="Z43" s="32"/>
    </row>
    <row r="44" spans="1:26" ht="14.25" customHeight="1" x14ac:dyDescent="0.25">
      <c r="A44" s="33"/>
      <c r="B44" s="33"/>
      <c r="C44" s="33"/>
      <c r="D44" s="33"/>
      <c r="E44" s="33"/>
      <c r="F44" s="33"/>
      <c r="G44" s="33"/>
      <c r="H44" s="32"/>
      <c r="I44" s="32"/>
      <c r="J44" s="32"/>
      <c r="K44" s="32"/>
      <c r="L44" s="32"/>
      <c r="M44" s="32"/>
      <c r="N44" s="32"/>
      <c r="O44" s="32"/>
      <c r="P44" s="32"/>
      <c r="Q44" s="32"/>
      <c r="R44" s="32"/>
      <c r="S44" s="32"/>
      <c r="T44" s="32"/>
      <c r="U44" s="32"/>
      <c r="V44" s="32"/>
      <c r="W44" s="32"/>
      <c r="X44" s="32"/>
      <c r="Y44" s="32"/>
      <c r="Z44" s="32"/>
    </row>
    <row r="45" spans="1:26" ht="14.25" customHeight="1" x14ac:dyDescent="0.25">
      <c r="A45" s="33"/>
      <c r="B45" s="33"/>
      <c r="C45" s="33"/>
      <c r="D45" s="33"/>
      <c r="E45" s="33"/>
      <c r="F45" s="33"/>
      <c r="G45" s="33"/>
      <c r="H45" s="32"/>
      <c r="I45" s="32"/>
      <c r="J45" s="32"/>
      <c r="K45" s="32"/>
      <c r="L45" s="32"/>
      <c r="M45" s="32"/>
      <c r="N45" s="32"/>
      <c r="O45" s="32"/>
      <c r="P45" s="32"/>
      <c r="Q45" s="32"/>
      <c r="R45" s="32"/>
      <c r="S45" s="32"/>
      <c r="T45" s="32"/>
      <c r="U45" s="32"/>
      <c r="V45" s="32"/>
      <c r="W45" s="32"/>
      <c r="X45" s="32"/>
      <c r="Y45" s="32"/>
      <c r="Z45" s="32"/>
    </row>
    <row r="46" spans="1:26" ht="14.25" customHeight="1" x14ac:dyDescent="0.25">
      <c r="A46" s="33"/>
      <c r="B46" s="33"/>
      <c r="C46" s="33"/>
      <c r="D46" s="33"/>
      <c r="E46" s="33"/>
      <c r="F46" s="33"/>
      <c r="G46" s="33"/>
      <c r="H46" s="32"/>
      <c r="I46" s="32"/>
      <c r="J46" s="32"/>
      <c r="K46" s="32"/>
      <c r="L46" s="32"/>
      <c r="M46" s="32"/>
      <c r="N46" s="32"/>
      <c r="O46" s="32"/>
      <c r="P46" s="32"/>
      <c r="Q46" s="32"/>
      <c r="R46" s="32"/>
      <c r="S46" s="32"/>
      <c r="T46" s="32"/>
      <c r="U46" s="32"/>
      <c r="V46" s="32"/>
      <c r="W46" s="32"/>
      <c r="X46" s="32"/>
      <c r="Y46" s="32"/>
      <c r="Z46" s="32"/>
    </row>
    <row r="47" spans="1:26" ht="14.25" customHeight="1" x14ac:dyDescent="0.25">
      <c r="A47" s="33"/>
      <c r="B47" s="33"/>
      <c r="C47" s="33"/>
      <c r="D47" s="33"/>
      <c r="E47" s="33"/>
      <c r="F47" s="33"/>
      <c r="G47" s="33"/>
      <c r="H47" s="32"/>
      <c r="I47" s="32"/>
      <c r="J47" s="32"/>
      <c r="K47" s="32"/>
      <c r="L47" s="32"/>
      <c r="M47" s="32"/>
      <c r="N47" s="32"/>
      <c r="O47" s="32"/>
      <c r="P47" s="32"/>
      <c r="Q47" s="32"/>
      <c r="R47" s="32"/>
      <c r="S47" s="32"/>
      <c r="T47" s="32"/>
      <c r="U47" s="32"/>
      <c r="V47" s="32"/>
      <c r="W47" s="32"/>
      <c r="X47" s="32"/>
      <c r="Y47" s="32"/>
      <c r="Z47" s="32"/>
    </row>
    <row r="48" spans="1:26" ht="14.25" customHeight="1" x14ac:dyDescent="0.25">
      <c r="A48" s="33"/>
      <c r="B48" s="33"/>
      <c r="C48" s="33"/>
      <c r="D48" s="33"/>
      <c r="E48" s="33"/>
      <c r="F48" s="33"/>
      <c r="G48" s="33"/>
      <c r="H48" s="32"/>
      <c r="I48" s="32"/>
      <c r="J48" s="32"/>
      <c r="K48" s="32"/>
      <c r="L48" s="32"/>
      <c r="M48" s="32"/>
      <c r="N48" s="32"/>
      <c r="O48" s="32"/>
      <c r="P48" s="32"/>
      <c r="Q48" s="32"/>
      <c r="R48" s="32"/>
      <c r="S48" s="32"/>
      <c r="T48" s="32"/>
      <c r="U48" s="32"/>
      <c r="V48" s="32"/>
      <c r="W48" s="32"/>
      <c r="X48" s="32"/>
      <c r="Y48" s="32"/>
      <c r="Z48" s="32"/>
    </row>
    <row r="49" spans="1:26" ht="14.25" customHeight="1" x14ac:dyDescent="0.25">
      <c r="A49" s="33"/>
      <c r="B49" s="33"/>
      <c r="C49" s="33"/>
      <c r="D49" s="33"/>
      <c r="E49" s="33"/>
      <c r="F49" s="33"/>
      <c r="G49" s="33"/>
      <c r="H49" s="32"/>
      <c r="I49" s="32"/>
      <c r="J49" s="32"/>
      <c r="K49" s="32"/>
      <c r="L49" s="32"/>
      <c r="M49" s="32"/>
      <c r="N49" s="32"/>
      <c r="O49" s="32"/>
      <c r="P49" s="32"/>
      <c r="Q49" s="32"/>
      <c r="R49" s="32"/>
      <c r="S49" s="32"/>
      <c r="T49" s="32"/>
      <c r="U49" s="32"/>
      <c r="V49" s="32"/>
      <c r="W49" s="32"/>
      <c r="X49" s="32"/>
      <c r="Y49" s="32"/>
      <c r="Z49" s="32"/>
    </row>
    <row r="50" spans="1:26" ht="14.25" customHeight="1" x14ac:dyDescent="0.25">
      <c r="A50" s="33"/>
      <c r="B50" s="33"/>
      <c r="C50" s="33"/>
      <c r="D50" s="33"/>
      <c r="E50" s="33"/>
      <c r="F50" s="33"/>
      <c r="G50" s="33"/>
      <c r="H50" s="32"/>
      <c r="I50" s="32"/>
      <c r="J50" s="32"/>
      <c r="K50" s="32"/>
      <c r="L50" s="32"/>
      <c r="M50" s="32"/>
      <c r="N50" s="32"/>
      <c r="O50" s="32"/>
      <c r="P50" s="32"/>
      <c r="Q50" s="32"/>
      <c r="R50" s="32"/>
      <c r="S50" s="32"/>
      <c r="T50" s="32"/>
      <c r="U50" s="32"/>
      <c r="V50" s="32"/>
      <c r="W50" s="32"/>
      <c r="X50" s="32"/>
      <c r="Y50" s="32"/>
      <c r="Z50" s="32"/>
    </row>
    <row r="51" spans="1:26" ht="14.25" customHeight="1" x14ac:dyDescent="0.25">
      <c r="A51" s="33"/>
      <c r="B51" s="33"/>
      <c r="C51" s="33"/>
      <c r="D51" s="33"/>
      <c r="E51" s="33"/>
      <c r="F51" s="33"/>
      <c r="G51" s="33"/>
      <c r="H51" s="32"/>
      <c r="I51" s="32"/>
      <c r="J51" s="32"/>
      <c r="K51" s="32"/>
      <c r="L51" s="32"/>
      <c r="M51" s="32"/>
      <c r="N51" s="32"/>
      <c r="O51" s="32"/>
      <c r="P51" s="32"/>
      <c r="Q51" s="32"/>
      <c r="R51" s="32"/>
      <c r="S51" s="32"/>
      <c r="T51" s="32"/>
      <c r="U51" s="32"/>
      <c r="V51" s="32"/>
      <c r="W51" s="32"/>
      <c r="X51" s="32"/>
      <c r="Y51" s="32"/>
      <c r="Z51" s="32"/>
    </row>
    <row r="52" spans="1:26" ht="14.25" customHeight="1" x14ac:dyDescent="0.25">
      <c r="A52" s="33"/>
      <c r="B52" s="33"/>
      <c r="C52" s="33"/>
      <c r="D52" s="33"/>
      <c r="E52" s="33"/>
      <c r="F52" s="33"/>
      <c r="G52" s="33"/>
      <c r="H52" s="32"/>
      <c r="I52" s="32"/>
      <c r="J52" s="32"/>
      <c r="K52" s="32"/>
      <c r="L52" s="32"/>
      <c r="M52" s="32"/>
      <c r="N52" s="32"/>
      <c r="O52" s="32"/>
      <c r="P52" s="32"/>
      <c r="Q52" s="32"/>
      <c r="R52" s="32"/>
      <c r="S52" s="32"/>
      <c r="T52" s="32"/>
      <c r="U52" s="32"/>
      <c r="V52" s="32"/>
      <c r="W52" s="32"/>
      <c r="X52" s="32"/>
      <c r="Y52" s="32"/>
      <c r="Z52" s="32"/>
    </row>
    <row r="53" spans="1:26" ht="14.25" customHeight="1" x14ac:dyDescent="0.25">
      <c r="A53" s="33"/>
      <c r="B53" s="33"/>
      <c r="C53" s="33"/>
      <c r="D53" s="33"/>
      <c r="E53" s="33"/>
      <c r="F53" s="33"/>
      <c r="G53" s="33"/>
      <c r="H53" s="32"/>
      <c r="I53" s="32"/>
      <c r="J53" s="32"/>
      <c r="K53" s="32"/>
      <c r="L53" s="32"/>
      <c r="M53" s="32"/>
      <c r="N53" s="32"/>
      <c r="O53" s="32"/>
      <c r="P53" s="32"/>
      <c r="Q53" s="32"/>
      <c r="R53" s="32"/>
      <c r="S53" s="32"/>
      <c r="T53" s="32"/>
      <c r="U53" s="32"/>
      <c r="V53" s="32"/>
      <c r="W53" s="32"/>
      <c r="X53" s="32"/>
      <c r="Y53" s="32"/>
      <c r="Z53" s="32"/>
    </row>
    <row r="54" spans="1:26" ht="14.25" customHeight="1" x14ac:dyDescent="0.25">
      <c r="A54" s="33"/>
      <c r="B54" s="33"/>
      <c r="C54" s="33"/>
      <c r="D54" s="33"/>
      <c r="E54" s="33"/>
      <c r="F54" s="33"/>
      <c r="G54" s="33"/>
      <c r="H54" s="32"/>
      <c r="I54" s="32"/>
      <c r="J54" s="32"/>
      <c r="K54" s="32"/>
      <c r="L54" s="32"/>
      <c r="M54" s="32"/>
      <c r="N54" s="32"/>
      <c r="O54" s="32"/>
      <c r="P54" s="32"/>
      <c r="Q54" s="32"/>
      <c r="R54" s="32"/>
      <c r="S54" s="32"/>
      <c r="T54" s="32"/>
      <c r="U54" s="32"/>
      <c r="V54" s="32"/>
      <c r="W54" s="32"/>
      <c r="X54" s="32"/>
      <c r="Y54" s="32"/>
      <c r="Z54" s="32"/>
    </row>
    <row r="55" spans="1:26" ht="14.25" customHeight="1" x14ac:dyDescent="0.25">
      <c r="A55" s="33"/>
      <c r="B55" s="33"/>
      <c r="C55" s="33"/>
      <c r="D55" s="33"/>
      <c r="E55" s="33"/>
      <c r="F55" s="33"/>
      <c r="G55" s="33"/>
      <c r="H55" s="32"/>
      <c r="I55" s="32"/>
      <c r="J55" s="32"/>
      <c r="K55" s="32"/>
      <c r="L55" s="32"/>
      <c r="M55" s="32"/>
      <c r="N55" s="32"/>
      <c r="O55" s="32"/>
      <c r="P55" s="32"/>
      <c r="Q55" s="32"/>
      <c r="R55" s="32"/>
      <c r="S55" s="32"/>
      <c r="T55" s="32"/>
      <c r="U55" s="32"/>
      <c r="V55" s="32"/>
      <c r="W55" s="32"/>
      <c r="X55" s="32"/>
      <c r="Y55" s="32"/>
      <c r="Z55" s="32"/>
    </row>
    <row r="56" spans="1:26" ht="14.25" customHeight="1" x14ac:dyDescent="0.25">
      <c r="A56" s="33"/>
      <c r="B56" s="33"/>
      <c r="C56" s="33"/>
      <c r="D56" s="33"/>
      <c r="E56" s="33"/>
      <c r="F56" s="33"/>
      <c r="G56" s="33"/>
      <c r="H56" s="32"/>
      <c r="I56" s="32"/>
      <c r="J56" s="32"/>
      <c r="K56" s="32"/>
      <c r="L56" s="32"/>
      <c r="M56" s="32"/>
      <c r="N56" s="32"/>
      <c r="O56" s="32"/>
      <c r="P56" s="32"/>
      <c r="Q56" s="32"/>
      <c r="R56" s="32"/>
      <c r="S56" s="32"/>
      <c r="T56" s="32"/>
      <c r="U56" s="32"/>
      <c r="V56" s="32"/>
      <c r="W56" s="32"/>
      <c r="X56" s="32"/>
      <c r="Y56" s="32"/>
      <c r="Z56" s="32"/>
    </row>
    <row r="57" spans="1:26" ht="14.25" customHeight="1" x14ac:dyDescent="0.25">
      <c r="A57" s="33"/>
      <c r="B57" s="33"/>
      <c r="C57" s="33"/>
      <c r="D57" s="33"/>
      <c r="E57" s="33"/>
      <c r="F57" s="33"/>
      <c r="G57" s="33"/>
      <c r="H57" s="32"/>
      <c r="I57" s="32"/>
      <c r="J57" s="32"/>
      <c r="K57" s="32"/>
      <c r="L57" s="32"/>
      <c r="M57" s="32"/>
      <c r="N57" s="32"/>
      <c r="O57" s="32"/>
      <c r="P57" s="32"/>
      <c r="Q57" s="32"/>
      <c r="R57" s="32"/>
      <c r="S57" s="32"/>
      <c r="T57" s="32"/>
      <c r="U57" s="32"/>
      <c r="V57" s="32"/>
      <c r="W57" s="32"/>
      <c r="X57" s="32"/>
      <c r="Y57" s="32"/>
      <c r="Z57" s="32"/>
    </row>
    <row r="58" spans="1:26" ht="14.25" customHeight="1" x14ac:dyDescent="0.25">
      <c r="A58" s="32"/>
      <c r="B58" s="32"/>
      <c r="C58" s="32"/>
      <c r="D58" s="32"/>
      <c r="E58" s="32"/>
      <c r="F58" s="32"/>
      <c r="G58" s="32"/>
      <c r="H58" s="32"/>
      <c r="I58" s="32"/>
      <c r="J58" s="32"/>
      <c r="K58" s="32"/>
      <c r="L58" s="32"/>
      <c r="M58" s="32"/>
      <c r="N58" s="32"/>
      <c r="O58" s="32"/>
      <c r="P58" s="32"/>
      <c r="Q58" s="32"/>
      <c r="R58" s="32"/>
      <c r="S58" s="32"/>
      <c r="T58" s="32"/>
      <c r="U58" s="32"/>
      <c r="V58" s="32"/>
      <c r="W58" s="32"/>
      <c r="X58" s="32"/>
      <c r="Y58" s="32"/>
      <c r="Z58" s="32"/>
    </row>
    <row r="59" spans="1:26" ht="14.25" customHeight="1" x14ac:dyDescent="0.25">
      <c r="A59" s="32"/>
      <c r="B59" s="32"/>
      <c r="C59" s="32"/>
      <c r="D59" s="32"/>
      <c r="E59" s="32"/>
      <c r="F59" s="32"/>
      <c r="G59" s="32"/>
      <c r="H59" s="32"/>
      <c r="I59" s="32"/>
      <c r="J59" s="32"/>
      <c r="K59" s="32"/>
      <c r="L59" s="32"/>
      <c r="M59" s="32"/>
      <c r="N59" s="32"/>
      <c r="O59" s="32"/>
      <c r="P59" s="32"/>
      <c r="Q59" s="32"/>
      <c r="R59" s="32"/>
      <c r="S59" s="32"/>
      <c r="T59" s="32"/>
      <c r="U59" s="32"/>
      <c r="V59" s="32"/>
      <c r="W59" s="32"/>
      <c r="X59" s="32"/>
      <c r="Y59" s="32"/>
      <c r="Z59" s="32"/>
    </row>
    <row r="60" spans="1:26" ht="14.25" customHeight="1" x14ac:dyDescent="0.25">
      <c r="A60" s="32"/>
      <c r="B60" s="32"/>
      <c r="C60" s="32"/>
      <c r="D60" s="32"/>
      <c r="E60" s="32"/>
      <c r="F60" s="32"/>
      <c r="G60" s="32"/>
      <c r="H60" s="32"/>
      <c r="I60" s="32"/>
      <c r="J60" s="32"/>
      <c r="K60" s="32"/>
      <c r="L60" s="32"/>
      <c r="M60" s="32"/>
      <c r="N60" s="32"/>
      <c r="O60" s="32"/>
      <c r="P60" s="32"/>
      <c r="Q60" s="32"/>
      <c r="R60" s="32"/>
      <c r="S60" s="32"/>
      <c r="T60" s="32"/>
      <c r="U60" s="32"/>
      <c r="V60" s="32"/>
      <c r="W60" s="32"/>
      <c r="X60" s="32"/>
      <c r="Y60" s="32"/>
      <c r="Z60" s="32"/>
    </row>
    <row r="61" spans="1:26" ht="14.25" customHeight="1" x14ac:dyDescent="0.25">
      <c r="A61" s="32"/>
      <c r="B61" s="32"/>
      <c r="C61" s="32"/>
      <c r="D61" s="32"/>
      <c r="E61" s="32"/>
      <c r="F61" s="32"/>
      <c r="G61" s="32"/>
      <c r="H61" s="32"/>
      <c r="I61" s="32"/>
      <c r="J61" s="32"/>
      <c r="K61" s="32"/>
      <c r="L61" s="32"/>
      <c r="M61" s="32"/>
      <c r="N61" s="32"/>
      <c r="O61" s="32"/>
      <c r="P61" s="32"/>
      <c r="Q61" s="32"/>
      <c r="R61" s="32"/>
      <c r="S61" s="32"/>
      <c r="T61" s="32"/>
      <c r="U61" s="32"/>
      <c r="V61" s="32"/>
      <c r="W61" s="32"/>
      <c r="X61" s="32"/>
      <c r="Y61" s="32"/>
      <c r="Z61" s="32"/>
    </row>
    <row r="62" spans="1:26" ht="14.25" customHeight="1" x14ac:dyDescent="0.25">
      <c r="A62" s="32"/>
      <c r="B62" s="32"/>
      <c r="C62" s="32"/>
      <c r="D62" s="32"/>
      <c r="E62" s="32"/>
      <c r="F62" s="32"/>
      <c r="G62" s="32"/>
      <c r="H62" s="32"/>
      <c r="I62" s="32"/>
      <c r="J62" s="32"/>
      <c r="K62" s="32"/>
      <c r="L62" s="32"/>
      <c r="M62" s="32"/>
      <c r="N62" s="32"/>
      <c r="O62" s="32"/>
      <c r="P62" s="32"/>
      <c r="Q62" s="32"/>
      <c r="R62" s="32"/>
      <c r="S62" s="32"/>
      <c r="T62" s="32"/>
      <c r="U62" s="32"/>
      <c r="V62" s="32"/>
      <c r="W62" s="32"/>
      <c r="X62" s="32"/>
      <c r="Y62" s="32"/>
      <c r="Z62" s="32"/>
    </row>
    <row r="63" spans="1:26" ht="14.25" customHeight="1" x14ac:dyDescent="0.25">
      <c r="A63" s="32"/>
      <c r="B63" s="32"/>
      <c r="C63" s="32"/>
      <c r="D63" s="32"/>
      <c r="E63" s="32"/>
      <c r="F63" s="32"/>
      <c r="G63" s="32"/>
      <c r="H63" s="32"/>
      <c r="I63" s="32"/>
      <c r="J63" s="32"/>
      <c r="K63" s="32"/>
      <c r="L63" s="32"/>
      <c r="M63" s="32"/>
      <c r="N63" s="32"/>
      <c r="O63" s="32"/>
      <c r="P63" s="32"/>
      <c r="Q63" s="32"/>
      <c r="R63" s="32"/>
      <c r="S63" s="32"/>
      <c r="T63" s="32"/>
      <c r="U63" s="32"/>
      <c r="V63" s="32"/>
      <c r="W63" s="32"/>
      <c r="X63" s="32"/>
      <c r="Y63" s="32"/>
      <c r="Z63" s="32"/>
    </row>
    <row r="64" spans="1:26" ht="14.25" customHeight="1" x14ac:dyDescent="0.25">
      <c r="A64" s="32"/>
      <c r="B64" s="32"/>
      <c r="C64" s="32"/>
      <c r="D64" s="32"/>
      <c r="E64" s="32"/>
      <c r="F64" s="32"/>
      <c r="G64" s="32"/>
      <c r="H64" s="32"/>
      <c r="I64" s="32"/>
      <c r="J64" s="32"/>
      <c r="K64" s="32"/>
      <c r="L64" s="32"/>
      <c r="M64" s="32"/>
      <c r="N64" s="32"/>
      <c r="O64" s="32"/>
      <c r="P64" s="32"/>
      <c r="Q64" s="32"/>
      <c r="R64" s="32"/>
      <c r="S64" s="32"/>
      <c r="T64" s="32"/>
      <c r="U64" s="32"/>
      <c r="V64" s="32"/>
      <c r="W64" s="32"/>
      <c r="X64" s="32"/>
      <c r="Y64" s="32"/>
      <c r="Z64" s="32"/>
    </row>
    <row r="65" spans="1:26" ht="14.25" customHeight="1" x14ac:dyDescent="0.25">
      <c r="A65" s="32"/>
      <c r="B65" s="32"/>
      <c r="C65" s="32"/>
      <c r="D65" s="32"/>
      <c r="E65" s="32"/>
      <c r="F65" s="32"/>
      <c r="G65" s="32"/>
      <c r="H65" s="32"/>
      <c r="I65" s="32"/>
      <c r="J65" s="32"/>
      <c r="K65" s="32"/>
      <c r="L65" s="32"/>
      <c r="M65" s="32"/>
      <c r="N65" s="32"/>
      <c r="O65" s="32"/>
      <c r="P65" s="32"/>
      <c r="Q65" s="32"/>
      <c r="R65" s="32"/>
      <c r="S65" s="32"/>
      <c r="T65" s="32"/>
      <c r="U65" s="32"/>
      <c r="V65" s="32"/>
      <c r="W65" s="32"/>
      <c r="X65" s="32"/>
      <c r="Y65" s="32"/>
      <c r="Z65" s="32"/>
    </row>
    <row r="66" spans="1:26" ht="14.25" customHeight="1" x14ac:dyDescent="0.25">
      <c r="A66" s="32"/>
      <c r="B66" s="32"/>
      <c r="C66" s="32"/>
      <c r="D66" s="32"/>
      <c r="E66" s="32"/>
      <c r="F66" s="32"/>
      <c r="G66" s="32"/>
      <c r="H66" s="32"/>
      <c r="I66" s="32"/>
      <c r="J66" s="32"/>
      <c r="K66" s="32"/>
      <c r="L66" s="32"/>
      <c r="M66" s="32"/>
      <c r="N66" s="32"/>
      <c r="O66" s="32"/>
      <c r="P66" s="32"/>
      <c r="Q66" s="32"/>
      <c r="R66" s="32"/>
      <c r="S66" s="32"/>
      <c r="T66" s="32"/>
      <c r="U66" s="32"/>
      <c r="V66" s="32"/>
      <c r="W66" s="32"/>
      <c r="X66" s="32"/>
      <c r="Y66" s="32"/>
      <c r="Z66" s="32"/>
    </row>
    <row r="67" spans="1:26" ht="14.25" customHeight="1" x14ac:dyDescent="0.25">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row>
    <row r="68" spans="1:26" ht="14.25" customHeight="1" x14ac:dyDescent="0.25">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row>
    <row r="69" spans="1:26" ht="14.25" customHeight="1" x14ac:dyDescent="0.25">
      <c r="A69" s="32"/>
      <c r="B69" s="32"/>
      <c r="C69" s="32"/>
      <c r="D69" s="32"/>
      <c r="E69" s="32"/>
      <c r="F69" s="32"/>
      <c r="G69" s="32"/>
      <c r="H69" s="32"/>
      <c r="I69" s="32"/>
      <c r="J69" s="32"/>
      <c r="K69" s="32"/>
      <c r="L69" s="32"/>
      <c r="M69" s="32"/>
      <c r="N69" s="32"/>
      <c r="O69" s="32"/>
      <c r="P69" s="32"/>
      <c r="Q69" s="32"/>
      <c r="R69" s="32"/>
      <c r="S69" s="32"/>
      <c r="T69" s="32"/>
      <c r="U69" s="32"/>
      <c r="V69" s="32"/>
      <c r="W69" s="32"/>
      <c r="X69" s="32"/>
      <c r="Y69" s="32"/>
      <c r="Z69" s="32"/>
    </row>
    <row r="70" spans="1:26" ht="14.25" customHeight="1" x14ac:dyDescent="0.25">
      <c r="A70" s="32"/>
      <c r="B70" s="32"/>
      <c r="C70" s="32"/>
      <c r="D70" s="32"/>
      <c r="E70" s="32"/>
      <c r="F70" s="32"/>
      <c r="G70" s="32"/>
      <c r="H70" s="32"/>
      <c r="I70" s="32"/>
      <c r="J70" s="32"/>
      <c r="K70" s="32"/>
      <c r="L70" s="32"/>
      <c r="M70" s="32"/>
      <c r="N70" s="32"/>
      <c r="O70" s="32"/>
      <c r="P70" s="32"/>
      <c r="Q70" s="32"/>
      <c r="R70" s="32"/>
      <c r="S70" s="32"/>
      <c r="T70" s="32"/>
      <c r="U70" s="32"/>
      <c r="V70" s="32"/>
      <c r="W70" s="32"/>
      <c r="X70" s="32"/>
      <c r="Y70" s="32"/>
      <c r="Z70" s="32"/>
    </row>
    <row r="71" spans="1:26" ht="14.25" customHeight="1" x14ac:dyDescent="0.25">
      <c r="A71" s="32"/>
      <c r="B71" s="32"/>
      <c r="C71" s="32"/>
      <c r="D71" s="32"/>
      <c r="E71" s="32"/>
      <c r="F71" s="32"/>
      <c r="G71" s="32"/>
      <c r="H71" s="32"/>
      <c r="I71" s="32"/>
      <c r="J71" s="32"/>
      <c r="K71" s="32"/>
      <c r="L71" s="32"/>
      <c r="M71" s="32"/>
      <c r="N71" s="32"/>
      <c r="O71" s="32"/>
      <c r="P71" s="32"/>
      <c r="Q71" s="32"/>
      <c r="R71" s="32"/>
      <c r="S71" s="32"/>
      <c r="T71" s="32"/>
      <c r="U71" s="32"/>
      <c r="V71" s="32"/>
      <c r="W71" s="32"/>
      <c r="X71" s="32"/>
      <c r="Y71" s="32"/>
      <c r="Z71" s="32"/>
    </row>
    <row r="72" spans="1:26" ht="14.25" customHeight="1" x14ac:dyDescent="0.25">
      <c r="A72" s="32"/>
      <c r="B72" s="32"/>
      <c r="C72" s="32"/>
      <c r="D72" s="32"/>
      <c r="E72" s="32"/>
      <c r="F72" s="32"/>
      <c r="G72" s="32"/>
      <c r="H72" s="32"/>
      <c r="I72" s="32"/>
      <c r="J72" s="32"/>
      <c r="K72" s="32"/>
      <c r="L72" s="32"/>
      <c r="M72" s="32"/>
      <c r="N72" s="32"/>
      <c r="O72" s="32"/>
      <c r="P72" s="32"/>
      <c r="Q72" s="32"/>
      <c r="R72" s="32"/>
      <c r="S72" s="32"/>
      <c r="T72" s="32"/>
      <c r="U72" s="32"/>
      <c r="V72" s="32"/>
      <c r="W72" s="32"/>
      <c r="X72" s="32"/>
      <c r="Y72" s="32"/>
      <c r="Z72" s="32"/>
    </row>
    <row r="73" spans="1:26" ht="14.25" customHeight="1" x14ac:dyDescent="0.25">
      <c r="A73" s="32"/>
      <c r="B73" s="32"/>
      <c r="C73" s="32"/>
      <c r="D73" s="32"/>
      <c r="E73" s="32"/>
      <c r="F73" s="32"/>
      <c r="G73" s="32"/>
      <c r="H73" s="32"/>
      <c r="I73" s="32"/>
      <c r="J73" s="32"/>
      <c r="K73" s="32"/>
      <c r="L73" s="32"/>
      <c r="M73" s="32"/>
      <c r="N73" s="32"/>
      <c r="O73" s="32"/>
      <c r="P73" s="32"/>
      <c r="Q73" s="32"/>
      <c r="R73" s="32"/>
      <c r="S73" s="32"/>
      <c r="T73" s="32"/>
      <c r="U73" s="32"/>
      <c r="V73" s="32"/>
      <c r="W73" s="32"/>
      <c r="X73" s="32"/>
      <c r="Y73" s="32"/>
      <c r="Z73" s="32"/>
    </row>
    <row r="74" spans="1:26" ht="14.25" customHeight="1" x14ac:dyDescent="0.25">
      <c r="A74" s="32"/>
      <c r="B74" s="32"/>
      <c r="C74" s="32"/>
      <c r="D74" s="32"/>
      <c r="E74" s="32"/>
      <c r="F74" s="32"/>
      <c r="G74" s="32"/>
      <c r="H74" s="32"/>
      <c r="I74" s="32"/>
      <c r="J74" s="32"/>
      <c r="K74" s="32"/>
      <c r="L74" s="32"/>
      <c r="M74" s="32"/>
      <c r="N74" s="32"/>
      <c r="O74" s="32"/>
      <c r="P74" s="32"/>
      <c r="Q74" s="32"/>
      <c r="R74" s="32"/>
      <c r="S74" s="32"/>
      <c r="T74" s="32"/>
      <c r="U74" s="32"/>
      <c r="V74" s="32"/>
      <c r="W74" s="32"/>
      <c r="X74" s="32"/>
      <c r="Y74" s="32"/>
      <c r="Z74" s="32"/>
    </row>
    <row r="75" spans="1:26" ht="14.25" customHeight="1" x14ac:dyDescent="0.25">
      <c r="A75" s="32"/>
      <c r="B75" s="32"/>
      <c r="C75" s="32"/>
      <c r="D75" s="32"/>
      <c r="E75" s="32"/>
      <c r="F75" s="32"/>
      <c r="G75" s="32"/>
      <c r="H75" s="32"/>
      <c r="I75" s="32"/>
      <c r="J75" s="32"/>
      <c r="K75" s="32"/>
      <c r="L75" s="32"/>
      <c r="M75" s="32"/>
      <c r="N75" s="32"/>
      <c r="O75" s="32"/>
      <c r="P75" s="32"/>
      <c r="Q75" s="32"/>
      <c r="R75" s="32"/>
      <c r="S75" s="32"/>
      <c r="T75" s="32"/>
      <c r="U75" s="32"/>
      <c r="V75" s="32"/>
      <c r="W75" s="32"/>
      <c r="X75" s="32"/>
      <c r="Y75" s="32"/>
      <c r="Z75" s="32"/>
    </row>
    <row r="76" spans="1:26" ht="14.25" customHeight="1" x14ac:dyDescent="0.25">
      <c r="A76" s="32"/>
      <c r="B76" s="32"/>
      <c r="C76" s="32"/>
      <c r="D76" s="32"/>
      <c r="E76" s="32"/>
      <c r="F76" s="32"/>
      <c r="G76" s="32"/>
      <c r="H76" s="32"/>
      <c r="I76" s="32"/>
      <c r="J76" s="32"/>
      <c r="K76" s="32"/>
      <c r="L76" s="32"/>
      <c r="M76" s="32"/>
      <c r="N76" s="32"/>
      <c r="O76" s="32"/>
      <c r="P76" s="32"/>
      <c r="Q76" s="32"/>
      <c r="R76" s="32"/>
      <c r="S76" s="32"/>
      <c r="T76" s="32"/>
      <c r="U76" s="32"/>
      <c r="V76" s="32"/>
      <c r="W76" s="32"/>
      <c r="X76" s="32"/>
      <c r="Y76" s="32"/>
      <c r="Z76" s="32"/>
    </row>
    <row r="77" spans="1:26" ht="14.25" customHeight="1" x14ac:dyDescent="0.25">
      <c r="A77" s="32"/>
      <c r="B77" s="32"/>
      <c r="C77" s="32"/>
      <c r="D77" s="32"/>
      <c r="E77" s="32"/>
      <c r="F77" s="32"/>
      <c r="G77" s="32"/>
      <c r="H77" s="32"/>
      <c r="I77" s="32"/>
      <c r="J77" s="32"/>
      <c r="K77" s="32"/>
      <c r="L77" s="32"/>
      <c r="M77" s="32"/>
      <c r="N77" s="32"/>
      <c r="O77" s="32"/>
      <c r="P77" s="32"/>
      <c r="Q77" s="32"/>
      <c r="R77" s="32"/>
      <c r="S77" s="32"/>
      <c r="T77" s="32"/>
      <c r="U77" s="32"/>
      <c r="V77" s="32"/>
      <c r="W77" s="32"/>
      <c r="X77" s="32"/>
      <c r="Y77" s="32"/>
      <c r="Z77" s="32"/>
    </row>
    <row r="78" spans="1:26" ht="14.25" customHeight="1" x14ac:dyDescent="0.25">
      <c r="A78" s="32"/>
      <c r="B78" s="32"/>
      <c r="C78" s="32"/>
      <c r="D78" s="32"/>
      <c r="E78" s="32"/>
      <c r="F78" s="32"/>
      <c r="G78" s="32"/>
      <c r="H78" s="32"/>
      <c r="I78" s="32"/>
      <c r="J78" s="32"/>
      <c r="K78" s="32"/>
      <c r="L78" s="32"/>
      <c r="M78" s="32"/>
      <c r="N78" s="32"/>
      <c r="O78" s="32"/>
      <c r="P78" s="32"/>
      <c r="Q78" s="32"/>
      <c r="R78" s="32"/>
      <c r="S78" s="32"/>
      <c r="T78" s="32"/>
      <c r="U78" s="32"/>
      <c r="V78" s="32"/>
      <c r="W78" s="32"/>
      <c r="X78" s="32"/>
      <c r="Y78" s="32"/>
      <c r="Z78" s="32"/>
    </row>
    <row r="79" spans="1:26" ht="14.25" customHeight="1" x14ac:dyDescent="0.25">
      <c r="A79" s="32"/>
      <c r="B79" s="32"/>
      <c r="C79" s="32"/>
      <c r="D79" s="32"/>
      <c r="E79" s="32"/>
      <c r="F79" s="32"/>
      <c r="G79" s="32"/>
      <c r="H79" s="32"/>
      <c r="I79" s="32"/>
      <c r="J79" s="32"/>
      <c r="K79" s="32"/>
      <c r="L79" s="32"/>
      <c r="M79" s="32"/>
      <c r="N79" s="32"/>
      <c r="O79" s="32"/>
      <c r="P79" s="32"/>
      <c r="Q79" s="32"/>
      <c r="R79" s="32"/>
      <c r="S79" s="32"/>
      <c r="T79" s="32"/>
      <c r="U79" s="32"/>
      <c r="V79" s="32"/>
      <c r="W79" s="32"/>
      <c r="X79" s="32"/>
      <c r="Y79" s="32"/>
      <c r="Z79" s="32"/>
    </row>
    <row r="80" spans="1:26" ht="14.25" customHeight="1" x14ac:dyDescent="0.25">
      <c r="A80" s="32"/>
      <c r="B80" s="32"/>
      <c r="C80" s="32"/>
      <c r="D80" s="32"/>
      <c r="E80" s="32"/>
      <c r="F80" s="32"/>
      <c r="G80" s="32"/>
      <c r="H80" s="32"/>
      <c r="I80" s="32"/>
      <c r="J80" s="32"/>
      <c r="K80" s="32"/>
      <c r="L80" s="32"/>
      <c r="M80" s="32"/>
      <c r="N80" s="32"/>
      <c r="O80" s="32"/>
      <c r="P80" s="32"/>
      <c r="Q80" s="32"/>
      <c r="R80" s="32"/>
      <c r="S80" s="32"/>
      <c r="T80" s="32"/>
      <c r="U80" s="32"/>
      <c r="V80" s="32"/>
      <c r="W80" s="32"/>
      <c r="X80" s="32"/>
      <c r="Y80" s="32"/>
      <c r="Z80" s="32"/>
    </row>
    <row r="81" spans="1:26" ht="14.25" customHeight="1" x14ac:dyDescent="0.25">
      <c r="A81" s="32"/>
      <c r="B81" s="32"/>
      <c r="C81" s="32"/>
      <c r="D81" s="32"/>
      <c r="E81" s="32"/>
      <c r="F81" s="32"/>
      <c r="G81" s="32"/>
      <c r="H81" s="32"/>
      <c r="I81" s="32"/>
      <c r="J81" s="32"/>
      <c r="K81" s="32"/>
      <c r="L81" s="32"/>
      <c r="M81" s="32"/>
      <c r="N81" s="32"/>
      <c r="O81" s="32"/>
      <c r="P81" s="32"/>
      <c r="Q81" s="32"/>
      <c r="R81" s="32"/>
      <c r="S81" s="32"/>
      <c r="T81" s="32"/>
      <c r="U81" s="32"/>
      <c r="V81" s="32"/>
      <c r="W81" s="32"/>
      <c r="X81" s="32"/>
      <c r="Y81" s="32"/>
      <c r="Z81" s="32"/>
    </row>
    <row r="82" spans="1:26" ht="14.25" customHeight="1" x14ac:dyDescent="0.25">
      <c r="A82" s="32"/>
      <c r="B82" s="32"/>
      <c r="C82" s="32"/>
      <c r="D82" s="32"/>
      <c r="E82" s="32"/>
      <c r="F82" s="32"/>
      <c r="G82" s="32"/>
      <c r="H82" s="32"/>
      <c r="I82" s="32"/>
      <c r="J82" s="32"/>
      <c r="K82" s="32"/>
      <c r="L82" s="32"/>
      <c r="M82" s="32"/>
      <c r="N82" s="32"/>
      <c r="O82" s="32"/>
      <c r="P82" s="32"/>
      <c r="Q82" s="32"/>
      <c r="R82" s="32"/>
      <c r="S82" s="32"/>
      <c r="T82" s="32"/>
      <c r="U82" s="32"/>
      <c r="V82" s="32"/>
      <c r="W82" s="32"/>
      <c r="X82" s="32"/>
      <c r="Y82" s="32"/>
      <c r="Z82" s="32"/>
    </row>
    <row r="83" spans="1:26" ht="14.25" customHeight="1" x14ac:dyDescent="0.25">
      <c r="A83" s="32"/>
      <c r="B83" s="32"/>
      <c r="C83" s="32"/>
      <c r="D83" s="32"/>
      <c r="E83" s="32"/>
      <c r="F83" s="32"/>
      <c r="G83" s="32"/>
      <c r="H83" s="32"/>
      <c r="I83" s="32"/>
      <c r="J83" s="32"/>
      <c r="K83" s="32"/>
      <c r="L83" s="32"/>
      <c r="M83" s="32"/>
      <c r="N83" s="32"/>
      <c r="O83" s="32"/>
      <c r="P83" s="32"/>
      <c r="Q83" s="32"/>
      <c r="R83" s="32"/>
      <c r="S83" s="32"/>
      <c r="T83" s="32"/>
      <c r="U83" s="32"/>
      <c r="V83" s="32"/>
      <c r="W83" s="32"/>
      <c r="X83" s="32"/>
      <c r="Y83" s="32"/>
      <c r="Z83" s="32"/>
    </row>
    <row r="84" spans="1:26" ht="14.25" customHeight="1" x14ac:dyDescent="0.25">
      <c r="A84" s="32"/>
      <c r="B84" s="32"/>
      <c r="C84" s="32"/>
      <c r="D84" s="32"/>
      <c r="E84" s="32"/>
      <c r="F84" s="32"/>
      <c r="G84" s="32"/>
      <c r="H84" s="32"/>
      <c r="I84" s="32"/>
      <c r="J84" s="32"/>
      <c r="K84" s="32"/>
      <c r="L84" s="32"/>
      <c r="M84" s="32"/>
      <c r="N84" s="32"/>
      <c r="O84" s="32"/>
      <c r="P84" s="32"/>
      <c r="Q84" s="32"/>
      <c r="R84" s="32"/>
      <c r="S84" s="32"/>
      <c r="T84" s="32"/>
      <c r="U84" s="32"/>
      <c r="V84" s="32"/>
      <c r="W84" s="32"/>
      <c r="X84" s="32"/>
      <c r="Y84" s="32"/>
      <c r="Z84" s="32"/>
    </row>
    <row r="85" spans="1:26" ht="14.25" customHeight="1" x14ac:dyDescent="0.25">
      <c r="A85" s="32"/>
      <c r="B85" s="32"/>
      <c r="C85" s="32"/>
      <c r="D85" s="32"/>
      <c r="E85" s="32"/>
      <c r="F85" s="32"/>
      <c r="G85" s="32"/>
      <c r="H85" s="32"/>
      <c r="I85" s="32"/>
      <c r="J85" s="32"/>
      <c r="K85" s="32"/>
      <c r="L85" s="32"/>
      <c r="M85" s="32"/>
      <c r="N85" s="32"/>
      <c r="O85" s="32"/>
      <c r="P85" s="32"/>
      <c r="Q85" s="32"/>
      <c r="R85" s="32"/>
      <c r="S85" s="32"/>
      <c r="T85" s="32"/>
      <c r="U85" s="32"/>
      <c r="V85" s="32"/>
      <c r="W85" s="32"/>
      <c r="X85" s="32"/>
      <c r="Y85" s="32"/>
      <c r="Z85" s="32"/>
    </row>
    <row r="86" spans="1:26" ht="14.25" customHeight="1" x14ac:dyDescent="0.25">
      <c r="A86" s="32"/>
      <c r="B86" s="32"/>
      <c r="C86" s="32"/>
      <c r="D86" s="32"/>
      <c r="E86" s="32"/>
      <c r="F86" s="32"/>
      <c r="G86" s="32"/>
      <c r="H86" s="32"/>
      <c r="I86" s="32"/>
      <c r="J86" s="32"/>
      <c r="K86" s="32"/>
      <c r="L86" s="32"/>
      <c r="M86" s="32"/>
      <c r="N86" s="32"/>
      <c r="O86" s="32"/>
      <c r="P86" s="32"/>
      <c r="Q86" s="32"/>
      <c r="R86" s="32"/>
      <c r="S86" s="32"/>
      <c r="T86" s="32"/>
      <c r="U86" s="32"/>
      <c r="V86" s="32"/>
      <c r="W86" s="32"/>
      <c r="X86" s="32"/>
      <c r="Y86" s="32"/>
      <c r="Z86" s="32"/>
    </row>
    <row r="87" spans="1:26" ht="14.25" customHeight="1" x14ac:dyDescent="0.25">
      <c r="A87" s="32"/>
      <c r="B87" s="32"/>
      <c r="C87" s="32"/>
      <c r="D87" s="32"/>
      <c r="E87" s="32"/>
      <c r="F87" s="32"/>
      <c r="G87" s="32"/>
      <c r="H87" s="32"/>
      <c r="I87" s="32"/>
      <c r="J87" s="32"/>
      <c r="K87" s="32"/>
      <c r="L87" s="32"/>
      <c r="M87" s="32"/>
      <c r="N87" s="32"/>
      <c r="O87" s="32"/>
      <c r="P87" s="32"/>
      <c r="Q87" s="32"/>
      <c r="R87" s="32"/>
      <c r="S87" s="32"/>
      <c r="T87" s="32"/>
      <c r="U87" s="32"/>
      <c r="V87" s="32"/>
      <c r="W87" s="32"/>
      <c r="X87" s="32"/>
      <c r="Y87" s="32"/>
      <c r="Z87" s="32"/>
    </row>
    <row r="88" spans="1:26" ht="14.25" customHeight="1" x14ac:dyDescent="0.25">
      <c r="A88" s="32"/>
      <c r="B88" s="32"/>
      <c r="C88" s="32"/>
      <c r="D88" s="32"/>
      <c r="E88" s="32"/>
      <c r="F88" s="32"/>
      <c r="G88" s="32"/>
      <c r="H88" s="32"/>
      <c r="I88" s="32"/>
      <c r="J88" s="32"/>
      <c r="K88" s="32"/>
      <c r="L88" s="32"/>
      <c r="M88" s="32"/>
      <c r="N88" s="32"/>
      <c r="O88" s="32"/>
      <c r="P88" s="32"/>
      <c r="Q88" s="32"/>
      <c r="R88" s="32"/>
      <c r="S88" s="32"/>
      <c r="T88" s="32"/>
      <c r="U88" s="32"/>
      <c r="V88" s="32"/>
      <c r="W88" s="32"/>
      <c r="X88" s="32"/>
      <c r="Y88" s="32"/>
      <c r="Z88" s="32"/>
    </row>
    <row r="89" spans="1:26" ht="14.25" customHeight="1" x14ac:dyDescent="0.25">
      <c r="A89" s="32"/>
      <c r="B89" s="32"/>
      <c r="C89" s="32"/>
      <c r="D89" s="32"/>
      <c r="E89" s="32"/>
      <c r="F89" s="32"/>
      <c r="G89" s="32"/>
      <c r="H89" s="32"/>
      <c r="I89" s="32"/>
      <c r="J89" s="32"/>
      <c r="K89" s="32"/>
      <c r="L89" s="32"/>
      <c r="M89" s="32"/>
      <c r="N89" s="32"/>
      <c r="O89" s="32"/>
      <c r="P89" s="32"/>
      <c r="Q89" s="32"/>
      <c r="R89" s="32"/>
      <c r="S89" s="32"/>
      <c r="T89" s="32"/>
      <c r="U89" s="32"/>
      <c r="V89" s="32"/>
      <c r="W89" s="32"/>
      <c r="X89" s="32"/>
      <c r="Y89" s="32"/>
      <c r="Z89" s="32"/>
    </row>
    <row r="90" spans="1:26" ht="14.25" customHeight="1" x14ac:dyDescent="0.25">
      <c r="A90" s="32"/>
      <c r="B90" s="32"/>
      <c r="C90" s="32"/>
      <c r="D90" s="32"/>
      <c r="E90" s="32"/>
      <c r="F90" s="32"/>
      <c r="G90" s="32"/>
      <c r="H90" s="32"/>
      <c r="I90" s="32"/>
      <c r="J90" s="32"/>
      <c r="K90" s="32"/>
      <c r="L90" s="32"/>
      <c r="M90" s="32"/>
      <c r="N90" s="32"/>
      <c r="O90" s="32"/>
      <c r="P90" s="32"/>
      <c r="Q90" s="32"/>
      <c r="R90" s="32"/>
      <c r="S90" s="32"/>
      <c r="T90" s="32"/>
      <c r="U90" s="32"/>
      <c r="V90" s="32"/>
      <c r="W90" s="32"/>
      <c r="X90" s="32"/>
      <c r="Y90" s="32"/>
      <c r="Z90" s="32"/>
    </row>
    <row r="91" spans="1:26" ht="14.25" customHeight="1" x14ac:dyDescent="0.25">
      <c r="A91" s="32"/>
      <c r="B91" s="32"/>
      <c r="C91" s="32"/>
      <c r="D91" s="32"/>
      <c r="E91" s="32"/>
      <c r="F91" s="32"/>
      <c r="G91" s="32"/>
      <c r="H91" s="32"/>
      <c r="I91" s="32"/>
      <c r="J91" s="32"/>
      <c r="K91" s="32"/>
      <c r="L91" s="32"/>
      <c r="M91" s="32"/>
      <c r="N91" s="32"/>
      <c r="O91" s="32"/>
      <c r="P91" s="32"/>
      <c r="Q91" s="32"/>
      <c r="R91" s="32"/>
      <c r="S91" s="32"/>
      <c r="T91" s="32"/>
      <c r="U91" s="32"/>
      <c r="V91" s="32"/>
      <c r="W91" s="32"/>
      <c r="X91" s="32"/>
      <c r="Y91" s="32"/>
      <c r="Z91" s="32"/>
    </row>
    <row r="92" spans="1:26" ht="14.25" customHeight="1" x14ac:dyDescent="0.25">
      <c r="A92" s="32"/>
      <c r="B92" s="32"/>
      <c r="C92" s="32"/>
      <c r="D92" s="32"/>
      <c r="E92" s="32"/>
      <c r="F92" s="32"/>
      <c r="G92" s="32"/>
      <c r="H92" s="32"/>
      <c r="I92" s="32"/>
      <c r="J92" s="32"/>
      <c r="K92" s="32"/>
      <c r="L92" s="32"/>
      <c r="M92" s="32"/>
      <c r="N92" s="32"/>
      <c r="O92" s="32"/>
      <c r="P92" s="32"/>
      <c r="Q92" s="32"/>
      <c r="R92" s="32"/>
      <c r="S92" s="32"/>
      <c r="T92" s="32"/>
      <c r="U92" s="32"/>
      <c r="V92" s="32"/>
      <c r="W92" s="32"/>
      <c r="X92" s="32"/>
      <c r="Y92" s="32"/>
      <c r="Z92" s="32"/>
    </row>
    <row r="93" spans="1:26" ht="14.25" customHeight="1" x14ac:dyDescent="0.25">
      <c r="A93" s="32"/>
      <c r="B93" s="32"/>
      <c r="C93" s="32"/>
      <c r="D93" s="32"/>
      <c r="E93" s="32"/>
      <c r="F93" s="32"/>
      <c r="G93" s="32"/>
      <c r="H93" s="32"/>
      <c r="I93" s="32"/>
      <c r="J93" s="32"/>
      <c r="K93" s="32"/>
      <c r="L93" s="32"/>
      <c r="M93" s="32"/>
      <c r="N93" s="32"/>
      <c r="O93" s="32"/>
      <c r="P93" s="32"/>
      <c r="Q93" s="32"/>
      <c r="R93" s="32"/>
      <c r="S93" s="32"/>
      <c r="T93" s="32"/>
      <c r="U93" s="32"/>
      <c r="V93" s="32"/>
      <c r="W93" s="32"/>
      <c r="X93" s="32"/>
      <c r="Y93" s="32"/>
      <c r="Z93" s="32"/>
    </row>
    <row r="94" spans="1:26" ht="14.25" customHeight="1" x14ac:dyDescent="0.25">
      <c r="A94" s="32"/>
      <c r="B94" s="32"/>
      <c r="C94" s="32"/>
      <c r="D94" s="32"/>
      <c r="E94" s="32"/>
      <c r="F94" s="32"/>
      <c r="G94" s="32"/>
      <c r="H94" s="32"/>
      <c r="I94" s="32"/>
      <c r="J94" s="32"/>
      <c r="K94" s="32"/>
      <c r="L94" s="32"/>
      <c r="M94" s="32"/>
      <c r="N94" s="32"/>
      <c r="O94" s="32"/>
      <c r="P94" s="32"/>
      <c r="Q94" s="32"/>
      <c r="R94" s="32"/>
      <c r="S94" s="32"/>
      <c r="T94" s="32"/>
      <c r="U94" s="32"/>
      <c r="V94" s="32"/>
      <c r="W94" s="32"/>
      <c r="X94" s="32"/>
      <c r="Y94" s="32"/>
      <c r="Z94" s="32"/>
    </row>
    <row r="95" spans="1:26" ht="14.25" customHeight="1" x14ac:dyDescent="0.25">
      <c r="A95" s="32"/>
      <c r="B95" s="32"/>
      <c r="C95" s="32"/>
      <c r="D95" s="32"/>
      <c r="E95" s="32"/>
      <c r="F95" s="32"/>
      <c r="G95" s="32"/>
      <c r="H95" s="32"/>
      <c r="I95" s="32"/>
      <c r="J95" s="32"/>
      <c r="K95" s="32"/>
      <c r="L95" s="32"/>
      <c r="M95" s="32"/>
      <c r="N95" s="32"/>
      <c r="O95" s="32"/>
      <c r="P95" s="32"/>
      <c r="Q95" s="32"/>
      <c r="R95" s="32"/>
      <c r="S95" s="32"/>
      <c r="T95" s="32"/>
      <c r="U95" s="32"/>
      <c r="V95" s="32"/>
      <c r="W95" s="32"/>
      <c r="X95" s="32"/>
      <c r="Y95" s="32"/>
      <c r="Z95" s="32"/>
    </row>
    <row r="96" spans="1:26" ht="14.25" customHeight="1" x14ac:dyDescent="0.25">
      <c r="A96" s="32"/>
      <c r="B96" s="32"/>
      <c r="C96" s="32"/>
      <c r="D96" s="32"/>
      <c r="E96" s="32"/>
      <c r="F96" s="32"/>
      <c r="G96" s="32"/>
      <c r="H96" s="32"/>
      <c r="I96" s="32"/>
      <c r="J96" s="32"/>
      <c r="K96" s="32"/>
      <c r="L96" s="32"/>
      <c r="M96" s="32"/>
      <c r="N96" s="32"/>
      <c r="O96" s="32"/>
      <c r="P96" s="32"/>
      <c r="Q96" s="32"/>
      <c r="R96" s="32"/>
      <c r="S96" s="32"/>
      <c r="T96" s="32"/>
      <c r="U96" s="32"/>
      <c r="V96" s="32"/>
      <c r="W96" s="32"/>
      <c r="X96" s="32"/>
      <c r="Y96" s="32"/>
      <c r="Z96" s="32"/>
    </row>
    <row r="97" spans="1:26" ht="14.25" customHeight="1" x14ac:dyDescent="0.25">
      <c r="A97" s="32"/>
      <c r="B97" s="32"/>
      <c r="C97" s="32"/>
      <c r="D97" s="32"/>
      <c r="E97" s="32"/>
      <c r="F97" s="32"/>
      <c r="G97" s="32"/>
      <c r="H97" s="32"/>
      <c r="I97" s="32"/>
      <c r="J97" s="32"/>
      <c r="K97" s="32"/>
      <c r="L97" s="32"/>
      <c r="M97" s="32"/>
      <c r="N97" s="32"/>
      <c r="O97" s="32"/>
      <c r="P97" s="32"/>
      <c r="Q97" s="32"/>
      <c r="R97" s="32"/>
      <c r="S97" s="32"/>
      <c r="T97" s="32"/>
      <c r="U97" s="32"/>
      <c r="V97" s="32"/>
      <c r="W97" s="32"/>
      <c r="X97" s="32"/>
      <c r="Y97" s="32"/>
      <c r="Z97" s="32"/>
    </row>
    <row r="98" spans="1:26" ht="14.25" customHeight="1" x14ac:dyDescent="0.25">
      <c r="A98" s="32"/>
      <c r="B98" s="32"/>
      <c r="C98" s="32"/>
      <c r="D98" s="32"/>
      <c r="E98" s="32"/>
      <c r="F98" s="32"/>
      <c r="G98" s="32"/>
      <c r="H98" s="32"/>
      <c r="I98" s="32"/>
      <c r="J98" s="32"/>
      <c r="K98" s="32"/>
      <c r="L98" s="32"/>
      <c r="M98" s="32"/>
      <c r="N98" s="32"/>
      <c r="O98" s="32"/>
      <c r="P98" s="32"/>
      <c r="Q98" s="32"/>
      <c r="R98" s="32"/>
      <c r="S98" s="32"/>
      <c r="T98" s="32"/>
      <c r="U98" s="32"/>
      <c r="V98" s="32"/>
      <c r="W98" s="32"/>
      <c r="X98" s="32"/>
      <c r="Y98" s="32"/>
      <c r="Z98" s="32"/>
    </row>
    <row r="99" spans="1:26" ht="14.25" customHeight="1" x14ac:dyDescent="0.25">
      <c r="A99" s="32"/>
      <c r="B99" s="32"/>
      <c r="C99" s="32"/>
      <c r="D99" s="32"/>
      <c r="E99" s="32"/>
      <c r="F99" s="32"/>
      <c r="G99" s="32"/>
      <c r="H99" s="32"/>
      <c r="I99" s="32"/>
      <c r="J99" s="32"/>
      <c r="K99" s="32"/>
      <c r="L99" s="32"/>
      <c r="M99" s="32"/>
      <c r="N99" s="32"/>
      <c r="O99" s="32"/>
      <c r="P99" s="32"/>
      <c r="Q99" s="32"/>
      <c r="R99" s="32"/>
      <c r="S99" s="32"/>
      <c r="T99" s="32"/>
      <c r="U99" s="32"/>
      <c r="V99" s="32"/>
      <c r="W99" s="32"/>
      <c r="X99" s="32"/>
      <c r="Y99" s="32"/>
      <c r="Z99" s="32"/>
    </row>
    <row r="100" spans="1:26" ht="14.25" customHeight="1" x14ac:dyDescent="0.25">
      <c r="A100" s="32"/>
      <c r="B100" s="32"/>
      <c r="C100" s="32"/>
      <c r="D100" s="32"/>
      <c r="E100" s="32"/>
      <c r="F100" s="32"/>
      <c r="G100" s="32"/>
      <c r="H100" s="32"/>
      <c r="I100" s="32"/>
      <c r="J100" s="32"/>
      <c r="K100" s="32"/>
      <c r="L100" s="32"/>
      <c r="M100" s="32"/>
      <c r="N100" s="32"/>
      <c r="O100" s="32"/>
      <c r="P100" s="32"/>
      <c r="Q100" s="32"/>
      <c r="R100" s="32"/>
      <c r="S100" s="32"/>
      <c r="T100" s="32"/>
      <c r="U100" s="32"/>
      <c r="V100" s="32"/>
      <c r="W100" s="32"/>
      <c r="X100" s="32"/>
      <c r="Y100" s="32"/>
      <c r="Z100" s="32"/>
    </row>
    <row r="101" spans="1:26" ht="14.25" customHeight="1" x14ac:dyDescent="0.25">
      <c r="A101" s="32"/>
      <c r="B101" s="32"/>
      <c r="C101" s="32"/>
      <c r="D101" s="32"/>
      <c r="E101" s="32"/>
      <c r="F101" s="32"/>
      <c r="G101" s="32"/>
      <c r="H101" s="32"/>
      <c r="I101" s="32"/>
      <c r="J101" s="32"/>
      <c r="K101" s="32"/>
      <c r="L101" s="32"/>
      <c r="M101" s="32"/>
      <c r="N101" s="32"/>
      <c r="O101" s="32"/>
      <c r="P101" s="32"/>
      <c r="Q101" s="32"/>
      <c r="R101" s="32"/>
      <c r="S101" s="32"/>
      <c r="T101" s="32"/>
      <c r="U101" s="32"/>
      <c r="V101" s="32"/>
      <c r="W101" s="32"/>
      <c r="X101" s="32"/>
      <c r="Y101" s="32"/>
      <c r="Z101" s="32"/>
    </row>
    <row r="102" spans="1:26" ht="14.25" customHeight="1" x14ac:dyDescent="0.25">
      <c r="A102" s="32"/>
      <c r="B102" s="32"/>
      <c r="C102" s="32"/>
      <c r="D102" s="32"/>
      <c r="E102" s="32"/>
      <c r="F102" s="32"/>
      <c r="G102" s="32"/>
      <c r="H102" s="32"/>
      <c r="I102" s="32"/>
      <c r="J102" s="32"/>
      <c r="K102" s="32"/>
      <c r="L102" s="32"/>
      <c r="M102" s="32"/>
      <c r="N102" s="32"/>
      <c r="O102" s="32"/>
      <c r="P102" s="32"/>
      <c r="Q102" s="32"/>
      <c r="R102" s="32"/>
      <c r="S102" s="32"/>
      <c r="T102" s="32"/>
      <c r="U102" s="32"/>
      <c r="V102" s="32"/>
      <c r="W102" s="32"/>
      <c r="X102" s="32"/>
      <c r="Y102" s="32"/>
      <c r="Z102" s="32"/>
    </row>
    <row r="103" spans="1:26" ht="14.25" customHeight="1" x14ac:dyDescent="0.25">
      <c r="A103" s="32"/>
      <c r="B103" s="32"/>
      <c r="C103" s="32"/>
      <c r="D103" s="32"/>
      <c r="E103" s="32"/>
      <c r="F103" s="32"/>
      <c r="G103" s="32"/>
      <c r="H103" s="32"/>
      <c r="I103" s="32"/>
      <c r="J103" s="32"/>
      <c r="K103" s="32"/>
      <c r="L103" s="32"/>
      <c r="M103" s="32"/>
      <c r="N103" s="32"/>
      <c r="O103" s="32"/>
      <c r="P103" s="32"/>
      <c r="Q103" s="32"/>
      <c r="R103" s="32"/>
      <c r="S103" s="32"/>
      <c r="T103" s="32"/>
      <c r="U103" s="32"/>
      <c r="V103" s="32"/>
      <c r="W103" s="32"/>
      <c r="X103" s="32"/>
      <c r="Y103" s="32"/>
      <c r="Z103" s="32"/>
    </row>
    <row r="104" spans="1:26" ht="14.25" customHeight="1" x14ac:dyDescent="0.25">
      <c r="A104" s="32"/>
      <c r="B104" s="32"/>
      <c r="C104" s="32"/>
      <c r="D104" s="32"/>
      <c r="E104" s="32"/>
      <c r="F104" s="32"/>
      <c r="G104" s="32"/>
      <c r="H104" s="32"/>
      <c r="I104" s="32"/>
      <c r="J104" s="32"/>
      <c r="K104" s="32"/>
      <c r="L104" s="32"/>
      <c r="M104" s="32"/>
      <c r="N104" s="32"/>
      <c r="O104" s="32"/>
      <c r="P104" s="32"/>
      <c r="Q104" s="32"/>
      <c r="R104" s="32"/>
      <c r="S104" s="32"/>
      <c r="T104" s="32"/>
      <c r="U104" s="32"/>
      <c r="V104" s="32"/>
      <c r="W104" s="32"/>
      <c r="X104" s="32"/>
      <c r="Y104" s="32"/>
      <c r="Z104" s="32"/>
    </row>
    <row r="105" spans="1:26" ht="14.25" customHeight="1" x14ac:dyDescent="0.25">
      <c r="A105" s="32"/>
      <c r="B105" s="32"/>
      <c r="C105" s="32"/>
      <c r="D105" s="32"/>
      <c r="E105" s="32"/>
      <c r="F105" s="32"/>
      <c r="G105" s="32"/>
      <c r="H105" s="32"/>
      <c r="I105" s="32"/>
      <c r="J105" s="32"/>
      <c r="K105" s="32"/>
      <c r="L105" s="32"/>
      <c r="M105" s="32"/>
      <c r="N105" s="32"/>
      <c r="O105" s="32"/>
      <c r="P105" s="32"/>
      <c r="Q105" s="32"/>
      <c r="R105" s="32"/>
      <c r="S105" s="32"/>
      <c r="T105" s="32"/>
      <c r="U105" s="32"/>
      <c r="V105" s="32"/>
      <c r="W105" s="32"/>
      <c r="X105" s="32"/>
      <c r="Y105" s="32"/>
      <c r="Z105" s="32"/>
    </row>
    <row r="106" spans="1:26" ht="14.25" customHeight="1" x14ac:dyDescent="0.25">
      <c r="A106" s="32"/>
      <c r="B106" s="32"/>
      <c r="C106" s="32"/>
      <c r="D106" s="32"/>
      <c r="E106" s="32"/>
      <c r="F106" s="32"/>
      <c r="G106" s="32"/>
      <c r="H106" s="32"/>
      <c r="I106" s="32"/>
      <c r="J106" s="32"/>
      <c r="K106" s="32"/>
      <c r="L106" s="32"/>
      <c r="M106" s="32"/>
      <c r="N106" s="32"/>
      <c r="O106" s="32"/>
      <c r="P106" s="32"/>
      <c r="Q106" s="32"/>
      <c r="R106" s="32"/>
      <c r="S106" s="32"/>
      <c r="T106" s="32"/>
      <c r="U106" s="32"/>
      <c r="V106" s="32"/>
      <c r="W106" s="32"/>
      <c r="X106" s="32"/>
      <c r="Y106" s="32"/>
      <c r="Z106" s="32"/>
    </row>
    <row r="107" spans="1:26" ht="14.25" customHeight="1" x14ac:dyDescent="0.25">
      <c r="A107" s="32"/>
      <c r="B107" s="32"/>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row>
    <row r="108" spans="1:26" ht="14.25" customHeight="1" x14ac:dyDescent="0.25">
      <c r="A108" s="32"/>
      <c r="B108" s="32"/>
      <c r="C108" s="32"/>
      <c r="D108" s="32"/>
      <c r="E108" s="32"/>
      <c r="F108" s="32"/>
      <c r="G108" s="32"/>
      <c r="H108" s="32"/>
      <c r="I108" s="32"/>
      <c r="J108" s="32"/>
      <c r="K108" s="32"/>
      <c r="L108" s="32"/>
      <c r="M108" s="32"/>
      <c r="N108" s="32"/>
      <c r="O108" s="32"/>
      <c r="P108" s="32"/>
      <c r="Q108" s="32"/>
      <c r="R108" s="32"/>
      <c r="S108" s="32"/>
      <c r="T108" s="32"/>
      <c r="U108" s="32"/>
      <c r="V108" s="32"/>
      <c r="W108" s="32"/>
      <c r="X108" s="32"/>
      <c r="Y108" s="32"/>
      <c r="Z108" s="32"/>
    </row>
    <row r="109" spans="1:26" ht="14.25" customHeight="1" x14ac:dyDescent="0.25">
      <c r="A109" s="32"/>
      <c r="B109" s="32"/>
      <c r="C109" s="32"/>
      <c r="D109" s="32"/>
      <c r="E109" s="32"/>
      <c r="F109" s="32"/>
      <c r="G109" s="32"/>
      <c r="H109" s="32"/>
      <c r="I109" s="32"/>
      <c r="J109" s="32"/>
      <c r="K109" s="32"/>
      <c r="L109" s="32"/>
      <c r="M109" s="32"/>
      <c r="N109" s="32"/>
      <c r="O109" s="32"/>
      <c r="P109" s="32"/>
      <c r="Q109" s="32"/>
      <c r="R109" s="32"/>
      <c r="S109" s="32"/>
      <c r="T109" s="32"/>
      <c r="U109" s="32"/>
      <c r="V109" s="32"/>
      <c r="W109" s="32"/>
      <c r="X109" s="32"/>
      <c r="Y109" s="32"/>
      <c r="Z109" s="32"/>
    </row>
    <row r="110" spans="1:26" ht="14.25" customHeight="1" x14ac:dyDescent="0.25">
      <c r="A110" s="32"/>
      <c r="B110" s="32"/>
      <c r="C110" s="32"/>
      <c r="D110" s="32"/>
      <c r="E110" s="32"/>
      <c r="F110" s="32"/>
      <c r="G110" s="32"/>
      <c r="H110" s="32"/>
      <c r="I110" s="32"/>
      <c r="J110" s="32"/>
      <c r="K110" s="32"/>
      <c r="L110" s="32"/>
      <c r="M110" s="32"/>
      <c r="N110" s="32"/>
      <c r="O110" s="32"/>
      <c r="P110" s="32"/>
      <c r="Q110" s="32"/>
      <c r="R110" s="32"/>
      <c r="S110" s="32"/>
      <c r="T110" s="32"/>
      <c r="U110" s="32"/>
      <c r="V110" s="32"/>
      <c r="W110" s="32"/>
      <c r="X110" s="32"/>
      <c r="Y110" s="32"/>
      <c r="Z110" s="32"/>
    </row>
    <row r="111" spans="1:26" ht="14.25" customHeight="1" x14ac:dyDescent="0.25">
      <c r="A111" s="32"/>
      <c r="B111" s="32"/>
      <c r="C111" s="32"/>
      <c r="D111" s="32"/>
      <c r="E111" s="32"/>
      <c r="F111" s="32"/>
      <c r="G111" s="32"/>
      <c r="H111" s="32"/>
      <c r="I111" s="32"/>
      <c r="J111" s="32"/>
      <c r="K111" s="32"/>
      <c r="L111" s="32"/>
      <c r="M111" s="32"/>
      <c r="N111" s="32"/>
      <c r="O111" s="32"/>
      <c r="P111" s="32"/>
      <c r="Q111" s="32"/>
      <c r="R111" s="32"/>
      <c r="S111" s="32"/>
      <c r="T111" s="32"/>
      <c r="U111" s="32"/>
      <c r="V111" s="32"/>
      <c r="W111" s="32"/>
      <c r="X111" s="32"/>
      <c r="Y111" s="32"/>
      <c r="Z111" s="32"/>
    </row>
    <row r="112" spans="1:26" ht="14.25" customHeight="1" x14ac:dyDescent="0.25">
      <c r="A112" s="32"/>
      <c r="B112" s="32"/>
      <c r="C112" s="32"/>
      <c r="D112" s="32"/>
      <c r="E112" s="32"/>
      <c r="F112" s="32"/>
      <c r="G112" s="32"/>
      <c r="H112" s="32"/>
      <c r="I112" s="32"/>
      <c r="J112" s="32"/>
      <c r="K112" s="32"/>
      <c r="L112" s="32"/>
      <c r="M112" s="32"/>
      <c r="N112" s="32"/>
      <c r="O112" s="32"/>
      <c r="P112" s="32"/>
      <c r="Q112" s="32"/>
      <c r="R112" s="32"/>
      <c r="S112" s="32"/>
      <c r="T112" s="32"/>
      <c r="U112" s="32"/>
      <c r="V112" s="32"/>
      <c r="W112" s="32"/>
      <c r="X112" s="32"/>
      <c r="Y112" s="32"/>
      <c r="Z112" s="32"/>
    </row>
    <row r="113" spans="1:26" ht="14.25" customHeight="1" x14ac:dyDescent="0.25">
      <c r="A113" s="3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row>
    <row r="114" spans="1:26" ht="14.25" customHeight="1" x14ac:dyDescent="0.25">
      <c r="A114" s="32"/>
      <c r="B114" s="32"/>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row>
    <row r="115" spans="1:26" ht="14.25" customHeight="1" x14ac:dyDescent="0.25">
      <c r="A115" s="32"/>
      <c r="B115" s="32"/>
      <c r="C115" s="32"/>
      <c r="D115" s="32"/>
      <c r="E115" s="32"/>
      <c r="F115" s="32"/>
      <c r="G115" s="32"/>
      <c r="H115" s="32"/>
      <c r="I115" s="32"/>
      <c r="J115" s="32"/>
      <c r="K115" s="32"/>
      <c r="L115" s="32"/>
      <c r="M115" s="32"/>
      <c r="N115" s="32"/>
      <c r="O115" s="32"/>
      <c r="P115" s="32"/>
      <c r="Q115" s="32"/>
      <c r="R115" s="32"/>
      <c r="S115" s="32"/>
      <c r="T115" s="32"/>
      <c r="U115" s="32"/>
      <c r="V115" s="32"/>
      <c r="W115" s="32"/>
      <c r="X115" s="32"/>
      <c r="Y115" s="32"/>
      <c r="Z115" s="32"/>
    </row>
    <row r="116" spans="1:26" ht="14.25" customHeight="1" x14ac:dyDescent="0.25">
      <c r="A116" s="32"/>
      <c r="B116" s="32"/>
      <c r="C116" s="32"/>
      <c r="D116" s="32"/>
      <c r="E116" s="32"/>
      <c r="F116" s="32"/>
      <c r="G116" s="32"/>
      <c r="H116" s="32"/>
      <c r="I116" s="32"/>
      <c r="J116" s="32"/>
      <c r="K116" s="32"/>
      <c r="L116" s="32"/>
      <c r="M116" s="32"/>
      <c r="N116" s="32"/>
      <c r="O116" s="32"/>
      <c r="P116" s="32"/>
      <c r="Q116" s="32"/>
      <c r="R116" s="32"/>
      <c r="S116" s="32"/>
      <c r="T116" s="32"/>
      <c r="U116" s="32"/>
      <c r="V116" s="32"/>
      <c r="W116" s="32"/>
      <c r="X116" s="32"/>
      <c r="Y116" s="32"/>
      <c r="Z116" s="32"/>
    </row>
    <row r="117" spans="1:26" ht="14.25" customHeight="1" x14ac:dyDescent="0.25">
      <c r="A117" s="32"/>
      <c r="B117" s="32"/>
      <c r="C117" s="32"/>
      <c r="D117" s="32"/>
      <c r="E117" s="32"/>
      <c r="F117" s="32"/>
      <c r="G117" s="32"/>
      <c r="H117" s="32"/>
      <c r="I117" s="32"/>
      <c r="J117" s="32"/>
      <c r="K117" s="32"/>
      <c r="L117" s="32"/>
      <c r="M117" s="32"/>
      <c r="N117" s="32"/>
      <c r="O117" s="32"/>
      <c r="P117" s="32"/>
      <c r="Q117" s="32"/>
      <c r="R117" s="32"/>
      <c r="S117" s="32"/>
      <c r="T117" s="32"/>
      <c r="U117" s="32"/>
      <c r="V117" s="32"/>
      <c r="W117" s="32"/>
      <c r="X117" s="32"/>
      <c r="Y117" s="32"/>
      <c r="Z117" s="32"/>
    </row>
    <row r="118" spans="1:26" ht="14.25" customHeight="1" x14ac:dyDescent="0.25">
      <c r="A118" s="32"/>
      <c r="B118" s="32"/>
      <c r="C118" s="32"/>
      <c r="D118" s="32"/>
      <c r="E118" s="32"/>
      <c r="F118" s="32"/>
      <c r="G118" s="32"/>
      <c r="H118" s="32"/>
      <c r="I118" s="32"/>
      <c r="J118" s="32"/>
      <c r="K118" s="32"/>
      <c r="L118" s="32"/>
      <c r="M118" s="32"/>
      <c r="N118" s="32"/>
      <c r="O118" s="32"/>
      <c r="P118" s="32"/>
      <c r="Q118" s="32"/>
      <c r="R118" s="32"/>
      <c r="S118" s="32"/>
      <c r="T118" s="32"/>
      <c r="U118" s="32"/>
      <c r="V118" s="32"/>
      <c r="W118" s="32"/>
      <c r="X118" s="32"/>
      <c r="Y118" s="32"/>
      <c r="Z118" s="32"/>
    </row>
    <row r="119" spans="1:26" ht="14.25" customHeight="1" x14ac:dyDescent="0.25">
      <c r="A119" s="32"/>
      <c r="B119" s="32"/>
      <c r="C119" s="32"/>
      <c r="D119" s="32"/>
      <c r="E119" s="32"/>
      <c r="F119" s="32"/>
      <c r="G119" s="32"/>
      <c r="H119" s="32"/>
      <c r="I119" s="32"/>
      <c r="J119" s="32"/>
      <c r="K119" s="32"/>
      <c r="L119" s="32"/>
      <c r="M119" s="32"/>
      <c r="N119" s="32"/>
      <c r="O119" s="32"/>
      <c r="P119" s="32"/>
      <c r="Q119" s="32"/>
      <c r="R119" s="32"/>
      <c r="S119" s="32"/>
      <c r="T119" s="32"/>
      <c r="U119" s="32"/>
      <c r="V119" s="32"/>
      <c r="W119" s="32"/>
      <c r="X119" s="32"/>
      <c r="Y119" s="32"/>
      <c r="Z119" s="32"/>
    </row>
    <row r="120" spans="1:26" ht="14.25" customHeight="1" x14ac:dyDescent="0.25">
      <c r="A120" s="32"/>
      <c r="B120" s="32"/>
      <c r="C120" s="32"/>
      <c r="D120" s="32"/>
      <c r="E120" s="32"/>
      <c r="F120" s="32"/>
      <c r="G120" s="32"/>
      <c r="H120" s="32"/>
      <c r="I120" s="32"/>
      <c r="J120" s="32"/>
      <c r="K120" s="32"/>
      <c r="L120" s="32"/>
      <c r="M120" s="32"/>
      <c r="N120" s="32"/>
      <c r="O120" s="32"/>
      <c r="P120" s="32"/>
      <c r="Q120" s="32"/>
      <c r="R120" s="32"/>
      <c r="S120" s="32"/>
      <c r="T120" s="32"/>
      <c r="U120" s="32"/>
      <c r="V120" s="32"/>
      <c r="W120" s="32"/>
      <c r="X120" s="32"/>
      <c r="Y120" s="32"/>
      <c r="Z120" s="32"/>
    </row>
    <row r="121" spans="1:26" ht="14.25" customHeight="1" x14ac:dyDescent="0.25">
      <c r="A121" s="32"/>
      <c r="B121" s="32"/>
      <c r="C121" s="32"/>
      <c r="D121" s="32"/>
      <c r="E121" s="32"/>
      <c r="F121" s="32"/>
      <c r="G121" s="32"/>
      <c r="H121" s="32"/>
      <c r="I121" s="32"/>
      <c r="J121" s="32"/>
      <c r="K121" s="32"/>
      <c r="L121" s="32"/>
      <c r="M121" s="32"/>
      <c r="N121" s="32"/>
      <c r="O121" s="32"/>
      <c r="P121" s="32"/>
      <c r="Q121" s="32"/>
      <c r="R121" s="32"/>
      <c r="S121" s="32"/>
      <c r="T121" s="32"/>
      <c r="U121" s="32"/>
      <c r="V121" s="32"/>
      <c r="W121" s="32"/>
      <c r="X121" s="32"/>
      <c r="Y121" s="32"/>
      <c r="Z121" s="32"/>
    </row>
    <row r="122" spans="1:26" ht="14.25" customHeight="1" x14ac:dyDescent="0.25">
      <c r="A122" s="32"/>
      <c r="B122" s="32"/>
      <c r="C122" s="32"/>
      <c r="D122" s="32"/>
      <c r="E122" s="32"/>
      <c r="F122" s="32"/>
      <c r="G122" s="32"/>
      <c r="H122" s="32"/>
      <c r="I122" s="32"/>
      <c r="J122" s="32"/>
      <c r="K122" s="32"/>
      <c r="L122" s="32"/>
      <c r="M122" s="32"/>
      <c r="N122" s="32"/>
      <c r="O122" s="32"/>
      <c r="P122" s="32"/>
      <c r="Q122" s="32"/>
      <c r="R122" s="32"/>
      <c r="S122" s="32"/>
      <c r="T122" s="32"/>
      <c r="U122" s="32"/>
      <c r="V122" s="32"/>
      <c r="W122" s="32"/>
      <c r="X122" s="32"/>
      <c r="Y122" s="32"/>
      <c r="Z122" s="32"/>
    </row>
    <row r="123" spans="1:26" ht="14.25" customHeight="1" x14ac:dyDescent="0.25">
      <c r="A123" s="32"/>
      <c r="B123" s="32"/>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row>
    <row r="124" spans="1:26" ht="14.25" customHeight="1" x14ac:dyDescent="0.25">
      <c r="A124" s="32"/>
      <c r="B124" s="32"/>
      <c r="C124" s="32"/>
      <c r="D124" s="32"/>
      <c r="E124" s="32"/>
      <c r="F124" s="32"/>
      <c r="G124" s="32"/>
      <c r="H124" s="32"/>
      <c r="I124" s="32"/>
      <c r="J124" s="32"/>
      <c r="K124" s="32"/>
      <c r="L124" s="32"/>
      <c r="M124" s="32"/>
      <c r="N124" s="32"/>
      <c r="O124" s="32"/>
      <c r="P124" s="32"/>
      <c r="Q124" s="32"/>
      <c r="R124" s="32"/>
      <c r="S124" s="32"/>
      <c r="T124" s="32"/>
      <c r="U124" s="32"/>
      <c r="V124" s="32"/>
      <c r="W124" s="32"/>
      <c r="X124" s="32"/>
      <c r="Y124" s="32"/>
      <c r="Z124" s="32"/>
    </row>
    <row r="125" spans="1:26" ht="14.25" customHeight="1" x14ac:dyDescent="0.25">
      <c r="A125" s="32"/>
      <c r="B125" s="32"/>
      <c r="C125" s="32"/>
      <c r="D125" s="32"/>
      <c r="E125" s="32"/>
      <c r="F125" s="32"/>
      <c r="G125" s="32"/>
      <c r="H125" s="32"/>
      <c r="I125" s="32"/>
      <c r="J125" s="32"/>
      <c r="K125" s="32"/>
      <c r="L125" s="32"/>
      <c r="M125" s="32"/>
      <c r="N125" s="32"/>
      <c r="O125" s="32"/>
      <c r="P125" s="32"/>
      <c r="Q125" s="32"/>
      <c r="R125" s="32"/>
      <c r="S125" s="32"/>
      <c r="T125" s="32"/>
      <c r="U125" s="32"/>
      <c r="V125" s="32"/>
      <c r="W125" s="32"/>
      <c r="X125" s="32"/>
      <c r="Y125" s="32"/>
      <c r="Z125" s="32"/>
    </row>
    <row r="126" spans="1:26" ht="14.25" customHeight="1" x14ac:dyDescent="0.25">
      <c r="A126" s="32"/>
      <c r="B126" s="32"/>
      <c r="C126" s="32"/>
      <c r="D126" s="32"/>
      <c r="E126" s="32"/>
      <c r="F126" s="32"/>
      <c r="G126" s="32"/>
      <c r="H126" s="32"/>
      <c r="I126" s="32"/>
      <c r="J126" s="32"/>
      <c r="K126" s="32"/>
      <c r="L126" s="32"/>
      <c r="M126" s="32"/>
      <c r="N126" s="32"/>
      <c r="O126" s="32"/>
      <c r="P126" s="32"/>
      <c r="Q126" s="32"/>
      <c r="R126" s="32"/>
      <c r="S126" s="32"/>
      <c r="T126" s="32"/>
      <c r="U126" s="32"/>
      <c r="V126" s="32"/>
      <c r="W126" s="32"/>
      <c r="X126" s="32"/>
      <c r="Y126" s="32"/>
      <c r="Z126" s="32"/>
    </row>
    <row r="127" spans="1:26" ht="14.25" customHeight="1" x14ac:dyDescent="0.25">
      <c r="A127" s="32"/>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row>
    <row r="128" spans="1:26" ht="14.25" customHeight="1" x14ac:dyDescent="0.25">
      <c r="A128" s="32"/>
      <c r="B128" s="32"/>
      <c r="C128" s="32"/>
      <c r="D128" s="32"/>
      <c r="E128" s="32"/>
      <c r="F128" s="32"/>
      <c r="G128" s="32"/>
      <c r="H128" s="32"/>
      <c r="I128" s="32"/>
      <c r="J128" s="32"/>
      <c r="K128" s="32"/>
      <c r="L128" s="32"/>
      <c r="M128" s="32"/>
      <c r="N128" s="32"/>
      <c r="O128" s="32"/>
      <c r="P128" s="32"/>
      <c r="Q128" s="32"/>
      <c r="R128" s="32"/>
      <c r="S128" s="32"/>
      <c r="T128" s="32"/>
      <c r="U128" s="32"/>
      <c r="V128" s="32"/>
      <c r="W128" s="32"/>
      <c r="X128" s="32"/>
      <c r="Y128" s="32"/>
      <c r="Z128" s="32"/>
    </row>
    <row r="129" spans="1:26" ht="14.25" customHeight="1" x14ac:dyDescent="0.25">
      <c r="A129" s="32"/>
      <c r="B129" s="32"/>
      <c r="C129" s="32"/>
      <c r="D129" s="32"/>
      <c r="E129" s="32"/>
      <c r="F129" s="32"/>
      <c r="G129" s="32"/>
      <c r="H129" s="32"/>
      <c r="I129" s="32"/>
      <c r="J129" s="32"/>
      <c r="K129" s="32"/>
      <c r="L129" s="32"/>
      <c r="M129" s="32"/>
      <c r="N129" s="32"/>
      <c r="O129" s="32"/>
      <c r="P129" s="32"/>
      <c r="Q129" s="32"/>
      <c r="R129" s="32"/>
      <c r="S129" s="32"/>
      <c r="T129" s="32"/>
      <c r="U129" s="32"/>
      <c r="V129" s="32"/>
      <c r="W129" s="32"/>
      <c r="X129" s="32"/>
      <c r="Y129" s="32"/>
      <c r="Z129" s="32"/>
    </row>
    <row r="130" spans="1:26" ht="14.25" customHeight="1" x14ac:dyDescent="0.25">
      <c r="A130" s="32"/>
      <c r="B130" s="32"/>
      <c r="C130" s="32"/>
      <c r="D130" s="32"/>
      <c r="E130" s="32"/>
      <c r="F130" s="32"/>
      <c r="G130" s="32"/>
      <c r="H130" s="32"/>
      <c r="I130" s="32"/>
      <c r="J130" s="32"/>
      <c r="K130" s="32"/>
      <c r="L130" s="32"/>
      <c r="M130" s="32"/>
      <c r="N130" s="32"/>
      <c r="O130" s="32"/>
      <c r="P130" s="32"/>
      <c r="Q130" s="32"/>
      <c r="R130" s="32"/>
      <c r="S130" s="32"/>
      <c r="T130" s="32"/>
      <c r="U130" s="32"/>
      <c r="V130" s="32"/>
      <c r="W130" s="32"/>
      <c r="X130" s="32"/>
      <c r="Y130" s="32"/>
      <c r="Z130" s="32"/>
    </row>
    <row r="131" spans="1:26" ht="14.25" customHeight="1" x14ac:dyDescent="0.25">
      <c r="A131" s="32"/>
      <c r="B131" s="32"/>
      <c r="C131" s="32"/>
      <c r="D131" s="32"/>
      <c r="E131" s="32"/>
      <c r="F131" s="32"/>
      <c r="G131" s="32"/>
      <c r="H131" s="32"/>
      <c r="I131" s="32"/>
      <c r="J131" s="32"/>
      <c r="K131" s="32"/>
      <c r="L131" s="32"/>
      <c r="M131" s="32"/>
      <c r="N131" s="32"/>
      <c r="O131" s="32"/>
      <c r="P131" s="32"/>
      <c r="Q131" s="32"/>
      <c r="R131" s="32"/>
      <c r="S131" s="32"/>
      <c r="T131" s="32"/>
      <c r="U131" s="32"/>
      <c r="V131" s="32"/>
      <c r="W131" s="32"/>
      <c r="X131" s="32"/>
      <c r="Y131" s="32"/>
      <c r="Z131" s="32"/>
    </row>
    <row r="132" spans="1:26" ht="14.25" customHeight="1" x14ac:dyDescent="0.25">
      <c r="A132" s="32"/>
      <c r="B132" s="32"/>
      <c r="C132" s="32"/>
      <c r="D132" s="32"/>
      <c r="E132" s="32"/>
      <c r="F132" s="32"/>
      <c r="G132" s="32"/>
      <c r="H132" s="32"/>
      <c r="I132" s="32"/>
      <c r="J132" s="32"/>
      <c r="K132" s="32"/>
      <c r="L132" s="32"/>
      <c r="M132" s="32"/>
      <c r="N132" s="32"/>
      <c r="O132" s="32"/>
      <c r="P132" s="32"/>
      <c r="Q132" s="32"/>
      <c r="R132" s="32"/>
      <c r="S132" s="32"/>
      <c r="T132" s="32"/>
      <c r="U132" s="32"/>
      <c r="V132" s="32"/>
      <c r="W132" s="32"/>
      <c r="X132" s="32"/>
      <c r="Y132" s="32"/>
      <c r="Z132" s="32"/>
    </row>
    <row r="133" spans="1:26" ht="14.25" customHeight="1" x14ac:dyDescent="0.25">
      <c r="A133" s="32"/>
      <c r="B133" s="32"/>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row>
    <row r="134" spans="1:26" ht="14.25" customHeight="1" x14ac:dyDescent="0.25">
      <c r="A134" s="32"/>
      <c r="B134" s="32"/>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row>
    <row r="135" spans="1:26" ht="14.25" customHeight="1" x14ac:dyDescent="0.25">
      <c r="A135" s="32"/>
      <c r="B135" s="32"/>
      <c r="C135" s="32"/>
      <c r="D135" s="32"/>
      <c r="E135" s="32"/>
      <c r="F135" s="32"/>
      <c r="G135" s="32"/>
      <c r="H135" s="32"/>
      <c r="I135" s="32"/>
      <c r="J135" s="32"/>
      <c r="K135" s="32"/>
      <c r="L135" s="32"/>
      <c r="M135" s="32"/>
      <c r="N135" s="32"/>
      <c r="O135" s="32"/>
      <c r="P135" s="32"/>
      <c r="Q135" s="32"/>
      <c r="R135" s="32"/>
      <c r="S135" s="32"/>
      <c r="T135" s="32"/>
      <c r="U135" s="32"/>
      <c r="V135" s="32"/>
      <c r="W135" s="32"/>
      <c r="X135" s="32"/>
      <c r="Y135" s="32"/>
      <c r="Z135" s="32"/>
    </row>
    <row r="136" spans="1:26" ht="14.25" customHeight="1" x14ac:dyDescent="0.25">
      <c r="A136" s="32"/>
      <c r="B136" s="32"/>
      <c r="C136" s="32"/>
      <c r="D136" s="32"/>
      <c r="E136" s="32"/>
      <c r="F136" s="32"/>
      <c r="G136" s="32"/>
      <c r="H136" s="32"/>
      <c r="I136" s="32"/>
      <c r="J136" s="32"/>
      <c r="K136" s="32"/>
      <c r="L136" s="32"/>
      <c r="M136" s="32"/>
      <c r="N136" s="32"/>
      <c r="O136" s="32"/>
      <c r="P136" s="32"/>
      <c r="Q136" s="32"/>
      <c r="R136" s="32"/>
      <c r="S136" s="32"/>
      <c r="T136" s="32"/>
      <c r="U136" s="32"/>
      <c r="V136" s="32"/>
      <c r="W136" s="32"/>
      <c r="X136" s="32"/>
      <c r="Y136" s="32"/>
      <c r="Z136" s="32"/>
    </row>
    <row r="137" spans="1:26" ht="14.25" customHeight="1" x14ac:dyDescent="0.25">
      <c r="A137" s="32"/>
      <c r="B137" s="32"/>
      <c r="C137" s="32"/>
      <c r="D137" s="32"/>
      <c r="E137" s="32"/>
      <c r="F137" s="32"/>
      <c r="G137" s="32"/>
      <c r="H137" s="32"/>
      <c r="I137" s="32"/>
      <c r="J137" s="32"/>
      <c r="K137" s="32"/>
      <c r="L137" s="32"/>
      <c r="M137" s="32"/>
      <c r="N137" s="32"/>
      <c r="O137" s="32"/>
      <c r="P137" s="32"/>
      <c r="Q137" s="32"/>
      <c r="R137" s="32"/>
      <c r="S137" s="32"/>
      <c r="T137" s="32"/>
      <c r="U137" s="32"/>
      <c r="V137" s="32"/>
      <c r="W137" s="32"/>
      <c r="X137" s="32"/>
      <c r="Y137" s="32"/>
      <c r="Z137" s="32"/>
    </row>
    <row r="138" spans="1:26" ht="14.25" customHeight="1" x14ac:dyDescent="0.25">
      <c r="A138" s="32"/>
      <c r="B138" s="32"/>
      <c r="C138" s="32"/>
      <c r="D138" s="32"/>
      <c r="E138" s="32"/>
      <c r="F138" s="32"/>
      <c r="G138" s="32"/>
      <c r="H138" s="32"/>
      <c r="I138" s="32"/>
      <c r="J138" s="32"/>
      <c r="K138" s="32"/>
      <c r="L138" s="32"/>
      <c r="M138" s="32"/>
      <c r="N138" s="32"/>
      <c r="O138" s="32"/>
      <c r="P138" s="32"/>
      <c r="Q138" s="32"/>
      <c r="R138" s="32"/>
      <c r="S138" s="32"/>
      <c r="T138" s="32"/>
      <c r="U138" s="32"/>
      <c r="V138" s="32"/>
      <c r="W138" s="32"/>
      <c r="X138" s="32"/>
      <c r="Y138" s="32"/>
      <c r="Z138" s="32"/>
    </row>
    <row r="139" spans="1:26" ht="14.25" customHeight="1" x14ac:dyDescent="0.25">
      <c r="A139" s="32"/>
      <c r="B139" s="32"/>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row>
    <row r="140" spans="1:26" ht="14.25" customHeight="1" x14ac:dyDescent="0.25">
      <c r="A140" s="32"/>
      <c r="B140" s="32"/>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row>
    <row r="141" spans="1:26" ht="14.25" customHeight="1" x14ac:dyDescent="0.25">
      <c r="A141" s="32"/>
      <c r="B141" s="32"/>
      <c r="C141" s="32"/>
      <c r="D141" s="32"/>
      <c r="E141" s="32"/>
      <c r="F141" s="32"/>
      <c r="G141" s="32"/>
      <c r="H141" s="32"/>
      <c r="I141" s="32"/>
      <c r="J141" s="32"/>
      <c r="K141" s="32"/>
      <c r="L141" s="32"/>
      <c r="M141" s="32"/>
      <c r="N141" s="32"/>
      <c r="O141" s="32"/>
      <c r="P141" s="32"/>
      <c r="Q141" s="32"/>
      <c r="R141" s="32"/>
      <c r="S141" s="32"/>
      <c r="T141" s="32"/>
      <c r="U141" s="32"/>
      <c r="V141" s="32"/>
      <c r="W141" s="32"/>
      <c r="X141" s="32"/>
      <c r="Y141" s="32"/>
      <c r="Z141" s="32"/>
    </row>
    <row r="142" spans="1:26" ht="14.25" customHeight="1" x14ac:dyDescent="0.25">
      <c r="A142" s="32"/>
      <c r="B142" s="32"/>
      <c r="C142" s="32"/>
      <c r="D142" s="32"/>
      <c r="E142" s="32"/>
      <c r="F142" s="32"/>
      <c r="G142" s="32"/>
      <c r="H142" s="32"/>
      <c r="I142" s="32"/>
      <c r="J142" s="32"/>
      <c r="K142" s="32"/>
      <c r="L142" s="32"/>
      <c r="M142" s="32"/>
      <c r="N142" s="32"/>
      <c r="O142" s="32"/>
      <c r="P142" s="32"/>
      <c r="Q142" s="32"/>
      <c r="R142" s="32"/>
      <c r="S142" s="32"/>
      <c r="T142" s="32"/>
      <c r="U142" s="32"/>
      <c r="V142" s="32"/>
      <c r="W142" s="32"/>
      <c r="X142" s="32"/>
      <c r="Y142" s="32"/>
      <c r="Z142" s="32"/>
    </row>
    <row r="143" spans="1:26" ht="14.25" customHeight="1" x14ac:dyDescent="0.25">
      <c r="A143" s="32"/>
      <c r="B143" s="32"/>
      <c r="C143" s="32"/>
      <c r="D143" s="32"/>
      <c r="E143" s="32"/>
      <c r="F143" s="32"/>
      <c r="G143" s="32"/>
      <c r="H143" s="32"/>
      <c r="I143" s="32"/>
      <c r="J143" s="32"/>
      <c r="K143" s="32"/>
      <c r="L143" s="32"/>
      <c r="M143" s="32"/>
      <c r="N143" s="32"/>
      <c r="O143" s="32"/>
      <c r="P143" s="32"/>
      <c r="Q143" s="32"/>
      <c r="R143" s="32"/>
      <c r="S143" s="32"/>
      <c r="T143" s="32"/>
      <c r="U143" s="32"/>
      <c r="V143" s="32"/>
      <c r="W143" s="32"/>
      <c r="X143" s="32"/>
      <c r="Y143" s="32"/>
      <c r="Z143" s="32"/>
    </row>
    <row r="144" spans="1:26" ht="14.25" customHeight="1" x14ac:dyDescent="0.25">
      <c r="A144" s="32"/>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row>
    <row r="145" spans="1:26" ht="14.25" customHeight="1" x14ac:dyDescent="0.25">
      <c r="A145" s="32"/>
      <c r="B145" s="32"/>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row>
    <row r="146" spans="1:26" ht="14.25" customHeight="1" x14ac:dyDescent="0.25">
      <c r="A146" s="32"/>
      <c r="B146" s="32"/>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row>
    <row r="147" spans="1:26" ht="14.25" customHeight="1" x14ac:dyDescent="0.25">
      <c r="A147" s="32"/>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row>
    <row r="148" spans="1:26" ht="14.25" customHeight="1" x14ac:dyDescent="0.25">
      <c r="A148" s="32"/>
      <c r="B148" s="32"/>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row>
    <row r="149" spans="1:26" ht="14.25" customHeight="1" x14ac:dyDescent="0.25">
      <c r="A149" s="32"/>
      <c r="B149" s="32"/>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row>
    <row r="150" spans="1:26" ht="14.25" customHeight="1" x14ac:dyDescent="0.25">
      <c r="A150" s="32"/>
      <c r="B150" s="32"/>
      <c r="C150" s="32"/>
      <c r="D150" s="32"/>
      <c r="E150" s="32"/>
      <c r="F150" s="32"/>
      <c r="G150" s="32"/>
      <c r="H150" s="32"/>
      <c r="I150" s="32"/>
      <c r="J150" s="32"/>
      <c r="K150" s="32"/>
      <c r="L150" s="32"/>
      <c r="M150" s="32"/>
      <c r="N150" s="32"/>
      <c r="O150" s="32"/>
      <c r="P150" s="32"/>
      <c r="Q150" s="32"/>
      <c r="R150" s="32"/>
      <c r="S150" s="32"/>
      <c r="T150" s="32"/>
      <c r="U150" s="32"/>
      <c r="V150" s="32"/>
      <c r="W150" s="32"/>
      <c r="X150" s="32"/>
      <c r="Y150" s="32"/>
      <c r="Z150" s="32"/>
    </row>
    <row r="151" spans="1:26" ht="14.25" customHeight="1" x14ac:dyDescent="0.25">
      <c r="A151" s="32"/>
      <c r="B151" s="32"/>
      <c r="C151" s="32"/>
      <c r="D151" s="32"/>
      <c r="E151" s="32"/>
      <c r="F151" s="32"/>
      <c r="G151" s="32"/>
      <c r="H151" s="32"/>
      <c r="I151" s="32"/>
      <c r="J151" s="32"/>
      <c r="K151" s="32"/>
      <c r="L151" s="32"/>
      <c r="M151" s="32"/>
      <c r="N151" s="32"/>
      <c r="O151" s="32"/>
      <c r="P151" s="32"/>
      <c r="Q151" s="32"/>
      <c r="R151" s="32"/>
      <c r="S151" s="32"/>
      <c r="T151" s="32"/>
      <c r="U151" s="32"/>
      <c r="V151" s="32"/>
      <c r="W151" s="32"/>
      <c r="X151" s="32"/>
      <c r="Y151" s="32"/>
      <c r="Z151" s="32"/>
    </row>
    <row r="152" spans="1:26" ht="14.25" customHeight="1" x14ac:dyDescent="0.25">
      <c r="A152" s="32"/>
      <c r="B152" s="32"/>
      <c r="C152" s="32"/>
      <c r="D152" s="32"/>
      <c r="E152" s="32"/>
      <c r="F152" s="32"/>
      <c r="G152" s="32"/>
      <c r="H152" s="32"/>
      <c r="I152" s="32"/>
      <c r="J152" s="32"/>
      <c r="K152" s="32"/>
      <c r="L152" s="32"/>
      <c r="M152" s="32"/>
      <c r="N152" s="32"/>
      <c r="O152" s="32"/>
      <c r="P152" s="32"/>
      <c r="Q152" s="32"/>
      <c r="R152" s="32"/>
      <c r="S152" s="32"/>
      <c r="T152" s="32"/>
      <c r="U152" s="32"/>
      <c r="V152" s="32"/>
      <c r="W152" s="32"/>
      <c r="X152" s="32"/>
      <c r="Y152" s="32"/>
      <c r="Z152" s="32"/>
    </row>
    <row r="153" spans="1:26" ht="14.25" customHeight="1" x14ac:dyDescent="0.25">
      <c r="A153" s="32"/>
      <c r="B153" s="32"/>
      <c r="C153" s="32"/>
      <c r="D153" s="32"/>
      <c r="E153" s="32"/>
      <c r="F153" s="32"/>
      <c r="G153" s="32"/>
      <c r="H153" s="32"/>
      <c r="I153" s="32"/>
      <c r="J153" s="32"/>
      <c r="K153" s="32"/>
      <c r="L153" s="32"/>
      <c r="M153" s="32"/>
      <c r="N153" s="32"/>
      <c r="O153" s="32"/>
      <c r="P153" s="32"/>
      <c r="Q153" s="32"/>
      <c r="R153" s="32"/>
      <c r="S153" s="32"/>
      <c r="T153" s="32"/>
      <c r="U153" s="32"/>
      <c r="V153" s="32"/>
      <c r="W153" s="32"/>
      <c r="X153" s="32"/>
      <c r="Y153" s="32"/>
      <c r="Z153" s="32"/>
    </row>
    <row r="154" spans="1:26" ht="14.25" customHeight="1" x14ac:dyDescent="0.25">
      <c r="A154" s="32"/>
      <c r="B154" s="32"/>
      <c r="C154" s="32"/>
      <c r="D154" s="32"/>
      <c r="E154" s="32"/>
      <c r="F154" s="32"/>
      <c r="G154" s="32"/>
      <c r="H154" s="32"/>
      <c r="I154" s="32"/>
      <c r="J154" s="32"/>
      <c r="K154" s="32"/>
      <c r="L154" s="32"/>
      <c r="M154" s="32"/>
      <c r="N154" s="32"/>
      <c r="O154" s="32"/>
      <c r="P154" s="32"/>
      <c r="Q154" s="32"/>
      <c r="R154" s="32"/>
      <c r="S154" s="32"/>
      <c r="T154" s="32"/>
      <c r="U154" s="32"/>
      <c r="V154" s="32"/>
      <c r="W154" s="32"/>
      <c r="X154" s="32"/>
      <c r="Y154" s="32"/>
      <c r="Z154" s="32"/>
    </row>
    <row r="155" spans="1:26" ht="14.25" customHeight="1" x14ac:dyDescent="0.25">
      <c r="A155" s="32"/>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row>
    <row r="156" spans="1:26" ht="14.25" customHeight="1" x14ac:dyDescent="0.25">
      <c r="A156" s="32"/>
      <c r="B156" s="32"/>
      <c r="C156" s="32"/>
      <c r="D156" s="32"/>
      <c r="E156" s="32"/>
      <c r="F156" s="32"/>
      <c r="G156" s="32"/>
      <c r="H156" s="32"/>
      <c r="I156" s="32"/>
      <c r="J156" s="32"/>
      <c r="K156" s="32"/>
      <c r="L156" s="32"/>
      <c r="M156" s="32"/>
      <c r="N156" s="32"/>
      <c r="O156" s="32"/>
      <c r="P156" s="32"/>
      <c r="Q156" s="32"/>
      <c r="R156" s="32"/>
      <c r="S156" s="32"/>
      <c r="T156" s="32"/>
      <c r="U156" s="32"/>
      <c r="V156" s="32"/>
      <c r="W156" s="32"/>
      <c r="X156" s="32"/>
      <c r="Y156" s="32"/>
      <c r="Z156" s="32"/>
    </row>
    <row r="157" spans="1:26" ht="14.25" customHeight="1" x14ac:dyDescent="0.25">
      <c r="A157" s="32"/>
      <c r="B157" s="32"/>
      <c r="C157" s="32"/>
      <c r="D157" s="32"/>
      <c r="E157" s="32"/>
      <c r="F157" s="32"/>
      <c r="G157" s="32"/>
      <c r="H157" s="32"/>
      <c r="I157" s="32"/>
      <c r="J157" s="32"/>
      <c r="K157" s="32"/>
      <c r="L157" s="32"/>
      <c r="M157" s="32"/>
      <c r="N157" s="32"/>
      <c r="O157" s="32"/>
      <c r="P157" s="32"/>
      <c r="Q157" s="32"/>
      <c r="R157" s="32"/>
      <c r="S157" s="32"/>
      <c r="T157" s="32"/>
      <c r="U157" s="32"/>
      <c r="V157" s="32"/>
      <c r="W157" s="32"/>
      <c r="X157" s="32"/>
      <c r="Y157" s="32"/>
      <c r="Z157" s="32"/>
    </row>
    <row r="158" spans="1:26" ht="14.25" customHeight="1" x14ac:dyDescent="0.25">
      <c r="A158" s="32"/>
      <c r="B158" s="32"/>
      <c r="C158" s="32"/>
      <c r="D158" s="32"/>
      <c r="E158" s="32"/>
      <c r="F158" s="32"/>
      <c r="G158" s="32"/>
      <c r="H158" s="32"/>
      <c r="I158" s="32"/>
      <c r="J158" s="32"/>
      <c r="K158" s="32"/>
      <c r="L158" s="32"/>
      <c r="M158" s="32"/>
      <c r="N158" s="32"/>
      <c r="O158" s="32"/>
      <c r="P158" s="32"/>
      <c r="Q158" s="32"/>
      <c r="R158" s="32"/>
      <c r="S158" s="32"/>
      <c r="T158" s="32"/>
      <c r="U158" s="32"/>
      <c r="V158" s="32"/>
      <c r="W158" s="32"/>
      <c r="X158" s="32"/>
      <c r="Y158" s="32"/>
      <c r="Z158" s="32"/>
    </row>
    <row r="159" spans="1:26" ht="14.25" customHeight="1" x14ac:dyDescent="0.25">
      <c r="A159" s="32"/>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row>
    <row r="160" spans="1:26" ht="14.25" customHeight="1" x14ac:dyDescent="0.25">
      <c r="A160" s="32"/>
      <c r="B160" s="32"/>
      <c r="C160" s="32"/>
      <c r="D160" s="32"/>
      <c r="E160" s="32"/>
      <c r="F160" s="32"/>
      <c r="G160" s="32"/>
      <c r="H160" s="32"/>
      <c r="I160" s="32"/>
      <c r="J160" s="32"/>
      <c r="K160" s="32"/>
      <c r="L160" s="32"/>
      <c r="M160" s="32"/>
      <c r="N160" s="32"/>
      <c r="O160" s="32"/>
      <c r="P160" s="32"/>
      <c r="Q160" s="32"/>
      <c r="R160" s="32"/>
      <c r="S160" s="32"/>
      <c r="T160" s="32"/>
      <c r="U160" s="32"/>
      <c r="V160" s="32"/>
      <c r="W160" s="32"/>
      <c r="X160" s="32"/>
      <c r="Y160" s="32"/>
      <c r="Z160" s="32"/>
    </row>
    <row r="161" spans="1:26" ht="14.25" customHeight="1" x14ac:dyDescent="0.25">
      <c r="A161" s="32"/>
      <c r="B161" s="32"/>
      <c r="C161" s="32"/>
      <c r="D161" s="32"/>
      <c r="E161" s="32"/>
      <c r="F161" s="32"/>
      <c r="G161" s="32"/>
      <c r="H161" s="32"/>
      <c r="I161" s="32"/>
      <c r="J161" s="32"/>
      <c r="K161" s="32"/>
      <c r="L161" s="32"/>
      <c r="M161" s="32"/>
      <c r="N161" s="32"/>
      <c r="O161" s="32"/>
      <c r="P161" s="32"/>
      <c r="Q161" s="32"/>
      <c r="R161" s="32"/>
      <c r="S161" s="32"/>
      <c r="T161" s="32"/>
      <c r="U161" s="32"/>
      <c r="V161" s="32"/>
      <c r="W161" s="32"/>
      <c r="X161" s="32"/>
      <c r="Y161" s="32"/>
      <c r="Z161" s="32"/>
    </row>
    <row r="162" spans="1:26" ht="14.25" customHeight="1" x14ac:dyDescent="0.25">
      <c r="A162" s="32"/>
      <c r="B162" s="32"/>
      <c r="C162" s="32"/>
      <c r="D162" s="32"/>
      <c r="E162" s="32"/>
      <c r="F162" s="32"/>
      <c r="G162" s="32"/>
      <c r="H162" s="32"/>
      <c r="I162" s="32"/>
      <c r="J162" s="32"/>
      <c r="K162" s="32"/>
      <c r="L162" s="32"/>
      <c r="M162" s="32"/>
      <c r="N162" s="32"/>
      <c r="O162" s="32"/>
      <c r="P162" s="32"/>
      <c r="Q162" s="32"/>
      <c r="R162" s="32"/>
      <c r="S162" s="32"/>
      <c r="T162" s="32"/>
      <c r="U162" s="32"/>
      <c r="V162" s="32"/>
      <c r="W162" s="32"/>
      <c r="X162" s="32"/>
      <c r="Y162" s="32"/>
      <c r="Z162" s="32"/>
    </row>
    <row r="163" spans="1:26" ht="14.25" customHeight="1" x14ac:dyDescent="0.25">
      <c r="A163" s="32"/>
      <c r="B163" s="32"/>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row>
    <row r="164" spans="1:26" ht="14.25" customHeight="1" x14ac:dyDescent="0.25">
      <c r="A164" s="32"/>
      <c r="B164" s="32"/>
      <c r="C164" s="32"/>
      <c r="D164" s="32"/>
      <c r="E164" s="32"/>
      <c r="F164" s="32"/>
      <c r="G164" s="32"/>
      <c r="H164" s="32"/>
      <c r="I164" s="32"/>
      <c r="J164" s="32"/>
      <c r="K164" s="32"/>
      <c r="L164" s="32"/>
      <c r="M164" s="32"/>
      <c r="N164" s="32"/>
      <c r="O164" s="32"/>
      <c r="P164" s="32"/>
      <c r="Q164" s="32"/>
      <c r="R164" s="32"/>
      <c r="S164" s="32"/>
      <c r="T164" s="32"/>
      <c r="U164" s="32"/>
      <c r="V164" s="32"/>
      <c r="W164" s="32"/>
      <c r="X164" s="32"/>
      <c r="Y164" s="32"/>
      <c r="Z164" s="32"/>
    </row>
    <row r="165" spans="1:26" ht="14.25" customHeight="1" x14ac:dyDescent="0.25">
      <c r="A165" s="32"/>
      <c r="B165" s="32"/>
      <c r="C165" s="32"/>
      <c r="D165" s="32"/>
      <c r="E165" s="32"/>
      <c r="F165" s="32"/>
      <c r="G165" s="32"/>
      <c r="H165" s="32"/>
      <c r="I165" s="32"/>
      <c r="J165" s="32"/>
      <c r="K165" s="32"/>
      <c r="L165" s="32"/>
      <c r="M165" s="32"/>
      <c r="N165" s="32"/>
      <c r="O165" s="32"/>
      <c r="P165" s="32"/>
      <c r="Q165" s="32"/>
      <c r="R165" s="32"/>
      <c r="S165" s="32"/>
      <c r="T165" s="32"/>
      <c r="U165" s="32"/>
      <c r="V165" s="32"/>
      <c r="W165" s="32"/>
      <c r="X165" s="32"/>
      <c r="Y165" s="32"/>
      <c r="Z165" s="32"/>
    </row>
    <row r="166" spans="1:26" ht="14.25" customHeight="1" x14ac:dyDescent="0.25">
      <c r="A166" s="32"/>
      <c r="B166" s="32"/>
      <c r="C166" s="32"/>
      <c r="D166" s="32"/>
      <c r="E166" s="32"/>
      <c r="F166" s="32"/>
      <c r="G166" s="32"/>
      <c r="H166" s="32"/>
      <c r="I166" s="32"/>
      <c r="J166" s="32"/>
      <c r="K166" s="32"/>
      <c r="L166" s="32"/>
      <c r="M166" s="32"/>
      <c r="N166" s="32"/>
      <c r="O166" s="32"/>
      <c r="P166" s="32"/>
      <c r="Q166" s="32"/>
      <c r="R166" s="32"/>
      <c r="S166" s="32"/>
      <c r="T166" s="32"/>
      <c r="U166" s="32"/>
      <c r="V166" s="32"/>
      <c r="W166" s="32"/>
      <c r="X166" s="32"/>
      <c r="Y166" s="32"/>
      <c r="Z166" s="32"/>
    </row>
    <row r="167" spans="1:26" ht="14.25" customHeight="1" x14ac:dyDescent="0.25">
      <c r="A167" s="32"/>
      <c r="B167" s="32"/>
      <c r="C167" s="32"/>
      <c r="D167" s="32"/>
      <c r="E167" s="32"/>
      <c r="F167" s="32"/>
      <c r="G167" s="32"/>
      <c r="H167" s="32"/>
      <c r="I167" s="32"/>
      <c r="J167" s="32"/>
      <c r="K167" s="32"/>
      <c r="L167" s="32"/>
      <c r="M167" s="32"/>
      <c r="N167" s="32"/>
      <c r="O167" s="32"/>
      <c r="P167" s="32"/>
      <c r="Q167" s="32"/>
      <c r="R167" s="32"/>
      <c r="S167" s="32"/>
      <c r="T167" s="32"/>
      <c r="U167" s="32"/>
      <c r="V167" s="32"/>
      <c r="W167" s="32"/>
      <c r="X167" s="32"/>
      <c r="Y167" s="32"/>
      <c r="Z167" s="32"/>
    </row>
    <row r="168" spans="1:26" ht="14.25" customHeight="1" x14ac:dyDescent="0.25">
      <c r="A168" s="32"/>
      <c r="B168" s="32"/>
      <c r="C168" s="32"/>
      <c r="D168" s="32"/>
      <c r="E168" s="32"/>
      <c r="F168" s="32"/>
      <c r="G168" s="32"/>
      <c r="H168" s="32"/>
      <c r="I168" s="32"/>
      <c r="J168" s="32"/>
      <c r="K168" s="32"/>
      <c r="L168" s="32"/>
      <c r="M168" s="32"/>
      <c r="N168" s="32"/>
      <c r="O168" s="32"/>
      <c r="P168" s="32"/>
      <c r="Q168" s="32"/>
      <c r="R168" s="32"/>
      <c r="S168" s="32"/>
      <c r="T168" s="32"/>
      <c r="U168" s="32"/>
      <c r="V168" s="32"/>
      <c r="W168" s="32"/>
      <c r="X168" s="32"/>
      <c r="Y168" s="32"/>
      <c r="Z168" s="32"/>
    </row>
    <row r="169" spans="1:26" ht="14.25" customHeight="1" x14ac:dyDescent="0.25">
      <c r="A169" s="32"/>
      <c r="B169" s="32"/>
      <c r="C169" s="32"/>
      <c r="D169" s="32"/>
      <c r="E169" s="32"/>
      <c r="F169" s="32"/>
      <c r="G169" s="32"/>
      <c r="H169" s="32"/>
      <c r="I169" s="32"/>
      <c r="J169" s="32"/>
      <c r="K169" s="32"/>
      <c r="L169" s="32"/>
      <c r="M169" s="32"/>
      <c r="N169" s="32"/>
      <c r="O169" s="32"/>
      <c r="P169" s="32"/>
      <c r="Q169" s="32"/>
      <c r="R169" s="32"/>
      <c r="S169" s="32"/>
      <c r="T169" s="32"/>
      <c r="U169" s="32"/>
      <c r="V169" s="32"/>
      <c r="W169" s="32"/>
      <c r="X169" s="32"/>
      <c r="Y169" s="32"/>
      <c r="Z169" s="32"/>
    </row>
    <row r="170" spans="1:26" ht="14.25" customHeight="1" x14ac:dyDescent="0.25">
      <c r="A170" s="32"/>
      <c r="B170" s="32"/>
      <c r="C170" s="32"/>
      <c r="D170" s="32"/>
      <c r="E170" s="32"/>
      <c r="F170" s="32"/>
      <c r="G170" s="32"/>
      <c r="H170" s="32"/>
      <c r="I170" s="32"/>
      <c r="J170" s="32"/>
      <c r="K170" s="32"/>
      <c r="L170" s="32"/>
      <c r="M170" s="32"/>
      <c r="N170" s="32"/>
      <c r="O170" s="32"/>
      <c r="P170" s="32"/>
      <c r="Q170" s="32"/>
      <c r="R170" s="32"/>
      <c r="S170" s="32"/>
      <c r="T170" s="32"/>
      <c r="U170" s="32"/>
      <c r="V170" s="32"/>
      <c r="W170" s="32"/>
      <c r="X170" s="32"/>
      <c r="Y170" s="32"/>
      <c r="Z170" s="32"/>
    </row>
    <row r="171" spans="1:26" ht="14.25" customHeight="1" x14ac:dyDescent="0.25">
      <c r="A171" s="32"/>
      <c r="B171" s="32"/>
      <c r="C171" s="32"/>
      <c r="D171" s="32"/>
      <c r="E171" s="32"/>
      <c r="F171" s="32"/>
      <c r="G171" s="32"/>
      <c r="H171" s="32"/>
      <c r="I171" s="32"/>
      <c r="J171" s="32"/>
      <c r="K171" s="32"/>
      <c r="L171" s="32"/>
      <c r="M171" s="32"/>
      <c r="N171" s="32"/>
      <c r="O171" s="32"/>
      <c r="P171" s="32"/>
      <c r="Q171" s="32"/>
      <c r="R171" s="32"/>
      <c r="S171" s="32"/>
      <c r="T171" s="32"/>
      <c r="U171" s="32"/>
      <c r="V171" s="32"/>
      <c r="W171" s="32"/>
      <c r="X171" s="32"/>
      <c r="Y171" s="32"/>
      <c r="Z171" s="32"/>
    </row>
    <row r="172" spans="1:26" ht="14.25" customHeight="1" x14ac:dyDescent="0.25">
      <c r="A172" s="32"/>
      <c r="B172" s="32"/>
      <c r="C172" s="32"/>
      <c r="D172" s="32"/>
      <c r="E172" s="32"/>
      <c r="F172" s="32"/>
      <c r="G172" s="32"/>
      <c r="H172" s="32"/>
      <c r="I172" s="32"/>
      <c r="J172" s="32"/>
      <c r="K172" s="32"/>
      <c r="L172" s="32"/>
      <c r="M172" s="32"/>
      <c r="N172" s="32"/>
      <c r="O172" s="32"/>
      <c r="P172" s="32"/>
      <c r="Q172" s="32"/>
      <c r="R172" s="32"/>
      <c r="S172" s="32"/>
      <c r="T172" s="32"/>
      <c r="U172" s="32"/>
      <c r="V172" s="32"/>
      <c r="W172" s="32"/>
      <c r="X172" s="32"/>
      <c r="Y172" s="32"/>
      <c r="Z172" s="32"/>
    </row>
    <row r="173" spans="1:26" ht="14.25" customHeight="1" x14ac:dyDescent="0.25">
      <c r="A173" s="32"/>
      <c r="B173" s="32"/>
      <c r="C173" s="32"/>
      <c r="D173" s="32"/>
      <c r="E173" s="32"/>
      <c r="F173" s="32"/>
      <c r="G173" s="32"/>
      <c r="H173" s="32"/>
      <c r="I173" s="32"/>
      <c r="J173" s="32"/>
      <c r="K173" s="32"/>
      <c r="L173" s="32"/>
      <c r="M173" s="32"/>
      <c r="N173" s="32"/>
      <c r="O173" s="32"/>
      <c r="P173" s="32"/>
      <c r="Q173" s="32"/>
      <c r="R173" s="32"/>
      <c r="S173" s="32"/>
      <c r="T173" s="32"/>
      <c r="U173" s="32"/>
      <c r="V173" s="32"/>
      <c r="W173" s="32"/>
      <c r="X173" s="32"/>
      <c r="Y173" s="32"/>
      <c r="Z173" s="32"/>
    </row>
    <row r="174" spans="1:26" ht="14.25" customHeight="1" x14ac:dyDescent="0.25">
      <c r="A174" s="32"/>
      <c r="B174" s="32"/>
      <c r="C174" s="32"/>
      <c r="D174" s="32"/>
      <c r="E174" s="32"/>
      <c r="F174" s="32"/>
      <c r="G174" s="32"/>
      <c r="H174" s="32"/>
      <c r="I174" s="32"/>
      <c r="J174" s="32"/>
      <c r="K174" s="32"/>
      <c r="L174" s="32"/>
      <c r="M174" s="32"/>
      <c r="N174" s="32"/>
      <c r="O174" s="32"/>
      <c r="P174" s="32"/>
      <c r="Q174" s="32"/>
      <c r="R174" s="32"/>
      <c r="S174" s="32"/>
      <c r="T174" s="32"/>
      <c r="U174" s="32"/>
      <c r="V174" s="32"/>
      <c r="W174" s="32"/>
      <c r="X174" s="32"/>
      <c r="Y174" s="32"/>
      <c r="Z174" s="32"/>
    </row>
    <row r="175" spans="1:26" ht="14.25" customHeight="1" x14ac:dyDescent="0.25">
      <c r="A175" s="3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row>
    <row r="176" spans="1:26" ht="14.25" customHeight="1" x14ac:dyDescent="0.25">
      <c r="A176" s="32"/>
      <c r="B176" s="32"/>
      <c r="C176" s="32"/>
      <c r="D176" s="32"/>
      <c r="E176" s="32"/>
      <c r="F176" s="32"/>
      <c r="G176" s="32"/>
      <c r="H176" s="32"/>
      <c r="I176" s="32"/>
      <c r="J176" s="32"/>
      <c r="K176" s="32"/>
      <c r="L176" s="32"/>
      <c r="M176" s="32"/>
      <c r="N176" s="32"/>
      <c r="O176" s="32"/>
      <c r="P176" s="32"/>
      <c r="Q176" s="32"/>
      <c r="R176" s="32"/>
      <c r="S176" s="32"/>
      <c r="T176" s="32"/>
      <c r="U176" s="32"/>
      <c r="V176" s="32"/>
      <c r="W176" s="32"/>
      <c r="X176" s="32"/>
      <c r="Y176" s="32"/>
      <c r="Z176" s="32"/>
    </row>
    <row r="177" spans="1:26" ht="14.25" customHeight="1" x14ac:dyDescent="0.25">
      <c r="A177" s="32"/>
      <c r="B177" s="32"/>
      <c r="C177" s="32"/>
      <c r="D177" s="32"/>
      <c r="E177" s="32"/>
      <c r="F177" s="32"/>
      <c r="G177" s="32"/>
      <c r="H177" s="32"/>
      <c r="I177" s="32"/>
      <c r="J177" s="32"/>
      <c r="K177" s="32"/>
      <c r="L177" s="32"/>
      <c r="M177" s="32"/>
      <c r="N177" s="32"/>
      <c r="O177" s="32"/>
      <c r="P177" s="32"/>
      <c r="Q177" s="32"/>
      <c r="R177" s="32"/>
      <c r="S177" s="32"/>
      <c r="T177" s="32"/>
      <c r="U177" s="32"/>
      <c r="V177" s="32"/>
      <c r="W177" s="32"/>
      <c r="X177" s="32"/>
      <c r="Y177" s="32"/>
      <c r="Z177" s="32"/>
    </row>
    <row r="178" spans="1:26" ht="14.25" customHeight="1" x14ac:dyDescent="0.25">
      <c r="A178" s="32"/>
      <c r="B178" s="32"/>
      <c r="C178" s="32"/>
      <c r="D178" s="32"/>
      <c r="E178" s="32"/>
      <c r="F178" s="32"/>
      <c r="G178" s="32"/>
      <c r="H178" s="32"/>
      <c r="I178" s="32"/>
      <c r="J178" s="32"/>
      <c r="K178" s="32"/>
      <c r="L178" s="32"/>
      <c r="M178" s="32"/>
      <c r="N178" s="32"/>
      <c r="O178" s="32"/>
      <c r="P178" s="32"/>
      <c r="Q178" s="32"/>
      <c r="R178" s="32"/>
      <c r="S178" s="32"/>
      <c r="T178" s="32"/>
      <c r="U178" s="32"/>
      <c r="V178" s="32"/>
      <c r="W178" s="32"/>
      <c r="X178" s="32"/>
      <c r="Y178" s="32"/>
      <c r="Z178" s="32"/>
    </row>
    <row r="179" spans="1:26" ht="14.25" customHeight="1" x14ac:dyDescent="0.25">
      <c r="A179" s="32"/>
      <c r="B179" s="32"/>
      <c r="C179" s="32"/>
      <c r="D179" s="32"/>
      <c r="E179" s="32"/>
      <c r="F179" s="32"/>
      <c r="G179" s="32"/>
      <c r="H179" s="32"/>
      <c r="I179" s="32"/>
      <c r="J179" s="32"/>
      <c r="K179" s="32"/>
      <c r="L179" s="32"/>
      <c r="M179" s="32"/>
      <c r="N179" s="32"/>
      <c r="O179" s="32"/>
      <c r="P179" s="32"/>
      <c r="Q179" s="32"/>
      <c r="R179" s="32"/>
      <c r="S179" s="32"/>
      <c r="T179" s="32"/>
      <c r="U179" s="32"/>
      <c r="V179" s="32"/>
      <c r="W179" s="32"/>
      <c r="X179" s="32"/>
      <c r="Y179" s="32"/>
      <c r="Z179" s="32"/>
    </row>
    <row r="180" spans="1:26" ht="14.25" customHeight="1" x14ac:dyDescent="0.25">
      <c r="A180" s="32"/>
      <c r="B180" s="32"/>
      <c r="C180" s="32"/>
      <c r="D180" s="32"/>
      <c r="E180" s="32"/>
      <c r="F180" s="32"/>
      <c r="G180" s="32"/>
      <c r="H180" s="32"/>
      <c r="I180" s="32"/>
      <c r="J180" s="32"/>
      <c r="K180" s="32"/>
      <c r="L180" s="32"/>
      <c r="M180" s="32"/>
      <c r="N180" s="32"/>
      <c r="O180" s="32"/>
      <c r="P180" s="32"/>
      <c r="Q180" s="32"/>
      <c r="R180" s="32"/>
      <c r="S180" s="32"/>
      <c r="T180" s="32"/>
      <c r="U180" s="32"/>
      <c r="V180" s="32"/>
      <c r="W180" s="32"/>
      <c r="X180" s="32"/>
      <c r="Y180" s="32"/>
      <c r="Z180" s="32"/>
    </row>
    <row r="181" spans="1:26" ht="14.25" customHeight="1" x14ac:dyDescent="0.25">
      <c r="A181" s="32"/>
      <c r="B181" s="32"/>
      <c r="C181" s="32"/>
      <c r="D181" s="32"/>
      <c r="E181" s="32"/>
      <c r="F181" s="32"/>
      <c r="G181" s="32"/>
      <c r="H181" s="32"/>
      <c r="I181" s="32"/>
      <c r="J181" s="32"/>
      <c r="K181" s="32"/>
      <c r="L181" s="32"/>
      <c r="M181" s="32"/>
      <c r="N181" s="32"/>
      <c r="O181" s="32"/>
      <c r="P181" s="32"/>
      <c r="Q181" s="32"/>
      <c r="R181" s="32"/>
      <c r="S181" s="32"/>
      <c r="T181" s="32"/>
      <c r="U181" s="32"/>
      <c r="V181" s="32"/>
      <c r="W181" s="32"/>
      <c r="X181" s="32"/>
      <c r="Y181" s="32"/>
      <c r="Z181" s="32"/>
    </row>
    <row r="182" spans="1:26" ht="14.25" customHeight="1" x14ac:dyDescent="0.25">
      <c r="A182" s="32"/>
      <c r="B182" s="32"/>
      <c r="C182" s="32"/>
      <c r="D182" s="32"/>
      <c r="E182" s="32"/>
      <c r="F182" s="32"/>
      <c r="G182" s="32"/>
      <c r="H182" s="32"/>
      <c r="I182" s="32"/>
      <c r="J182" s="32"/>
      <c r="K182" s="32"/>
      <c r="L182" s="32"/>
      <c r="M182" s="32"/>
      <c r="N182" s="32"/>
      <c r="O182" s="32"/>
      <c r="P182" s="32"/>
      <c r="Q182" s="32"/>
      <c r="R182" s="32"/>
      <c r="S182" s="32"/>
      <c r="T182" s="32"/>
      <c r="U182" s="32"/>
      <c r="V182" s="32"/>
      <c r="W182" s="32"/>
      <c r="X182" s="32"/>
      <c r="Y182" s="32"/>
      <c r="Z182" s="32"/>
    </row>
    <row r="183" spans="1:26" ht="14.25" customHeight="1" x14ac:dyDescent="0.25">
      <c r="A183" s="32"/>
      <c r="B183" s="32"/>
      <c r="C183" s="32"/>
      <c r="D183" s="32"/>
      <c r="E183" s="32"/>
      <c r="F183" s="32"/>
      <c r="G183" s="32"/>
      <c r="H183" s="32"/>
      <c r="I183" s="32"/>
      <c r="J183" s="32"/>
      <c r="K183" s="32"/>
      <c r="L183" s="32"/>
      <c r="M183" s="32"/>
      <c r="N183" s="32"/>
      <c r="O183" s="32"/>
      <c r="P183" s="32"/>
      <c r="Q183" s="32"/>
      <c r="R183" s="32"/>
      <c r="S183" s="32"/>
      <c r="T183" s="32"/>
      <c r="U183" s="32"/>
      <c r="V183" s="32"/>
      <c r="W183" s="32"/>
      <c r="X183" s="32"/>
      <c r="Y183" s="32"/>
      <c r="Z183" s="32"/>
    </row>
    <row r="184" spans="1:26" ht="14.25" customHeight="1" x14ac:dyDescent="0.25">
      <c r="A184" s="32"/>
      <c r="B184" s="32"/>
      <c r="C184" s="32"/>
      <c r="D184" s="32"/>
      <c r="E184" s="32"/>
      <c r="F184" s="32"/>
      <c r="G184" s="32"/>
      <c r="H184" s="32"/>
      <c r="I184" s="32"/>
      <c r="J184" s="32"/>
      <c r="K184" s="32"/>
      <c r="L184" s="32"/>
      <c r="M184" s="32"/>
      <c r="N184" s="32"/>
      <c r="O184" s="32"/>
      <c r="P184" s="32"/>
      <c r="Q184" s="32"/>
      <c r="R184" s="32"/>
      <c r="S184" s="32"/>
      <c r="T184" s="32"/>
      <c r="U184" s="32"/>
      <c r="V184" s="32"/>
      <c r="W184" s="32"/>
      <c r="X184" s="32"/>
      <c r="Y184" s="32"/>
      <c r="Z184" s="32"/>
    </row>
    <row r="185" spans="1:26" ht="14.25" customHeight="1" x14ac:dyDescent="0.25">
      <c r="A185" s="32"/>
      <c r="B185" s="32"/>
      <c r="C185" s="32"/>
      <c r="D185" s="32"/>
      <c r="E185" s="32"/>
      <c r="F185" s="32"/>
      <c r="G185" s="32"/>
      <c r="H185" s="32"/>
      <c r="I185" s="32"/>
      <c r="J185" s="32"/>
      <c r="K185" s="32"/>
      <c r="L185" s="32"/>
      <c r="M185" s="32"/>
      <c r="N185" s="32"/>
      <c r="O185" s="32"/>
      <c r="P185" s="32"/>
      <c r="Q185" s="32"/>
      <c r="R185" s="32"/>
      <c r="S185" s="32"/>
      <c r="T185" s="32"/>
      <c r="U185" s="32"/>
      <c r="V185" s="32"/>
      <c r="W185" s="32"/>
      <c r="X185" s="32"/>
      <c r="Y185" s="32"/>
      <c r="Z185" s="32"/>
    </row>
    <row r="186" spans="1:26" ht="14.25" customHeight="1" x14ac:dyDescent="0.25">
      <c r="A186" s="32"/>
      <c r="B186" s="32"/>
      <c r="C186" s="32"/>
      <c r="D186" s="32"/>
      <c r="E186" s="32"/>
      <c r="F186" s="32"/>
      <c r="G186" s="32"/>
      <c r="H186" s="32"/>
      <c r="I186" s="32"/>
      <c r="J186" s="32"/>
      <c r="K186" s="32"/>
      <c r="L186" s="32"/>
      <c r="M186" s="32"/>
      <c r="N186" s="32"/>
      <c r="O186" s="32"/>
      <c r="P186" s="32"/>
      <c r="Q186" s="32"/>
      <c r="R186" s="32"/>
      <c r="S186" s="32"/>
      <c r="T186" s="32"/>
      <c r="U186" s="32"/>
      <c r="V186" s="32"/>
      <c r="W186" s="32"/>
      <c r="X186" s="32"/>
      <c r="Y186" s="32"/>
      <c r="Z186" s="32"/>
    </row>
    <row r="187" spans="1:26" ht="14.25" customHeight="1" x14ac:dyDescent="0.25">
      <c r="A187" s="32"/>
      <c r="B187" s="32"/>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row>
    <row r="188" spans="1:26" ht="14.25" customHeight="1" x14ac:dyDescent="0.25">
      <c r="A188" s="32"/>
      <c r="B188" s="32"/>
      <c r="C188" s="32"/>
      <c r="D188" s="32"/>
      <c r="E188" s="32"/>
      <c r="F188" s="32"/>
      <c r="G188" s="32"/>
      <c r="H188" s="32"/>
      <c r="I188" s="32"/>
      <c r="J188" s="32"/>
      <c r="K188" s="32"/>
      <c r="L188" s="32"/>
      <c r="M188" s="32"/>
      <c r="N188" s="32"/>
      <c r="O188" s="32"/>
      <c r="P188" s="32"/>
      <c r="Q188" s="32"/>
      <c r="R188" s="32"/>
      <c r="S188" s="32"/>
      <c r="T188" s="32"/>
      <c r="U188" s="32"/>
      <c r="V188" s="32"/>
      <c r="W188" s="32"/>
      <c r="X188" s="32"/>
      <c r="Y188" s="32"/>
      <c r="Z188" s="32"/>
    </row>
    <row r="189" spans="1:26" ht="14.25" customHeight="1" x14ac:dyDescent="0.25">
      <c r="A189" s="32"/>
      <c r="B189" s="32"/>
      <c r="C189" s="32"/>
      <c r="D189" s="32"/>
      <c r="E189" s="32"/>
      <c r="F189" s="32"/>
      <c r="G189" s="32"/>
      <c r="H189" s="32"/>
      <c r="I189" s="32"/>
      <c r="J189" s="32"/>
      <c r="K189" s="32"/>
      <c r="L189" s="32"/>
      <c r="M189" s="32"/>
      <c r="N189" s="32"/>
      <c r="O189" s="32"/>
      <c r="P189" s="32"/>
      <c r="Q189" s="32"/>
      <c r="R189" s="32"/>
      <c r="S189" s="32"/>
      <c r="T189" s="32"/>
      <c r="U189" s="32"/>
      <c r="V189" s="32"/>
      <c r="W189" s="32"/>
      <c r="X189" s="32"/>
      <c r="Y189" s="32"/>
      <c r="Z189" s="32"/>
    </row>
    <row r="190" spans="1:26" ht="14.25" customHeight="1" x14ac:dyDescent="0.25">
      <c r="A190" s="32"/>
      <c r="B190" s="32"/>
      <c r="C190" s="32"/>
      <c r="D190" s="32"/>
      <c r="E190" s="32"/>
      <c r="F190" s="32"/>
      <c r="G190" s="32"/>
      <c r="H190" s="32"/>
      <c r="I190" s="32"/>
      <c r="J190" s="32"/>
      <c r="K190" s="32"/>
      <c r="L190" s="32"/>
      <c r="M190" s="32"/>
      <c r="N190" s="32"/>
      <c r="O190" s="32"/>
      <c r="P190" s="32"/>
      <c r="Q190" s="32"/>
      <c r="R190" s="32"/>
      <c r="S190" s="32"/>
      <c r="T190" s="32"/>
      <c r="U190" s="32"/>
      <c r="V190" s="32"/>
      <c r="W190" s="32"/>
      <c r="X190" s="32"/>
      <c r="Y190" s="32"/>
      <c r="Z190" s="32"/>
    </row>
    <row r="191" spans="1:26" ht="14.25" customHeight="1" x14ac:dyDescent="0.25">
      <c r="A191" s="32"/>
      <c r="B191" s="32"/>
      <c r="C191" s="32"/>
      <c r="D191" s="32"/>
      <c r="E191" s="32"/>
      <c r="F191" s="32"/>
      <c r="G191" s="32"/>
      <c r="H191" s="32"/>
      <c r="I191" s="32"/>
      <c r="J191" s="32"/>
      <c r="K191" s="32"/>
      <c r="L191" s="32"/>
      <c r="M191" s="32"/>
      <c r="N191" s="32"/>
      <c r="O191" s="32"/>
      <c r="P191" s="32"/>
      <c r="Q191" s="32"/>
      <c r="R191" s="32"/>
      <c r="S191" s="32"/>
      <c r="T191" s="32"/>
      <c r="U191" s="32"/>
      <c r="V191" s="32"/>
      <c r="W191" s="32"/>
      <c r="X191" s="32"/>
      <c r="Y191" s="32"/>
      <c r="Z191" s="32"/>
    </row>
    <row r="192" spans="1:26" ht="14.25" customHeight="1" x14ac:dyDescent="0.25">
      <c r="A192" s="32"/>
      <c r="B192" s="32"/>
      <c r="C192" s="32"/>
      <c r="D192" s="32"/>
      <c r="E192" s="32"/>
      <c r="F192" s="32"/>
      <c r="G192" s="32"/>
      <c r="H192" s="32"/>
      <c r="I192" s="32"/>
      <c r="J192" s="32"/>
      <c r="K192" s="32"/>
      <c r="L192" s="32"/>
      <c r="M192" s="32"/>
      <c r="N192" s="32"/>
      <c r="O192" s="32"/>
      <c r="P192" s="32"/>
      <c r="Q192" s="32"/>
      <c r="R192" s="32"/>
      <c r="S192" s="32"/>
      <c r="T192" s="32"/>
      <c r="U192" s="32"/>
      <c r="V192" s="32"/>
      <c r="W192" s="32"/>
      <c r="X192" s="32"/>
      <c r="Y192" s="32"/>
      <c r="Z192" s="32"/>
    </row>
    <row r="193" spans="1:26" ht="14.25" customHeight="1" x14ac:dyDescent="0.25">
      <c r="A193" s="32"/>
      <c r="B193" s="32"/>
      <c r="C193" s="32"/>
      <c r="D193" s="32"/>
      <c r="E193" s="32"/>
      <c r="F193" s="32"/>
      <c r="G193" s="32"/>
      <c r="H193" s="32"/>
      <c r="I193" s="32"/>
      <c r="J193" s="32"/>
      <c r="K193" s="32"/>
      <c r="L193" s="32"/>
      <c r="M193" s="32"/>
      <c r="N193" s="32"/>
      <c r="O193" s="32"/>
      <c r="P193" s="32"/>
      <c r="Q193" s="32"/>
      <c r="R193" s="32"/>
      <c r="S193" s="32"/>
      <c r="T193" s="32"/>
      <c r="U193" s="32"/>
      <c r="V193" s="32"/>
      <c r="W193" s="32"/>
      <c r="X193" s="32"/>
      <c r="Y193" s="32"/>
      <c r="Z193" s="32"/>
    </row>
    <row r="194" spans="1:26" ht="14.25" customHeight="1" x14ac:dyDescent="0.25">
      <c r="A194" s="32"/>
      <c r="B194" s="32"/>
      <c r="C194" s="32"/>
      <c r="D194" s="32"/>
      <c r="E194" s="32"/>
      <c r="F194" s="32"/>
      <c r="G194" s="32"/>
      <c r="H194" s="32"/>
      <c r="I194" s="32"/>
      <c r="J194" s="32"/>
      <c r="K194" s="32"/>
      <c r="L194" s="32"/>
      <c r="M194" s="32"/>
      <c r="N194" s="32"/>
      <c r="O194" s="32"/>
      <c r="P194" s="32"/>
      <c r="Q194" s="32"/>
      <c r="R194" s="32"/>
      <c r="S194" s="32"/>
      <c r="T194" s="32"/>
      <c r="U194" s="32"/>
      <c r="V194" s="32"/>
      <c r="W194" s="32"/>
      <c r="X194" s="32"/>
      <c r="Y194" s="32"/>
      <c r="Z194" s="32"/>
    </row>
    <row r="195" spans="1:26" ht="14.25" customHeight="1" x14ac:dyDescent="0.25">
      <c r="A195" s="32"/>
      <c r="B195" s="32"/>
      <c r="C195" s="32"/>
      <c r="D195" s="32"/>
      <c r="E195" s="32"/>
      <c r="F195" s="32"/>
      <c r="G195" s="32"/>
      <c r="H195" s="32"/>
      <c r="I195" s="32"/>
      <c r="J195" s="32"/>
      <c r="K195" s="32"/>
      <c r="L195" s="32"/>
      <c r="M195" s="32"/>
      <c r="N195" s="32"/>
      <c r="O195" s="32"/>
      <c r="P195" s="32"/>
      <c r="Q195" s="32"/>
      <c r="R195" s="32"/>
      <c r="S195" s="32"/>
      <c r="T195" s="32"/>
      <c r="U195" s="32"/>
      <c r="V195" s="32"/>
      <c r="W195" s="32"/>
      <c r="X195" s="32"/>
      <c r="Y195" s="32"/>
      <c r="Z195" s="32"/>
    </row>
    <row r="196" spans="1:26" ht="14.25" customHeight="1" x14ac:dyDescent="0.25">
      <c r="A196" s="32"/>
      <c r="B196" s="32"/>
      <c r="C196" s="32"/>
      <c r="D196" s="32"/>
      <c r="E196" s="32"/>
      <c r="F196" s="32"/>
      <c r="G196" s="32"/>
      <c r="H196" s="32"/>
      <c r="I196" s="32"/>
      <c r="J196" s="32"/>
      <c r="K196" s="32"/>
      <c r="L196" s="32"/>
      <c r="M196" s="32"/>
      <c r="N196" s="32"/>
      <c r="O196" s="32"/>
      <c r="P196" s="32"/>
      <c r="Q196" s="32"/>
      <c r="R196" s="32"/>
      <c r="S196" s="32"/>
      <c r="T196" s="32"/>
      <c r="U196" s="32"/>
      <c r="V196" s="32"/>
      <c r="W196" s="32"/>
      <c r="X196" s="32"/>
      <c r="Y196" s="32"/>
      <c r="Z196" s="32"/>
    </row>
    <row r="197" spans="1:26" ht="14.25" customHeight="1" x14ac:dyDescent="0.25">
      <c r="A197" s="32"/>
      <c r="B197" s="32"/>
      <c r="C197" s="32"/>
      <c r="D197" s="32"/>
      <c r="E197" s="32"/>
      <c r="F197" s="32"/>
      <c r="G197" s="32"/>
      <c r="H197" s="32"/>
      <c r="I197" s="32"/>
      <c r="J197" s="32"/>
      <c r="K197" s="32"/>
      <c r="L197" s="32"/>
      <c r="M197" s="32"/>
      <c r="N197" s="32"/>
      <c r="O197" s="32"/>
      <c r="P197" s="32"/>
      <c r="Q197" s="32"/>
      <c r="R197" s="32"/>
      <c r="S197" s="32"/>
      <c r="T197" s="32"/>
      <c r="U197" s="32"/>
      <c r="V197" s="32"/>
      <c r="W197" s="32"/>
      <c r="X197" s="32"/>
      <c r="Y197" s="32"/>
      <c r="Z197" s="32"/>
    </row>
    <row r="198" spans="1:26" ht="14.25" customHeight="1" x14ac:dyDescent="0.25">
      <c r="A198" s="32"/>
      <c r="B198" s="32"/>
      <c r="C198" s="32"/>
      <c r="D198" s="32"/>
      <c r="E198" s="32"/>
      <c r="F198" s="32"/>
      <c r="G198" s="32"/>
      <c r="H198" s="32"/>
      <c r="I198" s="32"/>
      <c r="J198" s="32"/>
      <c r="K198" s="32"/>
      <c r="L198" s="32"/>
      <c r="M198" s="32"/>
      <c r="N198" s="32"/>
      <c r="O198" s="32"/>
      <c r="P198" s="32"/>
      <c r="Q198" s="32"/>
      <c r="R198" s="32"/>
      <c r="S198" s="32"/>
      <c r="T198" s="32"/>
      <c r="U198" s="32"/>
      <c r="V198" s="32"/>
      <c r="W198" s="32"/>
      <c r="X198" s="32"/>
      <c r="Y198" s="32"/>
      <c r="Z198" s="32"/>
    </row>
    <row r="199" spans="1:26" ht="14.25" customHeight="1" x14ac:dyDescent="0.25">
      <c r="A199" s="32"/>
      <c r="B199" s="32"/>
      <c r="C199" s="32"/>
      <c r="D199" s="32"/>
      <c r="E199" s="32"/>
      <c r="F199" s="32"/>
      <c r="G199" s="32"/>
      <c r="H199" s="32"/>
      <c r="I199" s="32"/>
      <c r="J199" s="32"/>
      <c r="K199" s="32"/>
      <c r="L199" s="32"/>
      <c r="M199" s="32"/>
      <c r="N199" s="32"/>
      <c r="O199" s="32"/>
      <c r="P199" s="32"/>
      <c r="Q199" s="32"/>
      <c r="R199" s="32"/>
      <c r="S199" s="32"/>
      <c r="T199" s="32"/>
      <c r="U199" s="32"/>
      <c r="V199" s="32"/>
      <c r="W199" s="32"/>
      <c r="X199" s="32"/>
      <c r="Y199" s="32"/>
      <c r="Z199" s="32"/>
    </row>
    <row r="200" spans="1:26" ht="14.25" customHeight="1" x14ac:dyDescent="0.25">
      <c r="A200" s="32"/>
      <c r="B200" s="32"/>
      <c r="C200" s="32"/>
      <c r="D200" s="32"/>
      <c r="E200" s="32"/>
      <c r="F200" s="32"/>
      <c r="G200" s="32"/>
      <c r="H200" s="32"/>
      <c r="I200" s="32"/>
      <c r="J200" s="32"/>
      <c r="K200" s="32"/>
      <c r="L200" s="32"/>
      <c r="M200" s="32"/>
      <c r="N200" s="32"/>
      <c r="O200" s="32"/>
      <c r="P200" s="32"/>
      <c r="Q200" s="32"/>
      <c r="R200" s="32"/>
      <c r="S200" s="32"/>
      <c r="T200" s="32"/>
      <c r="U200" s="32"/>
      <c r="V200" s="32"/>
      <c r="W200" s="32"/>
      <c r="X200" s="32"/>
      <c r="Y200" s="32"/>
      <c r="Z200" s="32"/>
    </row>
    <row r="201" spans="1:26" ht="14.25" customHeight="1" x14ac:dyDescent="0.25">
      <c r="A201" s="32"/>
      <c r="B201" s="32"/>
      <c r="C201" s="32"/>
      <c r="D201" s="32"/>
      <c r="E201" s="32"/>
      <c r="F201" s="32"/>
      <c r="G201" s="32"/>
      <c r="H201" s="32"/>
      <c r="I201" s="32"/>
      <c r="J201" s="32"/>
      <c r="K201" s="32"/>
      <c r="L201" s="32"/>
      <c r="M201" s="32"/>
      <c r="N201" s="32"/>
      <c r="O201" s="32"/>
      <c r="P201" s="32"/>
      <c r="Q201" s="32"/>
      <c r="R201" s="32"/>
      <c r="S201" s="32"/>
      <c r="T201" s="32"/>
      <c r="U201" s="32"/>
      <c r="V201" s="32"/>
      <c r="W201" s="32"/>
      <c r="X201" s="32"/>
      <c r="Y201" s="32"/>
      <c r="Z201" s="32"/>
    </row>
    <row r="202" spans="1:26" ht="14.25" customHeight="1" x14ac:dyDescent="0.25">
      <c r="A202" s="32"/>
      <c r="B202" s="32"/>
      <c r="C202" s="32"/>
      <c r="D202" s="32"/>
      <c r="E202" s="32"/>
      <c r="F202" s="32"/>
      <c r="G202" s="32"/>
      <c r="H202" s="32"/>
      <c r="I202" s="32"/>
      <c r="J202" s="32"/>
      <c r="K202" s="32"/>
      <c r="L202" s="32"/>
      <c r="M202" s="32"/>
      <c r="N202" s="32"/>
      <c r="O202" s="32"/>
      <c r="P202" s="32"/>
      <c r="Q202" s="32"/>
      <c r="R202" s="32"/>
      <c r="S202" s="32"/>
      <c r="T202" s="32"/>
      <c r="U202" s="32"/>
      <c r="V202" s="32"/>
      <c r="W202" s="32"/>
      <c r="X202" s="32"/>
      <c r="Y202" s="32"/>
      <c r="Z202" s="32"/>
    </row>
    <row r="203" spans="1:26" ht="14.25" customHeight="1" x14ac:dyDescent="0.25">
      <c r="A203" s="32"/>
      <c r="B203" s="32"/>
      <c r="C203" s="32"/>
      <c r="D203" s="32"/>
      <c r="E203" s="32"/>
      <c r="F203" s="32"/>
      <c r="G203" s="32"/>
      <c r="H203" s="32"/>
      <c r="I203" s="32"/>
      <c r="J203" s="32"/>
      <c r="K203" s="32"/>
      <c r="L203" s="32"/>
      <c r="M203" s="32"/>
      <c r="N203" s="32"/>
      <c r="O203" s="32"/>
      <c r="P203" s="32"/>
      <c r="Q203" s="32"/>
      <c r="R203" s="32"/>
      <c r="S203" s="32"/>
      <c r="T203" s="32"/>
      <c r="U203" s="32"/>
      <c r="V203" s="32"/>
      <c r="W203" s="32"/>
      <c r="X203" s="32"/>
      <c r="Y203" s="32"/>
      <c r="Z203" s="32"/>
    </row>
    <row r="204" spans="1:26" ht="14.25" customHeight="1" x14ac:dyDescent="0.25">
      <c r="A204" s="32"/>
      <c r="B204" s="32"/>
      <c r="C204" s="32"/>
      <c r="D204" s="32"/>
      <c r="E204" s="32"/>
      <c r="F204" s="32"/>
      <c r="G204" s="32"/>
      <c r="H204" s="32"/>
      <c r="I204" s="32"/>
      <c r="J204" s="32"/>
      <c r="K204" s="32"/>
      <c r="L204" s="32"/>
      <c r="M204" s="32"/>
      <c r="N204" s="32"/>
      <c r="O204" s="32"/>
      <c r="P204" s="32"/>
      <c r="Q204" s="32"/>
      <c r="R204" s="32"/>
      <c r="S204" s="32"/>
      <c r="T204" s="32"/>
      <c r="U204" s="32"/>
      <c r="V204" s="32"/>
      <c r="W204" s="32"/>
      <c r="X204" s="32"/>
      <c r="Y204" s="32"/>
      <c r="Z204" s="32"/>
    </row>
    <row r="205" spans="1:26" ht="14.25" customHeight="1" x14ac:dyDescent="0.25">
      <c r="A205" s="32"/>
      <c r="B205" s="32"/>
      <c r="C205" s="32"/>
      <c r="D205" s="32"/>
      <c r="E205" s="32"/>
      <c r="F205" s="32"/>
      <c r="G205" s="32"/>
      <c r="H205" s="32"/>
      <c r="I205" s="32"/>
      <c r="J205" s="32"/>
      <c r="K205" s="32"/>
      <c r="L205" s="32"/>
      <c r="M205" s="32"/>
      <c r="N205" s="32"/>
      <c r="O205" s="32"/>
      <c r="P205" s="32"/>
      <c r="Q205" s="32"/>
      <c r="R205" s="32"/>
      <c r="S205" s="32"/>
      <c r="T205" s="32"/>
      <c r="U205" s="32"/>
      <c r="V205" s="32"/>
      <c r="W205" s="32"/>
      <c r="X205" s="32"/>
      <c r="Y205" s="32"/>
      <c r="Z205" s="32"/>
    </row>
    <row r="206" spans="1:26" ht="14.25" customHeight="1" x14ac:dyDescent="0.25">
      <c r="A206" s="32"/>
      <c r="B206" s="32"/>
      <c r="C206" s="32"/>
      <c r="D206" s="32"/>
      <c r="E206" s="32"/>
      <c r="F206" s="32"/>
      <c r="G206" s="32"/>
      <c r="H206" s="32"/>
      <c r="I206" s="32"/>
      <c r="J206" s="32"/>
      <c r="K206" s="32"/>
      <c r="L206" s="32"/>
      <c r="M206" s="32"/>
      <c r="N206" s="32"/>
      <c r="O206" s="32"/>
      <c r="P206" s="32"/>
      <c r="Q206" s="32"/>
      <c r="R206" s="32"/>
      <c r="S206" s="32"/>
      <c r="T206" s="32"/>
      <c r="U206" s="32"/>
      <c r="V206" s="32"/>
      <c r="W206" s="32"/>
      <c r="X206" s="32"/>
      <c r="Y206" s="32"/>
      <c r="Z206" s="32"/>
    </row>
    <row r="207" spans="1:26" ht="14.25" customHeight="1" x14ac:dyDescent="0.25">
      <c r="A207" s="32"/>
      <c r="B207" s="32"/>
      <c r="C207" s="32"/>
      <c r="D207" s="32"/>
      <c r="E207" s="32"/>
      <c r="F207" s="32"/>
      <c r="G207" s="32"/>
      <c r="H207" s="32"/>
      <c r="I207" s="32"/>
      <c r="J207" s="32"/>
      <c r="K207" s="32"/>
      <c r="L207" s="32"/>
      <c r="M207" s="32"/>
      <c r="N207" s="32"/>
      <c r="O207" s="32"/>
      <c r="P207" s="32"/>
      <c r="Q207" s="32"/>
      <c r="R207" s="32"/>
      <c r="S207" s="32"/>
      <c r="T207" s="32"/>
      <c r="U207" s="32"/>
      <c r="V207" s="32"/>
      <c r="W207" s="32"/>
      <c r="X207" s="32"/>
      <c r="Y207" s="32"/>
      <c r="Z207" s="32"/>
    </row>
    <row r="208" spans="1:26" ht="14.25" customHeight="1" x14ac:dyDescent="0.25">
      <c r="A208" s="32"/>
      <c r="B208" s="32"/>
      <c r="C208" s="32"/>
      <c r="D208" s="32"/>
      <c r="E208" s="32"/>
      <c r="F208" s="32"/>
      <c r="G208" s="32"/>
      <c r="H208" s="32"/>
      <c r="I208" s="32"/>
      <c r="J208" s="32"/>
      <c r="K208" s="32"/>
      <c r="L208" s="32"/>
      <c r="M208" s="32"/>
      <c r="N208" s="32"/>
      <c r="O208" s="32"/>
      <c r="P208" s="32"/>
      <c r="Q208" s="32"/>
      <c r="R208" s="32"/>
      <c r="S208" s="32"/>
      <c r="T208" s="32"/>
      <c r="U208" s="32"/>
      <c r="V208" s="32"/>
      <c r="W208" s="32"/>
      <c r="X208" s="32"/>
      <c r="Y208" s="32"/>
      <c r="Z208" s="32"/>
    </row>
    <row r="209" spans="1:26" ht="14.25" customHeight="1" x14ac:dyDescent="0.25">
      <c r="A209" s="32"/>
      <c r="B209" s="32"/>
      <c r="C209" s="32"/>
      <c r="D209" s="32"/>
      <c r="E209" s="32"/>
      <c r="F209" s="32"/>
      <c r="G209" s="32"/>
      <c r="H209" s="32"/>
      <c r="I209" s="32"/>
      <c r="J209" s="32"/>
      <c r="K209" s="32"/>
      <c r="L209" s="32"/>
      <c r="M209" s="32"/>
      <c r="N209" s="32"/>
      <c r="O209" s="32"/>
      <c r="P209" s="32"/>
      <c r="Q209" s="32"/>
      <c r="R209" s="32"/>
      <c r="S209" s="32"/>
      <c r="T209" s="32"/>
      <c r="U209" s="32"/>
      <c r="V209" s="32"/>
      <c r="W209" s="32"/>
      <c r="X209" s="32"/>
      <c r="Y209" s="32"/>
      <c r="Z209" s="32"/>
    </row>
    <row r="210" spans="1:26" ht="14.25" customHeight="1" x14ac:dyDescent="0.25">
      <c r="A210" s="32"/>
      <c r="B210" s="32"/>
      <c r="C210" s="32"/>
      <c r="D210" s="32"/>
      <c r="E210" s="32"/>
      <c r="F210" s="32"/>
      <c r="G210" s="32"/>
      <c r="H210" s="32"/>
      <c r="I210" s="32"/>
      <c r="J210" s="32"/>
      <c r="K210" s="32"/>
      <c r="L210" s="32"/>
      <c r="M210" s="32"/>
      <c r="N210" s="32"/>
      <c r="O210" s="32"/>
      <c r="P210" s="32"/>
      <c r="Q210" s="32"/>
      <c r="R210" s="32"/>
      <c r="S210" s="32"/>
      <c r="T210" s="32"/>
      <c r="U210" s="32"/>
      <c r="V210" s="32"/>
      <c r="W210" s="32"/>
      <c r="X210" s="32"/>
      <c r="Y210" s="32"/>
      <c r="Z210" s="32"/>
    </row>
    <row r="211" spans="1:26" ht="14.25" customHeight="1" x14ac:dyDescent="0.25">
      <c r="A211" s="32"/>
      <c r="B211" s="32"/>
      <c r="C211" s="32"/>
      <c r="D211" s="32"/>
      <c r="E211" s="32"/>
      <c r="F211" s="32"/>
      <c r="G211" s="32"/>
      <c r="H211" s="32"/>
      <c r="I211" s="32"/>
      <c r="J211" s="32"/>
      <c r="K211" s="32"/>
      <c r="L211" s="32"/>
      <c r="M211" s="32"/>
      <c r="N211" s="32"/>
      <c r="O211" s="32"/>
      <c r="P211" s="32"/>
      <c r="Q211" s="32"/>
      <c r="R211" s="32"/>
      <c r="S211" s="32"/>
      <c r="T211" s="32"/>
      <c r="U211" s="32"/>
      <c r="V211" s="32"/>
      <c r="W211" s="32"/>
      <c r="X211" s="32"/>
      <c r="Y211" s="32"/>
      <c r="Z211" s="32"/>
    </row>
    <row r="212" spans="1:26" ht="14.25" customHeight="1" x14ac:dyDescent="0.25">
      <c r="A212" s="32"/>
      <c r="B212" s="32"/>
      <c r="C212" s="32"/>
      <c r="D212" s="32"/>
      <c r="E212" s="32"/>
      <c r="F212" s="32"/>
      <c r="G212" s="32"/>
      <c r="H212" s="32"/>
      <c r="I212" s="32"/>
      <c r="J212" s="32"/>
      <c r="K212" s="32"/>
      <c r="L212" s="32"/>
      <c r="M212" s="32"/>
      <c r="N212" s="32"/>
      <c r="O212" s="32"/>
      <c r="P212" s="32"/>
      <c r="Q212" s="32"/>
      <c r="R212" s="32"/>
      <c r="S212" s="32"/>
      <c r="T212" s="32"/>
      <c r="U212" s="32"/>
      <c r="V212" s="32"/>
      <c r="W212" s="32"/>
      <c r="X212" s="32"/>
      <c r="Y212" s="32"/>
      <c r="Z212" s="32"/>
    </row>
    <row r="213" spans="1:26" ht="14.25" customHeight="1" x14ac:dyDescent="0.25">
      <c r="A213" s="32"/>
      <c r="B213" s="32"/>
      <c r="C213" s="32"/>
      <c r="D213" s="32"/>
      <c r="E213" s="32"/>
      <c r="F213" s="32"/>
      <c r="G213" s="32"/>
      <c r="H213" s="32"/>
      <c r="I213" s="32"/>
      <c r="J213" s="32"/>
      <c r="K213" s="32"/>
      <c r="L213" s="32"/>
      <c r="M213" s="32"/>
      <c r="N213" s="32"/>
      <c r="O213" s="32"/>
      <c r="P213" s="32"/>
      <c r="Q213" s="32"/>
      <c r="R213" s="32"/>
      <c r="S213" s="32"/>
      <c r="T213" s="32"/>
      <c r="U213" s="32"/>
      <c r="V213" s="32"/>
      <c r="W213" s="32"/>
      <c r="X213" s="32"/>
      <c r="Y213" s="32"/>
      <c r="Z213" s="32"/>
    </row>
    <row r="214" spans="1:26" ht="14.25" customHeight="1" x14ac:dyDescent="0.25">
      <c r="A214" s="32"/>
      <c r="B214" s="32"/>
      <c r="C214" s="32"/>
      <c r="D214" s="32"/>
      <c r="E214" s="32"/>
      <c r="F214" s="32"/>
      <c r="G214" s="32"/>
      <c r="H214" s="32"/>
      <c r="I214" s="32"/>
      <c r="J214" s="32"/>
      <c r="K214" s="32"/>
      <c r="L214" s="32"/>
      <c r="M214" s="32"/>
      <c r="N214" s="32"/>
      <c r="O214" s="32"/>
      <c r="P214" s="32"/>
      <c r="Q214" s="32"/>
      <c r="R214" s="32"/>
      <c r="S214" s="32"/>
      <c r="T214" s="32"/>
      <c r="U214" s="32"/>
      <c r="V214" s="32"/>
      <c r="W214" s="32"/>
      <c r="X214" s="32"/>
      <c r="Y214" s="32"/>
      <c r="Z214" s="32"/>
    </row>
    <row r="215" spans="1:26" ht="14.25" customHeight="1" x14ac:dyDescent="0.25">
      <c r="A215" s="32"/>
      <c r="B215" s="32"/>
      <c r="C215" s="32"/>
      <c r="D215" s="32"/>
      <c r="E215" s="32"/>
      <c r="F215" s="32"/>
      <c r="G215" s="32"/>
      <c r="H215" s="32"/>
      <c r="I215" s="32"/>
      <c r="J215" s="32"/>
      <c r="K215" s="32"/>
      <c r="L215" s="32"/>
      <c r="M215" s="32"/>
      <c r="N215" s="32"/>
      <c r="O215" s="32"/>
      <c r="P215" s="32"/>
      <c r="Q215" s="32"/>
      <c r="R215" s="32"/>
      <c r="S215" s="32"/>
      <c r="T215" s="32"/>
      <c r="U215" s="32"/>
      <c r="V215" s="32"/>
      <c r="W215" s="32"/>
      <c r="X215" s="32"/>
      <c r="Y215" s="32"/>
      <c r="Z215" s="32"/>
    </row>
    <row r="216" spans="1:26" ht="14.25" customHeight="1" x14ac:dyDescent="0.25">
      <c r="A216" s="32"/>
      <c r="B216" s="32"/>
      <c r="C216" s="32"/>
      <c r="D216" s="32"/>
      <c r="E216" s="32"/>
      <c r="F216" s="32"/>
      <c r="G216" s="32"/>
      <c r="H216" s="32"/>
      <c r="I216" s="32"/>
      <c r="J216" s="32"/>
      <c r="K216" s="32"/>
      <c r="L216" s="32"/>
      <c r="M216" s="32"/>
      <c r="N216" s="32"/>
      <c r="O216" s="32"/>
      <c r="P216" s="32"/>
      <c r="Q216" s="32"/>
      <c r="R216" s="32"/>
      <c r="S216" s="32"/>
      <c r="T216" s="32"/>
      <c r="U216" s="32"/>
      <c r="V216" s="32"/>
      <c r="W216" s="32"/>
      <c r="X216" s="32"/>
      <c r="Y216" s="32"/>
      <c r="Z216" s="32"/>
    </row>
    <row r="217" spans="1:26" ht="14.25" customHeight="1" x14ac:dyDescent="0.25">
      <c r="A217" s="32"/>
      <c r="B217" s="32"/>
      <c r="C217" s="32"/>
      <c r="D217" s="32"/>
      <c r="E217" s="32"/>
      <c r="F217" s="32"/>
      <c r="G217" s="32"/>
      <c r="H217" s="32"/>
      <c r="I217" s="32"/>
      <c r="J217" s="32"/>
      <c r="K217" s="32"/>
      <c r="L217" s="32"/>
      <c r="M217" s="32"/>
      <c r="N217" s="32"/>
      <c r="O217" s="32"/>
      <c r="P217" s="32"/>
      <c r="Q217" s="32"/>
      <c r="R217" s="32"/>
      <c r="S217" s="32"/>
      <c r="T217" s="32"/>
      <c r="U217" s="32"/>
      <c r="V217" s="32"/>
      <c r="W217" s="32"/>
      <c r="X217" s="32"/>
      <c r="Y217" s="32"/>
      <c r="Z217" s="32"/>
    </row>
    <row r="218" spans="1:26" ht="14.25" customHeight="1" x14ac:dyDescent="0.25">
      <c r="A218" s="32"/>
      <c r="B218" s="32"/>
      <c r="C218" s="32"/>
      <c r="D218" s="32"/>
      <c r="E218" s="32"/>
      <c r="F218" s="32"/>
      <c r="G218" s="32"/>
      <c r="H218" s="32"/>
      <c r="I218" s="32"/>
      <c r="J218" s="32"/>
      <c r="K218" s="32"/>
      <c r="L218" s="32"/>
      <c r="M218" s="32"/>
      <c r="N218" s="32"/>
      <c r="O218" s="32"/>
      <c r="P218" s="32"/>
      <c r="Q218" s="32"/>
      <c r="R218" s="32"/>
      <c r="S218" s="32"/>
      <c r="T218" s="32"/>
      <c r="U218" s="32"/>
      <c r="V218" s="32"/>
      <c r="W218" s="32"/>
      <c r="X218" s="32"/>
      <c r="Y218" s="32"/>
      <c r="Z218" s="32"/>
    </row>
    <row r="219" spans="1:26" ht="14.25" customHeight="1" x14ac:dyDescent="0.25">
      <c r="A219" s="32"/>
      <c r="B219" s="32"/>
      <c r="C219" s="32"/>
      <c r="D219" s="32"/>
      <c r="E219" s="32"/>
      <c r="F219" s="32"/>
      <c r="G219" s="32"/>
      <c r="H219" s="32"/>
      <c r="I219" s="32"/>
      <c r="J219" s="32"/>
      <c r="K219" s="32"/>
      <c r="L219" s="32"/>
      <c r="M219" s="32"/>
      <c r="N219" s="32"/>
      <c r="O219" s="32"/>
      <c r="P219" s="32"/>
      <c r="Q219" s="32"/>
      <c r="R219" s="32"/>
      <c r="S219" s="32"/>
      <c r="T219" s="32"/>
      <c r="U219" s="32"/>
      <c r="V219" s="32"/>
      <c r="W219" s="32"/>
      <c r="X219" s="32"/>
      <c r="Y219" s="32"/>
      <c r="Z219" s="32"/>
    </row>
    <row r="220" spans="1:26" ht="14.25" customHeight="1" x14ac:dyDescent="0.25">
      <c r="A220" s="32"/>
      <c r="B220" s="32"/>
      <c r="C220" s="32"/>
      <c r="D220" s="32"/>
      <c r="E220" s="32"/>
      <c r="F220" s="32"/>
      <c r="G220" s="32"/>
      <c r="H220" s="32"/>
      <c r="I220" s="32"/>
      <c r="J220" s="32"/>
      <c r="K220" s="32"/>
      <c r="L220" s="32"/>
      <c r="M220" s="32"/>
      <c r="N220" s="32"/>
      <c r="O220" s="32"/>
      <c r="P220" s="32"/>
      <c r="Q220" s="32"/>
      <c r="R220" s="32"/>
      <c r="S220" s="32"/>
      <c r="T220" s="32"/>
      <c r="U220" s="32"/>
      <c r="V220" s="32"/>
      <c r="W220" s="32"/>
      <c r="X220" s="32"/>
      <c r="Y220" s="32"/>
      <c r="Z220" s="32"/>
    </row>
    <row r="221" spans="1:26" ht="14.25" customHeight="1" x14ac:dyDescent="0.25">
      <c r="A221" s="32"/>
      <c r="B221" s="32"/>
      <c r="C221" s="32"/>
      <c r="D221" s="32"/>
      <c r="E221" s="32"/>
      <c r="F221" s="32"/>
      <c r="G221" s="32"/>
      <c r="H221" s="32"/>
      <c r="I221" s="32"/>
      <c r="J221" s="32"/>
      <c r="K221" s="32"/>
      <c r="L221" s="32"/>
      <c r="M221" s="32"/>
      <c r="N221" s="32"/>
      <c r="O221" s="32"/>
      <c r="P221" s="32"/>
      <c r="Q221" s="32"/>
      <c r="R221" s="32"/>
      <c r="S221" s="32"/>
      <c r="T221" s="32"/>
      <c r="U221" s="32"/>
      <c r="V221" s="32"/>
      <c r="W221" s="32"/>
      <c r="X221" s="32"/>
      <c r="Y221" s="32"/>
      <c r="Z221" s="32"/>
    </row>
    <row r="222" spans="1:26" ht="14.25" customHeight="1" x14ac:dyDescent="0.25">
      <c r="A222" s="32"/>
      <c r="B222" s="32"/>
      <c r="C222" s="32"/>
      <c r="D222" s="32"/>
      <c r="E222" s="32"/>
      <c r="F222" s="32"/>
      <c r="G222" s="32"/>
      <c r="H222" s="32"/>
      <c r="I222" s="32"/>
      <c r="J222" s="32"/>
      <c r="K222" s="32"/>
      <c r="L222" s="32"/>
      <c r="M222" s="32"/>
      <c r="N222" s="32"/>
      <c r="O222" s="32"/>
      <c r="P222" s="32"/>
      <c r="Q222" s="32"/>
      <c r="R222" s="32"/>
      <c r="S222" s="32"/>
      <c r="T222" s="32"/>
      <c r="U222" s="32"/>
      <c r="V222" s="32"/>
      <c r="W222" s="32"/>
      <c r="X222" s="32"/>
      <c r="Y222" s="32"/>
      <c r="Z222" s="32"/>
    </row>
    <row r="223" spans="1:26" ht="14.25" customHeight="1" x14ac:dyDescent="0.25">
      <c r="A223" s="32"/>
      <c r="B223" s="32"/>
      <c r="C223" s="32"/>
      <c r="D223" s="32"/>
      <c r="E223" s="32"/>
      <c r="F223" s="32"/>
      <c r="G223" s="32"/>
      <c r="H223" s="32"/>
      <c r="I223" s="32"/>
      <c r="J223" s="32"/>
      <c r="K223" s="32"/>
      <c r="L223" s="32"/>
      <c r="M223" s="32"/>
      <c r="N223" s="32"/>
      <c r="O223" s="32"/>
      <c r="P223" s="32"/>
      <c r="Q223" s="32"/>
      <c r="R223" s="32"/>
      <c r="S223" s="32"/>
      <c r="T223" s="32"/>
      <c r="U223" s="32"/>
      <c r="V223" s="32"/>
      <c r="W223" s="32"/>
      <c r="X223" s="32"/>
      <c r="Y223" s="32"/>
      <c r="Z223" s="32"/>
    </row>
    <row r="224" spans="1:26" ht="14.25" customHeight="1" x14ac:dyDescent="0.25">
      <c r="A224" s="32"/>
      <c r="B224" s="32"/>
      <c r="C224" s="32"/>
      <c r="D224" s="32"/>
      <c r="E224" s="32"/>
      <c r="F224" s="32"/>
      <c r="G224" s="32"/>
      <c r="H224" s="32"/>
      <c r="I224" s="32"/>
      <c r="J224" s="32"/>
      <c r="K224" s="32"/>
      <c r="L224" s="32"/>
      <c r="M224" s="32"/>
      <c r="N224" s="32"/>
      <c r="O224" s="32"/>
      <c r="P224" s="32"/>
      <c r="Q224" s="32"/>
      <c r="R224" s="32"/>
      <c r="S224" s="32"/>
      <c r="T224" s="32"/>
      <c r="U224" s="32"/>
      <c r="V224" s="32"/>
      <c r="W224" s="32"/>
      <c r="X224" s="32"/>
      <c r="Y224" s="32"/>
      <c r="Z224" s="32"/>
    </row>
    <row r="225" spans="1:26" ht="14.25" customHeight="1" x14ac:dyDescent="0.25">
      <c r="A225" s="32"/>
      <c r="B225" s="32"/>
      <c r="C225" s="32"/>
      <c r="D225" s="32"/>
      <c r="E225" s="32"/>
      <c r="F225" s="32"/>
      <c r="G225" s="32"/>
      <c r="H225" s="32"/>
      <c r="I225" s="32"/>
      <c r="J225" s="32"/>
      <c r="K225" s="32"/>
      <c r="L225" s="32"/>
      <c r="M225" s="32"/>
      <c r="N225" s="32"/>
      <c r="O225" s="32"/>
      <c r="P225" s="32"/>
      <c r="Q225" s="32"/>
      <c r="R225" s="32"/>
      <c r="S225" s="32"/>
      <c r="T225" s="32"/>
      <c r="U225" s="32"/>
      <c r="V225" s="32"/>
      <c r="W225" s="32"/>
      <c r="X225" s="32"/>
      <c r="Y225" s="32"/>
      <c r="Z225" s="32"/>
    </row>
    <row r="226" spans="1:26" ht="14.25" customHeight="1" x14ac:dyDescent="0.25">
      <c r="A226" s="32"/>
      <c r="B226" s="32"/>
      <c r="C226" s="32"/>
      <c r="D226" s="32"/>
      <c r="E226" s="32"/>
      <c r="F226" s="32"/>
      <c r="G226" s="32"/>
      <c r="H226" s="32"/>
      <c r="I226" s="32"/>
      <c r="J226" s="32"/>
      <c r="K226" s="32"/>
      <c r="L226" s="32"/>
      <c r="M226" s="32"/>
      <c r="N226" s="32"/>
      <c r="O226" s="32"/>
      <c r="P226" s="32"/>
      <c r="Q226" s="32"/>
      <c r="R226" s="32"/>
      <c r="S226" s="32"/>
      <c r="T226" s="32"/>
      <c r="U226" s="32"/>
      <c r="V226" s="32"/>
      <c r="W226" s="32"/>
      <c r="X226" s="32"/>
      <c r="Y226" s="32"/>
      <c r="Z226" s="32"/>
    </row>
    <row r="227" spans="1:26" ht="14.25" customHeight="1" x14ac:dyDescent="0.25">
      <c r="A227" s="32"/>
      <c r="B227" s="32"/>
      <c r="C227" s="32"/>
      <c r="D227" s="32"/>
      <c r="E227" s="32"/>
      <c r="F227" s="32"/>
      <c r="G227" s="32"/>
      <c r="H227" s="32"/>
      <c r="I227" s="32"/>
      <c r="J227" s="32"/>
      <c r="K227" s="32"/>
      <c r="L227" s="32"/>
      <c r="M227" s="32"/>
      <c r="N227" s="32"/>
      <c r="O227" s="32"/>
      <c r="P227" s="32"/>
      <c r="Q227" s="32"/>
      <c r="R227" s="32"/>
      <c r="S227" s="32"/>
      <c r="T227" s="32"/>
      <c r="U227" s="32"/>
      <c r="V227" s="32"/>
      <c r="W227" s="32"/>
      <c r="X227" s="32"/>
      <c r="Y227" s="32"/>
      <c r="Z227" s="32"/>
    </row>
    <row r="228" spans="1:26" ht="14.25" customHeight="1" x14ac:dyDescent="0.25">
      <c r="A228" s="32"/>
      <c r="B228" s="32"/>
      <c r="C228" s="32"/>
      <c r="D228" s="32"/>
      <c r="E228" s="32"/>
      <c r="F228" s="32"/>
      <c r="G228" s="32"/>
      <c r="H228" s="32"/>
      <c r="I228" s="32"/>
      <c r="J228" s="32"/>
      <c r="K228" s="32"/>
      <c r="L228" s="32"/>
      <c r="M228" s="32"/>
      <c r="N228" s="32"/>
      <c r="O228" s="32"/>
      <c r="P228" s="32"/>
      <c r="Q228" s="32"/>
      <c r="R228" s="32"/>
      <c r="S228" s="32"/>
      <c r="T228" s="32"/>
      <c r="U228" s="32"/>
      <c r="V228" s="32"/>
      <c r="W228" s="32"/>
      <c r="X228" s="32"/>
      <c r="Y228" s="32"/>
      <c r="Z228" s="32"/>
    </row>
    <row r="229" spans="1:26" ht="14.25" customHeight="1" x14ac:dyDescent="0.25">
      <c r="A229" s="32"/>
      <c r="B229" s="32"/>
      <c r="C229" s="32"/>
      <c r="D229" s="32"/>
      <c r="E229" s="32"/>
      <c r="F229" s="32"/>
      <c r="G229" s="32"/>
      <c r="H229" s="32"/>
      <c r="I229" s="32"/>
      <c r="J229" s="32"/>
      <c r="K229" s="32"/>
      <c r="L229" s="32"/>
      <c r="M229" s="32"/>
      <c r="N229" s="32"/>
      <c r="O229" s="32"/>
      <c r="P229" s="32"/>
      <c r="Q229" s="32"/>
      <c r="R229" s="32"/>
      <c r="S229" s="32"/>
      <c r="T229" s="32"/>
      <c r="U229" s="32"/>
      <c r="V229" s="32"/>
      <c r="W229" s="32"/>
      <c r="X229" s="32"/>
      <c r="Y229" s="32"/>
      <c r="Z229" s="32"/>
    </row>
    <row r="230" spans="1:26" ht="14.25" customHeight="1" x14ac:dyDescent="0.25">
      <c r="A230" s="32"/>
      <c r="B230" s="32"/>
      <c r="C230" s="32"/>
      <c r="D230" s="32"/>
      <c r="E230" s="32"/>
      <c r="F230" s="32"/>
      <c r="G230" s="32"/>
      <c r="H230" s="32"/>
      <c r="I230" s="32"/>
      <c r="J230" s="32"/>
      <c r="K230" s="32"/>
      <c r="L230" s="32"/>
      <c r="M230" s="32"/>
      <c r="N230" s="32"/>
      <c r="O230" s="32"/>
      <c r="P230" s="32"/>
      <c r="Q230" s="32"/>
      <c r="R230" s="32"/>
      <c r="S230" s="32"/>
      <c r="T230" s="32"/>
      <c r="U230" s="32"/>
      <c r="V230" s="32"/>
      <c r="W230" s="32"/>
      <c r="X230" s="32"/>
      <c r="Y230" s="32"/>
      <c r="Z230" s="32"/>
    </row>
    <row r="231" spans="1:26" ht="14.25" customHeight="1" x14ac:dyDescent="0.25">
      <c r="A231" s="32"/>
      <c r="B231" s="32"/>
      <c r="C231" s="32"/>
      <c r="D231" s="32"/>
      <c r="E231" s="32"/>
      <c r="F231" s="32"/>
      <c r="G231" s="32"/>
      <c r="H231" s="32"/>
      <c r="I231" s="32"/>
      <c r="J231" s="32"/>
      <c r="K231" s="32"/>
      <c r="L231" s="32"/>
      <c r="M231" s="32"/>
      <c r="N231" s="32"/>
      <c r="O231" s="32"/>
      <c r="P231" s="32"/>
      <c r="Q231" s="32"/>
      <c r="R231" s="32"/>
      <c r="S231" s="32"/>
      <c r="T231" s="32"/>
      <c r="U231" s="32"/>
      <c r="V231" s="32"/>
      <c r="W231" s="32"/>
      <c r="X231" s="32"/>
      <c r="Y231" s="32"/>
      <c r="Z231" s="32"/>
    </row>
    <row r="232" spans="1:26" ht="14.25" customHeight="1" x14ac:dyDescent="0.25">
      <c r="A232" s="32"/>
      <c r="B232" s="32"/>
      <c r="C232" s="32"/>
      <c r="D232" s="32"/>
      <c r="E232" s="32"/>
      <c r="F232" s="32"/>
      <c r="G232" s="32"/>
      <c r="H232" s="32"/>
      <c r="I232" s="32"/>
      <c r="J232" s="32"/>
      <c r="K232" s="32"/>
      <c r="L232" s="32"/>
      <c r="M232" s="32"/>
      <c r="N232" s="32"/>
      <c r="O232" s="32"/>
      <c r="P232" s="32"/>
      <c r="Q232" s="32"/>
      <c r="R232" s="32"/>
      <c r="S232" s="32"/>
      <c r="T232" s="32"/>
      <c r="U232" s="32"/>
      <c r="V232" s="32"/>
      <c r="W232" s="32"/>
      <c r="X232" s="32"/>
      <c r="Y232" s="32"/>
      <c r="Z232" s="32"/>
    </row>
    <row r="233" spans="1:26" ht="14.25" customHeight="1" x14ac:dyDescent="0.25">
      <c r="A233" s="32"/>
      <c r="B233" s="32"/>
      <c r="C233" s="32"/>
      <c r="D233" s="32"/>
      <c r="E233" s="32"/>
      <c r="F233" s="32"/>
      <c r="G233" s="32"/>
      <c r="H233" s="32"/>
      <c r="I233" s="32"/>
      <c r="J233" s="32"/>
      <c r="K233" s="32"/>
      <c r="L233" s="32"/>
      <c r="M233" s="32"/>
      <c r="N233" s="32"/>
      <c r="O233" s="32"/>
      <c r="P233" s="32"/>
      <c r="Q233" s="32"/>
      <c r="R233" s="32"/>
      <c r="S233" s="32"/>
      <c r="T233" s="32"/>
      <c r="U233" s="32"/>
      <c r="V233" s="32"/>
      <c r="W233" s="32"/>
      <c r="X233" s="32"/>
      <c r="Y233" s="32"/>
      <c r="Z233" s="32"/>
    </row>
    <row r="234" spans="1:26" ht="14.25" customHeight="1" x14ac:dyDescent="0.25">
      <c r="A234" s="32"/>
      <c r="B234" s="32"/>
      <c r="C234" s="32"/>
      <c r="D234" s="32"/>
      <c r="E234" s="32"/>
      <c r="F234" s="32"/>
      <c r="G234" s="32"/>
      <c r="H234" s="32"/>
      <c r="I234" s="32"/>
      <c r="J234" s="32"/>
      <c r="K234" s="32"/>
      <c r="L234" s="32"/>
      <c r="M234" s="32"/>
      <c r="N234" s="32"/>
      <c r="O234" s="32"/>
      <c r="P234" s="32"/>
      <c r="Q234" s="32"/>
      <c r="R234" s="32"/>
      <c r="S234" s="32"/>
      <c r="T234" s="32"/>
      <c r="U234" s="32"/>
      <c r="V234" s="32"/>
      <c r="W234" s="32"/>
      <c r="X234" s="32"/>
      <c r="Y234" s="32"/>
      <c r="Z234" s="32"/>
    </row>
    <row r="235" spans="1:26" ht="14.25" customHeight="1" x14ac:dyDescent="0.25">
      <c r="A235" s="32"/>
      <c r="B235" s="32"/>
      <c r="C235" s="32"/>
      <c r="D235" s="32"/>
      <c r="E235" s="32"/>
      <c r="F235" s="32"/>
      <c r="G235" s="32"/>
      <c r="H235" s="32"/>
      <c r="I235" s="32"/>
      <c r="J235" s="32"/>
      <c r="K235" s="32"/>
      <c r="L235" s="32"/>
      <c r="M235" s="32"/>
      <c r="N235" s="32"/>
      <c r="O235" s="32"/>
      <c r="P235" s="32"/>
      <c r="Q235" s="32"/>
      <c r="R235" s="32"/>
      <c r="S235" s="32"/>
      <c r="T235" s="32"/>
      <c r="U235" s="32"/>
      <c r="V235" s="32"/>
      <c r="W235" s="32"/>
      <c r="X235" s="32"/>
      <c r="Y235" s="32"/>
      <c r="Z235" s="32"/>
    </row>
    <row r="236" spans="1:26" ht="14.25" customHeight="1" x14ac:dyDescent="0.25">
      <c r="A236" s="32"/>
      <c r="B236" s="32"/>
      <c r="C236" s="32"/>
      <c r="D236" s="32"/>
      <c r="E236" s="32"/>
      <c r="F236" s="32"/>
      <c r="G236" s="32"/>
      <c r="H236" s="32"/>
      <c r="I236" s="32"/>
      <c r="J236" s="32"/>
      <c r="K236" s="32"/>
      <c r="L236" s="32"/>
      <c r="M236" s="32"/>
      <c r="N236" s="32"/>
      <c r="O236" s="32"/>
      <c r="P236" s="32"/>
      <c r="Q236" s="32"/>
      <c r="R236" s="32"/>
      <c r="S236" s="32"/>
      <c r="T236" s="32"/>
      <c r="U236" s="32"/>
      <c r="V236" s="32"/>
      <c r="W236" s="32"/>
      <c r="X236" s="32"/>
      <c r="Y236" s="32"/>
      <c r="Z236" s="32"/>
    </row>
    <row r="237" spans="1:26" ht="14.25" customHeight="1" x14ac:dyDescent="0.25">
      <c r="A237" s="32"/>
      <c r="B237" s="32"/>
      <c r="C237" s="32"/>
      <c r="D237" s="32"/>
      <c r="E237" s="32"/>
      <c r="F237" s="32"/>
      <c r="G237" s="32"/>
      <c r="H237" s="32"/>
      <c r="I237" s="32"/>
      <c r="J237" s="32"/>
      <c r="K237" s="32"/>
      <c r="L237" s="32"/>
      <c r="M237" s="32"/>
      <c r="N237" s="32"/>
      <c r="O237" s="32"/>
      <c r="P237" s="32"/>
      <c r="Q237" s="32"/>
      <c r="R237" s="32"/>
      <c r="S237" s="32"/>
      <c r="T237" s="32"/>
      <c r="U237" s="32"/>
      <c r="V237" s="32"/>
      <c r="W237" s="32"/>
      <c r="X237" s="32"/>
      <c r="Y237" s="32"/>
      <c r="Z237" s="32"/>
    </row>
    <row r="238" spans="1:26" ht="14.25" customHeight="1" x14ac:dyDescent="0.25">
      <c r="A238" s="32"/>
      <c r="B238" s="32"/>
      <c r="C238" s="32"/>
      <c r="D238" s="32"/>
      <c r="E238" s="32"/>
      <c r="F238" s="32"/>
      <c r="G238" s="32"/>
      <c r="H238" s="32"/>
      <c r="I238" s="32"/>
      <c r="J238" s="32"/>
      <c r="K238" s="32"/>
      <c r="L238" s="32"/>
      <c r="M238" s="32"/>
      <c r="N238" s="32"/>
      <c r="O238" s="32"/>
      <c r="P238" s="32"/>
      <c r="Q238" s="32"/>
      <c r="R238" s="32"/>
      <c r="S238" s="32"/>
      <c r="T238" s="32"/>
      <c r="U238" s="32"/>
      <c r="V238" s="32"/>
      <c r="W238" s="32"/>
      <c r="X238" s="32"/>
      <c r="Y238" s="32"/>
      <c r="Z238" s="32"/>
    </row>
    <row r="239" spans="1:26" ht="14.25" customHeight="1" x14ac:dyDescent="0.25">
      <c r="A239" s="32"/>
      <c r="B239" s="32"/>
      <c r="C239" s="32"/>
      <c r="D239" s="32"/>
      <c r="E239" s="32"/>
      <c r="F239" s="32"/>
      <c r="G239" s="32"/>
      <c r="H239" s="32"/>
      <c r="I239" s="32"/>
      <c r="J239" s="32"/>
      <c r="K239" s="32"/>
      <c r="L239" s="32"/>
      <c r="M239" s="32"/>
      <c r="N239" s="32"/>
      <c r="O239" s="32"/>
      <c r="P239" s="32"/>
      <c r="Q239" s="32"/>
      <c r="R239" s="32"/>
      <c r="S239" s="32"/>
      <c r="T239" s="32"/>
      <c r="U239" s="32"/>
      <c r="V239" s="32"/>
      <c r="W239" s="32"/>
      <c r="X239" s="32"/>
      <c r="Y239" s="32"/>
      <c r="Z239" s="32"/>
    </row>
    <row r="240" spans="1:26" ht="14.25" customHeight="1" x14ac:dyDescent="0.25">
      <c r="A240" s="32"/>
      <c r="B240" s="32"/>
      <c r="C240" s="32"/>
      <c r="D240" s="32"/>
      <c r="E240" s="32"/>
      <c r="F240" s="32"/>
      <c r="G240" s="32"/>
      <c r="H240" s="32"/>
      <c r="I240" s="32"/>
      <c r="J240" s="32"/>
      <c r="K240" s="32"/>
      <c r="L240" s="32"/>
      <c r="M240" s="32"/>
      <c r="N240" s="32"/>
      <c r="O240" s="32"/>
      <c r="P240" s="32"/>
      <c r="Q240" s="32"/>
      <c r="R240" s="32"/>
      <c r="S240" s="32"/>
      <c r="T240" s="32"/>
      <c r="U240" s="32"/>
      <c r="V240" s="32"/>
      <c r="W240" s="32"/>
      <c r="X240" s="32"/>
      <c r="Y240" s="32"/>
      <c r="Z240" s="32"/>
    </row>
    <row r="241" spans="1:26" ht="14.25" customHeight="1" x14ac:dyDescent="0.25">
      <c r="A241" s="32"/>
      <c r="B241" s="32"/>
      <c r="C241" s="32"/>
      <c r="D241" s="32"/>
      <c r="E241" s="32"/>
      <c r="F241" s="32"/>
      <c r="G241" s="32"/>
      <c r="H241" s="32"/>
      <c r="I241" s="32"/>
      <c r="J241" s="32"/>
      <c r="K241" s="32"/>
      <c r="L241" s="32"/>
      <c r="M241" s="32"/>
      <c r="N241" s="32"/>
      <c r="O241" s="32"/>
      <c r="P241" s="32"/>
      <c r="Q241" s="32"/>
      <c r="R241" s="32"/>
      <c r="S241" s="32"/>
      <c r="T241" s="32"/>
      <c r="U241" s="32"/>
      <c r="V241" s="32"/>
      <c r="W241" s="32"/>
      <c r="X241" s="32"/>
      <c r="Y241" s="32"/>
      <c r="Z241" s="32"/>
    </row>
    <row r="242" spans="1:26" ht="14.25" customHeight="1" x14ac:dyDescent="0.25">
      <c r="A242" s="32"/>
      <c r="B242" s="32"/>
      <c r="C242" s="32"/>
      <c r="D242" s="32"/>
      <c r="E242" s="32"/>
      <c r="F242" s="32"/>
      <c r="G242" s="32"/>
      <c r="H242" s="32"/>
      <c r="I242" s="32"/>
      <c r="J242" s="32"/>
      <c r="K242" s="32"/>
      <c r="L242" s="32"/>
      <c r="M242" s="32"/>
      <c r="N242" s="32"/>
      <c r="O242" s="32"/>
      <c r="P242" s="32"/>
      <c r="Q242" s="32"/>
      <c r="R242" s="32"/>
      <c r="S242" s="32"/>
      <c r="T242" s="32"/>
      <c r="U242" s="32"/>
      <c r="V242" s="32"/>
      <c r="W242" s="32"/>
      <c r="X242" s="32"/>
      <c r="Y242" s="32"/>
      <c r="Z242" s="32"/>
    </row>
    <row r="243" spans="1:26" ht="14.25" customHeight="1" x14ac:dyDescent="0.25">
      <c r="A243" s="32"/>
      <c r="B243" s="32"/>
      <c r="C243" s="32"/>
      <c r="D243" s="32"/>
      <c r="E243" s="32"/>
      <c r="F243" s="32"/>
      <c r="G243" s="32"/>
      <c r="H243" s="32"/>
      <c r="I243" s="32"/>
      <c r="J243" s="32"/>
      <c r="K243" s="32"/>
      <c r="L243" s="32"/>
      <c r="M243" s="32"/>
      <c r="N243" s="32"/>
      <c r="O243" s="32"/>
      <c r="P243" s="32"/>
      <c r="Q243" s="32"/>
      <c r="R243" s="32"/>
      <c r="S243" s="32"/>
      <c r="T243" s="32"/>
      <c r="U243" s="32"/>
      <c r="V243" s="32"/>
      <c r="W243" s="32"/>
      <c r="X243" s="32"/>
      <c r="Y243" s="32"/>
      <c r="Z243" s="32"/>
    </row>
    <row r="244" spans="1:26" ht="14.25" customHeight="1" x14ac:dyDescent="0.25">
      <c r="A244" s="32"/>
      <c r="B244" s="32"/>
      <c r="C244" s="32"/>
      <c r="D244" s="32"/>
      <c r="E244" s="32"/>
      <c r="F244" s="32"/>
      <c r="G244" s="32"/>
      <c r="H244" s="32"/>
      <c r="I244" s="32"/>
      <c r="J244" s="32"/>
      <c r="K244" s="32"/>
      <c r="L244" s="32"/>
      <c r="M244" s="32"/>
      <c r="N244" s="32"/>
      <c r="O244" s="32"/>
      <c r="P244" s="32"/>
      <c r="Q244" s="32"/>
      <c r="R244" s="32"/>
      <c r="S244" s="32"/>
      <c r="T244" s="32"/>
      <c r="U244" s="32"/>
      <c r="V244" s="32"/>
      <c r="W244" s="32"/>
      <c r="X244" s="32"/>
      <c r="Y244" s="32"/>
      <c r="Z244" s="32"/>
    </row>
    <row r="245" spans="1:26" ht="14.25" customHeight="1" x14ac:dyDescent="0.25">
      <c r="A245" s="32"/>
      <c r="B245" s="32"/>
      <c r="C245" s="32"/>
      <c r="D245" s="32"/>
      <c r="E245" s="32"/>
      <c r="F245" s="32"/>
      <c r="G245" s="32"/>
      <c r="H245" s="32"/>
      <c r="I245" s="32"/>
      <c r="J245" s="32"/>
      <c r="K245" s="32"/>
      <c r="L245" s="32"/>
      <c r="M245" s="32"/>
      <c r="N245" s="32"/>
      <c r="O245" s="32"/>
      <c r="P245" s="32"/>
      <c r="Q245" s="32"/>
      <c r="R245" s="32"/>
      <c r="S245" s="32"/>
      <c r="T245" s="32"/>
      <c r="U245" s="32"/>
      <c r="V245" s="32"/>
      <c r="W245" s="32"/>
      <c r="X245" s="32"/>
      <c r="Y245" s="32"/>
      <c r="Z245" s="32"/>
    </row>
    <row r="246" spans="1:26" ht="14.25" customHeight="1" x14ac:dyDescent="0.25">
      <c r="A246" s="32"/>
      <c r="B246" s="32"/>
      <c r="C246" s="32"/>
      <c r="D246" s="32"/>
      <c r="E246" s="32"/>
      <c r="F246" s="32"/>
      <c r="G246" s="32"/>
      <c r="H246" s="32"/>
      <c r="I246" s="32"/>
      <c r="J246" s="32"/>
      <c r="K246" s="32"/>
      <c r="L246" s="32"/>
      <c r="M246" s="32"/>
      <c r="N246" s="32"/>
      <c r="O246" s="32"/>
      <c r="P246" s="32"/>
      <c r="Q246" s="32"/>
      <c r="R246" s="32"/>
      <c r="S246" s="32"/>
      <c r="T246" s="32"/>
      <c r="U246" s="32"/>
      <c r="V246" s="32"/>
      <c r="W246" s="32"/>
      <c r="X246" s="32"/>
      <c r="Y246" s="32"/>
      <c r="Z246" s="32"/>
    </row>
    <row r="247" spans="1:26" ht="14.25" customHeight="1" x14ac:dyDescent="0.25">
      <c r="A247" s="32"/>
      <c r="B247" s="32"/>
      <c r="C247" s="32"/>
      <c r="D247" s="32"/>
      <c r="E247" s="32"/>
      <c r="F247" s="32"/>
      <c r="G247" s="32"/>
      <c r="H247" s="32"/>
      <c r="I247" s="32"/>
      <c r="J247" s="32"/>
      <c r="K247" s="32"/>
      <c r="L247" s="32"/>
      <c r="M247" s="32"/>
      <c r="N247" s="32"/>
      <c r="O247" s="32"/>
      <c r="P247" s="32"/>
      <c r="Q247" s="32"/>
      <c r="R247" s="32"/>
      <c r="S247" s="32"/>
      <c r="T247" s="32"/>
      <c r="U247" s="32"/>
      <c r="V247" s="32"/>
      <c r="W247" s="32"/>
      <c r="X247" s="32"/>
      <c r="Y247" s="32"/>
      <c r="Z247" s="32"/>
    </row>
    <row r="248" spans="1:26" ht="14.25" customHeight="1" x14ac:dyDescent="0.25">
      <c r="A248" s="32"/>
      <c r="B248" s="32"/>
      <c r="C248" s="32"/>
      <c r="D248" s="32"/>
      <c r="E248" s="32"/>
      <c r="F248" s="32"/>
      <c r="G248" s="32"/>
      <c r="H248" s="32"/>
      <c r="I248" s="32"/>
      <c r="J248" s="32"/>
      <c r="K248" s="32"/>
      <c r="L248" s="32"/>
      <c r="M248" s="32"/>
      <c r="N248" s="32"/>
      <c r="O248" s="32"/>
      <c r="P248" s="32"/>
      <c r="Q248" s="32"/>
      <c r="R248" s="32"/>
      <c r="S248" s="32"/>
      <c r="T248" s="32"/>
      <c r="U248" s="32"/>
      <c r="V248" s="32"/>
      <c r="W248" s="32"/>
      <c r="X248" s="32"/>
      <c r="Y248" s="32"/>
      <c r="Z248" s="32"/>
    </row>
    <row r="249" spans="1:26" ht="14.25" customHeight="1" x14ac:dyDescent="0.25">
      <c r="A249" s="32"/>
      <c r="B249" s="32"/>
      <c r="C249" s="32"/>
      <c r="D249" s="32"/>
      <c r="E249" s="32"/>
      <c r="F249" s="32"/>
      <c r="G249" s="32"/>
      <c r="H249" s="32"/>
      <c r="I249" s="32"/>
      <c r="J249" s="32"/>
      <c r="K249" s="32"/>
      <c r="L249" s="32"/>
      <c r="M249" s="32"/>
      <c r="N249" s="32"/>
      <c r="O249" s="32"/>
      <c r="P249" s="32"/>
      <c r="Q249" s="32"/>
      <c r="R249" s="32"/>
      <c r="S249" s="32"/>
      <c r="T249" s="32"/>
      <c r="U249" s="32"/>
      <c r="V249" s="32"/>
      <c r="W249" s="32"/>
      <c r="X249" s="32"/>
      <c r="Y249" s="32"/>
      <c r="Z249" s="32"/>
    </row>
    <row r="250" spans="1:26" ht="14.25" customHeight="1" x14ac:dyDescent="0.25">
      <c r="A250" s="32"/>
      <c r="B250" s="32"/>
      <c r="C250" s="32"/>
      <c r="D250" s="32"/>
      <c r="E250" s="32"/>
      <c r="F250" s="32"/>
      <c r="G250" s="32"/>
      <c r="H250" s="32"/>
      <c r="I250" s="32"/>
      <c r="J250" s="32"/>
      <c r="K250" s="32"/>
      <c r="L250" s="32"/>
      <c r="M250" s="32"/>
      <c r="N250" s="32"/>
      <c r="O250" s="32"/>
      <c r="P250" s="32"/>
      <c r="Q250" s="32"/>
      <c r="R250" s="32"/>
      <c r="S250" s="32"/>
      <c r="T250" s="32"/>
      <c r="U250" s="32"/>
      <c r="V250" s="32"/>
      <c r="W250" s="32"/>
      <c r="X250" s="32"/>
      <c r="Y250" s="32"/>
      <c r="Z250" s="32"/>
    </row>
    <row r="251" spans="1:26" ht="14.25" customHeight="1" x14ac:dyDescent="0.25">
      <c r="A251" s="32"/>
      <c r="B251" s="32"/>
      <c r="C251" s="32"/>
      <c r="D251" s="32"/>
      <c r="E251" s="32"/>
      <c r="F251" s="32"/>
      <c r="G251" s="32"/>
      <c r="H251" s="32"/>
      <c r="I251" s="32"/>
      <c r="J251" s="32"/>
      <c r="K251" s="32"/>
      <c r="L251" s="32"/>
      <c r="M251" s="32"/>
      <c r="N251" s="32"/>
      <c r="O251" s="32"/>
      <c r="P251" s="32"/>
      <c r="Q251" s="32"/>
      <c r="R251" s="32"/>
      <c r="S251" s="32"/>
      <c r="T251" s="32"/>
      <c r="U251" s="32"/>
      <c r="V251" s="32"/>
      <c r="W251" s="32"/>
      <c r="X251" s="32"/>
      <c r="Y251" s="32"/>
      <c r="Z251" s="32"/>
    </row>
    <row r="252" spans="1:26" ht="14.25" customHeight="1" x14ac:dyDescent="0.25">
      <c r="A252" s="32"/>
      <c r="B252" s="32"/>
      <c r="C252" s="32"/>
      <c r="D252" s="32"/>
      <c r="E252" s="32"/>
      <c r="F252" s="32"/>
      <c r="G252" s="32"/>
      <c r="H252" s="32"/>
      <c r="I252" s="32"/>
      <c r="J252" s="32"/>
      <c r="K252" s="32"/>
      <c r="L252" s="32"/>
      <c r="M252" s="32"/>
      <c r="N252" s="32"/>
      <c r="O252" s="32"/>
      <c r="P252" s="32"/>
      <c r="Q252" s="32"/>
      <c r="R252" s="32"/>
      <c r="S252" s="32"/>
      <c r="T252" s="32"/>
      <c r="U252" s="32"/>
      <c r="V252" s="32"/>
      <c r="W252" s="32"/>
      <c r="X252" s="32"/>
      <c r="Y252" s="32"/>
      <c r="Z252" s="32"/>
    </row>
    <row r="253" spans="1:26" ht="14.25" customHeight="1" x14ac:dyDescent="0.25">
      <c r="A253" s="32"/>
      <c r="B253" s="32"/>
      <c r="C253" s="32"/>
      <c r="D253" s="32"/>
      <c r="E253" s="32"/>
      <c r="F253" s="32"/>
      <c r="G253" s="32"/>
      <c r="H253" s="32"/>
      <c r="I253" s="32"/>
      <c r="J253" s="32"/>
      <c r="K253" s="32"/>
      <c r="L253" s="32"/>
      <c r="M253" s="32"/>
      <c r="N253" s="32"/>
      <c r="O253" s="32"/>
      <c r="P253" s="32"/>
      <c r="Q253" s="32"/>
      <c r="R253" s="32"/>
      <c r="S253" s="32"/>
      <c r="T253" s="32"/>
      <c r="U253" s="32"/>
      <c r="V253" s="32"/>
      <c r="W253" s="32"/>
      <c r="X253" s="32"/>
      <c r="Y253" s="32"/>
      <c r="Z253" s="32"/>
    </row>
    <row r="254" spans="1:26" ht="14.25" customHeight="1" x14ac:dyDescent="0.25">
      <c r="A254" s="32"/>
      <c r="B254" s="32"/>
      <c r="C254" s="32"/>
      <c r="D254" s="32"/>
      <c r="E254" s="32"/>
      <c r="F254" s="32"/>
      <c r="G254" s="32"/>
      <c r="H254" s="32"/>
      <c r="I254" s="32"/>
      <c r="J254" s="32"/>
      <c r="K254" s="32"/>
      <c r="L254" s="32"/>
      <c r="M254" s="32"/>
      <c r="N254" s="32"/>
      <c r="O254" s="32"/>
      <c r="P254" s="32"/>
      <c r="Q254" s="32"/>
      <c r="R254" s="32"/>
      <c r="S254" s="32"/>
      <c r="T254" s="32"/>
      <c r="U254" s="32"/>
      <c r="V254" s="32"/>
      <c r="W254" s="32"/>
      <c r="X254" s="32"/>
      <c r="Y254" s="32"/>
      <c r="Z254" s="32"/>
    </row>
    <row r="255" spans="1:26" ht="14.25" customHeight="1" x14ac:dyDescent="0.25">
      <c r="A255" s="32"/>
      <c r="B255" s="32"/>
      <c r="C255" s="32"/>
      <c r="D255" s="32"/>
      <c r="E255" s="32"/>
      <c r="F255" s="32"/>
      <c r="G255" s="32"/>
      <c r="H255" s="32"/>
      <c r="I255" s="32"/>
      <c r="J255" s="32"/>
      <c r="K255" s="32"/>
      <c r="L255" s="32"/>
      <c r="M255" s="32"/>
      <c r="N255" s="32"/>
      <c r="O255" s="32"/>
      <c r="P255" s="32"/>
      <c r="Q255" s="32"/>
      <c r="R255" s="32"/>
      <c r="S255" s="32"/>
      <c r="T255" s="32"/>
      <c r="U255" s="32"/>
      <c r="V255" s="32"/>
      <c r="W255" s="32"/>
      <c r="X255" s="32"/>
      <c r="Y255" s="32"/>
      <c r="Z255" s="32"/>
    </row>
    <row r="256" spans="1:26" ht="14.25" customHeight="1" x14ac:dyDescent="0.25">
      <c r="A256" s="32"/>
      <c r="B256" s="32"/>
      <c r="C256" s="32"/>
      <c r="D256" s="32"/>
      <c r="E256" s="32"/>
      <c r="F256" s="32"/>
      <c r="G256" s="32"/>
      <c r="H256" s="32"/>
      <c r="I256" s="32"/>
      <c r="J256" s="32"/>
      <c r="K256" s="32"/>
      <c r="L256" s="32"/>
      <c r="M256" s="32"/>
      <c r="N256" s="32"/>
      <c r="O256" s="32"/>
      <c r="P256" s="32"/>
      <c r="Q256" s="32"/>
      <c r="R256" s="32"/>
      <c r="S256" s="32"/>
      <c r="T256" s="32"/>
      <c r="U256" s="32"/>
      <c r="V256" s="32"/>
      <c r="W256" s="32"/>
      <c r="X256" s="32"/>
      <c r="Y256" s="32"/>
      <c r="Z256" s="32"/>
    </row>
    <row r="257" spans="1:26" ht="14.25" customHeight="1" x14ac:dyDescent="0.25">
      <c r="A257" s="32"/>
      <c r="B257" s="32"/>
      <c r="C257" s="32"/>
      <c r="D257" s="32"/>
      <c r="E257" s="32"/>
      <c r="F257" s="32"/>
      <c r="G257" s="32"/>
      <c r="H257" s="32"/>
      <c r="I257" s="32"/>
      <c r="J257" s="32"/>
      <c r="K257" s="32"/>
      <c r="L257" s="32"/>
      <c r="M257" s="32"/>
      <c r="N257" s="32"/>
      <c r="O257" s="32"/>
      <c r="P257" s="32"/>
      <c r="Q257" s="32"/>
      <c r="R257" s="32"/>
      <c r="S257" s="32"/>
      <c r="T257" s="32"/>
      <c r="U257" s="32"/>
      <c r="V257" s="32"/>
      <c r="W257" s="32"/>
      <c r="X257" s="32"/>
      <c r="Y257" s="32"/>
      <c r="Z257" s="32"/>
    </row>
    <row r="258" spans="1:26" ht="14.25" customHeight="1" x14ac:dyDescent="0.25">
      <c r="A258" s="32"/>
      <c r="B258" s="32"/>
      <c r="C258" s="32"/>
      <c r="D258" s="32"/>
      <c r="E258" s="32"/>
      <c r="F258" s="32"/>
      <c r="G258" s="32"/>
      <c r="H258" s="32"/>
      <c r="I258" s="32"/>
      <c r="J258" s="32"/>
      <c r="K258" s="32"/>
      <c r="L258" s="32"/>
      <c r="M258" s="32"/>
      <c r="N258" s="32"/>
      <c r="O258" s="32"/>
      <c r="P258" s="32"/>
      <c r="Q258" s="32"/>
      <c r="R258" s="32"/>
      <c r="S258" s="32"/>
      <c r="T258" s="32"/>
      <c r="U258" s="32"/>
      <c r="V258" s="32"/>
      <c r="W258" s="32"/>
      <c r="X258" s="32"/>
      <c r="Y258" s="32"/>
      <c r="Z258" s="32"/>
    </row>
    <row r="259" spans="1:26" ht="14.25" customHeight="1" x14ac:dyDescent="0.25">
      <c r="A259" s="32"/>
      <c r="B259" s="32"/>
      <c r="C259" s="32"/>
      <c r="D259" s="32"/>
      <c r="E259" s="32"/>
      <c r="F259" s="32"/>
      <c r="G259" s="32"/>
      <c r="H259" s="32"/>
      <c r="I259" s="32"/>
      <c r="J259" s="32"/>
      <c r="K259" s="32"/>
      <c r="L259" s="32"/>
      <c r="M259" s="32"/>
      <c r="N259" s="32"/>
      <c r="O259" s="32"/>
      <c r="P259" s="32"/>
      <c r="Q259" s="32"/>
      <c r="R259" s="32"/>
      <c r="S259" s="32"/>
      <c r="T259" s="32"/>
      <c r="U259" s="32"/>
      <c r="V259" s="32"/>
      <c r="W259" s="32"/>
      <c r="X259" s="32"/>
      <c r="Y259" s="32"/>
      <c r="Z259" s="32"/>
    </row>
    <row r="260" spans="1:26" ht="14.25" customHeight="1" x14ac:dyDescent="0.25">
      <c r="A260" s="32"/>
      <c r="B260" s="32"/>
      <c r="C260" s="32"/>
      <c r="D260" s="32"/>
      <c r="E260" s="32"/>
      <c r="F260" s="32"/>
      <c r="G260" s="32"/>
      <c r="H260" s="32"/>
      <c r="I260" s="32"/>
      <c r="J260" s="32"/>
      <c r="K260" s="32"/>
      <c r="L260" s="32"/>
      <c r="M260" s="32"/>
      <c r="N260" s="32"/>
      <c r="O260" s="32"/>
      <c r="P260" s="32"/>
      <c r="Q260" s="32"/>
      <c r="R260" s="32"/>
      <c r="S260" s="32"/>
      <c r="T260" s="32"/>
      <c r="U260" s="32"/>
      <c r="V260" s="32"/>
      <c r="W260" s="32"/>
      <c r="X260" s="32"/>
      <c r="Y260" s="32"/>
      <c r="Z260" s="32"/>
    </row>
    <row r="261" spans="1:26" ht="14.25" customHeight="1" x14ac:dyDescent="0.25">
      <c r="A261" s="32"/>
      <c r="B261" s="32"/>
      <c r="C261" s="32"/>
      <c r="D261" s="32"/>
      <c r="E261" s="32"/>
      <c r="F261" s="32"/>
      <c r="G261" s="32"/>
      <c r="H261" s="32"/>
      <c r="I261" s="32"/>
      <c r="J261" s="32"/>
      <c r="K261" s="32"/>
      <c r="L261" s="32"/>
      <c r="M261" s="32"/>
      <c r="N261" s="32"/>
      <c r="O261" s="32"/>
      <c r="P261" s="32"/>
      <c r="Q261" s="32"/>
      <c r="R261" s="32"/>
      <c r="S261" s="32"/>
      <c r="T261" s="32"/>
      <c r="U261" s="32"/>
      <c r="V261" s="32"/>
      <c r="W261" s="32"/>
      <c r="X261" s="32"/>
      <c r="Y261" s="32"/>
      <c r="Z261" s="32"/>
    </row>
    <row r="262" spans="1:26" ht="14.25" customHeight="1" x14ac:dyDescent="0.25">
      <c r="A262" s="32"/>
      <c r="B262" s="32"/>
      <c r="C262" s="32"/>
      <c r="D262" s="32"/>
      <c r="E262" s="32"/>
      <c r="F262" s="32"/>
      <c r="G262" s="32"/>
      <c r="H262" s="32"/>
      <c r="I262" s="32"/>
      <c r="J262" s="32"/>
      <c r="K262" s="32"/>
      <c r="L262" s="32"/>
      <c r="M262" s="32"/>
      <c r="N262" s="32"/>
      <c r="O262" s="32"/>
      <c r="P262" s="32"/>
      <c r="Q262" s="32"/>
      <c r="R262" s="32"/>
      <c r="S262" s="32"/>
      <c r="T262" s="32"/>
      <c r="U262" s="32"/>
      <c r="V262" s="32"/>
      <c r="W262" s="32"/>
      <c r="X262" s="32"/>
      <c r="Y262" s="32"/>
      <c r="Z262" s="32"/>
    </row>
    <row r="263" spans="1:26" ht="14.25" customHeight="1" x14ac:dyDescent="0.25">
      <c r="A263" s="32"/>
      <c r="B263" s="32"/>
      <c r="C263" s="32"/>
      <c r="D263" s="32"/>
      <c r="E263" s="32"/>
      <c r="F263" s="32"/>
      <c r="G263" s="32"/>
      <c r="H263" s="32"/>
      <c r="I263" s="32"/>
      <c r="J263" s="32"/>
      <c r="K263" s="32"/>
      <c r="L263" s="32"/>
      <c r="M263" s="32"/>
      <c r="N263" s="32"/>
      <c r="O263" s="32"/>
      <c r="P263" s="32"/>
      <c r="Q263" s="32"/>
      <c r="R263" s="32"/>
      <c r="S263" s="32"/>
      <c r="T263" s="32"/>
      <c r="U263" s="32"/>
      <c r="V263" s="32"/>
      <c r="W263" s="32"/>
      <c r="X263" s="32"/>
      <c r="Y263" s="32"/>
      <c r="Z263" s="32"/>
    </row>
    <row r="264" spans="1:26" ht="14.25" customHeight="1" x14ac:dyDescent="0.25">
      <c r="A264" s="32"/>
      <c r="B264" s="32"/>
      <c r="C264" s="32"/>
      <c r="D264" s="32"/>
      <c r="E264" s="32"/>
      <c r="F264" s="32"/>
      <c r="G264" s="32"/>
      <c r="H264" s="32"/>
      <c r="I264" s="32"/>
      <c r="J264" s="32"/>
      <c r="K264" s="32"/>
      <c r="L264" s="32"/>
      <c r="M264" s="32"/>
      <c r="N264" s="32"/>
      <c r="O264" s="32"/>
      <c r="P264" s="32"/>
      <c r="Q264" s="32"/>
      <c r="R264" s="32"/>
      <c r="S264" s="32"/>
      <c r="T264" s="32"/>
      <c r="U264" s="32"/>
      <c r="V264" s="32"/>
      <c r="W264" s="32"/>
      <c r="X264" s="32"/>
      <c r="Y264" s="32"/>
      <c r="Z264" s="32"/>
    </row>
    <row r="265" spans="1:26" ht="14.25" customHeight="1" x14ac:dyDescent="0.25">
      <c r="A265" s="32"/>
      <c r="B265" s="32"/>
      <c r="C265" s="32"/>
      <c r="D265" s="32"/>
      <c r="E265" s="32"/>
      <c r="F265" s="32"/>
      <c r="G265" s="32"/>
      <c r="H265" s="32"/>
      <c r="I265" s="32"/>
      <c r="J265" s="32"/>
      <c r="K265" s="32"/>
      <c r="L265" s="32"/>
      <c r="M265" s="32"/>
      <c r="N265" s="32"/>
      <c r="O265" s="32"/>
      <c r="P265" s="32"/>
      <c r="Q265" s="32"/>
      <c r="R265" s="32"/>
      <c r="S265" s="32"/>
      <c r="T265" s="32"/>
      <c r="U265" s="32"/>
      <c r="V265" s="32"/>
      <c r="W265" s="32"/>
      <c r="X265" s="32"/>
      <c r="Y265" s="32"/>
      <c r="Z265" s="32"/>
    </row>
    <row r="266" spans="1:26" ht="14.25" customHeight="1" x14ac:dyDescent="0.25">
      <c r="A266" s="32"/>
      <c r="B266" s="32"/>
      <c r="C266" s="32"/>
      <c r="D266" s="32"/>
      <c r="E266" s="32"/>
      <c r="F266" s="32"/>
      <c r="G266" s="32"/>
      <c r="H266" s="32"/>
      <c r="I266" s="32"/>
      <c r="J266" s="32"/>
      <c r="K266" s="32"/>
      <c r="L266" s="32"/>
      <c r="M266" s="32"/>
      <c r="N266" s="32"/>
      <c r="O266" s="32"/>
      <c r="P266" s="32"/>
      <c r="Q266" s="32"/>
      <c r="R266" s="32"/>
      <c r="S266" s="32"/>
      <c r="T266" s="32"/>
      <c r="U266" s="32"/>
      <c r="V266" s="32"/>
      <c r="W266" s="32"/>
      <c r="X266" s="32"/>
      <c r="Y266" s="32"/>
      <c r="Z266" s="32"/>
    </row>
    <row r="267" spans="1:26" ht="14.25" customHeight="1" x14ac:dyDescent="0.25">
      <c r="A267" s="32"/>
      <c r="B267" s="32"/>
      <c r="C267" s="32"/>
      <c r="D267" s="32"/>
      <c r="E267" s="32"/>
      <c r="F267" s="32"/>
      <c r="G267" s="32"/>
      <c r="H267" s="32"/>
      <c r="I267" s="32"/>
      <c r="J267" s="32"/>
      <c r="K267" s="32"/>
      <c r="L267" s="32"/>
      <c r="M267" s="32"/>
      <c r="N267" s="32"/>
      <c r="O267" s="32"/>
      <c r="P267" s="32"/>
      <c r="Q267" s="32"/>
      <c r="R267" s="32"/>
      <c r="S267" s="32"/>
      <c r="T267" s="32"/>
      <c r="U267" s="32"/>
      <c r="V267" s="32"/>
      <c r="W267" s="32"/>
      <c r="X267" s="32"/>
      <c r="Y267" s="32"/>
      <c r="Z267" s="32"/>
    </row>
    <row r="268" spans="1:26" ht="14.25" customHeight="1" x14ac:dyDescent="0.25">
      <c r="A268" s="32"/>
      <c r="B268" s="32"/>
      <c r="C268" s="32"/>
      <c r="D268" s="32"/>
      <c r="E268" s="32"/>
      <c r="F268" s="32"/>
      <c r="G268" s="32"/>
      <c r="H268" s="32"/>
      <c r="I268" s="32"/>
      <c r="J268" s="32"/>
      <c r="K268" s="32"/>
      <c r="L268" s="32"/>
      <c r="M268" s="32"/>
      <c r="N268" s="32"/>
      <c r="O268" s="32"/>
      <c r="P268" s="32"/>
      <c r="Q268" s="32"/>
      <c r="R268" s="32"/>
      <c r="S268" s="32"/>
      <c r="T268" s="32"/>
      <c r="U268" s="32"/>
      <c r="V268" s="32"/>
      <c r="W268" s="32"/>
      <c r="X268" s="32"/>
      <c r="Y268" s="32"/>
      <c r="Z268" s="32"/>
    </row>
    <row r="269" spans="1:26" ht="14.25" customHeight="1" x14ac:dyDescent="0.25">
      <c r="A269" s="32"/>
      <c r="B269" s="32"/>
      <c r="C269" s="32"/>
      <c r="D269" s="32"/>
      <c r="E269" s="32"/>
      <c r="F269" s="32"/>
      <c r="G269" s="32"/>
      <c r="H269" s="32"/>
      <c r="I269" s="32"/>
      <c r="J269" s="32"/>
      <c r="K269" s="32"/>
      <c r="L269" s="32"/>
      <c r="M269" s="32"/>
      <c r="N269" s="32"/>
      <c r="O269" s="32"/>
      <c r="P269" s="32"/>
      <c r="Q269" s="32"/>
      <c r="R269" s="32"/>
      <c r="S269" s="32"/>
      <c r="T269" s="32"/>
      <c r="U269" s="32"/>
      <c r="V269" s="32"/>
      <c r="W269" s="32"/>
      <c r="X269" s="32"/>
      <c r="Y269" s="32"/>
      <c r="Z269" s="32"/>
    </row>
    <row r="270" spans="1:26" ht="14.25" customHeight="1" x14ac:dyDescent="0.25">
      <c r="A270" s="32"/>
      <c r="B270" s="32"/>
      <c r="C270" s="32"/>
      <c r="D270" s="32"/>
      <c r="E270" s="32"/>
      <c r="F270" s="32"/>
      <c r="G270" s="32"/>
      <c r="H270" s="32"/>
      <c r="I270" s="32"/>
      <c r="J270" s="32"/>
      <c r="K270" s="32"/>
      <c r="L270" s="32"/>
      <c r="M270" s="32"/>
      <c r="N270" s="32"/>
      <c r="O270" s="32"/>
      <c r="P270" s="32"/>
      <c r="Q270" s="32"/>
      <c r="R270" s="32"/>
      <c r="S270" s="32"/>
      <c r="T270" s="32"/>
      <c r="U270" s="32"/>
      <c r="V270" s="32"/>
      <c r="W270" s="32"/>
      <c r="X270" s="32"/>
      <c r="Y270" s="32"/>
      <c r="Z270" s="32"/>
    </row>
    <row r="271" spans="1:26" ht="14.25" customHeight="1" x14ac:dyDescent="0.25">
      <c r="A271" s="32"/>
      <c r="B271" s="32"/>
      <c r="C271" s="32"/>
      <c r="D271" s="32"/>
      <c r="E271" s="32"/>
      <c r="F271" s="32"/>
      <c r="G271" s="32"/>
      <c r="H271" s="32"/>
      <c r="I271" s="32"/>
      <c r="J271" s="32"/>
      <c r="K271" s="32"/>
      <c r="L271" s="32"/>
      <c r="M271" s="32"/>
      <c r="N271" s="32"/>
      <c r="O271" s="32"/>
      <c r="P271" s="32"/>
      <c r="Q271" s="32"/>
      <c r="R271" s="32"/>
      <c r="S271" s="32"/>
      <c r="T271" s="32"/>
      <c r="U271" s="32"/>
      <c r="V271" s="32"/>
      <c r="W271" s="32"/>
      <c r="X271" s="32"/>
      <c r="Y271" s="32"/>
      <c r="Z271" s="32"/>
    </row>
    <row r="272" spans="1:26" ht="14.25" customHeight="1" x14ac:dyDescent="0.25">
      <c r="A272" s="32"/>
      <c r="B272" s="32"/>
      <c r="C272" s="32"/>
      <c r="D272" s="32"/>
      <c r="E272" s="32"/>
      <c r="F272" s="32"/>
      <c r="G272" s="32"/>
      <c r="H272" s="32"/>
      <c r="I272" s="32"/>
      <c r="J272" s="32"/>
      <c r="K272" s="32"/>
      <c r="L272" s="32"/>
      <c r="M272" s="32"/>
      <c r="N272" s="32"/>
      <c r="O272" s="32"/>
      <c r="P272" s="32"/>
      <c r="Q272" s="32"/>
      <c r="R272" s="32"/>
      <c r="S272" s="32"/>
      <c r="T272" s="32"/>
      <c r="U272" s="32"/>
      <c r="V272" s="32"/>
      <c r="W272" s="32"/>
      <c r="X272" s="32"/>
      <c r="Y272" s="32"/>
      <c r="Z272" s="32"/>
    </row>
    <row r="273" spans="1:26" ht="14.25" customHeight="1" x14ac:dyDescent="0.25">
      <c r="A273" s="32"/>
      <c r="B273" s="32"/>
      <c r="C273" s="32"/>
      <c r="D273" s="32"/>
      <c r="E273" s="32"/>
      <c r="F273" s="32"/>
      <c r="G273" s="32"/>
      <c r="H273" s="32"/>
      <c r="I273" s="32"/>
      <c r="J273" s="32"/>
      <c r="K273" s="32"/>
      <c r="L273" s="32"/>
      <c r="M273" s="32"/>
      <c r="N273" s="32"/>
      <c r="O273" s="32"/>
      <c r="P273" s="32"/>
      <c r="Q273" s="32"/>
      <c r="R273" s="32"/>
      <c r="S273" s="32"/>
      <c r="T273" s="32"/>
      <c r="U273" s="32"/>
      <c r="V273" s="32"/>
      <c r="W273" s="32"/>
      <c r="X273" s="32"/>
      <c r="Y273" s="32"/>
      <c r="Z273" s="32"/>
    </row>
    <row r="274" spans="1:26" ht="14.25" customHeight="1" x14ac:dyDescent="0.25">
      <c r="A274" s="32"/>
      <c r="B274" s="32"/>
      <c r="C274" s="32"/>
      <c r="D274" s="32"/>
      <c r="E274" s="32"/>
      <c r="F274" s="32"/>
      <c r="G274" s="32"/>
      <c r="H274" s="32"/>
      <c r="I274" s="32"/>
      <c r="J274" s="32"/>
      <c r="K274" s="32"/>
      <c r="L274" s="32"/>
      <c r="M274" s="32"/>
      <c r="N274" s="32"/>
      <c r="O274" s="32"/>
      <c r="P274" s="32"/>
      <c r="Q274" s="32"/>
      <c r="R274" s="32"/>
      <c r="S274" s="32"/>
      <c r="T274" s="32"/>
      <c r="U274" s="32"/>
      <c r="V274" s="32"/>
      <c r="W274" s="32"/>
      <c r="X274" s="32"/>
      <c r="Y274" s="32"/>
      <c r="Z274" s="32"/>
    </row>
    <row r="275" spans="1:26" ht="14.25" customHeight="1" x14ac:dyDescent="0.25">
      <c r="A275" s="32"/>
      <c r="B275" s="32"/>
      <c r="C275" s="32"/>
      <c r="D275" s="32"/>
      <c r="E275" s="32"/>
      <c r="F275" s="32"/>
      <c r="G275" s="32"/>
      <c r="H275" s="32"/>
      <c r="I275" s="32"/>
      <c r="J275" s="32"/>
      <c r="K275" s="32"/>
      <c r="L275" s="32"/>
      <c r="M275" s="32"/>
      <c r="N275" s="32"/>
      <c r="O275" s="32"/>
      <c r="P275" s="32"/>
      <c r="Q275" s="32"/>
      <c r="R275" s="32"/>
      <c r="S275" s="32"/>
      <c r="T275" s="32"/>
      <c r="U275" s="32"/>
      <c r="V275" s="32"/>
      <c r="W275" s="32"/>
      <c r="X275" s="32"/>
      <c r="Y275" s="32"/>
      <c r="Z275" s="32"/>
    </row>
    <row r="276" spans="1:26" ht="14.25" customHeight="1" x14ac:dyDescent="0.25">
      <c r="A276" s="32"/>
      <c r="B276" s="32"/>
      <c r="C276" s="32"/>
      <c r="D276" s="32"/>
      <c r="E276" s="32"/>
      <c r="F276" s="32"/>
      <c r="G276" s="32"/>
      <c r="H276" s="32"/>
      <c r="I276" s="32"/>
      <c r="J276" s="32"/>
      <c r="K276" s="32"/>
      <c r="L276" s="32"/>
      <c r="M276" s="32"/>
      <c r="N276" s="32"/>
      <c r="O276" s="32"/>
      <c r="P276" s="32"/>
      <c r="Q276" s="32"/>
      <c r="R276" s="32"/>
      <c r="S276" s="32"/>
      <c r="T276" s="32"/>
      <c r="U276" s="32"/>
      <c r="V276" s="32"/>
      <c r="W276" s="32"/>
      <c r="X276" s="32"/>
      <c r="Y276" s="32"/>
      <c r="Z276" s="32"/>
    </row>
    <row r="277" spans="1:26" ht="14.25" customHeight="1" x14ac:dyDescent="0.25">
      <c r="A277" s="32"/>
      <c r="B277" s="32"/>
      <c r="C277" s="32"/>
      <c r="D277" s="32"/>
      <c r="E277" s="32"/>
      <c r="F277" s="32"/>
      <c r="G277" s="32"/>
      <c r="H277" s="32"/>
      <c r="I277" s="32"/>
      <c r="J277" s="32"/>
      <c r="K277" s="32"/>
      <c r="L277" s="32"/>
      <c r="M277" s="32"/>
      <c r="N277" s="32"/>
      <c r="O277" s="32"/>
      <c r="P277" s="32"/>
      <c r="Q277" s="32"/>
      <c r="R277" s="32"/>
      <c r="S277" s="32"/>
      <c r="T277" s="32"/>
      <c r="U277" s="32"/>
      <c r="V277" s="32"/>
      <c r="W277" s="32"/>
      <c r="X277" s="32"/>
      <c r="Y277" s="32"/>
      <c r="Z277" s="32"/>
    </row>
    <row r="278" spans="1:26" ht="14.25" customHeight="1" x14ac:dyDescent="0.25">
      <c r="A278" s="32"/>
      <c r="B278" s="32"/>
      <c r="C278" s="32"/>
      <c r="D278" s="32"/>
      <c r="E278" s="32"/>
      <c r="F278" s="32"/>
      <c r="G278" s="32"/>
      <c r="H278" s="32"/>
      <c r="I278" s="32"/>
      <c r="J278" s="32"/>
      <c r="K278" s="32"/>
      <c r="L278" s="32"/>
      <c r="M278" s="32"/>
      <c r="N278" s="32"/>
      <c r="O278" s="32"/>
      <c r="P278" s="32"/>
      <c r="Q278" s="32"/>
      <c r="R278" s="32"/>
      <c r="S278" s="32"/>
      <c r="T278" s="32"/>
      <c r="U278" s="32"/>
      <c r="V278" s="32"/>
      <c r="W278" s="32"/>
      <c r="X278" s="32"/>
      <c r="Y278" s="32"/>
      <c r="Z278" s="32"/>
    </row>
    <row r="279" spans="1:26" ht="14.25" customHeight="1" x14ac:dyDescent="0.25">
      <c r="A279" s="32"/>
      <c r="B279" s="32"/>
      <c r="C279" s="32"/>
      <c r="D279" s="32"/>
      <c r="E279" s="32"/>
      <c r="F279" s="32"/>
      <c r="G279" s="32"/>
      <c r="H279" s="32"/>
      <c r="I279" s="32"/>
      <c r="J279" s="32"/>
      <c r="K279" s="32"/>
      <c r="L279" s="32"/>
      <c r="M279" s="32"/>
      <c r="N279" s="32"/>
      <c r="O279" s="32"/>
      <c r="P279" s="32"/>
      <c r="Q279" s="32"/>
      <c r="R279" s="32"/>
      <c r="S279" s="32"/>
      <c r="T279" s="32"/>
      <c r="U279" s="32"/>
      <c r="V279" s="32"/>
      <c r="W279" s="32"/>
      <c r="X279" s="32"/>
      <c r="Y279" s="32"/>
      <c r="Z279" s="32"/>
    </row>
    <row r="280" spans="1:26" ht="14.25" customHeight="1" x14ac:dyDescent="0.25">
      <c r="A280" s="32"/>
      <c r="B280" s="32"/>
      <c r="C280" s="32"/>
      <c r="D280" s="32"/>
      <c r="E280" s="32"/>
      <c r="F280" s="32"/>
      <c r="G280" s="32"/>
      <c r="H280" s="32"/>
      <c r="I280" s="32"/>
      <c r="J280" s="32"/>
      <c r="K280" s="32"/>
      <c r="L280" s="32"/>
      <c r="M280" s="32"/>
      <c r="N280" s="32"/>
      <c r="O280" s="32"/>
      <c r="P280" s="32"/>
      <c r="Q280" s="32"/>
      <c r="R280" s="32"/>
      <c r="S280" s="32"/>
      <c r="T280" s="32"/>
      <c r="U280" s="32"/>
      <c r="V280" s="32"/>
      <c r="W280" s="32"/>
      <c r="X280" s="32"/>
      <c r="Y280" s="32"/>
      <c r="Z280" s="32"/>
    </row>
    <row r="281" spans="1:26" ht="14.25" customHeight="1" x14ac:dyDescent="0.25">
      <c r="A281" s="32"/>
      <c r="B281" s="32"/>
      <c r="C281" s="32"/>
      <c r="D281" s="32"/>
      <c r="E281" s="32"/>
      <c r="F281" s="32"/>
      <c r="G281" s="32"/>
      <c r="H281" s="32"/>
      <c r="I281" s="32"/>
      <c r="J281" s="32"/>
      <c r="K281" s="32"/>
      <c r="L281" s="32"/>
      <c r="M281" s="32"/>
      <c r="N281" s="32"/>
      <c r="O281" s="32"/>
      <c r="P281" s="32"/>
      <c r="Q281" s="32"/>
      <c r="R281" s="32"/>
      <c r="S281" s="32"/>
      <c r="T281" s="32"/>
      <c r="U281" s="32"/>
      <c r="V281" s="32"/>
      <c r="W281" s="32"/>
      <c r="X281" s="32"/>
      <c r="Y281" s="32"/>
      <c r="Z281" s="32"/>
    </row>
    <row r="282" spans="1:26" ht="14.25" customHeight="1" x14ac:dyDescent="0.25">
      <c r="A282" s="32"/>
      <c r="B282" s="32"/>
      <c r="C282" s="32"/>
      <c r="D282" s="32"/>
      <c r="E282" s="32"/>
      <c r="F282" s="32"/>
      <c r="G282" s="32"/>
      <c r="H282" s="32"/>
      <c r="I282" s="32"/>
      <c r="J282" s="32"/>
      <c r="K282" s="32"/>
      <c r="L282" s="32"/>
      <c r="M282" s="32"/>
      <c r="N282" s="32"/>
      <c r="O282" s="32"/>
      <c r="P282" s="32"/>
      <c r="Q282" s="32"/>
      <c r="R282" s="32"/>
      <c r="S282" s="32"/>
      <c r="T282" s="32"/>
      <c r="U282" s="32"/>
      <c r="V282" s="32"/>
      <c r="W282" s="32"/>
      <c r="X282" s="32"/>
      <c r="Y282" s="32"/>
      <c r="Z282" s="32"/>
    </row>
    <row r="283" spans="1:26" ht="14.25" customHeight="1" x14ac:dyDescent="0.25">
      <c r="A283" s="32"/>
      <c r="B283" s="32"/>
      <c r="C283" s="32"/>
      <c r="D283" s="32"/>
      <c r="E283" s="32"/>
      <c r="F283" s="32"/>
      <c r="G283" s="32"/>
      <c r="H283" s="32"/>
      <c r="I283" s="32"/>
      <c r="J283" s="32"/>
      <c r="K283" s="32"/>
      <c r="L283" s="32"/>
      <c r="M283" s="32"/>
      <c r="N283" s="32"/>
      <c r="O283" s="32"/>
      <c r="P283" s="32"/>
      <c r="Q283" s="32"/>
      <c r="R283" s="32"/>
      <c r="S283" s="32"/>
      <c r="T283" s="32"/>
      <c r="U283" s="32"/>
      <c r="V283" s="32"/>
      <c r="W283" s="32"/>
      <c r="X283" s="32"/>
      <c r="Y283" s="32"/>
      <c r="Z283" s="32"/>
    </row>
    <row r="284" spans="1:26" ht="14.25" customHeight="1" x14ac:dyDescent="0.25">
      <c r="A284" s="32"/>
      <c r="B284" s="32"/>
      <c r="C284" s="32"/>
      <c r="D284" s="32"/>
      <c r="E284" s="32"/>
      <c r="F284" s="32"/>
      <c r="G284" s="32"/>
      <c r="H284" s="32"/>
      <c r="I284" s="32"/>
      <c r="J284" s="32"/>
      <c r="K284" s="32"/>
      <c r="L284" s="32"/>
      <c r="M284" s="32"/>
      <c r="N284" s="32"/>
      <c r="O284" s="32"/>
      <c r="P284" s="32"/>
      <c r="Q284" s="32"/>
      <c r="R284" s="32"/>
      <c r="S284" s="32"/>
      <c r="T284" s="32"/>
      <c r="U284" s="32"/>
      <c r="V284" s="32"/>
      <c r="W284" s="32"/>
      <c r="X284" s="32"/>
      <c r="Y284" s="32"/>
      <c r="Z284" s="32"/>
    </row>
    <row r="285" spans="1:26" ht="14.25" customHeight="1" x14ac:dyDescent="0.25">
      <c r="A285" s="32"/>
      <c r="B285" s="32"/>
      <c r="C285" s="32"/>
      <c r="D285" s="32"/>
      <c r="E285" s="32"/>
      <c r="F285" s="32"/>
      <c r="G285" s="32"/>
      <c r="H285" s="32"/>
      <c r="I285" s="32"/>
      <c r="J285" s="32"/>
      <c r="K285" s="32"/>
      <c r="L285" s="32"/>
      <c r="M285" s="32"/>
      <c r="N285" s="32"/>
      <c r="O285" s="32"/>
      <c r="P285" s="32"/>
      <c r="Q285" s="32"/>
      <c r="R285" s="32"/>
      <c r="S285" s="32"/>
      <c r="T285" s="32"/>
      <c r="U285" s="32"/>
      <c r="V285" s="32"/>
      <c r="W285" s="32"/>
      <c r="X285" s="32"/>
      <c r="Y285" s="32"/>
      <c r="Z285" s="32"/>
    </row>
    <row r="286" spans="1:26" ht="14.25" customHeight="1" x14ac:dyDescent="0.25">
      <c r="A286" s="32"/>
      <c r="B286" s="32"/>
      <c r="C286" s="32"/>
      <c r="D286" s="32"/>
      <c r="E286" s="32"/>
      <c r="F286" s="32"/>
      <c r="G286" s="32"/>
      <c r="H286" s="32"/>
      <c r="I286" s="32"/>
      <c r="J286" s="32"/>
      <c r="K286" s="32"/>
      <c r="L286" s="32"/>
      <c r="M286" s="32"/>
      <c r="N286" s="32"/>
      <c r="O286" s="32"/>
      <c r="P286" s="32"/>
      <c r="Q286" s="32"/>
      <c r="R286" s="32"/>
      <c r="S286" s="32"/>
      <c r="T286" s="32"/>
      <c r="U286" s="32"/>
      <c r="V286" s="32"/>
      <c r="W286" s="32"/>
      <c r="X286" s="32"/>
      <c r="Y286" s="32"/>
      <c r="Z286" s="32"/>
    </row>
    <row r="287" spans="1:26" ht="14.25" customHeight="1" x14ac:dyDescent="0.25">
      <c r="A287" s="32"/>
      <c r="B287" s="32"/>
      <c r="C287" s="32"/>
      <c r="D287" s="32"/>
      <c r="E287" s="32"/>
      <c r="F287" s="32"/>
      <c r="G287" s="32"/>
      <c r="H287" s="32"/>
      <c r="I287" s="32"/>
      <c r="J287" s="32"/>
      <c r="K287" s="32"/>
      <c r="L287" s="32"/>
      <c r="M287" s="32"/>
      <c r="N287" s="32"/>
      <c r="O287" s="32"/>
      <c r="P287" s="32"/>
      <c r="Q287" s="32"/>
      <c r="R287" s="32"/>
      <c r="S287" s="32"/>
      <c r="T287" s="32"/>
      <c r="U287" s="32"/>
      <c r="V287" s="32"/>
      <c r="W287" s="32"/>
      <c r="X287" s="32"/>
      <c r="Y287" s="32"/>
      <c r="Z287" s="32"/>
    </row>
    <row r="288" spans="1:26" ht="14.25" customHeight="1" x14ac:dyDescent="0.25">
      <c r="A288" s="32"/>
      <c r="B288" s="32"/>
      <c r="C288" s="32"/>
      <c r="D288" s="32"/>
      <c r="E288" s="32"/>
      <c r="F288" s="32"/>
      <c r="G288" s="32"/>
      <c r="H288" s="32"/>
      <c r="I288" s="32"/>
      <c r="J288" s="32"/>
      <c r="K288" s="32"/>
      <c r="L288" s="32"/>
      <c r="M288" s="32"/>
      <c r="N288" s="32"/>
      <c r="O288" s="32"/>
      <c r="P288" s="32"/>
      <c r="Q288" s="32"/>
      <c r="R288" s="32"/>
      <c r="S288" s="32"/>
      <c r="T288" s="32"/>
      <c r="U288" s="32"/>
      <c r="V288" s="32"/>
      <c r="W288" s="32"/>
      <c r="X288" s="32"/>
      <c r="Y288" s="32"/>
      <c r="Z288" s="32"/>
    </row>
    <row r="289" spans="1:26" ht="14.25" customHeight="1" x14ac:dyDescent="0.25">
      <c r="A289" s="32"/>
      <c r="B289" s="32"/>
      <c r="C289" s="32"/>
      <c r="D289" s="32"/>
      <c r="E289" s="32"/>
      <c r="F289" s="32"/>
      <c r="G289" s="32"/>
      <c r="H289" s="32"/>
      <c r="I289" s="32"/>
      <c r="J289" s="32"/>
      <c r="K289" s="32"/>
      <c r="L289" s="32"/>
      <c r="M289" s="32"/>
      <c r="N289" s="32"/>
      <c r="O289" s="32"/>
      <c r="P289" s="32"/>
      <c r="Q289" s="32"/>
      <c r="R289" s="32"/>
      <c r="S289" s="32"/>
      <c r="T289" s="32"/>
      <c r="U289" s="32"/>
      <c r="V289" s="32"/>
      <c r="W289" s="32"/>
      <c r="X289" s="32"/>
      <c r="Y289" s="32"/>
      <c r="Z289" s="32"/>
    </row>
    <row r="290" spans="1:26" ht="14.25" customHeight="1" x14ac:dyDescent="0.25">
      <c r="A290" s="32"/>
      <c r="B290" s="32"/>
      <c r="C290" s="32"/>
      <c r="D290" s="32"/>
      <c r="E290" s="32"/>
      <c r="F290" s="32"/>
      <c r="G290" s="32"/>
      <c r="H290" s="32"/>
      <c r="I290" s="32"/>
      <c r="J290" s="32"/>
      <c r="K290" s="32"/>
      <c r="L290" s="32"/>
      <c r="M290" s="32"/>
      <c r="N290" s="32"/>
      <c r="O290" s="32"/>
      <c r="P290" s="32"/>
      <c r="Q290" s="32"/>
      <c r="R290" s="32"/>
      <c r="S290" s="32"/>
      <c r="T290" s="32"/>
      <c r="U290" s="32"/>
      <c r="V290" s="32"/>
      <c r="W290" s="32"/>
      <c r="X290" s="32"/>
      <c r="Y290" s="32"/>
      <c r="Z290" s="32"/>
    </row>
    <row r="291" spans="1:26" ht="14.25" customHeight="1" x14ac:dyDescent="0.25">
      <c r="A291" s="32"/>
      <c r="B291" s="32"/>
      <c r="C291" s="32"/>
      <c r="D291" s="32"/>
      <c r="E291" s="32"/>
      <c r="F291" s="32"/>
      <c r="G291" s="32"/>
      <c r="H291" s="32"/>
      <c r="I291" s="32"/>
      <c r="J291" s="32"/>
      <c r="K291" s="32"/>
      <c r="L291" s="32"/>
      <c r="M291" s="32"/>
      <c r="N291" s="32"/>
      <c r="O291" s="32"/>
      <c r="P291" s="32"/>
      <c r="Q291" s="32"/>
      <c r="R291" s="32"/>
      <c r="S291" s="32"/>
      <c r="T291" s="32"/>
      <c r="U291" s="32"/>
      <c r="V291" s="32"/>
      <c r="W291" s="32"/>
      <c r="X291" s="32"/>
      <c r="Y291" s="32"/>
      <c r="Z291" s="32"/>
    </row>
    <row r="292" spans="1:26" ht="14.25" customHeight="1" x14ac:dyDescent="0.25">
      <c r="A292" s="32"/>
      <c r="B292" s="32"/>
      <c r="C292" s="32"/>
      <c r="D292" s="32"/>
      <c r="E292" s="32"/>
      <c r="F292" s="32"/>
      <c r="G292" s="32"/>
      <c r="H292" s="32"/>
      <c r="I292" s="32"/>
      <c r="J292" s="32"/>
      <c r="K292" s="32"/>
      <c r="L292" s="32"/>
      <c r="M292" s="32"/>
      <c r="N292" s="32"/>
      <c r="O292" s="32"/>
      <c r="P292" s="32"/>
      <c r="Q292" s="32"/>
      <c r="R292" s="32"/>
      <c r="S292" s="32"/>
      <c r="T292" s="32"/>
      <c r="U292" s="32"/>
      <c r="V292" s="32"/>
      <c r="W292" s="32"/>
      <c r="X292" s="32"/>
      <c r="Y292" s="32"/>
      <c r="Z292" s="32"/>
    </row>
    <row r="293" spans="1:26" ht="14.25" customHeight="1" x14ac:dyDescent="0.25">
      <c r="A293" s="32"/>
      <c r="B293" s="32"/>
      <c r="C293" s="32"/>
      <c r="D293" s="32"/>
      <c r="E293" s="32"/>
      <c r="F293" s="32"/>
      <c r="G293" s="32"/>
      <c r="H293" s="32"/>
      <c r="I293" s="32"/>
      <c r="J293" s="32"/>
      <c r="K293" s="32"/>
      <c r="L293" s="32"/>
      <c r="M293" s="32"/>
      <c r="N293" s="32"/>
      <c r="O293" s="32"/>
      <c r="P293" s="32"/>
      <c r="Q293" s="32"/>
      <c r="R293" s="32"/>
      <c r="S293" s="32"/>
      <c r="T293" s="32"/>
      <c r="U293" s="32"/>
      <c r="V293" s="32"/>
      <c r="W293" s="32"/>
      <c r="X293" s="32"/>
      <c r="Y293" s="32"/>
      <c r="Z293" s="32"/>
    </row>
    <row r="294" spans="1:26" ht="14.25" customHeight="1" x14ac:dyDescent="0.25">
      <c r="A294" s="32"/>
      <c r="B294" s="32"/>
      <c r="C294" s="32"/>
      <c r="D294" s="32"/>
      <c r="E294" s="32"/>
      <c r="F294" s="32"/>
      <c r="G294" s="32"/>
      <c r="H294" s="32"/>
      <c r="I294" s="32"/>
      <c r="J294" s="32"/>
      <c r="K294" s="32"/>
      <c r="L294" s="32"/>
      <c r="M294" s="32"/>
      <c r="N294" s="32"/>
      <c r="O294" s="32"/>
      <c r="P294" s="32"/>
      <c r="Q294" s="32"/>
      <c r="R294" s="32"/>
      <c r="S294" s="32"/>
      <c r="T294" s="32"/>
      <c r="U294" s="32"/>
      <c r="V294" s="32"/>
      <c r="W294" s="32"/>
      <c r="X294" s="32"/>
      <c r="Y294" s="32"/>
      <c r="Z294" s="32"/>
    </row>
    <row r="295" spans="1:26" ht="14.25" customHeight="1" x14ac:dyDescent="0.25">
      <c r="A295" s="32"/>
      <c r="B295" s="32"/>
      <c r="C295" s="32"/>
      <c r="D295" s="32"/>
      <c r="E295" s="32"/>
      <c r="F295" s="32"/>
      <c r="G295" s="32"/>
      <c r="H295" s="32"/>
      <c r="I295" s="32"/>
      <c r="J295" s="32"/>
      <c r="K295" s="32"/>
      <c r="L295" s="32"/>
      <c r="M295" s="32"/>
      <c r="N295" s="32"/>
      <c r="O295" s="32"/>
      <c r="P295" s="32"/>
      <c r="Q295" s="32"/>
      <c r="R295" s="32"/>
      <c r="S295" s="32"/>
      <c r="T295" s="32"/>
      <c r="U295" s="32"/>
      <c r="V295" s="32"/>
      <c r="W295" s="32"/>
      <c r="X295" s="32"/>
      <c r="Y295" s="32"/>
      <c r="Z295" s="32"/>
    </row>
    <row r="296" spans="1:26" ht="14.25" customHeight="1" x14ac:dyDescent="0.25">
      <c r="A296" s="32"/>
      <c r="B296" s="32"/>
      <c r="C296" s="32"/>
      <c r="D296" s="32"/>
      <c r="E296" s="32"/>
      <c r="F296" s="32"/>
      <c r="G296" s="32"/>
      <c r="H296" s="32"/>
      <c r="I296" s="32"/>
      <c r="J296" s="32"/>
      <c r="K296" s="32"/>
      <c r="L296" s="32"/>
      <c r="M296" s="32"/>
      <c r="N296" s="32"/>
      <c r="O296" s="32"/>
      <c r="P296" s="32"/>
      <c r="Q296" s="32"/>
      <c r="R296" s="32"/>
      <c r="S296" s="32"/>
      <c r="T296" s="32"/>
      <c r="U296" s="32"/>
      <c r="V296" s="32"/>
      <c r="W296" s="32"/>
      <c r="X296" s="32"/>
      <c r="Y296" s="32"/>
      <c r="Z296" s="32"/>
    </row>
    <row r="297" spans="1:26" ht="14.25" customHeight="1" x14ac:dyDescent="0.25">
      <c r="A297" s="32"/>
      <c r="B297" s="32"/>
      <c r="C297" s="32"/>
      <c r="D297" s="32"/>
      <c r="E297" s="32"/>
      <c r="F297" s="32"/>
      <c r="G297" s="32"/>
      <c r="H297" s="32"/>
      <c r="I297" s="32"/>
      <c r="J297" s="32"/>
      <c r="K297" s="32"/>
      <c r="L297" s="32"/>
      <c r="M297" s="32"/>
      <c r="N297" s="32"/>
      <c r="O297" s="32"/>
      <c r="P297" s="32"/>
      <c r="Q297" s="32"/>
      <c r="R297" s="32"/>
      <c r="S297" s="32"/>
      <c r="T297" s="32"/>
      <c r="U297" s="32"/>
      <c r="V297" s="32"/>
      <c r="W297" s="32"/>
      <c r="X297" s="32"/>
      <c r="Y297" s="32"/>
      <c r="Z297" s="32"/>
    </row>
    <row r="298" spans="1:26" ht="14.25" customHeight="1" x14ac:dyDescent="0.25">
      <c r="A298" s="32"/>
      <c r="B298" s="32"/>
      <c r="C298" s="32"/>
      <c r="D298" s="32"/>
      <c r="E298" s="32"/>
      <c r="F298" s="32"/>
      <c r="G298" s="32"/>
      <c r="H298" s="32"/>
      <c r="I298" s="32"/>
      <c r="J298" s="32"/>
      <c r="K298" s="32"/>
      <c r="L298" s="32"/>
      <c r="M298" s="32"/>
      <c r="N298" s="32"/>
      <c r="O298" s="32"/>
      <c r="P298" s="32"/>
      <c r="Q298" s="32"/>
      <c r="R298" s="32"/>
      <c r="S298" s="32"/>
      <c r="T298" s="32"/>
      <c r="U298" s="32"/>
      <c r="V298" s="32"/>
      <c r="W298" s="32"/>
      <c r="X298" s="32"/>
      <c r="Y298" s="32"/>
      <c r="Z298" s="32"/>
    </row>
    <row r="299" spans="1:26" ht="14.25" customHeight="1" x14ac:dyDescent="0.25">
      <c r="A299" s="32"/>
      <c r="B299" s="32"/>
      <c r="C299" s="32"/>
      <c r="D299" s="32"/>
      <c r="E299" s="32"/>
      <c r="F299" s="32"/>
      <c r="G299" s="32"/>
      <c r="H299" s="32"/>
      <c r="I299" s="32"/>
      <c r="J299" s="32"/>
      <c r="K299" s="32"/>
      <c r="L299" s="32"/>
      <c r="M299" s="32"/>
      <c r="N299" s="32"/>
      <c r="O299" s="32"/>
      <c r="P299" s="32"/>
      <c r="Q299" s="32"/>
      <c r="R299" s="32"/>
      <c r="S299" s="32"/>
      <c r="T299" s="32"/>
      <c r="U299" s="32"/>
      <c r="V299" s="32"/>
      <c r="W299" s="32"/>
      <c r="X299" s="32"/>
      <c r="Y299" s="32"/>
      <c r="Z299" s="32"/>
    </row>
    <row r="300" spans="1:26" ht="14.25" customHeight="1" x14ac:dyDescent="0.25">
      <c r="A300" s="32"/>
      <c r="B300" s="32"/>
      <c r="C300" s="32"/>
      <c r="D300" s="32"/>
      <c r="E300" s="32"/>
      <c r="F300" s="32"/>
      <c r="G300" s="32"/>
      <c r="H300" s="32"/>
      <c r="I300" s="32"/>
      <c r="J300" s="32"/>
      <c r="K300" s="32"/>
      <c r="L300" s="32"/>
      <c r="M300" s="32"/>
      <c r="N300" s="32"/>
      <c r="O300" s="32"/>
      <c r="P300" s="32"/>
      <c r="Q300" s="32"/>
      <c r="R300" s="32"/>
      <c r="S300" s="32"/>
      <c r="T300" s="32"/>
      <c r="U300" s="32"/>
      <c r="V300" s="32"/>
      <c r="W300" s="32"/>
      <c r="X300" s="32"/>
      <c r="Y300" s="32"/>
      <c r="Z300" s="32"/>
    </row>
    <row r="301" spans="1:26" ht="14.25" customHeight="1" x14ac:dyDescent="0.25">
      <c r="A301" s="32"/>
      <c r="B301" s="32"/>
      <c r="C301" s="32"/>
      <c r="D301" s="32"/>
      <c r="E301" s="32"/>
      <c r="F301" s="32"/>
      <c r="G301" s="32"/>
      <c r="H301" s="32"/>
      <c r="I301" s="32"/>
      <c r="J301" s="32"/>
      <c r="K301" s="32"/>
      <c r="L301" s="32"/>
      <c r="M301" s="32"/>
      <c r="N301" s="32"/>
      <c r="O301" s="32"/>
      <c r="P301" s="32"/>
      <c r="Q301" s="32"/>
      <c r="R301" s="32"/>
      <c r="S301" s="32"/>
      <c r="T301" s="32"/>
      <c r="U301" s="32"/>
      <c r="V301" s="32"/>
      <c r="W301" s="32"/>
      <c r="X301" s="32"/>
      <c r="Y301" s="32"/>
      <c r="Z301" s="32"/>
    </row>
    <row r="302" spans="1:26" ht="14.25" customHeight="1" x14ac:dyDescent="0.25">
      <c r="A302" s="32"/>
      <c r="B302" s="32"/>
      <c r="C302" s="32"/>
      <c r="D302" s="32"/>
      <c r="E302" s="32"/>
      <c r="F302" s="32"/>
      <c r="G302" s="32"/>
      <c r="H302" s="32"/>
      <c r="I302" s="32"/>
      <c r="J302" s="32"/>
      <c r="K302" s="32"/>
      <c r="L302" s="32"/>
      <c r="M302" s="32"/>
      <c r="N302" s="32"/>
      <c r="O302" s="32"/>
      <c r="P302" s="32"/>
      <c r="Q302" s="32"/>
      <c r="R302" s="32"/>
      <c r="S302" s="32"/>
      <c r="T302" s="32"/>
      <c r="U302" s="32"/>
      <c r="V302" s="32"/>
      <c r="W302" s="32"/>
      <c r="X302" s="32"/>
      <c r="Y302" s="32"/>
      <c r="Z302" s="32"/>
    </row>
    <row r="303" spans="1:26" ht="14.25" customHeight="1" x14ac:dyDescent="0.25">
      <c r="A303" s="32"/>
      <c r="B303" s="32"/>
      <c r="C303" s="32"/>
      <c r="D303" s="32"/>
      <c r="E303" s="32"/>
      <c r="F303" s="32"/>
      <c r="G303" s="32"/>
      <c r="H303" s="32"/>
      <c r="I303" s="32"/>
      <c r="J303" s="32"/>
      <c r="K303" s="32"/>
      <c r="L303" s="32"/>
      <c r="M303" s="32"/>
      <c r="N303" s="32"/>
      <c r="O303" s="32"/>
      <c r="P303" s="32"/>
      <c r="Q303" s="32"/>
      <c r="R303" s="32"/>
      <c r="S303" s="32"/>
      <c r="T303" s="32"/>
      <c r="U303" s="32"/>
      <c r="V303" s="32"/>
      <c r="W303" s="32"/>
      <c r="X303" s="32"/>
      <c r="Y303" s="32"/>
      <c r="Z303" s="32"/>
    </row>
    <row r="304" spans="1:26" ht="14.25" customHeight="1" x14ac:dyDescent="0.25">
      <c r="A304" s="32"/>
      <c r="B304" s="32"/>
      <c r="C304" s="32"/>
      <c r="D304" s="32"/>
      <c r="E304" s="32"/>
      <c r="F304" s="32"/>
      <c r="G304" s="32"/>
      <c r="H304" s="32"/>
      <c r="I304" s="32"/>
      <c r="J304" s="32"/>
      <c r="K304" s="32"/>
      <c r="L304" s="32"/>
      <c r="M304" s="32"/>
      <c r="N304" s="32"/>
      <c r="O304" s="32"/>
      <c r="P304" s="32"/>
      <c r="Q304" s="32"/>
      <c r="R304" s="32"/>
      <c r="S304" s="32"/>
      <c r="T304" s="32"/>
      <c r="U304" s="32"/>
      <c r="V304" s="32"/>
      <c r="W304" s="32"/>
      <c r="X304" s="32"/>
      <c r="Y304" s="32"/>
      <c r="Z304" s="32"/>
    </row>
    <row r="305" spans="1:26" ht="14.25" customHeight="1" x14ac:dyDescent="0.25">
      <c r="A305" s="32"/>
      <c r="B305" s="32"/>
      <c r="C305" s="32"/>
      <c r="D305" s="32"/>
      <c r="E305" s="32"/>
      <c r="F305" s="32"/>
      <c r="G305" s="32"/>
      <c r="H305" s="32"/>
      <c r="I305" s="32"/>
      <c r="J305" s="32"/>
      <c r="K305" s="32"/>
      <c r="L305" s="32"/>
      <c r="M305" s="32"/>
      <c r="N305" s="32"/>
      <c r="O305" s="32"/>
      <c r="P305" s="32"/>
      <c r="Q305" s="32"/>
      <c r="R305" s="32"/>
      <c r="S305" s="32"/>
      <c r="T305" s="32"/>
      <c r="U305" s="32"/>
      <c r="V305" s="32"/>
      <c r="W305" s="32"/>
      <c r="X305" s="32"/>
      <c r="Y305" s="32"/>
      <c r="Z305" s="32"/>
    </row>
    <row r="306" spans="1:26" ht="14.25" customHeight="1" x14ac:dyDescent="0.25">
      <c r="A306" s="32"/>
      <c r="B306" s="32"/>
      <c r="C306" s="32"/>
      <c r="D306" s="32"/>
      <c r="E306" s="32"/>
      <c r="F306" s="32"/>
      <c r="G306" s="32"/>
      <c r="H306" s="32"/>
      <c r="I306" s="32"/>
      <c r="J306" s="32"/>
      <c r="K306" s="32"/>
      <c r="L306" s="32"/>
      <c r="M306" s="32"/>
      <c r="N306" s="32"/>
      <c r="O306" s="32"/>
      <c r="P306" s="32"/>
      <c r="Q306" s="32"/>
      <c r="R306" s="32"/>
      <c r="S306" s="32"/>
      <c r="T306" s="32"/>
      <c r="U306" s="32"/>
      <c r="V306" s="32"/>
      <c r="W306" s="32"/>
      <c r="X306" s="32"/>
      <c r="Y306" s="32"/>
      <c r="Z306" s="32"/>
    </row>
    <row r="307" spans="1:26" ht="14.25" customHeight="1" x14ac:dyDescent="0.25">
      <c r="A307" s="32"/>
      <c r="B307" s="32"/>
      <c r="C307" s="32"/>
      <c r="D307" s="32"/>
      <c r="E307" s="32"/>
      <c r="F307" s="32"/>
      <c r="G307" s="32"/>
      <c r="H307" s="32"/>
      <c r="I307" s="32"/>
      <c r="J307" s="32"/>
      <c r="K307" s="32"/>
      <c r="L307" s="32"/>
      <c r="M307" s="32"/>
      <c r="N307" s="32"/>
      <c r="O307" s="32"/>
      <c r="P307" s="32"/>
      <c r="Q307" s="32"/>
      <c r="R307" s="32"/>
      <c r="S307" s="32"/>
      <c r="T307" s="32"/>
      <c r="U307" s="32"/>
      <c r="V307" s="32"/>
      <c r="W307" s="32"/>
      <c r="X307" s="32"/>
      <c r="Y307" s="32"/>
      <c r="Z307" s="32"/>
    </row>
    <row r="308" spans="1:26" ht="14.25" customHeight="1" x14ac:dyDescent="0.25">
      <c r="A308" s="32"/>
      <c r="B308" s="32"/>
      <c r="C308" s="32"/>
      <c r="D308" s="32"/>
      <c r="E308" s="32"/>
      <c r="F308" s="32"/>
      <c r="G308" s="32"/>
      <c r="H308" s="32"/>
      <c r="I308" s="32"/>
      <c r="J308" s="32"/>
      <c r="K308" s="32"/>
      <c r="L308" s="32"/>
      <c r="M308" s="32"/>
      <c r="N308" s="32"/>
      <c r="O308" s="32"/>
      <c r="P308" s="32"/>
      <c r="Q308" s="32"/>
      <c r="R308" s="32"/>
      <c r="S308" s="32"/>
      <c r="T308" s="32"/>
      <c r="U308" s="32"/>
      <c r="V308" s="32"/>
      <c r="W308" s="32"/>
      <c r="X308" s="32"/>
      <c r="Y308" s="32"/>
      <c r="Z308" s="32"/>
    </row>
    <row r="309" spans="1:26" ht="14.25" customHeight="1" x14ac:dyDescent="0.25">
      <c r="A309" s="32"/>
      <c r="B309" s="32"/>
      <c r="C309" s="32"/>
      <c r="D309" s="32"/>
      <c r="E309" s="32"/>
      <c r="F309" s="32"/>
      <c r="G309" s="32"/>
      <c r="H309" s="32"/>
      <c r="I309" s="32"/>
      <c r="J309" s="32"/>
      <c r="K309" s="32"/>
      <c r="L309" s="32"/>
      <c r="M309" s="32"/>
      <c r="N309" s="32"/>
      <c r="O309" s="32"/>
      <c r="P309" s="32"/>
      <c r="Q309" s="32"/>
      <c r="R309" s="32"/>
      <c r="S309" s="32"/>
      <c r="T309" s="32"/>
      <c r="U309" s="32"/>
      <c r="V309" s="32"/>
      <c r="W309" s="32"/>
      <c r="X309" s="32"/>
      <c r="Y309" s="32"/>
      <c r="Z309" s="32"/>
    </row>
    <row r="310" spans="1:26" ht="14.25" customHeight="1" x14ac:dyDescent="0.25">
      <c r="A310" s="32"/>
      <c r="B310" s="32"/>
      <c r="C310" s="32"/>
      <c r="D310" s="32"/>
      <c r="E310" s="32"/>
      <c r="F310" s="32"/>
      <c r="G310" s="32"/>
      <c r="H310" s="32"/>
      <c r="I310" s="32"/>
      <c r="J310" s="32"/>
      <c r="K310" s="32"/>
      <c r="L310" s="32"/>
      <c r="M310" s="32"/>
      <c r="N310" s="32"/>
      <c r="O310" s="32"/>
      <c r="P310" s="32"/>
      <c r="Q310" s="32"/>
      <c r="R310" s="32"/>
      <c r="S310" s="32"/>
      <c r="T310" s="32"/>
      <c r="U310" s="32"/>
      <c r="V310" s="32"/>
      <c r="W310" s="32"/>
      <c r="X310" s="32"/>
      <c r="Y310" s="32"/>
      <c r="Z310" s="32"/>
    </row>
    <row r="311" spans="1:26" ht="14.25" customHeight="1" x14ac:dyDescent="0.25">
      <c r="A311" s="32"/>
      <c r="B311" s="32"/>
      <c r="C311" s="32"/>
      <c r="D311" s="32"/>
      <c r="E311" s="32"/>
      <c r="F311" s="32"/>
      <c r="G311" s="32"/>
      <c r="H311" s="32"/>
      <c r="I311" s="32"/>
      <c r="J311" s="32"/>
      <c r="K311" s="32"/>
      <c r="L311" s="32"/>
      <c r="M311" s="32"/>
      <c r="N311" s="32"/>
      <c r="O311" s="32"/>
      <c r="P311" s="32"/>
      <c r="Q311" s="32"/>
      <c r="R311" s="32"/>
      <c r="S311" s="32"/>
      <c r="T311" s="32"/>
      <c r="U311" s="32"/>
      <c r="V311" s="32"/>
      <c r="W311" s="32"/>
      <c r="X311" s="32"/>
      <c r="Y311" s="32"/>
      <c r="Z311" s="32"/>
    </row>
    <row r="312" spans="1:26" ht="14.25" customHeight="1" x14ac:dyDescent="0.25">
      <c r="A312" s="32"/>
      <c r="B312" s="32"/>
      <c r="C312" s="32"/>
      <c r="D312" s="32"/>
      <c r="E312" s="32"/>
      <c r="F312" s="32"/>
      <c r="G312" s="32"/>
      <c r="H312" s="32"/>
      <c r="I312" s="32"/>
      <c r="J312" s="32"/>
      <c r="K312" s="32"/>
      <c r="L312" s="32"/>
      <c r="M312" s="32"/>
      <c r="N312" s="32"/>
      <c r="O312" s="32"/>
      <c r="P312" s="32"/>
      <c r="Q312" s="32"/>
      <c r="R312" s="32"/>
      <c r="S312" s="32"/>
      <c r="T312" s="32"/>
      <c r="U312" s="32"/>
      <c r="V312" s="32"/>
      <c r="W312" s="32"/>
      <c r="X312" s="32"/>
      <c r="Y312" s="32"/>
      <c r="Z312" s="32"/>
    </row>
    <row r="313" spans="1:26" ht="14.25" customHeight="1" x14ac:dyDescent="0.25">
      <c r="A313" s="32"/>
      <c r="B313" s="32"/>
      <c r="C313" s="32"/>
      <c r="D313" s="32"/>
      <c r="E313" s="32"/>
      <c r="F313" s="32"/>
      <c r="G313" s="32"/>
      <c r="H313" s="32"/>
      <c r="I313" s="32"/>
      <c r="J313" s="32"/>
      <c r="K313" s="32"/>
      <c r="L313" s="32"/>
      <c r="M313" s="32"/>
      <c r="N313" s="32"/>
      <c r="O313" s="32"/>
      <c r="P313" s="32"/>
      <c r="Q313" s="32"/>
      <c r="R313" s="32"/>
      <c r="S313" s="32"/>
      <c r="T313" s="32"/>
      <c r="U313" s="32"/>
      <c r="V313" s="32"/>
      <c r="W313" s="32"/>
      <c r="X313" s="32"/>
      <c r="Y313" s="32"/>
      <c r="Z313" s="32"/>
    </row>
    <row r="314" spans="1:26" ht="14.25" customHeight="1" x14ac:dyDescent="0.25">
      <c r="A314" s="32"/>
      <c r="B314" s="32"/>
      <c r="C314" s="32"/>
      <c r="D314" s="32"/>
      <c r="E314" s="32"/>
      <c r="F314" s="32"/>
      <c r="G314" s="32"/>
      <c r="H314" s="32"/>
      <c r="I314" s="32"/>
      <c r="J314" s="32"/>
      <c r="K314" s="32"/>
      <c r="L314" s="32"/>
      <c r="M314" s="32"/>
      <c r="N314" s="32"/>
      <c r="O314" s="32"/>
      <c r="P314" s="32"/>
      <c r="Q314" s="32"/>
      <c r="R314" s="32"/>
      <c r="S314" s="32"/>
      <c r="T314" s="32"/>
      <c r="U314" s="32"/>
      <c r="V314" s="32"/>
      <c r="W314" s="32"/>
      <c r="X314" s="32"/>
      <c r="Y314" s="32"/>
      <c r="Z314" s="32"/>
    </row>
    <row r="315" spans="1:26" ht="14.25" customHeight="1" x14ac:dyDescent="0.25">
      <c r="A315" s="32"/>
      <c r="B315" s="32"/>
      <c r="C315" s="32"/>
      <c r="D315" s="32"/>
      <c r="E315" s="32"/>
      <c r="F315" s="32"/>
      <c r="G315" s="32"/>
      <c r="H315" s="32"/>
      <c r="I315" s="32"/>
      <c r="J315" s="32"/>
      <c r="K315" s="32"/>
      <c r="L315" s="32"/>
      <c r="M315" s="32"/>
      <c r="N315" s="32"/>
      <c r="O315" s="32"/>
      <c r="P315" s="32"/>
      <c r="Q315" s="32"/>
      <c r="R315" s="32"/>
      <c r="S315" s="32"/>
      <c r="T315" s="32"/>
      <c r="U315" s="32"/>
      <c r="V315" s="32"/>
      <c r="W315" s="32"/>
      <c r="X315" s="32"/>
      <c r="Y315" s="32"/>
      <c r="Z315" s="32"/>
    </row>
    <row r="316" spans="1:26" ht="14.25" customHeight="1" x14ac:dyDescent="0.25">
      <c r="A316" s="32"/>
      <c r="B316" s="32"/>
      <c r="C316" s="32"/>
      <c r="D316" s="32"/>
      <c r="E316" s="32"/>
      <c r="F316" s="32"/>
      <c r="G316" s="32"/>
      <c r="H316" s="32"/>
      <c r="I316" s="32"/>
      <c r="J316" s="32"/>
      <c r="K316" s="32"/>
      <c r="L316" s="32"/>
      <c r="M316" s="32"/>
      <c r="N316" s="32"/>
      <c r="O316" s="32"/>
      <c r="P316" s="32"/>
      <c r="Q316" s="32"/>
      <c r="R316" s="32"/>
      <c r="S316" s="32"/>
      <c r="T316" s="32"/>
      <c r="U316" s="32"/>
      <c r="V316" s="32"/>
      <c r="W316" s="32"/>
      <c r="X316" s="32"/>
      <c r="Y316" s="32"/>
      <c r="Z316" s="32"/>
    </row>
    <row r="317" spans="1:26" ht="14.25" customHeight="1" x14ac:dyDescent="0.25">
      <c r="A317" s="32"/>
      <c r="B317" s="32"/>
      <c r="C317" s="32"/>
      <c r="D317" s="32"/>
      <c r="E317" s="32"/>
      <c r="F317" s="32"/>
      <c r="G317" s="32"/>
      <c r="H317" s="32"/>
      <c r="I317" s="32"/>
      <c r="J317" s="32"/>
      <c r="K317" s="32"/>
      <c r="L317" s="32"/>
      <c r="M317" s="32"/>
      <c r="N317" s="32"/>
      <c r="O317" s="32"/>
      <c r="P317" s="32"/>
      <c r="Q317" s="32"/>
      <c r="R317" s="32"/>
      <c r="S317" s="32"/>
      <c r="T317" s="32"/>
      <c r="U317" s="32"/>
      <c r="V317" s="32"/>
      <c r="W317" s="32"/>
      <c r="X317" s="32"/>
      <c r="Y317" s="32"/>
      <c r="Z317" s="32"/>
    </row>
    <row r="318" spans="1:26" ht="14.25" customHeight="1" x14ac:dyDescent="0.25">
      <c r="A318" s="32"/>
      <c r="B318" s="32"/>
      <c r="C318" s="32"/>
      <c r="D318" s="32"/>
      <c r="E318" s="32"/>
      <c r="F318" s="32"/>
      <c r="G318" s="32"/>
      <c r="H318" s="32"/>
      <c r="I318" s="32"/>
      <c r="J318" s="32"/>
      <c r="K318" s="32"/>
      <c r="L318" s="32"/>
      <c r="M318" s="32"/>
      <c r="N318" s="32"/>
      <c r="O318" s="32"/>
      <c r="P318" s="32"/>
      <c r="Q318" s="32"/>
      <c r="R318" s="32"/>
      <c r="S318" s="32"/>
      <c r="T318" s="32"/>
      <c r="U318" s="32"/>
      <c r="V318" s="32"/>
      <c r="W318" s="32"/>
      <c r="X318" s="32"/>
      <c r="Y318" s="32"/>
      <c r="Z318" s="32"/>
    </row>
    <row r="319" spans="1:26" ht="14.25" customHeight="1" x14ac:dyDescent="0.25">
      <c r="A319" s="32"/>
      <c r="B319" s="32"/>
      <c r="C319" s="32"/>
      <c r="D319" s="32"/>
      <c r="E319" s="32"/>
      <c r="F319" s="32"/>
      <c r="G319" s="32"/>
      <c r="H319" s="32"/>
      <c r="I319" s="32"/>
      <c r="J319" s="32"/>
      <c r="K319" s="32"/>
      <c r="L319" s="32"/>
      <c r="M319" s="32"/>
      <c r="N319" s="32"/>
      <c r="O319" s="32"/>
      <c r="P319" s="32"/>
      <c r="Q319" s="32"/>
      <c r="R319" s="32"/>
      <c r="S319" s="32"/>
      <c r="T319" s="32"/>
      <c r="U319" s="32"/>
      <c r="V319" s="32"/>
      <c r="W319" s="32"/>
      <c r="X319" s="32"/>
      <c r="Y319" s="32"/>
      <c r="Z319" s="32"/>
    </row>
    <row r="320" spans="1:26" ht="14.25" customHeight="1" x14ac:dyDescent="0.25">
      <c r="A320" s="32"/>
      <c r="B320" s="32"/>
      <c r="C320" s="32"/>
      <c r="D320" s="32"/>
      <c r="E320" s="32"/>
      <c r="F320" s="32"/>
      <c r="G320" s="32"/>
      <c r="H320" s="32"/>
      <c r="I320" s="32"/>
      <c r="J320" s="32"/>
      <c r="K320" s="32"/>
      <c r="L320" s="32"/>
      <c r="M320" s="32"/>
      <c r="N320" s="32"/>
      <c r="O320" s="32"/>
      <c r="P320" s="32"/>
      <c r="Q320" s="32"/>
      <c r="R320" s="32"/>
      <c r="S320" s="32"/>
      <c r="T320" s="32"/>
      <c r="U320" s="32"/>
      <c r="V320" s="32"/>
      <c r="W320" s="32"/>
      <c r="X320" s="32"/>
      <c r="Y320" s="32"/>
      <c r="Z320" s="32"/>
    </row>
    <row r="321" spans="1:26" ht="14.25" customHeight="1" x14ac:dyDescent="0.25">
      <c r="A321" s="32"/>
      <c r="B321" s="32"/>
      <c r="C321" s="32"/>
      <c r="D321" s="32"/>
      <c r="E321" s="32"/>
      <c r="F321" s="32"/>
      <c r="G321" s="32"/>
      <c r="H321" s="32"/>
      <c r="I321" s="32"/>
      <c r="J321" s="32"/>
      <c r="K321" s="32"/>
      <c r="L321" s="32"/>
      <c r="M321" s="32"/>
      <c r="N321" s="32"/>
      <c r="O321" s="32"/>
      <c r="P321" s="32"/>
      <c r="Q321" s="32"/>
      <c r="R321" s="32"/>
      <c r="S321" s="32"/>
      <c r="T321" s="32"/>
      <c r="U321" s="32"/>
      <c r="V321" s="32"/>
      <c r="W321" s="32"/>
      <c r="X321" s="32"/>
      <c r="Y321" s="32"/>
      <c r="Z321" s="32"/>
    </row>
    <row r="322" spans="1:26" ht="14.25" customHeight="1" x14ac:dyDescent="0.25">
      <c r="A322" s="32"/>
      <c r="B322" s="32"/>
      <c r="C322" s="32"/>
      <c r="D322" s="32"/>
      <c r="E322" s="32"/>
      <c r="F322" s="32"/>
      <c r="G322" s="32"/>
      <c r="H322" s="32"/>
      <c r="I322" s="32"/>
      <c r="J322" s="32"/>
      <c r="K322" s="32"/>
      <c r="L322" s="32"/>
      <c r="M322" s="32"/>
      <c r="N322" s="32"/>
      <c r="O322" s="32"/>
      <c r="P322" s="32"/>
      <c r="Q322" s="32"/>
      <c r="R322" s="32"/>
      <c r="S322" s="32"/>
      <c r="T322" s="32"/>
      <c r="U322" s="32"/>
      <c r="V322" s="32"/>
      <c r="W322" s="32"/>
      <c r="X322" s="32"/>
      <c r="Y322" s="32"/>
      <c r="Z322" s="32"/>
    </row>
    <row r="323" spans="1:26" ht="14.25" customHeight="1" x14ac:dyDescent="0.25">
      <c r="A323" s="32"/>
      <c r="B323" s="32"/>
      <c r="C323" s="32"/>
      <c r="D323" s="32"/>
      <c r="E323" s="32"/>
      <c r="F323" s="32"/>
      <c r="G323" s="32"/>
      <c r="H323" s="32"/>
      <c r="I323" s="32"/>
      <c r="J323" s="32"/>
      <c r="K323" s="32"/>
      <c r="L323" s="32"/>
      <c r="M323" s="32"/>
      <c r="N323" s="32"/>
      <c r="O323" s="32"/>
      <c r="P323" s="32"/>
      <c r="Q323" s="32"/>
      <c r="R323" s="32"/>
      <c r="S323" s="32"/>
      <c r="T323" s="32"/>
      <c r="U323" s="32"/>
      <c r="V323" s="32"/>
      <c r="W323" s="32"/>
      <c r="X323" s="32"/>
      <c r="Y323" s="32"/>
      <c r="Z323" s="32"/>
    </row>
    <row r="324" spans="1:26" ht="14.25" customHeight="1" x14ac:dyDescent="0.25">
      <c r="A324" s="32"/>
      <c r="B324" s="32"/>
      <c r="C324" s="32"/>
      <c r="D324" s="32"/>
      <c r="E324" s="32"/>
      <c r="F324" s="32"/>
      <c r="G324" s="32"/>
      <c r="H324" s="32"/>
      <c r="I324" s="32"/>
      <c r="J324" s="32"/>
      <c r="K324" s="32"/>
      <c r="L324" s="32"/>
      <c r="M324" s="32"/>
      <c r="N324" s="32"/>
      <c r="O324" s="32"/>
      <c r="P324" s="32"/>
      <c r="Q324" s="32"/>
      <c r="R324" s="32"/>
      <c r="S324" s="32"/>
      <c r="T324" s="32"/>
      <c r="U324" s="32"/>
      <c r="V324" s="32"/>
      <c r="W324" s="32"/>
      <c r="X324" s="32"/>
      <c r="Y324" s="32"/>
      <c r="Z324" s="32"/>
    </row>
    <row r="325" spans="1:26" ht="14.25" customHeight="1" x14ac:dyDescent="0.25">
      <c r="A325" s="32"/>
      <c r="B325" s="32"/>
      <c r="C325" s="32"/>
      <c r="D325" s="32"/>
      <c r="E325" s="32"/>
      <c r="F325" s="32"/>
      <c r="G325" s="32"/>
      <c r="H325" s="32"/>
      <c r="I325" s="32"/>
      <c r="J325" s="32"/>
      <c r="K325" s="32"/>
      <c r="L325" s="32"/>
      <c r="M325" s="32"/>
      <c r="N325" s="32"/>
      <c r="O325" s="32"/>
      <c r="P325" s="32"/>
      <c r="Q325" s="32"/>
      <c r="R325" s="32"/>
      <c r="S325" s="32"/>
      <c r="T325" s="32"/>
      <c r="U325" s="32"/>
      <c r="V325" s="32"/>
      <c r="W325" s="32"/>
      <c r="X325" s="32"/>
      <c r="Y325" s="32"/>
      <c r="Z325" s="32"/>
    </row>
    <row r="326" spans="1:26" ht="14.25" customHeight="1" x14ac:dyDescent="0.25">
      <c r="A326" s="32"/>
      <c r="B326" s="32"/>
      <c r="C326" s="32"/>
      <c r="D326" s="32"/>
      <c r="E326" s="32"/>
      <c r="F326" s="32"/>
      <c r="G326" s="32"/>
      <c r="H326" s="32"/>
      <c r="I326" s="32"/>
      <c r="J326" s="32"/>
      <c r="K326" s="32"/>
      <c r="L326" s="32"/>
      <c r="M326" s="32"/>
      <c r="N326" s="32"/>
      <c r="O326" s="32"/>
      <c r="P326" s="32"/>
      <c r="Q326" s="32"/>
      <c r="R326" s="32"/>
      <c r="S326" s="32"/>
      <c r="T326" s="32"/>
      <c r="U326" s="32"/>
      <c r="V326" s="32"/>
      <c r="W326" s="32"/>
      <c r="X326" s="32"/>
      <c r="Y326" s="32"/>
      <c r="Z326" s="32"/>
    </row>
    <row r="327" spans="1:26" ht="14.25" customHeight="1" x14ac:dyDescent="0.25">
      <c r="A327" s="32"/>
      <c r="B327" s="32"/>
      <c r="C327" s="32"/>
      <c r="D327" s="32"/>
      <c r="E327" s="32"/>
      <c r="F327" s="32"/>
      <c r="G327" s="32"/>
      <c r="H327" s="32"/>
      <c r="I327" s="32"/>
      <c r="J327" s="32"/>
      <c r="K327" s="32"/>
      <c r="L327" s="32"/>
      <c r="M327" s="32"/>
      <c r="N327" s="32"/>
      <c r="O327" s="32"/>
      <c r="P327" s="32"/>
      <c r="Q327" s="32"/>
      <c r="R327" s="32"/>
      <c r="S327" s="32"/>
      <c r="T327" s="32"/>
      <c r="U327" s="32"/>
      <c r="V327" s="32"/>
      <c r="W327" s="32"/>
      <c r="X327" s="32"/>
      <c r="Y327" s="32"/>
      <c r="Z327" s="32"/>
    </row>
    <row r="328" spans="1:26" ht="14.25" customHeight="1" x14ac:dyDescent="0.25">
      <c r="A328" s="32"/>
      <c r="B328" s="32"/>
      <c r="C328" s="32"/>
      <c r="D328" s="32"/>
      <c r="E328" s="32"/>
      <c r="F328" s="32"/>
      <c r="G328" s="32"/>
      <c r="H328" s="32"/>
      <c r="I328" s="32"/>
      <c r="J328" s="32"/>
      <c r="K328" s="32"/>
      <c r="L328" s="32"/>
      <c r="M328" s="32"/>
      <c r="N328" s="32"/>
      <c r="O328" s="32"/>
      <c r="P328" s="32"/>
      <c r="Q328" s="32"/>
      <c r="R328" s="32"/>
      <c r="S328" s="32"/>
      <c r="T328" s="32"/>
      <c r="U328" s="32"/>
      <c r="V328" s="32"/>
      <c r="W328" s="32"/>
      <c r="X328" s="32"/>
      <c r="Y328" s="32"/>
      <c r="Z328" s="32"/>
    </row>
    <row r="329" spans="1:26" ht="14.25" customHeight="1" x14ac:dyDescent="0.25">
      <c r="A329" s="32"/>
      <c r="B329" s="32"/>
      <c r="C329" s="32"/>
      <c r="D329" s="32"/>
      <c r="E329" s="32"/>
      <c r="F329" s="32"/>
      <c r="G329" s="32"/>
      <c r="H329" s="32"/>
      <c r="I329" s="32"/>
      <c r="J329" s="32"/>
      <c r="K329" s="32"/>
      <c r="L329" s="32"/>
      <c r="M329" s="32"/>
      <c r="N329" s="32"/>
      <c r="O329" s="32"/>
      <c r="P329" s="32"/>
      <c r="Q329" s="32"/>
      <c r="R329" s="32"/>
      <c r="S329" s="32"/>
      <c r="T329" s="32"/>
      <c r="U329" s="32"/>
      <c r="V329" s="32"/>
      <c r="W329" s="32"/>
      <c r="X329" s="32"/>
      <c r="Y329" s="32"/>
      <c r="Z329" s="32"/>
    </row>
    <row r="330" spans="1:26" ht="14.25" customHeight="1" x14ac:dyDescent="0.25">
      <c r="A330" s="32"/>
      <c r="B330" s="32"/>
      <c r="C330" s="32"/>
      <c r="D330" s="32"/>
      <c r="E330" s="32"/>
      <c r="F330" s="32"/>
      <c r="G330" s="32"/>
      <c r="H330" s="32"/>
      <c r="I330" s="32"/>
      <c r="J330" s="32"/>
      <c r="K330" s="32"/>
      <c r="L330" s="32"/>
      <c r="M330" s="32"/>
      <c r="N330" s="32"/>
      <c r="O330" s="32"/>
      <c r="P330" s="32"/>
      <c r="Q330" s="32"/>
      <c r="R330" s="32"/>
      <c r="S330" s="32"/>
      <c r="T330" s="32"/>
      <c r="U330" s="32"/>
      <c r="V330" s="32"/>
      <c r="W330" s="32"/>
      <c r="X330" s="32"/>
      <c r="Y330" s="32"/>
      <c r="Z330" s="32"/>
    </row>
    <row r="331" spans="1:26" ht="14.25" customHeight="1" x14ac:dyDescent="0.25">
      <c r="A331" s="32"/>
      <c r="B331" s="32"/>
      <c r="C331" s="32"/>
      <c r="D331" s="32"/>
      <c r="E331" s="32"/>
      <c r="F331" s="32"/>
      <c r="G331" s="32"/>
      <c r="H331" s="32"/>
      <c r="I331" s="32"/>
      <c r="J331" s="32"/>
      <c r="K331" s="32"/>
      <c r="L331" s="32"/>
      <c r="M331" s="32"/>
      <c r="N331" s="32"/>
      <c r="O331" s="32"/>
      <c r="P331" s="32"/>
      <c r="Q331" s="32"/>
      <c r="R331" s="32"/>
      <c r="S331" s="32"/>
      <c r="T331" s="32"/>
      <c r="U331" s="32"/>
      <c r="V331" s="32"/>
      <c r="W331" s="32"/>
      <c r="X331" s="32"/>
      <c r="Y331" s="32"/>
      <c r="Z331" s="32"/>
    </row>
    <row r="332" spans="1:26" ht="14.25" customHeight="1" x14ac:dyDescent="0.25">
      <c r="A332" s="32"/>
      <c r="B332" s="32"/>
      <c r="C332" s="32"/>
      <c r="D332" s="32"/>
      <c r="E332" s="32"/>
      <c r="F332" s="32"/>
      <c r="G332" s="32"/>
      <c r="H332" s="32"/>
      <c r="I332" s="32"/>
      <c r="J332" s="32"/>
      <c r="K332" s="32"/>
      <c r="L332" s="32"/>
      <c r="M332" s="32"/>
      <c r="N332" s="32"/>
      <c r="O332" s="32"/>
      <c r="P332" s="32"/>
      <c r="Q332" s="32"/>
      <c r="R332" s="32"/>
      <c r="S332" s="32"/>
      <c r="T332" s="32"/>
      <c r="U332" s="32"/>
      <c r="V332" s="32"/>
      <c r="W332" s="32"/>
      <c r="X332" s="32"/>
      <c r="Y332" s="32"/>
      <c r="Z332" s="32"/>
    </row>
    <row r="333" spans="1:26" ht="14.25" customHeight="1" x14ac:dyDescent="0.25">
      <c r="A333" s="32"/>
      <c r="B333" s="32"/>
      <c r="C333" s="32"/>
      <c r="D333" s="32"/>
      <c r="E333" s="32"/>
      <c r="F333" s="32"/>
      <c r="G333" s="32"/>
      <c r="H333" s="32"/>
      <c r="I333" s="32"/>
      <c r="J333" s="32"/>
      <c r="K333" s="32"/>
      <c r="L333" s="32"/>
      <c r="M333" s="32"/>
      <c r="N333" s="32"/>
      <c r="O333" s="32"/>
      <c r="P333" s="32"/>
      <c r="Q333" s="32"/>
      <c r="R333" s="32"/>
      <c r="S333" s="32"/>
      <c r="T333" s="32"/>
      <c r="U333" s="32"/>
      <c r="V333" s="32"/>
      <c r="W333" s="32"/>
      <c r="X333" s="32"/>
      <c r="Y333" s="32"/>
      <c r="Z333" s="32"/>
    </row>
    <row r="334" spans="1:26" ht="14.25" customHeight="1" x14ac:dyDescent="0.25">
      <c r="A334" s="32"/>
      <c r="B334" s="32"/>
      <c r="C334" s="32"/>
      <c r="D334" s="32"/>
      <c r="E334" s="32"/>
      <c r="F334" s="32"/>
      <c r="G334" s="32"/>
      <c r="H334" s="32"/>
      <c r="I334" s="32"/>
      <c r="J334" s="32"/>
      <c r="K334" s="32"/>
      <c r="L334" s="32"/>
      <c r="M334" s="32"/>
      <c r="N334" s="32"/>
      <c r="O334" s="32"/>
      <c r="P334" s="32"/>
      <c r="Q334" s="32"/>
      <c r="R334" s="32"/>
      <c r="S334" s="32"/>
      <c r="T334" s="32"/>
      <c r="U334" s="32"/>
      <c r="V334" s="32"/>
      <c r="W334" s="32"/>
      <c r="X334" s="32"/>
      <c r="Y334" s="32"/>
      <c r="Z334" s="32"/>
    </row>
    <row r="335" spans="1:26" ht="14.25" customHeight="1" x14ac:dyDescent="0.25">
      <c r="A335" s="32"/>
      <c r="B335" s="32"/>
      <c r="C335" s="32"/>
      <c r="D335" s="32"/>
      <c r="E335" s="32"/>
      <c r="F335" s="32"/>
      <c r="G335" s="32"/>
      <c r="H335" s="32"/>
      <c r="I335" s="32"/>
      <c r="J335" s="32"/>
      <c r="K335" s="32"/>
      <c r="L335" s="32"/>
      <c r="M335" s="32"/>
      <c r="N335" s="32"/>
      <c r="O335" s="32"/>
      <c r="P335" s="32"/>
      <c r="Q335" s="32"/>
      <c r="R335" s="32"/>
      <c r="S335" s="32"/>
      <c r="T335" s="32"/>
      <c r="U335" s="32"/>
      <c r="V335" s="32"/>
      <c r="W335" s="32"/>
      <c r="X335" s="32"/>
      <c r="Y335" s="32"/>
      <c r="Z335" s="32"/>
    </row>
    <row r="336" spans="1:26" ht="14.25" customHeight="1" x14ac:dyDescent="0.25">
      <c r="A336" s="32"/>
      <c r="B336" s="32"/>
      <c r="C336" s="32"/>
      <c r="D336" s="32"/>
      <c r="E336" s="32"/>
      <c r="F336" s="32"/>
      <c r="G336" s="32"/>
      <c r="H336" s="32"/>
      <c r="I336" s="32"/>
      <c r="J336" s="32"/>
      <c r="K336" s="32"/>
      <c r="L336" s="32"/>
      <c r="M336" s="32"/>
      <c r="N336" s="32"/>
      <c r="O336" s="32"/>
      <c r="P336" s="32"/>
      <c r="Q336" s="32"/>
      <c r="R336" s="32"/>
      <c r="S336" s="32"/>
      <c r="T336" s="32"/>
      <c r="U336" s="32"/>
      <c r="V336" s="32"/>
      <c r="W336" s="32"/>
      <c r="X336" s="32"/>
      <c r="Y336" s="32"/>
      <c r="Z336" s="32"/>
    </row>
    <row r="337" spans="1:26" ht="14.25" customHeight="1" x14ac:dyDescent="0.25">
      <c r="A337" s="32"/>
      <c r="B337" s="32"/>
      <c r="C337" s="32"/>
      <c r="D337" s="32"/>
      <c r="E337" s="32"/>
      <c r="F337" s="32"/>
      <c r="G337" s="32"/>
      <c r="H337" s="32"/>
      <c r="I337" s="32"/>
      <c r="J337" s="32"/>
      <c r="K337" s="32"/>
      <c r="L337" s="32"/>
      <c r="M337" s="32"/>
      <c r="N337" s="32"/>
      <c r="O337" s="32"/>
      <c r="P337" s="32"/>
      <c r="Q337" s="32"/>
      <c r="R337" s="32"/>
      <c r="S337" s="32"/>
      <c r="T337" s="32"/>
      <c r="U337" s="32"/>
      <c r="V337" s="32"/>
      <c r="W337" s="32"/>
      <c r="X337" s="32"/>
      <c r="Y337" s="32"/>
      <c r="Z337" s="32"/>
    </row>
    <row r="338" spans="1:26" ht="14.25" customHeight="1" x14ac:dyDescent="0.25">
      <c r="A338" s="32"/>
      <c r="B338" s="32"/>
      <c r="C338" s="32"/>
      <c r="D338" s="32"/>
      <c r="E338" s="32"/>
      <c r="F338" s="32"/>
      <c r="G338" s="32"/>
      <c r="H338" s="32"/>
      <c r="I338" s="32"/>
      <c r="J338" s="32"/>
      <c r="K338" s="32"/>
      <c r="L338" s="32"/>
      <c r="M338" s="32"/>
      <c r="N338" s="32"/>
      <c r="O338" s="32"/>
      <c r="P338" s="32"/>
      <c r="Q338" s="32"/>
      <c r="R338" s="32"/>
      <c r="S338" s="32"/>
      <c r="T338" s="32"/>
      <c r="U338" s="32"/>
      <c r="V338" s="32"/>
      <c r="W338" s="32"/>
      <c r="X338" s="32"/>
      <c r="Y338" s="32"/>
      <c r="Z338" s="32"/>
    </row>
    <row r="339" spans="1:26" ht="14.25" customHeight="1" x14ac:dyDescent="0.25">
      <c r="A339" s="32"/>
      <c r="B339" s="32"/>
      <c r="C339" s="32"/>
      <c r="D339" s="32"/>
      <c r="E339" s="32"/>
      <c r="F339" s="32"/>
      <c r="G339" s="32"/>
      <c r="H339" s="32"/>
      <c r="I339" s="32"/>
      <c r="J339" s="32"/>
      <c r="K339" s="32"/>
      <c r="L339" s="32"/>
      <c r="M339" s="32"/>
      <c r="N339" s="32"/>
      <c r="O339" s="32"/>
      <c r="P339" s="32"/>
      <c r="Q339" s="32"/>
      <c r="R339" s="32"/>
      <c r="S339" s="32"/>
      <c r="T339" s="32"/>
      <c r="U339" s="32"/>
      <c r="V339" s="32"/>
      <c r="W339" s="32"/>
      <c r="X339" s="32"/>
      <c r="Y339" s="32"/>
      <c r="Z339" s="32"/>
    </row>
    <row r="340" spans="1:26" ht="14.25" customHeight="1" x14ac:dyDescent="0.25">
      <c r="A340" s="32"/>
      <c r="B340" s="32"/>
      <c r="C340" s="32"/>
      <c r="D340" s="32"/>
      <c r="E340" s="32"/>
      <c r="F340" s="32"/>
      <c r="G340" s="32"/>
      <c r="H340" s="32"/>
      <c r="I340" s="32"/>
      <c r="J340" s="32"/>
      <c r="K340" s="32"/>
      <c r="L340" s="32"/>
      <c r="M340" s="32"/>
      <c r="N340" s="32"/>
      <c r="O340" s="32"/>
      <c r="P340" s="32"/>
      <c r="Q340" s="32"/>
      <c r="R340" s="32"/>
      <c r="S340" s="32"/>
      <c r="T340" s="32"/>
      <c r="U340" s="32"/>
      <c r="V340" s="32"/>
      <c r="W340" s="32"/>
      <c r="X340" s="32"/>
      <c r="Y340" s="32"/>
      <c r="Z340" s="32"/>
    </row>
    <row r="341" spans="1:26" ht="14.25" customHeight="1" x14ac:dyDescent="0.25">
      <c r="A341" s="32"/>
      <c r="B341" s="32"/>
      <c r="C341" s="32"/>
      <c r="D341" s="32"/>
      <c r="E341" s="32"/>
      <c r="F341" s="32"/>
      <c r="G341" s="32"/>
      <c r="H341" s="32"/>
      <c r="I341" s="32"/>
      <c r="J341" s="32"/>
      <c r="K341" s="32"/>
      <c r="L341" s="32"/>
      <c r="M341" s="32"/>
      <c r="N341" s="32"/>
      <c r="O341" s="32"/>
      <c r="P341" s="32"/>
      <c r="Q341" s="32"/>
      <c r="R341" s="32"/>
      <c r="S341" s="32"/>
      <c r="T341" s="32"/>
      <c r="U341" s="32"/>
      <c r="V341" s="32"/>
      <c r="W341" s="32"/>
      <c r="X341" s="32"/>
      <c r="Y341" s="32"/>
      <c r="Z341" s="32"/>
    </row>
    <row r="342" spans="1:26" ht="14.25" customHeight="1" x14ac:dyDescent="0.25">
      <c r="A342" s="32"/>
      <c r="B342" s="32"/>
      <c r="C342" s="32"/>
      <c r="D342" s="32"/>
      <c r="E342" s="32"/>
      <c r="F342" s="32"/>
      <c r="G342" s="32"/>
      <c r="H342" s="32"/>
      <c r="I342" s="32"/>
      <c r="J342" s="32"/>
      <c r="K342" s="32"/>
      <c r="L342" s="32"/>
      <c r="M342" s="32"/>
      <c r="N342" s="32"/>
      <c r="O342" s="32"/>
      <c r="P342" s="32"/>
      <c r="Q342" s="32"/>
      <c r="R342" s="32"/>
      <c r="S342" s="32"/>
      <c r="T342" s="32"/>
      <c r="U342" s="32"/>
      <c r="V342" s="32"/>
      <c r="W342" s="32"/>
      <c r="X342" s="32"/>
      <c r="Y342" s="32"/>
      <c r="Z342" s="32"/>
    </row>
    <row r="343" spans="1:26" ht="14.25" customHeight="1" x14ac:dyDescent="0.25">
      <c r="A343" s="32"/>
      <c r="B343" s="32"/>
      <c r="C343" s="32"/>
      <c r="D343" s="32"/>
      <c r="E343" s="32"/>
      <c r="F343" s="32"/>
      <c r="G343" s="32"/>
      <c r="H343" s="32"/>
      <c r="I343" s="32"/>
      <c r="J343" s="32"/>
      <c r="K343" s="32"/>
      <c r="L343" s="32"/>
      <c r="M343" s="32"/>
      <c r="N343" s="32"/>
      <c r="O343" s="32"/>
      <c r="P343" s="32"/>
      <c r="Q343" s="32"/>
      <c r="R343" s="32"/>
      <c r="S343" s="32"/>
      <c r="T343" s="32"/>
      <c r="U343" s="32"/>
      <c r="V343" s="32"/>
      <c r="W343" s="32"/>
      <c r="X343" s="32"/>
      <c r="Y343" s="32"/>
      <c r="Z343" s="32"/>
    </row>
    <row r="344" spans="1:26" ht="14.25" customHeight="1" x14ac:dyDescent="0.25">
      <c r="A344" s="32"/>
      <c r="B344" s="32"/>
      <c r="C344" s="32"/>
      <c r="D344" s="32"/>
      <c r="E344" s="32"/>
      <c r="F344" s="32"/>
      <c r="G344" s="32"/>
      <c r="H344" s="32"/>
      <c r="I344" s="32"/>
      <c r="J344" s="32"/>
      <c r="K344" s="32"/>
      <c r="L344" s="32"/>
      <c r="M344" s="32"/>
      <c r="N344" s="32"/>
      <c r="O344" s="32"/>
      <c r="P344" s="32"/>
      <c r="Q344" s="32"/>
      <c r="R344" s="32"/>
      <c r="S344" s="32"/>
      <c r="T344" s="32"/>
      <c r="U344" s="32"/>
      <c r="V344" s="32"/>
      <c r="W344" s="32"/>
      <c r="X344" s="32"/>
      <c r="Y344" s="32"/>
      <c r="Z344" s="32"/>
    </row>
    <row r="345" spans="1:26" ht="14.25" customHeight="1" x14ac:dyDescent="0.25">
      <c r="A345" s="32"/>
      <c r="B345" s="32"/>
      <c r="C345" s="32"/>
      <c r="D345" s="32"/>
      <c r="E345" s="32"/>
      <c r="F345" s="32"/>
      <c r="G345" s="32"/>
      <c r="H345" s="32"/>
      <c r="I345" s="32"/>
      <c r="J345" s="32"/>
      <c r="K345" s="32"/>
      <c r="L345" s="32"/>
      <c r="M345" s="32"/>
      <c r="N345" s="32"/>
      <c r="O345" s="32"/>
      <c r="P345" s="32"/>
      <c r="Q345" s="32"/>
      <c r="R345" s="32"/>
      <c r="S345" s="32"/>
      <c r="T345" s="32"/>
      <c r="U345" s="32"/>
      <c r="V345" s="32"/>
      <c r="W345" s="32"/>
      <c r="X345" s="32"/>
      <c r="Y345" s="32"/>
      <c r="Z345" s="32"/>
    </row>
    <row r="346" spans="1:26" ht="14.25" customHeight="1" x14ac:dyDescent="0.25">
      <c r="A346" s="32"/>
      <c r="B346" s="32"/>
      <c r="C346" s="32"/>
      <c r="D346" s="32"/>
      <c r="E346" s="32"/>
      <c r="F346" s="32"/>
      <c r="G346" s="32"/>
      <c r="H346" s="32"/>
      <c r="I346" s="32"/>
      <c r="J346" s="32"/>
      <c r="K346" s="32"/>
      <c r="L346" s="32"/>
      <c r="M346" s="32"/>
      <c r="N346" s="32"/>
      <c r="O346" s="32"/>
      <c r="P346" s="32"/>
      <c r="Q346" s="32"/>
      <c r="R346" s="32"/>
      <c r="S346" s="32"/>
      <c r="T346" s="32"/>
      <c r="U346" s="32"/>
      <c r="V346" s="32"/>
      <c r="W346" s="32"/>
      <c r="X346" s="32"/>
      <c r="Y346" s="32"/>
      <c r="Z346" s="32"/>
    </row>
    <row r="347" spans="1:26" ht="14.25" customHeight="1" x14ac:dyDescent="0.25">
      <c r="A347" s="32"/>
      <c r="B347" s="32"/>
      <c r="C347" s="32"/>
      <c r="D347" s="32"/>
      <c r="E347" s="32"/>
      <c r="F347" s="32"/>
      <c r="G347" s="32"/>
      <c r="H347" s="32"/>
      <c r="I347" s="32"/>
      <c r="J347" s="32"/>
      <c r="K347" s="32"/>
      <c r="L347" s="32"/>
      <c r="M347" s="32"/>
      <c r="N347" s="32"/>
      <c r="O347" s="32"/>
      <c r="P347" s="32"/>
      <c r="Q347" s="32"/>
      <c r="R347" s="32"/>
      <c r="S347" s="32"/>
      <c r="T347" s="32"/>
      <c r="U347" s="32"/>
      <c r="V347" s="32"/>
      <c r="W347" s="32"/>
      <c r="X347" s="32"/>
      <c r="Y347" s="32"/>
      <c r="Z347" s="32"/>
    </row>
    <row r="348" spans="1:26" ht="14.25" customHeight="1" x14ac:dyDescent="0.25">
      <c r="A348" s="32"/>
      <c r="B348" s="32"/>
      <c r="C348" s="32"/>
      <c r="D348" s="32"/>
      <c r="E348" s="32"/>
      <c r="F348" s="32"/>
      <c r="G348" s="32"/>
      <c r="H348" s="32"/>
      <c r="I348" s="32"/>
      <c r="J348" s="32"/>
      <c r="K348" s="32"/>
      <c r="L348" s="32"/>
      <c r="M348" s="32"/>
      <c r="N348" s="32"/>
      <c r="O348" s="32"/>
      <c r="P348" s="32"/>
      <c r="Q348" s="32"/>
      <c r="R348" s="32"/>
      <c r="S348" s="32"/>
      <c r="T348" s="32"/>
      <c r="U348" s="32"/>
      <c r="V348" s="32"/>
      <c r="W348" s="32"/>
      <c r="X348" s="32"/>
      <c r="Y348" s="32"/>
      <c r="Z348" s="32"/>
    </row>
    <row r="349" spans="1:26" ht="14.25" customHeight="1" x14ac:dyDescent="0.25">
      <c r="A349" s="32"/>
      <c r="B349" s="32"/>
      <c r="C349" s="32"/>
      <c r="D349" s="32"/>
      <c r="E349" s="32"/>
      <c r="F349" s="32"/>
      <c r="G349" s="32"/>
      <c r="H349" s="32"/>
      <c r="I349" s="32"/>
      <c r="J349" s="32"/>
      <c r="K349" s="32"/>
      <c r="L349" s="32"/>
      <c r="M349" s="32"/>
      <c r="N349" s="32"/>
      <c r="O349" s="32"/>
      <c r="P349" s="32"/>
      <c r="Q349" s="32"/>
      <c r="R349" s="32"/>
      <c r="S349" s="32"/>
      <c r="T349" s="32"/>
      <c r="U349" s="32"/>
      <c r="V349" s="32"/>
      <c r="W349" s="32"/>
      <c r="X349" s="32"/>
      <c r="Y349" s="32"/>
      <c r="Z349" s="32"/>
    </row>
    <row r="350" spans="1:26" ht="14.25" customHeight="1" x14ac:dyDescent="0.25">
      <c r="A350" s="32"/>
      <c r="B350" s="32"/>
      <c r="C350" s="32"/>
      <c r="D350" s="32"/>
      <c r="E350" s="32"/>
      <c r="F350" s="32"/>
      <c r="G350" s="32"/>
      <c r="H350" s="32"/>
      <c r="I350" s="32"/>
      <c r="J350" s="32"/>
      <c r="K350" s="32"/>
      <c r="L350" s="32"/>
      <c r="M350" s="32"/>
      <c r="N350" s="32"/>
      <c r="O350" s="32"/>
      <c r="P350" s="32"/>
      <c r="Q350" s="32"/>
      <c r="R350" s="32"/>
      <c r="S350" s="32"/>
      <c r="T350" s="32"/>
      <c r="U350" s="32"/>
      <c r="V350" s="32"/>
      <c r="W350" s="32"/>
      <c r="X350" s="32"/>
      <c r="Y350" s="32"/>
      <c r="Z350" s="32"/>
    </row>
    <row r="351" spans="1:26" ht="14.25" customHeight="1" x14ac:dyDescent="0.25">
      <c r="A351" s="32"/>
      <c r="B351" s="32"/>
      <c r="C351" s="32"/>
      <c r="D351" s="32"/>
      <c r="E351" s="32"/>
      <c r="F351" s="32"/>
      <c r="G351" s="32"/>
      <c r="H351" s="32"/>
      <c r="I351" s="32"/>
      <c r="J351" s="32"/>
      <c r="K351" s="32"/>
      <c r="L351" s="32"/>
      <c r="M351" s="32"/>
      <c r="N351" s="32"/>
      <c r="O351" s="32"/>
      <c r="P351" s="32"/>
      <c r="Q351" s="32"/>
      <c r="R351" s="32"/>
      <c r="S351" s="32"/>
      <c r="T351" s="32"/>
      <c r="U351" s="32"/>
      <c r="V351" s="32"/>
      <c r="W351" s="32"/>
      <c r="X351" s="32"/>
      <c r="Y351" s="32"/>
      <c r="Z351" s="32"/>
    </row>
    <row r="352" spans="1:26" ht="14.25" customHeight="1" x14ac:dyDescent="0.25">
      <c r="A352" s="32"/>
      <c r="B352" s="32"/>
      <c r="C352" s="32"/>
      <c r="D352" s="32"/>
      <c r="E352" s="32"/>
      <c r="F352" s="32"/>
      <c r="G352" s="32"/>
      <c r="H352" s="32"/>
      <c r="I352" s="32"/>
      <c r="J352" s="32"/>
      <c r="K352" s="32"/>
      <c r="L352" s="32"/>
      <c r="M352" s="32"/>
      <c r="N352" s="32"/>
      <c r="O352" s="32"/>
      <c r="P352" s="32"/>
      <c r="Q352" s="32"/>
      <c r="R352" s="32"/>
      <c r="S352" s="32"/>
      <c r="T352" s="32"/>
      <c r="U352" s="32"/>
      <c r="V352" s="32"/>
      <c r="W352" s="32"/>
      <c r="X352" s="32"/>
      <c r="Y352" s="32"/>
      <c r="Z352" s="32"/>
    </row>
    <row r="353" spans="1:26" ht="14.25" customHeight="1" x14ac:dyDescent="0.25">
      <c r="A353" s="32"/>
      <c r="B353" s="32"/>
      <c r="C353" s="32"/>
      <c r="D353" s="32"/>
      <c r="E353" s="32"/>
      <c r="F353" s="32"/>
      <c r="G353" s="32"/>
      <c r="H353" s="32"/>
      <c r="I353" s="32"/>
      <c r="J353" s="32"/>
      <c r="K353" s="32"/>
      <c r="L353" s="32"/>
      <c r="M353" s="32"/>
      <c r="N353" s="32"/>
      <c r="O353" s="32"/>
      <c r="P353" s="32"/>
      <c r="Q353" s="32"/>
      <c r="R353" s="32"/>
      <c r="S353" s="32"/>
      <c r="T353" s="32"/>
      <c r="U353" s="32"/>
      <c r="V353" s="32"/>
      <c r="W353" s="32"/>
      <c r="X353" s="32"/>
      <c r="Y353" s="32"/>
      <c r="Z353" s="32"/>
    </row>
    <row r="354" spans="1:26" ht="14.25" customHeight="1" x14ac:dyDescent="0.25">
      <c r="A354" s="32"/>
      <c r="B354" s="32"/>
      <c r="C354" s="32"/>
      <c r="D354" s="32"/>
      <c r="E354" s="32"/>
      <c r="F354" s="32"/>
      <c r="G354" s="32"/>
      <c r="H354" s="32"/>
      <c r="I354" s="32"/>
      <c r="J354" s="32"/>
      <c r="K354" s="32"/>
      <c r="L354" s="32"/>
      <c r="M354" s="32"/>
      <c r="N354" s="32"/>
      <c r="O354" s="32"/>
      <c r="P354" s="32"/>
      <c r="Q354" s="32"/>
      <c r="R354" s="32"/>
      <c r="S354" s="32"/>
      <c r="T354" s="32"/>
      <c r="U354" s="32"/>
      <c r="V354" s="32"/>
      <c r="W354" s="32"/>
      <c r="X354" s="32"/>
      <c r="Y354" s="32"/>
      <c r="Z354" s="32"/>
    </row>
    <row r="355" spans="1:26" ht="14.25" customHeight="1" x14ac:dyDescent="0.25">
      <c r="A355" s="32"/>
      <c r="B355" s="32"/>
      <c r="C355" s="32"/>
      <c r="D355" s="32"/>
      <c r="E355" s="32"/>
      <c r="F355" s="32"/>
      <c r="G355" s="32"/>
      <c r="H355" s="32"/>
      <c r="I355" s="32"/>
      <c r="J355" s="32"/>
      <c r="K355" s="32"/>
      <c r="L355" s="32"/>
      <c r="M355" s="32"/>
      <c r="N355" s="32"/>
      <c r="O355" s="32"/>
      <c r="P355" s="32"/>
      <c r="Q355" s="32"/>
      <c r="R355" s="32"/>
      <c r="S355" s="32"/>
      <c r="T355" s="32"/>
      <c r="U355" s="32"/>
      <c r="V355" s="32"/>
      <c r="W355" s="32"/>
      <c r="X355" s="32"/>
      <c r="Y355" s="32"/>
      <c r="Z355" s="32"/>
    </row>
    <row r="356" spans="1:26" ht="14.25" customHeight="1" x14ac:dyDescent="0.25">
      <c r="A356" s="32"/>
      <c r="B356" s="32"/>
      <c r="C356" s="32"/>
      <c r="D356" s="32"/>
      <c r="E356" s="32"/>
      <c r="F356" s="32"/>
      <c r="G356" s="32"/>
      <c r="H356" s="32"/>
      <c r="I356" s="32"/>
      <c r="J356" s="32"/>
      <c r="K356" s="32"/>
      <c r="L356" s="32"/>
      <c r="M356" s="32"/>
      <c r="N356" s="32"/>
      <c r="O356" s="32"/>
      <c r="P356" s="32"/>
      <c r="Q356" s="32"/>
      <c r="R356" s="32"/>
      <c r="S356" s="32"/>
      <c r="T356" s="32"/>
      <c r="U356" s="32"/>
      <c r="V356" s="32"/>
      <c r="W356" s="32"/>
      <c r="X356" s="32"/>
      <c r="Y356" s="32"/>
      <c r="Z356" s="32"/>
    </row>
    <row r="357" spans="1:26" ht="14.25" customHeight="1" x14ac:dyDescent="0.25">
      <c r="A357" s="32"/>
      <c r="B357" s="32"/>
      <c r="C357" s="32"/>
      <c r="D357" s="32"/>
      <c r="E357" s="32"/>
      <c r="F357" s="32"/>
      <c r="G357" s="32"/>
      <c r="H357" s="32"/>
      <c r="I357" s="32"/>
      <c r="J357" s="32"/>
      <c r="K357" s="32"/>
      <c r="L357" s="32"/>
      <c r="M357" s="32"/>
      <c r="N357" s="32"/>
      <c r="O357" s="32"/>
      <c r="P357" s="32"/>
      <c r="Q357" s="32"/>
      <c r="R357" s="32"/>
      <c r="S357" s="32"/>
      <c r="T357" s="32"/>
      <c r="U357" s="32"/>
      <c r="V357" s="32"/>
      <c r="W357" s="32"/>
      <c r="X357" s="32"/>
      <c r="Y357" s="32"/>
      <c r="Z357" s="32"/>
    </row>
    <row r="358" spans="1:26" ht="14.25" customHeight="1" x14ac:dyDescent="0.25">
      <c r="A358" s="32"/>
      <c r="B358" s="32"/>
      <c r="C358" s="32"/>
      <c r="D358" s="32"/>
      <c r="E358" s="32"/>
      <c r="F358" s="32"/>
      <c r="G358" s="32"/>
      <c r="H358" s="32"/>
      <c r="I358" s="32"/>
      <c r="J358" s="32"/>
      <c r="K358" s="32"/>
      <c r="L358" s="32"/>
      <c r="M358" s="32"/>
      <c r="N358" s="32"/>
      <c r="O358" s="32"/>
      <c r="P358" s="32"/>
      <c r="Q358" s="32"/>
      <c r="R358" s="32"/>
      <c r="S358" s="32"/>
      <c r="T358" s="32"/>
      <c r="U358" s="32"/>
      <c r="V358" s="32"/>
      <c r="W358" s="32"/>
      <c r="X358" s="32"/>
      <c r="Y358" s="32"/>
      <c r="Z358" s="32"/>
    </row>
    <row r="359" spans="1:26" ht="14.25" customHeight="1" x14ac:dyDescent="0.25">
      <c r="A359" s="32"/>
      <c r="B359" s="32"/>
      <c r="C359" s="32"/>
      <c r="D359" s="32"/>
      <c r="E359" s="32"/>
      <c r="F359" s="32"/>
      <c r="G359" s="32"/>
      <c r="H359" s="32"/>
      <c r="I359" s="32"/>
      <c r="J359" s="32"/>
      <c r="K359" s="32"/>
      <c r="L359" s="32"/>
      <c r="M359" s="32"/>
      <c r="N359" s="32"/>
      <c r="O359" s="32"/>
      <c r="P359" s="32"/>
      <c r="Q359" s="32"/>
      <c r="R359" s="32"/>
      <c r="S359" s="32"/>
      <c r="T359" s="32"/>
      <c r="U359" s="32"/>
      <c r="V359" s="32"/>
      <c r="W359" s="32"/>
      <c r="X359" s="32"/>
      <c r="Y359" s="32"/>
      <c r="Z359" s="32"/>
    </row>
    <row r="360" spans="1:26" ht="14.25" customHeight="1" x14ac:dyDescent="0.25">
      <c r="A360" s="32"/>
      <c r="B360" s="32"/>
      <c r="C360" s="32"/>
      <c r="D360" s="32"/>
      <c r="E360" s="32"/>
      <c r="F360" s="32"/>
      <c r="G360" s="32"/>
      <c r="H360" s="32"/>
      <c r="I360" s="32"/>
      <c r="J360" s="32"/>
      <c r="K360" s="32"/>
      <c r="L360" s="32"/>
      <c r="M360" s="32"/>
      <c r="N360" s="32"/>
      <c r="O360" s="32"/>
      <c r="P360" s="32"/>
      <c r="Q360" s="32"/>
      <c r="R360" s="32"/>
      <c r="S360" s="32"/>
      <c r="T360" s="32"/>
      <c r="U360" s="32"/>
      <c r="V360" s="32"/>
      <c r="W360" s="32"/>
      <c r="X360" s="32"/>
      <c r="Y360" s="32"/>
      <c r="Z360" s="32"/>
    </row>
    <row r="361" spans="1:26" ht="14.25" customHeight="1" x14ac:dyDescent="0.25">
      <c r="A361" s="32"/>
      <c r="B361" s="32"/>
      <c r="C361" s="32"/>
      <c r="D361" s="32"/>
      <c r="E361" s="32"/>
      <c r="F361" s="32"/>
      <c r="G361" s="32"/>
      <c r="H361" s="32"/>
      <c r="I361" s="32"/>
      <c r="J361" s="32"/>
      <c r="K361" s="32"/>
      <c r="L361" s="32"/>
      <c r="M361" s="32"/>
      <c r="N361" s="32"/>
      <c r="O361" s="32"/>
      <c r="P361" s="32"/>
      <c r="Q361" s="32"/>
      <c r="R361" s="32"/>
      <c r="S361" s="32"/>
      <c r="T361" s="32"/>
      <c r="U361" s="32"/>
      <c r="V361" s="32"/>
      <c r="W361" s="32"/>
      <c r="X361" s="32"/>
      <c r="Y361" s="32"/>
      <c r="Z361" s="32"/>
    </row>
    <row r="362" spans="1:26" ht="14.25" customHeight="1" x14ac:dyDescent="0.25">
      <c r="A362" s="32"/>
      <c r="B362" s="32"/>
      <c r="C362" s="32"/>
      <c r="D362" s="32"/>
      <c r="E362" s="32"/>
      <c r="F362" s="32"/>
      <c r="G362" s="32"/>
      <c r="H362" s="32"/>
      <c r="I362" s="32"/>
      <c r="J362" s="32"/>
      <c r="K362" s="32"/>
      <c r="L362" s="32"/>
      <c r="M362" s="32"/>
      <c r="N362" s="32"/>
      <c r="O362" s="32"/>
      <c r="P362" s="32"/>
      <c r="Q362" s="32"/>
      <c r="R362" s="32"/>
      <c r="S362" s="32"/>
      <c r="T362" s="32"/>
      <c r="U362" s="32"/>
      <c r="V362" s="32"/>
      <c r="W362" s="32"/>
      <c r="X362" s="32"/>
      <c r="Y362" s="32"/>
      <c r="Z362" s="32"/>
    </row>
    <row r="363" spans="1:26" ht="14.25" customHeight="1" x14ac:dyDescent="0.25">
      <c r="A363" s="32"/>
      <c r="B363" s="32"/>
      <c r="C363" s="32"/>
      <c r="D363" s="32"/>
      <c r="E363" s="32"/>
      <c r="F363" s="32"/>
      <c r="G363" s="32"/>
      <c r="H363" s="32"/>
      <c r="I363" s="32"/>
      <c r="J363" s="32"/>
      <c r="K363" s="32"/>
      <c r="L363" s="32"/>
      <c r="M363" s="32"/>
      <c r="N363" s="32"/>
      <c r="O363" s="32"/>
      <c r="P363" s="32"/>
      <c r="Q363" s="32"/>
      <c r="R363" s="32"/>
      <c r="S363" s="32"/>
      <c r="T363" s="32"/>
      <c r="U363" s="32"/>
      <c r="V363" s="32"/>
      <c r="W363" s="32"/>
      <c r="X363" s="32"/>
      <c r="Y363" s="32"/>
      <c r="Z363" s="32"/>
    </row>
    <row r="364" spans="1:26" ht="14.25" customHeight="1" x14ac:dyDescent="0.25">
      <c r="A364" s="32"/>
      <c r="B364" s="32"/>
      <c r="C364" s="32"/>
      <c r="D364" s="32"/>
      <c r="E364" s="32"/>
      <c r="F364" s="32"/>
      <c r="G364" s="32"/>
      <c r="H364" s="32"/>
      <c r="I364" s="32"/>
      <c r="J364" s="32"/>
      <c r="K364" s="32"/>
      <c r="L364" s="32"/>
      <c r="M364" s="32"/>
      <c r="N364" s="32"/>
      <c r="O364" s="32"/>
      <c r="P364" s="32"/>
      <c r="Q364" s="32"/>
      <c r="R364" s="32"/>
      <c r="S364" s="32"/>
      <c r="T364" s="32"/>
      <c r="U364" s="32"/>
      <c r="V364" s="32"/>
      <c r="W364" s="32"/>
      <c r="X364" s="32"/>
      <c r="Y364" s="32"/>
      <c r="Z364" s="32"/>
    </row>
    <row r="365" spans="1:26" ht="14.25" customHeight="1" x14ac:dyDescent="0.25">
      <c r="A365" s="32"/>
      <c r="B365" s="32"/>
      <c r="C365" s="32"/>
      <c r="D365" s="32"/>
      <c r="E365" s="32"/>
      <c r="F365" s="32"/>
      <c r="G365" s="32"/>
      <c r="H365" s="32"/>
      <c r="I365" s="32"/>
      <c r="J365" s="32"/>
      <c r="K365" s="32"/>
      <c r="L365" s="32"/>
      <c r="M365" s="32"/>
      <c r="N365" s="32"/>
      <c r="O365" s="32"/>
      <c r="P365" s="32"/>
      <c r="Q365" s="32"/>
      <c r="R365" s="32"/>
      <c r="S365" s="32"/>
      <c r="T365" s="32"/>
      <c r="U365" s="32"/>
      <c r="V365" s="32"/>
      <c r="W365" s="32"/>
      <c r="X365" s="32"/>
      <c r="Y365" s="32"/>
      <c r="Z365" s="32"/>
    </row>
    <row r="366" spans="1:26" ht="14.25" customHeight="1" x14ac:dyDescent="0.25">
      <c r="A366" s="32"/>
      <c r="B366" s="32"/>
      <c r="C366" s="32"/>
      <c r="D366" s="32"/>
      <c r="E366" s="32"/>
      <c r="F366" s="32"/>
      <c r="G366" s="32"/>
      <c r="H366" s="32"/>
      <c r="I366" s="32"/>
      <c r="J366" s="32"/>
      <c r="K366" s="32"/>
      <c r="L366" s="32"/>
      <c r="M366" s="32"/>
      <c r="N366" s="32"/>
      <c r="O366" s="32"/>
      <c r="P366" s="32"/>
      <c r="Q366" s="32"/>
      <c r="R366" s="32"/>
      <c r="S366" s="32"/>
      <c r="T366" s="32"/>
      <c r="U366" s="32"/>
      <c r="V366" s="32"/>
      <c r="W366" s="32"/>
      <c r="X366" s="32"/>
      <c r="Y366" s="32"/>
      <c r="Z366" s="32"/>
    </row>
    <row r="367" spans="1:26" ht="14.25" customHeight="1" x14ac:dyDescent="0.25">
      <c r="A367" s="32"/>
      <c r="B367" s="32"/>
      <c r="C367" s="32"/>
      <c r="D367" s="32"/>
      <c r="E367" s="32"/>
      <c r="F367" s="32"/>
      <c r="G367" s="32"/>
      <c r="H367" s="32"/>
      <c r="I367" s="32"/>
      <c r="J367" s="32"/>
      <c r="K367" s="32"/>
      <c r="L367" s="32"/>
      <c r="M367" s="32"/>
      <c r="N367" s="32"/>
      <c r="O367" s="32"/>
      <c r="P367" s="32"/>
      <c r="Q367" s="32"/>
      <c r="R367" s="32"/>
      <c r="S367" s="32"/>
      <c r="T367" s="32"/>
      <c r="U367" s="32"/>
      <c r="V367" s="32"/>
      <c r="W367" s="32"/>
      <c r="X367" s="32"/>
      <c r="Y367" s="32"/>
      <c r="Z367" s="32"/>
    </row>
    <row r="368" spans="1:26" ht="14.25" customHeight="1" x14ac:dyDescent="0.25">
      <c r="A368" s="32"/>
      <c r="B368" s="32"/>
      <c r="C368" s="32"/>
      <c r="D368" s="32"/>
      <c r="E368" s="32"/>
      <c r="F368" s="32"/>
      <c r="G368" s="32"/>
      <c r="H368" s="32"/>
      <c r="I368" s="32"/>
      <c r="J368" s="32"/>
      <c r="K368" s="32"/>
      <c r="L368" s="32"/>
      <c r="M368" s="32"/>
      <c r="N368" s="32"/>
      <c r="O368" s="32"/>
      <c r="P368" s="32"/>
      <c r="Q368" s="32"/>
      <c r="R368" s="32"/>
      <c r="S368" s="32"/>
      <c r="T368" s="32"/>
      <c r="U368" s="32"/>
      <c r="V368" s="32"/>
      <c r="W368" s="32"/>
      <c r="X368" s="32"/>
      <c r="Y368" s="32"/>
      <c r="Z368" s="32"/>
    </row>
    <row r="369" spans="1:26" ht="14.25" customHeight="1" x14ac:dyDescent="0.25">
      <c r="A369" s="32"/>
      <c r="B369" s="32"/>
      <c r="C369" s="32"/>
      <c r="D369" s="32"/>
      <c r="E369" s="32"/>
      <c r="F369" s="32"/>
      <c r="G369" s="32"/>
      <c r="H369" s="32"/>
      <c r="I369" s="32"/>
      <c r="J369" s="32"/>
      <c r="K369" s="32"/>
      <c r="L369" s="32"/>
      <c r="M369" s="32"/>
      <c r="N369" s="32"/>
      <c r="O369" s="32"/>
      <c r="P369" s="32"/>
      <c r="Q369" s="32"/>
      <c r="R369" s="32"/>
      <c r="S369" s="32"/>
      <c r="T369" s="32"/>
      <c r="U369" s="32"/>
      <c r="V369" s="32"/>
      <c r="W369" s="32"/>
      <c r="X369" s="32"/>
      <c r="Y369" s="32"/>
      <c r="Z369" s="32"/>
    </row>
    <row r="370" spans="1:26" ht="14.25" customHeight="1" x14ac:dyDescent="0.25">
      <c r="A370" s="32"/>
      <c r="B370" s="32"/>
      <c r="C370" s="32"/>
      <c r="D370" s="32"/>
      <c r="E370" s="32"/>
      <c r="F370" s="32"/>
      <c r="G370" s="32"/>
      <c r="H370" s="32"/>
      <c r="I370" s="32"/>
      <c r="J370" s="32"/>
      <c r="K370" s="32"/>
      <c r="L370" s="32"/>
      <c r="M370" s="32"/>
      <c r="N370" s="32"/>
      <c r="O370" s="32"/>
      <c r="P370" s="32"/>
      <c r="Q370" s="32"/>
      <c r="R370" s="32"/>
      <c r="S370" s="32"/>
      <c r="T370" s="32"/>
      <c r="U370" s="32"/>
      <c r="V370" s="32"/>
      <c r="W370" s="32"/>
      <c r="X370" s="32"/>
      <c r="Y370" s="32"/>
      <c r="Z370" s="32"/>
    </row>
    <row r="371" spans="1:26" ht="14.25" customHeight="1" x14ac:dyDescent="0.25">
      <c r="A371" s="32"/>
      <c r="B371" s="32"/>
      <c r="C371" s="32"/>
      <c r="D371" s="32"/>
      <c r="E371" s="32"/>
      <c r="F371" s="32"/>
      <c r="G371" s="32"/>
      <c r="H371" s="32"/>
      <c r="I371" s="32"/>
      <c r="J371" s="32"/>
      <c r="K371" s="32"/>
      <c r="L371" s="32"/>
      <c r="M371" s="32"/>
      <c r="N371" s="32"/>
      <c r="O371" s="32"/>
      <c r="P371" s="32"/>
      <c r="Q371" s="32"/>
      <c r="R371" s="32"/>
      <c r="S371" s="32"/>
      <c r="T371" s="32"/>
      <c r="U371" s="32"/>
      <c r="V371" s="32"/>
      <c r="W371" s="32"/>
      <c r="X371" s="32"/>
      <c r="Y371" s="32"/>
      <c r="Z371" s="32"/>
    </row>
    <row r="372" spans="1:26" ht="14.25" customHeight="1" x14ac:dyDescent="0.25">
      <c r="A372" s="32"/>
      <c r="B372" s="32"/>
      <c r="C372" s="32"/>
      <c r="D372" s="32"/>
      <c r="E372" s="32"/>
      <c r="F372" s="32"/>
      <c r="G372" s="32"/>
      <c r="H372" s="32"/>
      <c r="I372" s="32"/>
      <c r="J372" s="32"/>
      <c r="K372" s="32"/>
      <c r="L372" s="32"/>
      <c r="M372" s="32"/>
      <c r="N372" s="32"/>
      <c r="O372" s="32"/>
      <c r="P372" s="32"/>
      <c r="Q372" s="32"/>
      <c r="R372" s="32"/>
      <c r="S372" s="32"/>
      <c r="T372" s="32"/>
      <c r="U372" s="32"/>
      <c r="V372" s="32"/>
      <c r="W372" s="32"/>
      <c r="X372" s="32"/>
      <c r="Y372" s="32"/>
      <c r="Z372" s="32"/>
    </row>
    <row r="373" spans="1:26" ht="14.25" customHeight="1" x14ac:dyDescent="0.25">
      <c r="A373" s="32"/>
      <c r="B373" s="32"/>
      <c r="C373" s="32"/>
      <c r="D373" s="32"/>
      <c r="E373" s="32"/>
      <c r="F373" s="32"/>
      <c r="G373" s="32"/>
      <c r="H373" s="32"/>
      <c r="I373" s="32"/>
      <c r="J373" s="32"/>
      <c r="K373" s="32"/>
      <c r="L373" s="32"/>
      <c r="M373" s="32"/>
      <c r="N373" s="32"/>
      <c r="O373" s="32"/>
      <c r="P373" s="32"/>
      <c r="Q373" s="32"/>
      <c r="R373" s="32"/>
      <c r="S373" s="32"/>
      <c r="T373" s="32"/>
      <c r="U373" s="32"/>
      <c r="V373" s="32"/>
      <c r="W373" s="32"/>
      <c r="X373" s="32"/>
      <c r="Y373" s="32"/>
      <c r="Z373" s="32"/>
    </row>
    <row r="374" spans="1:26" ht="14.25" customHeight="1" x14ac:dyDescent="0.25">
      <c r="A374" s="32"/>
      <c r="B374" s="32"/>
      <c r="C374" s="32"/>
      <c r="D374" s="32"/>
      <c r="E374" s="32"/>
      <c r="F374" s="32"/>
      <c r="G374" s="32"/>
      <c r="H374" s="32"/>
      <c r="I374" s="32"/>
      <c r="J374" s="32"/>
      <c r="K374" s="32"/>
      <c r="L374" s="32"/>
      <c r="M374" s="32"/>
      <c r="N374" s="32"/>
      <c r="O374" s="32"/>
      <c r="P374" s="32"/>
      <c r="Q374" s="32"/>
      <c r="R374" s="32"/>
      <c r="S374" s="32"/>
      <c r="T374" s="32"/>
      <c r="U374" s="32"/>
      <c r="V374" s="32"/>
      <c r="W374" s="32"/>
      <c r="X374" s="32"/>
      <c r="Y374" s="32"/>
      <c r="Z374" s="32"/>
    </row>
    <row r="375" spans="1:26" ht="14.25" customHeight="1" x14ac:dyDescent="0.25">
      <c r="A375" s="32"/>
      <c r="B375" s="32"/>
      <c r="C375" s="32"/>
      <c r="D375" s="32"/>
      <c r="E375" s="32"/>
      <c r="F375" s="32"/>
      <c r="G375" s="32"/>
      <c r="H375" s="32"/>
      <c r="I375" s="32"/>
      <c r="J375" s="32"/>
      <c r="K375" s="32"/>
      <c r="L375" s="32"/>
      <c r="M375" s="32"/>
      <c r="N375" s="32"/>
      <c r="O375" s="32"/>
      <c r="P375" s="32"/>
      <c r="Q375" s="32"/>
      <c r="R375" s="32"/>
      <c r="S375" s="32"/>
      <c r="T375" s="32"/>
      <c r="U375" s="32"/>
      <c r="V375" s="32"/>
      <c r="W375" s="32"/>
      <c r="X375" s="32"/>
      <c r="Y375" s="32"/>
      <c r="Z375" s="32"/>
    </row>
    <row r="376" spans="1:26" ht="14.25" customHeight="1" x14ac:dyDescent="0.25">
      <c r="A376" s="32"/>
      <c r="B376" s="32"/>
      <c r="C376" s="32"/>
      <c r="D376" s="32"/>
      <c r="E376" s="32"/>
      <c r="F376" s="32"/>
      <c r="G376" s="32"/>
      <c r="H376" s="32"/>
      <c r="I376" s="32"/>
      <c r="J376" s="32"/>
      <c r="K376" s="32"/>
      <c r="L376" s="32"/>
      <c r="M376" s="32"/>
      <c r="N376" s="32"/>
      <c r="O376" s="32"/>
      <c r="P376" s="32"/>
      <c r="Q376" s="32"/>
      <c r="R376" s="32"/>
      <c r="S376" s="32"/>
      <c r="T376" s="32"/>
      <c r="U376" s="32"/>
      <c r="V376" s="32"/>
      <c r="W376" s="32"/>
      <c r="X376" s="32"/>
      <c r="Y376" s="32"/>
      <c r="Z376" s="32"/>
    </row>
    <row r="377" spans="1:26" ht="14.25" customHeight="1" x14ac:dyDescent="0.25">
      <c r="A377" s="32"/>
      <c r="B377" s="32"/>
      <c r="C377" s="32"/>
      <c r="D377" s="32"/>
      <c r="E377" s="32"/>
      <c r="F377" s="32"/>
      <c r="G377" s="32"/>
      <c r="H377" s="32"/>
      <c r="I377" s="32"/>
      <c r="J377" s="32"/>
      <c r="K377" s="32"/>
      <c r="L377" s="32"/>
      <c r="M377" s="32"/>
      <c r="N377" s="32"/>
      <c r="O377" s="32"/>
      <c r="P377" s="32"/>
      <c r="Q377" s="32"/>
      <c r="R377" s="32"/>
      <c r="S377" s="32"/>
      <c r="T377" s="32"/>
      <c r="U377" s="32"/>
      <c r="V377" s="32"/>
      <c r="W377" s="32"/>
      <c r="X377" s="32"/>
      <c r="Y377" s="32"/>
      <c r="Z377" s="32"/>
    </row>
    <row r="378" spans="1:26" ht="14.25" customHeight="1" x14ac:dyDescent="0.25">
      <c r="A378" s="32"/>
      <c r="B378" s="32"/>
      <c r="C378" s="32"/>
      <c r="D378" s="32"/>
      <c r="E378" s="32"/>
      <c r="F378" s="32"/>
      <c r="G378" s="32"/>
      <c r="H378" s="32"/>
      <c r="I378" s="32"/>
      <c r="J378" s="32"/>
      <c r="K378" s="32"/>
      <c r="L378" s="32"/>
      <c r="M378" s="32"/>
      <c r="N378" s="32"/>
      <c r="O378" s="32"/>
      <c r="P378" s="32"/>
      <c r="Q378" s="32"/>
      <c r="R378" s="32"/>
      <c r="S378" s="32"/>
      <c r="T378" s="32"/>
      <c r="U378" s="32"/>
      <c r="V378" s="32"/>
      <c r="W378" s="32"/>
      <c r="X378" s="32"/>
      <c r="Y378" s="32"/>
      <c r="Z378" s="32"/>
    </row>
    <row r="379" spans="1:26" ht="14.25" customHeight="1" x14ac:dyDescent="0.25">
      <c r="A379" s="32"/>
      <c r="B379" s="32"/>
      <c r="C379" s="32"/>
      <c r="D379" s="32"/>
      <c r="E379" s="32"/>
      <c r="F379" s="32"/>
      <c r="G379" s="32"/>
      <c r="H379" s="32"/>
      <c r="I379" s="32"/>
      <c r="J379" s="32"/>
      <c r="K379" s="32"/>
      <c r="L379" s="32"/>
      <c r="M379" s="32"/>
      <c r="N379" s="32"/>
      <c r="O379" s="32"/>
      <c r="P379" s="32"/>
      <c r="Q379" s="32"/>
      <c r="R379" s="32"/>
      <c r="S379" s="32"/>
      <c r="T379" s="32"/>
      <c r="U379" s="32"/>
      <c r="V379" s="32"/>
      <c r="W379" s="32"/>
      <c r="X379" s="32"/>
      <c r="Y379" s="32"/>
      <c r="Z379" s="32"/>
    </row>
    <row r="380" spans="1:26" ht="14.25" customHeight="1" x14ac:dyDescent="0.25">
      <c r="A380" s="32"/>
      <c r="B380" s="32"/>
      <c r="C380" s="32"/>
      <c r="D380" s="32"/>
      <c r="E380" s="32"/>
      <c r="F380" s="32"/>
      <c r="G380" s="32"/>
      <c r="H380" s="32"/>
      <c r="I380" s="32"/>
      <c r="J380" s="32"/>
      <c r="K380" s="32"/>
      <c r="L380" s="32"/>
      <c r="M380" s="32"/>
      <c r="N380" s="32"/>
      <c r="O380" s="32"/>
      <c r="P380" s="32"/>
      <c r="Q380" s="32"/>
      <c r="R380" s="32"/>
      <c r="S380" s="32"/>
      <c r="T380" s="32"/>
      <c r="U380" s="32"/>
      <c r="V380" s="32"/>
      <c r="W380" s="32"/>
      <c r="X380" s="32"/>
      <c r="Y380" s="32"/>
      <c r="Z380" s="32"/>
    </row>
    <row r="381" spans="1:26" ht="14.25" customHeight="1" x14ac:dyDescent="0.25">
      <c r="A381" s="32"/>
      <c r="B381" s="32"/>
      <c r="C381" s="32"/>
      <c r="D381" s="32"/>
      <c r="E381" s="32"/>
      <c r="F381" s="32"/>
      <c r="G381" s="32"/>
      <c r="H381" s="32"/>
      <c r="I381" s="32"/>
      <c r="J381" s="32"/>
      <c r="K381" s="32"/>
      <c r="L381" s="32"/>
      <c r="M381" s="32"/>
      <c r="N381" s="32"/>
      <c r="O381" s="32"/>
      <c r="P381" s="32"/>
      <c r="Q381" s="32"/>
      <c r="R381" s="32"/>
      <c r="S381" s="32"/>
      <c r="T381" s="32"/>
      <c r="U381" s="32"/>
      <c r="V381" s="32"/>
      <c r="W381" s="32"/>
      <c r="X381" s="32"/>
      <c r="Y381" s="32"/>
      <c r="Z381" s="32"/>
    </row>
    <row r="382" spans="1:26" ht="14.25" customHeight="1" x14ac:dyDescent="0.25">
      <c r="A382" s="32"/>
      <c r="B382" s="32"/>
      <c r="C382" s="32"/>
      <c r="D382" s="32"/>
      <c r="E382" s="32"/>
      <c r="F382" s="32"/>
      <c r="G382" s="32"/>
      <c r="H382" s="32"/>
      <c r="I382" s="32"/>
      <c r="J382" s="32"/>
      <c r="K382" s="32"/>
      <c r="L382" s="32"/>
      <c r="M382" s="32"/>
      <c r="N382" s="32"/>
      <c r="O382" s="32"/>
      <c r="P382" s="32"/>
      <c r="Q382" s="32"/>
      <c r="R382" s="32"/>
      <c r="S382" s="32"/>
      <c r="T382" s="32"/>
      <c r="U382" s="32"/>
      <c r="V382" s="32"/>
      <c r="W382" s="32"/>
      <c r="X382" s="32"/>
      <c r="Y382" s="32"/>
      <c r="Z382" s="32"/>
    </row>
    <row r="383" spans="1:26" ht="14.25" customHeight="1" x14ac:dyDescent="0.25">
      <c r="A383" s="32"/>
      <c r="B383" s="32"/>
      <c r="C383" s="32"/>
      <c r="D383" s="32"/>
      <c r="E383" s="32"/>
      <c r="F383" s="32"/>
      <c r="G383" s="32"/>
      <c r="H383" s="32"/>
      <c r="I383" s="32"/>
      <c r="J383" s="32"/>
      <c r="K383" s="32"/>
      <c r="L383" s="32"/>
      <c r="M383" s="32"/>
      <c r="N383" s="32"/>
      <c r="O383" s="32"/>
      <c r="P383" s="32"/>
      <c r="Q383" s="32"/>
      <c r="R383" s="32"/>
      <c r="S383" s="32"/>
      <c r="T383" s="32"/>
      <c r="U383" s="32"/>
      <c r="V383" s="32"/>
      <c r="W383" s="32"/>
      <c r="X383" s="32"/>
      <c r="Y383" s="32"/>
      <c r="Z383" s="32"/>
    </row>
    <row r="384" spans="1:26" ht="14.25" customHeight="1" x14ac:dyDescent="0.25">
      <c r="A384" s="32"/>
      <c r="B384" s="32"/>
      <c r="C384" s="32"/>
      <c r="D384" s="32"/>
      <c r="E384" s="32"/>
      <c r="F384" s="32"/>
      <c r="G384" s="32"/>
      <c r="H384" s="32"/>
      <c r="I384" s="32"/>
      <c r="J384" s="32"/>
      <c r="K384" s="32"/>
      <c r="L384" s="32"/>
      <c r="M384" s="32"/>
      <c r="N384" s="32"/>
      <c r="O384" s="32"/>
      <c r="P384" s="32"/>
      <c r="Q384" s="32"/>
      <c r="R384" s="32"/>
      <c r="S384" s="32"/>
      <c r="T384" s="32"/>
      <c r="U384" s="32"/>
      <c r="V384" s="32"/>
      <c r="W384" s="32"/>
      <c r="X384" s="32"/>
      <c r="Y384" s="32"/>
      <c r="Z384" s="32"/>
    </row>
    <row r="385" spans="1:26" ht="14.25" customHeight="1" x14ac:dyDescent="0.25">
      <c r="A385" s="32"/>
      <c r="B385" s="32"/>
      <c r="C385" s="32"/>
      <c r="D385" s="32"/>
      <c r="E385" s="32"/>
      <c r="F385" s="32"/>
      <c r="G385" s="32"/>
      <c r="H385" s="32"/>
      <c r="I385" s="32"/>
      <c r="J385" s="32"/>
      <c r="K385" s="32"/>
      <c r="L385" s="32"/>
      <c r="M385" s="32"/>
      <c r="N385" s="32"/>
      <c r="O385" s="32"/>
      <c r="P385" s="32"/>
      <c r="Q385" s="32"/>
      <c r="R385" s="32"/>
      <c r="S385" s="32"/>
      <c r="T385" s="32"/>
      <c r="U385" s="32"/>
      <c r="V385" s="32"/>
      <c r="W385" s="32"/>
      <c r="X385" s="32"/>
      <c r="Y385" s="32"/>
      <c r="Z385" s="32"/>
    </row>
    <row r="386" spans="1:26" ht="14.25" customHeight="1" x14ac:dyDescent="0.25">
      <c r="A386" s="32"/>
      <c r="B386" s="32"/>
      <c r="C386" s="32"/>
      <c r="D386" s="32"/>
      <c r="E386" s="32"/>
      <c r="F386" s="32"/>
      <c r="G386" s="32"/>
      <c r="H386" s="32"/>
      <c r="I386" s="32"/>
      <c r="J386" s="32"/>
      <c r="K386" s="32"/>
      <c r="L386" s="32"/>
      <c r="M386" s="32"/>
      <c r="N386" s="32"/>
      <c r="O386" s="32"/>
      <c r="P386" s="32"/>
      <c r="Q386" s="32"/>
      <c r="R386" s="32"/>
      <c r="S386" s="32"/>
      <c r="T386" s="32"/>
      <c r="U386" s="32"/>
      <c r="V386" s="32"/>
      <c r="W386" s="32"/>
      <c r="X386" s="32"/>
      <c r="Y386" s="32"/>
      <c r="Z386" s="32"/>
    </row>
    <row r="387" spans="1:26" ht="14.25" customHeight="1" x14ac:dyDescent="0.25">
      <c r="A387" s="32"/>
      <c r="B387" s="32"/>
      <c r="C387" s="32"/>
      <c r="D387" s="32"/>
      <c r="E387" s="32"/>
      <c r="F387" s="32"/>
      <c r="G387" s="32"/>
      <c r="H387" s="32"/>
      <c r="I387" s="32"/>
      <c r="J387" s="32"/>
      <c r="K387" s="32"/>
      <c r="L387" s="32"/>
      <c r="M387" s="32"/>
      <c r="N387" s="32"/>
      <c r="O387" s="32"/>
      <c r="P387" s="32"/>
      <c r="Q387" s="32"/>
      <c r="R387" s="32"/>
      <c r="S387" s="32"/>
      <c r="T387" s="32"/>
      <c r="U387" s="32"/>
      <c r="V387" s="32"/>
      <c r="W387" s="32"/>
      <c r="X387" s="32"/>
      <c r="Y387" s="32"/>
      <c r="Z387" s="32"/>
    </row>
    <row r="388" spans="1:26" ht="14.25" customHeight="1" x14ac:dyDescent="0.25">
      <c r="A388" s="32"/>
      <c r="B388" s="32"/>
      <c r="C388" s="32"/>
      <c r="D388" s="32"/>
      <c r="E388" s="32"/>
      <c r="F388" s="32"/>
      <c r="G388" s="32"/>
      <c r="H388" s="32"/>
      <c r="I388" s="32"/>
      <c r="J388" s="32"/>
      <c r="K388" s="32"/>
      <c r="L388" s="32"/>
      <c r="M388" s="32"/>
      <c r="N388" s="32"/>
      <c r="O388" s="32"/>
      <c r="P388" s="32"/>
      <c r="Q388" s="32"/>
      <c r="R388" s="32"/>
      <c r="S388" s="32"/>
      <c r="T388" s="32"/>
      <c r="U388" s="32"/>
      <c r="V388" s="32"/>
      <c r="W388" s="32"/>
      <c r="X388" s="32"/>
      <c r="Y388" s="32"/>
      <c r="Z388" s="32"/>
    </row>
    <row r="389" spans="1:26" ht="14.25" customHeight="1" x14ac:dyDescent="0.25">
      <c r="A389" s="32"/>
      <c r="B389" s="32"/>
      <c r="C389" s="32"/>
      <c r="D389" s="32"/>
      <c r="E389" s="32"/>
      <c r="F389" s="32"/>
      <c r="G389" s="32"/>
      <c r="H389" s="32"/>
      <c r="I389" s="32"/>
      <c r="J389" s="32"/>
      <c r="K389" s="32"/>
      <c r="L389" s="32"/>
      <c r="M389" s="32"/>
      <c r="N389" s="32"/>
      <c r="O389" s="32"/>
      <c r="P389" s="32"/>
      <c r="Q389" s="32"/>
      <c r="R389" s="32"/>
      <c r="S389" s="32"/>
      <c r="T389" s="32"/>
      <c r="U389" s="32"/>
      <c r="V389" s="32"/>
      <c r="W389" s="32"/>
      <c r="X389" s="32"/>
      <c r="Y389" s="32"/>
      <c r="Z389" s="32"/>
    </row>
    <row r="390" spans="1:26" ht="14.25" customHeight="1" x14ac:dyDescent="0.25">
      <c r="A390" s="32"/>
      <c r="B390" s="32"/>
      <c r="C390" s="32"/>
      <c r="D390" s="32"/>
      <c r="E390" s="32"/>
      <c r="F390" s="32"/>
      <c r="G390" s="32"/>
      <c r="H390" s="32"/>
      <c r="I390" s="32"/>
      <c r="J390" s="32"/>
      <c r="K390" s="32"/>
      <c r="L390" s="32"/>
      <c r="M390" s="32"/>
      <c r="N390" s="32"/>
      <c r="O390" s="32"/>
      <c r="P390" s="32"/>
      <c r="Q390" s="32"/>
      <c r="R390" s="32"/>
      <c r="S390" s="32"/>
      <c r="T390" s="32"/>
      <c r="U390" s="32"/>
      <c r="V390" s="32"/>
      <c r="W390" s="32"/>
      <c r="X390" s="32"/>
      <c r="Y390" s="32"/>
      <c r="Z390" s="32"/>
    </row>
    <row r="391" spans="1:26" ht="14.25" customHeight="1" x14ac:dyDescent="0.25">
      <c r="A391" s="32"/>
      <c r="B391" s="32"/>
      <c r="C391" s="32"/>
      <c r="D391" s="32"/>
      <c r="E391" s="32"/>
      <c r="F391" s="32"/>
      <c r="G391" s="32"/>
      <c r="H391" s="32"/>
      <c r="I391" s="32"/>
      <c r="J391" s="32"/>
      <c r="K391" s="32"/>
      <c r="L391" s="32"/>
      <c r="M391" s="32"/>
      <c r="N391" s="32"/>
      <c r="O391" s="32"/>
      <c r="P391" s="32"/>
      <c r="Q391" s="32"/>
      <c r="R391" s="32"/>
      <c r="S391" s="32"/>
      <c r="T391" s="32"/>
      <c r="U391" s="32"/>
      <c r="V391" s="32"/>
      <c r="W391" s="32"/>
      <c r="X391" s="32"/>
      <c r="Y391" s="32"/>
      <c r="Z391" s="32"/>
    </row>
    <row r="392" spans="1:26" ht="14.25" customHeight="1" x14ac:dyDescent="0.25">
      <c r="A392" s="32"/>
      <c r="B392" s="32"/>
      <c r="C392" s="32"/>
      <c r="D392" s="32"/>
      <c r="E392" s="32"/>
      <c r="F392" s="32"/>
      <c r="G392" s="32"/>
      <c r="H392" s="32"/>
      <c r="I392" s="32"/>
      <c r="J392" s="32"/>
      <c r="K392" s="32"/>
      <c r="L392" s="32"/>
      <c r="M392" s="32"/>
      <c r="N392" s="32"/>
      <c r="O392" s="32"/>
      <c r="P392" s="32"/>
      <c r="Q392" s="32"/>
      <c r="R392" s="32"/>
      <c r="S392" s="32"/>
      <c r="T392" s="32"/>
      <c r="U392" s="32"/>
      <c r="V392" s="32"/>
      <c r="W392" s="32"/>
      <c r="X392" s="32"/>
      <c r="Y392" s="32"/>
      <c r="Z392" s="32"/>
    </row>
    <row r="393" spans="1:26" ht="14.25" customHeight="1" x14ac:dyDescent="0.25">
      <c r="A393" s="32"/>
      <c r="B393" s="32"/>
      <c r="C393" s="32"/>
      <c r="D393" s="32"/>
      <c r="E393" s="32"/>
      <c r="F393" s="32"/>
      <c r="G393" s="32"/>
      <c r="H393" s="32"/>
      <c r="I393" s="32"/>
      <c r="J393" s="32"/>
      <c r="K393" s="32"/>
      <c r="L393" s="32"/>
      <c r="M393" s="32"/>
      <c r="N393" s="32"/>
      <c r="O393" s="32"/>
      <c r="P393" s="32"/>
      <c r="Q393" s="32"/>
      <c r="R393" s="32"/>
      <c r="S393" s="32"/>
      <c r="T393" s="32"/>
      <c r="U393" s="32"/>
      <c r="V393" s="32"/>
      <c r="W393" s="32"/>
      <c r="X393" s="32"/>
      <c r="Y393" s="32"/>
      <c r="Z393" s="32"/>
    </row>
    <row r="394" spans="1:26" ht="14.25" customHeight="1" x14ac:dyDescent="0.25">
      <c r="A394" s="32"/>
      <c r="B394" s="32"/>
      <c r="C394" s="32"/>
      <c r="D394" s="32"/>
      <c r="E394" s="32"/>
      <c r="F394" s="32"/>
      <c r="G394" s="32"/>
      <c r="H394" s="32"/>
      <c r="I394" s="32"/>
      <c r="J394" s="32"/>
      <c r="K394" s="32"/>
      <c r="L394" s="32"/>
      <c r="M394" s="32"/>
      <c r="N394" s="32"/>
      <c r="O394" s="32"/>
      <c r="P394" s="32"/>
      <c r="Q394" s="32"/>
      <c r="R394" s="32"/>
      <c r="S394" s="32"/>
      <c r="T394" s="32"/>
      <c r="U394" s="32"/>
      <c r="V394" s="32"/>
      <c r="W394" s="32"/>
      <c r="X394" s="32"/>
      <c r="Y394" s="32"/>
      <c r="Z394" s="32"/>
    </row>
    <row r="395" spans="1:26" ht="14.25" customHeight="1" x14ac:dyDescent="0.25">
      <c r="A395" s="32"/>
      <c r="B395" s="32"/>
      <c r="C395" s="32"/>
      <c r="D395" s="32"/>
      <c r="E395" s="32"/>
      <c r="F395" s="32"/>
      <c r="G395" s="32"/>
      <c r="H395" s="32"/>
      <c r="I395" s="32"/>
      <c r="J395" s="32"/>
      <c r="K395" s="32"/>
      <c r="L395" s="32"/>
      <c r="M395" s="32"/>
      <c r="N395" s="32"/>
      <c r="O395" s="32"/>
      <c r="P395" s="32"/>
      <c r="Q395" s="32"/>
      <c r="R395" s="32"/>
      <c r="S395" s="32"/>
      <c r="T395" s="32"/>
      <c r="U395" s="32"/>
      <c r="V395" s="32"/>
      <c r="W395" s="32"/>
      <c r="X395" s="32"/>
      <c r="Y395" s="32"/>
      <c r="Z395" s="32"/>
    </row>
    <row r="396" spans="1:26" ht="14.25" customHeight="1" x14ac:dyDescent="0.25">
      <c r="A396" s="32"/>
      <c r="B396" s="32"/>
      <c r="C396" s="32"/>
      <c r="D396" s="32"/>
      <c r="E396" s="32"/>
      <c r="F396" s="32"/>
      <c r="G396" s="32"/>
      <c r="H396" s="32"/>
      <c r="I396" s="32"/>
      <c r="J396" s="32"/>
      <c r="K396" s="32"/>
      <c r="L396" s="32"/>
      <c r="M396" s="32"/>
      <c r="N396" s="32"/>
      <c r="O396" s="32"/>
      <c r="P396" s="32"/>
      <c r="Q396" s="32"/>
      <c r="R396" s="32"/>
      <c r="S396" s="32"/>
      <c r="T396" s="32"/>
      <c r="U396" s="32"/>
      <c r="V396" s="32"/>
      <c r="W396" s="32"/>
      <c r="X396" s="32"/>
      <c r="Y396" s="32"/>
      <c r="Z396" s="32"/>
    </row>
    <row r="397" spans="1:26" ht="14.25" customHeight="1" x14ac:dyDescent="0.25">
      <c r="A397" s="32"/>
      <c r="B397" s="32"/>
      <c r="C397" s="32"/>
      <c r="D397" s="32"/>
      <c r="E397" s="32"/>
      <c r="F397" s="32"/>
      <c r="G397" s="32"/>
      <c r="H397" s="32"/>
      <c r="I397" s="32"/>
      <c r="J397" s="32"/>
      <c r="K397" s="32"/>
      <c r="L397" s="32"/>
      <c r="M397" s="32"/>
      <c r="N397" s="32"/>
      <c r="O397" s="32"/>
      <c r="P397" s="32"/>
      <c r="Q397" s="32"/>
      <c r="R397" s="32"/>
      <c r="S397" s="32"/>
      <c r="T397" s="32"/>
      <c r="U397" s="32"/>
      <c r="V397" s="32"/>
      <c r="W397" s="32"/>
      <c r="X397" s="32"/>
      <c r="Y397" s="32"/>
      <c r="Z397" s="32"/>
    </row>
    <row r="398" spans="1:26" ht="14.25" customHeight="1" x14ac:dyDescent="0.25">
      <c r="A398" s="32"/>
      <c r="B398" s="32"/>
      <c r="C398" s="32"/>
      <c r="D398" s="32"/>
      <c r="E398" s="32"/>
      <c r="F398" s="32"/>
      <c r="G398" s="32"/>
      <c r="H398" s="32"/>
      <c r="I398" s="32"/>
      <c r="J398" s="32"/>
      <c r="K398" s="32"/>
      <c r="L398" s="32"/>
      <c r="M398" s="32"/>
      <c r="N398" s="32"/>
      <c r="O398" s="32"/>
      <c r="P398" s="32"/>
      <c r="Q398" s="32"/>
      <c r="R398" s="32"/>
      <c r="S398" s="32"/>
      <c r="T398" s="32"/>
      <c r="U398" s="32"/>
      <c r="V398" s="32"/>
      <c r="W398" s="32"/>
      <c r="X398" s="32"/>
      <c r="Y398" s="32"/>
      <c r="Z398" s="32"/>
    </row>
    <row r="399" spans="1:26" ht="14.25" customHeight="1" x14ac:dyDescent="0.25">
      <c r="A399" s="32"/>
      <c r="B399" s="32"/>
      <c r="C399" s="32"/>
      <c r="D399" s="32"/>
      <c r="E399" s="32"/>
      <c r="F399" s="32"/>
      <c r="G399" s="32"/>
      <c r="H399" s="32"/>
      <c r="I399" s="32"/>
      <c r="J399" s="32"/>
      <c r="K399" s="32"/>
      <c r="L399" s="32"/>
      <c r="M399" s="32"/>
      <c r="N399" s="32"/>
      <c r="O399" s="32"/>
      <c r="P399" s="32"/>
      <c r="Q399" s="32"/>
      <c r="R399" s="32"/>
      <c r="S399" s="32"/>
      <c r="T399" s="32"/>
      <c r="U399" s="32"/>
      <c r="V399" s="32"/>
      <c r="W399" s="32"/>
      <c r="X399" s="32"/>
      <c r="Y399" s="32"/>
      <c r="Z399" s="32"/>
    </row>
    <row r="400" spans="1:26" ht="14.25" customHeight="1" x14ac:dyDescent="0.25">
      <c r="A400" s="32"/>
      <c r="B400" s="32"/>
      <c r="C400" s="32"/>
      <c r="D400" s="32"/>
      <c r="E400" s="32"/>
      <c r="F400" s="32"/>
      <c r="G400" s="32"/>
      <c r="H400" s="32"/>
      <c r="I400" s="32"/>
      <c r="J400" s="32"/>
      <c r="K400" s="32"/>
      <c r="L400" s="32"/>
      <c r="M400" s="32"/>
      <c r="N400" s="32"/>
      <c r="O400" s="32"/>
      <c r="P400" s="32"/>
      <c r="Q400" s="32"/>
      <c r="R400" s="32"/>
      <c r="S400" s="32"/>
      <c r="T400" s="32"/>
      <c r="U400" s="32"/>
      <c r="V400" s="32"/>
      <c r="W400" s="32"/>
      <c r="X400" s="32"/>
      <c r="Y400" s="32"/>
      <c r="Z400" s="32"/>
    </row>
    <row r="401" spans="1:26" ht="14.25" customHeight="1" x14ac:dyDescent="0.25">
      <c r="A401" s="32"/>
      <c r="B401" s="32"/>
      <c r="C401" s="32"/>
      <c r="D401" s="32"/>
      <c r="E401" s="32"/>
      <c r="F401" s="32"/>
      <c r="G401" s="32"/>
      <c r="H401" s="32"/>
      <c r="I401" s="32"/>
      <c r="J401" s="32"/>
      <c r="K401" s="32"/>
      <c r="L401" s="32"/>
      <c r="M401" s="32"/>
      <c r="N401" s="32"/>
      <c r="O401" s="32"/>
      <c r="P401" s="32"/>
      <c r="Q401" s="32"/>
      <c r="R401" s="32"/>
      <c r="S401" s="32"/>
      <c r="T401" s="32"/>
      <c r="U401" s="32"/>
      <c r="V401" s="32"/>
      <c r="W401" s="32"/>
      <c r="X401" s="32"/>
      <c r="Y401" s="32"/>
      <c r="Z401" s="32"/>
    </row>
    <row r="402" spans="1:26" ht="14.25" customHeight="1" x14ac:dyDescent="0.25">
      <c r="A402" s="32"/>
      <c r="B402" s="32"/>
      <c r="C402" s="32"/>
      <c r="D402" s="32"/>
      <c r="E402" s="32"/>
      <c r="F402" s="32"/>
      <c r="G402" s="32"/>
      <c r="H402" s="32"/>
      <c r="I402" s="32"/>
      <c r="J402" s="32"/>
      <c r="K402" s="32"/>
      <c r="L402" s="32"/>
      <c r="M402" s="32"/>
      <c r="N402" s="32"/>
      <c r="O402" s="32"/>
      <c r="P402" s="32"/>
      <c r="Q402" s="32"/>
      <c r="R402" s="32"/>
      <c r="S402" s="32"/>
      <c r="T402" s="32"/>
      <c r="U402" s="32"/>
      <c r="V402" s="32"/>
      <c r="W402" s="32"/>
      <c r="X402" s="32"/>
      <c r="Y402" s="32"/>
      <c r="Z402" s="32"/>
    </row>
    <row r="403" spans="1:26" ht="14.25" customHeight="1" x14ac:dyDescent="0.25">
      <c r="A403" s="32"/>
      <c r="B403" s="32"/>
      <c r="C403" s="32"/>
      <c r="D403" s="32"/>
      <c r="E403" s="32"/>
      <c r="F403" s="32"/>
      <c r="G403" s="32"/>
      <c r="H403" s="32"/>
      <c r="I403" s="32"/>
      <c r="J403" s="32"/>
      <c r="K403" s="32"/>
      <c r="L403" s="32"/>
      <c r="M403" s="32"/>
      <c r="N403" s="32"/>
      <c r="O403" s="32"/>
      <c r="P403" s="32"/>
      <c r="Q403" s="32"/>
      <c r="R403" s="32"/>
      <c r="S403" s="32"/>
      <c r="T403" s="32"/>
      <c r="U403" s="32"/>
      <c r="V403" s="32"/>
      <c r="W403" s="32"/>
      <c r="X403" s="32"/>
      <c r="Y403" s="32"/>
      <c r="Z403" s="32"/>
    </row>
    <row r="404" spans="1:26" ht="14.25" customHeight="1" x14ac:dyDescent="0.25">
      <c r="A404" s="32"/>
      <c r="B404" s="32"/>
      <c r="C404" s="32"/>
      <c r="D404" s="32"/>
      <c r="E404" s="32"/>
      <c r="F404" s="32"/>
      <c r="G404" s="32"/>
      <c r="H404" s="32"/>
      <c r="I404" s="32"/>
      <c r="J404" s="32"/>
      <c r="K404" s="32"/>
      <c r="L404" s="32"/>
      <c r="M404" s="32"/>
      <c r="N404" s="32"/>
      <c r="O404" s="32"/>
      <c r="P404" s="32"/>
      <c r="Q404" s="32"/>
      <c r="R404" s="32"/>
      <c r="S404" s="32"/>
      <c r="T404" s="32"/>
      <c r="U404" s="32"/>
      <c r="V404" s="32"/>
      <c r="W404" s="32"/>
      <c r="X404" s="32"/>
      <c r="Y404" s="32"/>
      <c r="Z404" s="32"/>
    </row>
    <row r="405" spans="1:26" ht="14.25" customHeight="1" x14ac:dyDescent="0.25">
      <c r="A405" s="32"/>
      <c r="B405" s="32"/>
      <c r="C405" s="32"/>
      <c r="D405" s="32"/>
      <c r="E405" s="32"/>
      <c r="F405" s="32"/>
      <c r="G405" s="32"/>
      <c r="H405" s="32"/>
      <c r="I405" s="32"/>
      <c r="J405" s="32"/>
      <c r="K405" s="32"/>
      <c r="L405" s="32"/>
      <c r="M405" s="32"/>
      <c r="N405" s="32"/>
      <c r="O405" s="32"/>
      <c r="P405" s="32"/>
      <c r="Q405" s="32"/>
      <c r="R405" s="32"/>
      <c r="S405" s="32"/>
      <c r="T405" s="32"/>
      <c r="U405" s="32"/>
      <c r="V405" s="32"/>
      <c r="W405" s="32"/>
      <c r="X405" s="32"/>
      <c r="Y405" s="32"/>
      <c r="Z405" s="32"/>
    </row>
    <row r="406" spans="1:26" ht="14.25" customHeight="1" x14ac:dyDescent="0.25">
      <c r="A406" s="32"/>
      <c r="B406" s="32"/>
      <c r="C406" s="32"/>
      <c r="D406" s="32"/>
      <c r="E406" s="32"/>
      <c r="F406" s="32"/>
      <c r="G406" s="32"/>
      <c r="H406" s="32"/>
      <c r="I406" s="32"/>
      <c r="J406" s="32"/>
      <c r="K406" s="32"/>
      <c r="L406" s="32"/>
      <c r="M406" s="32"/>
      <c r="N406" s="32"/>
      <c r="O406" s="32"/>
      <c r="P406" s="32"/>
      <c r="Q406" s="32"/>
      <c r="R406" s="32"/>
      <c r="S406" s="32"/>
      <c r="T406" s="32"/>
      <c r="U406" s="32"/>
      <c r="V406" s="32"/>
      <c r="W406" s="32"/>
      <c r="X406" s="32"/>
      <c r="Y406" s="32"/>
      <c r="Z406" s="32"/>
    </row>
    <row r="407" spans="1:26" ht="14.25" customHeight="1" x14ac:dyDescent="0.25">
      <c r="A407" s="32"/>
      <c r="B407" s="32"/>
      <c r="C407" s="32"/>
      <c r="D407" s="32"/>
      <c r="E407" s="32"/>
      <c r="F407" s="32"/>
      <c r="G407" s="32"/>
      <c r="H407" s="32"/>
      <c r="I407" s="32"/>
      <c r="J407" s="32"/>
      <c r="K407" s="32"/>
      <c r="L407" s="32"/>
      <c r="M407" s="32"/>
      <c r="N407" s="32"/>
      <c r="O407" s="32"/>
      <c r="P407" s="32"/>
      <c r="Q407" s="32"/>
      <c r="R407" s="32"/>
      <c r="S407" s="32"/>
      <c r="T407" s="32"/>
      <c r="U407" s="32"/>
      <c r="V407" s="32"/>
      <c r="W407" s="32"/>
      <c r="X407" s="32"/>
      <c r="Y407" s="32"/>
      <c r="Z407" s="32"/>
    </row>
    <row r="408" spans="1:26" ht="14.25" customHeight="1" x14ac:dyDescent="0.25">
      <c r="A408" s="32"/>
      <c r="B408" s="32"/>
      <c r="C408" s="32"/>
      <c r="D408" s="32"/>
      <c r="E408" s="32"/>
      <c r="F408" s="32"/>
      <c r="G408" s="32"/>
      <c r="H408" s="32"/>
      <c r="I408" s="32"/>
      <c r="J408" s="32"/>
      <c r="K408" s="32"/>
      <c r="L408" s="32"/>
      <c r="M408" s="32"/>
      <c r="N408" s="32"/>
      <c r="O408" s="32"/>
      <c r="P408" s="32"/>
      <c r="Q408" s="32"/>
      <c r="R408" s="32"/>
      <c r="S408" s="32"/>
      <c r="T408" s="32"/>
      <c r="U408" s="32"/>
      <c r="V408" s="32"/>
      <c r="W408" s="32"/>
      <c r="X408" s="32"/>
      <c r="Y408" s="32"/>
      <c r="Z408" s="32"/>
    </row>
    <row r="409" spans="1:26" ht="14.25" customHeight="1" x14ac:dyDescent="0.25">
      <c r="A409" s="32"/>
      <c r="B409" s="32"/>
      <c r="C409" s="32"/>
      <c r="D409" s="32"/>
      <c r="E409" s="32"/>
      <c r="F409" s="32"/>
      <c r="G409" s="32"/>
      <c r="H409" s="32"/>
      <c r="I409" s="32"/>
      <c r="J409" s="32"/>
      <c r="K409" s="32"/>
      <c r="L409" s="32"/>
      <c r="M409" s="32"/>
      <c r="N409" s="32"/>
      <c r="O409" s="32"/>
      <c r="P409" s="32"/>
      <c r="Q409" s="32"/>
      <c r="R409" s="32"/>
      <c r="S409" s="32"/>
      <c r="T409" s="32"/>
      <c r="U409" s="32"/>
      <c r="V409" s="32"/>
      <c r="W409" s="32"/>
      <c r="X409" s="32"/>
      <c r="Y409" s="32"/>
      <c r="Z409" s="32"/>
    </row>
    <row r="410" spans="1:26" ht="14.25" customHeight="1" x14ac:dyDescent="0.25">
      <c r="A410" s="32"/>
      <c r="B410" s="32"/>
      <c r="C410" s="32"/>
      <c r="D410" s="32"/>
      <c r="E410" s="32"/>
      <c r="F410" s="32"/>
      <c r="G410" s="32"/>
      <c r="H410" s="32"/>
      <c r="I410" s="32"/>
      <c r="J410" s="32"/>
      <c r="K410" s="32"/>
      <c r="L410" s="32"/>
      <c r="M410" s="32"/>
      <c r="N410" s="32"/>
      <c r="O410" s="32"/>
      <c r="P410" s="32"/>
      <c r="Q410" s="32"/>
      <c r="R410" s="32"/>
      <c r="S410" s="32"/>
      <c r="T410" s="32"/>
      <c r="U410" s="32"/>
      <c r="V410" s="32"/>
      <c r="W410" s="32"/>
      <c r="X410" s="32"/>
      <c r="Y410" s="32"/>
      <c r="Z410" s="32"/>
    </row>
    <row r="411" spans="1:26" ht="14.25" customHeight="1" x14ac:dyDescent="0.25">
      <c r="A411" s="32"/>
      <c r="B411" s="32"/>
      <c r="C411" s="32"/>
      <c r="D411" s="32"/>
      <c r="E411" s="32"/>
      <c r="F411" s="32"/>
      <c r="G411" s="32"/>
      <c r="H411" s="32"/>
      <c r="I411" s="32"/>
      <c r="J411" s="32"/>
      <c r="K411" s="32"/>
      <c r="L411" s="32"/>
      <c r="M411" s="32"/>
      <c r="N411" s="32"/>
      <c r="O411" s="32"/>
      <c r="P411" s="32"/>
      <c r="Q411" s="32"/>
      <c r="R411" s="32"/>
      <c r="S411" s="32"/>
      <c r="T411" s="32"/>
      <c r="U411" s="32"/>
      <c r="V411" s="32"/>
      <c r="W411" s="32"/>
      <c r="X411" s="32"/>
      <c r="Y411" s="32"/>
      <c r="Z411" s="32"/>
    </row>
    <row r="412" spans="1:26" ht="14.25" customHeight="1" x14ac:dyDescent="0.25">
      <c r="A412" s="32"/>
      <c r="B412" s="32"/>
      <c r="C412" s="32"/>
      <c r="D412" s="32"/>
      <c r="E412" s="32"/>
      <c r="F412" s="32"/>
      <c r="G412" s="32"/>
      <c r="H412" s="32"/>
      <c r="I412" s="32"/>
      <c r="J412" s="32"/>
      <c r="K412" s="32"/>
      <c r="L412" s="32"/>
      <c r="M412" s="32"/>
      <c r="N412" s="32"/>
      <c r="O412" s="32"/>
      <c r="P412" s="32"/>
      <c r="Q412" s="32"/>
      <c r="R412" s="32"/>
      <c r="S412" s="32"/>
      <c r="T412" s="32"/>
      <c r="U412" s="32"/>
      <c r="V412" s="32"/>
      <c r="W412" s="32"/>
      <c r="X412" s="32"/>
      <c r="Y412" s="32"/>
      <c r="Z412" s="32"/>
    </row>
    <row r="413" spans="1:26" ht="14.25" customHeight="1" x14ac:dyDescent="0.25">
      <c r="A413" s="32"/>
      <c r="B413" s="32"/>
      <c r="C413" s="32"/>
      <c r="D413" s="32"/>
      <c r="E413" s="32"/>
      <c r="F413" s="32"/>
      <c r="G413" s="32"/>
      <c r="H413" s="32"/>
      <c r="I413" s="32"/>
      <c r="J413" s="32"/>
      <c r="K413" s="32"/>
      <c r="L413" s="32"/>
      <c r="M413" s="32"/>
      <c r="N413" s="32"/>
      <c r="O413" s="32"/>
      <c r="P413" s="32"/>
      <c r="Q413" s="32"/>
      <c r="R413" s="32"/>
      <c r="S413" s="32"/>
      <c r="T413" s="32"/>
      <c r="U413" s="32"/>
      <c r="V413" s="32"/>
      <c r="W413" s="32"/>
      <c r="X413" s="32"/>
      <c r="Y413" s="32"/>
      <c r="Z413" s="32"/>
    </row>
    <row r="414" spans="1:26" ht="14.25" customHeight="1" x14ac:dyDescent="0.25">
      <c r="A414" s="32"/>
      <c r="B414" s="32"/>
      <c r="C414" s="32"/>
      <c r="D414" s="32"/>
      <c r="E414" s="32"/>
      <c r="F414" s="32"/>
      <c r="G414" s="32"/>
      <c r="H414" s="32"/>
      <c r="I414" s="32"/>
      <c r="J414" s="32"/>
      <c r="K414" s="32"/>
      <c r="L414" s="32"/>
      <c r="M414" s="32"/>
      <c r="N414" s="32"/>
      <c r="O414" s="32"/>
      <c r="P414" s="32"/>
      <c r="Q414" s="32"/>
      <c r="R414" s="32"/>
      <c r="S414" s="32"/>
      <c r="T414" s="32"/>
      <c r="U414" s="32"/>
      <c r="V414" s="32"/>
      <c r="W414" s="32"/>
      <c r="X414" s="32"/>
      <c r="Y414" s="32"/>
      <c r="Z414" s="32"/>
    </row>
    <row r="415" spans="1:26" ht="14.25" customHeight="1" x14ac:dyDescent="0.25">
      <c r="A415" s="32"/>
      <c r="B415" s="32"/>
      <c r="C415" s="32"/>
      <c r="D415" s="32"/>
      <c r="E415" s="32"/>
      <c r="F415" s="32"/>
      <c r="G415" s="32"/>
      <c r="H415" s="32"/>
      <c r="I415" s="32"/>
      <c r="J415" s="32"/>
      <c r="K415" s="32"/>
      <c r="L415" s="32"/>
      <c r="M415" s="32"/>
      <c r="N415" s="32"/>
      <c r="O415" s="32"/>
      <c r="P415" s="32"/>
      <c r="Q415" s="32"/>
      <c r="R415" s="32"/>
      <c r="S415" s="32"/>
      <c r="T415" s="32"/>
      <c r="U415" s="32"/>
      <c r="V415" s="32"/>
      <c r="W415" s="32"/>
      <c r="X415" s="32"/>
      <c r="Y415" s="32"/>
      <c r="Z415" s="32"/>
    </row>
    <row r="416" spans="1:26" ht="14.25" customHeight="1" x14ac:dyDescent="0.25">
      <c r="A416" s="32"/>
      <c r="B416" s="32"/>
      <c r="C416" s="32"/>
      <c r="D416" s="32"/>
      <c r="E416" s="32"/>
      <c r="F416" s="32"/>
      <c r="G416" s="32"/>
      <c r="H416" s="32"/>
      <c r="I416" s="32"/>
      <c r="J416" s="32"/>
      <c r="K416" s="32"/>
      <c r="L416" s="32"/>
      <c r="M416" s="32"/>
      <c r="N416" s="32"/>
      <c r="O416" s="32"/>
      <c r="P416" s="32"/>
      <c r="Q416" s="32"/>
      <c r="R416" s="32"/>
      <c r="S416" s="32"/>
      <c r="T416" s="32"/>
      <c r="U416" s="32"/>
      <c r="V416" s="32"/>
      <c r="W416" s="32"/>
      <c r="X416" s="32"/>
      <c r="Y416" s="32"/>
      <c r="Z416" s="32"/>
    </row>
    <row r="417" spans="1:26" ht="14.25" customHeight="1" x14ac:dyDescent="0.25">
      <c r="A417" s="32"/>
      <c r="B417" s="32"/>
      <c r="C417" s="32"/>
      <c r="D417" s="32"/>
      <c r="E417" s="32"/>
      <c r="F417" s="32"/>
      <c r="G417" s="32"/>
      <c r="H417" s="32"/>
      <c r="I417" s="32"/>
      <c r="J417" s="32"/>
      <c r="K417" s="32"/>
      <c r="L417" s="32"/>
      <c r="M417" s="32"/>
      <c r="N417" s="32"/>
      <c r="O417" s="32"/>
      <c r="P417" s="32"/>
      <c r="Q417" s="32"/>
      <c r="R417" s="32"/>
      <c r="S417" s="32"/>
      <c r="T417" s="32"/>
      <c r="U417" s="32"/>
      <c r="V417" s="32"/>
      <c r="W417" s="32"/>
      <c r="X417" s="32"/>
      <c r="Y417" s="32"/>
      <c r="Z417" s="32"/>
    </row>
    <row r="418" spans="1:26" ht="14.25" customHeight="1" x14ac:dyDescent="0.25">
      <c r="A418" s="32"/>
      <c r="B418" s="32"/>
      <c r="C418" s="32"/>
      <c r="D418" s="32"/>
      <c r="E418" s="32"/>
      <c r="F418" s="32"/>
      <c r="G418" s="32"/>
      <c r="H418" s="32"/>
      <c r="I418" s="32"/>
      <c r="J418" s="32"/>
      <c r="K418" s="32"/>
      <c r="L418" s="32"/>
      <c r="M418" s="32"/>
      <c r="N418" s="32"/>
      <c r="O418" s="32"/>
      <c r="P418" s="32"/>
      <c r="Q418" s="32"/>
      <c r="R418" s="32"/>
      <c r="S418" s="32"/>
      <c r="T418" s="32"/>
      <c r="U418" s="32"/>
      <c r="V418" s="32"/>
      <c r="W418" s="32"/>
      <c r="X418" s="32"/>
      <c r="Y418" s="32"/>
      <c r="Z418" s="32"/>
    </row>
    <row r="419" spans="1:26" ht="14.25" customHeight="1" x14ac:dyDescent="0.25">
      <c r="A419" s="32"/>
      <c r="B419" s="32"/>
      <c r="C419" s="32"/>
      <c r="D419" s="32"/>
      <c r="E419" s="32"/>
      <c r="F419" s="32"/>
      <c r="G419" s="32"/>
      <c r="H419" s="32"/>
      <c r="I419" s="32"/>
      <c r="J419" s="32"/>
      <c r="K419" s="32"/>
      <c r="L419" s="32"/>
      <c r="M419" s="32"/>
      <c r="N419" s="32"/>
      <c r="O419" s="32"/>
      <c r="P419" s="32"/>
      <c r="Q419" s="32"/>
      <c r="R419" s="32"/>
      <c r="S419" s="32"/>
      <c r="T419" s="32"/>
      <c r="U419" s="32"/>
      <c r="V419" s="32"/>
      <c r="W419" s="32"/>
      <c r="X419" s="32"/>
      <c r="Y419" s="32"/>
      <c r="Z419" s="32"/>
    </row>
    <row r="420" spans="1:26" ht="14.25" customHeight="1" x14ac:dyDescent="0.25">
      <c r="A420" s="32"/>
      <c r="B420" s="32"/>
      <c r="C420" s="32"/>
      <c r="D420" s="32"/>
      <c r="E420" s="32"/>
      <c r="F420" s="32"/>
      <c r="G420" s="32"/>
      <c r="H420" s="32"/>
      <c r="I420" s="32"/>
      <c r="J420" s="32"/>
      <c r="K420" s="32"/>
      <c r="L420" s="32"/>
      <c r="M420" s="32"/>
      <c r="N420" s="32"/>
      <c r="O420" s="32"/>
      <c r="P420" s="32"/>
      <c r="Q420" s="32"/>
      <c r="R420" s="32"/>
      <c r="S420" s="32"/>
      <c r="T420" s="32"/>
      <c r="U420" s="32"/>
      <c r="V420" s="32"/>
      <c r="W420" s="32"/>
      <c r="X420" s="32"/>
      <c r="Y420" s="32"/>
      <c r="Z420" s="32"/>
    </row>
    <row r="421" spans="1:26" ht="14.25" customHeight="1" x14ac:dyDescent="0.25">
      <c r="A421" s="32"/>
      <c r="B421" s="32"/>
      <c r="C421" s="32"/>
      <c r="D421" s="32"/>
      <c r="E421" s="32"/>
      <c r="F421" s="32"/>
      <c r="G421" s="32"/>
      <c r="H421" s="32"/>
      <c r="I421" s="32"/>
      <c r="J421" s="32"/>
      <c r="K421" s="32"/>
      <c r="L421" s="32"/>
      <c r="M421" s="32"/>
      <c r="N421" s="32"/>
      <c r="O421" s="32"/>
      <c r="P421" s="32"/>
      <c r="Q421" s="32"/>
      <c r="R421" s="32"/>
      <c r="S421" s="32"/>
      <c r="T421" s="32"/>
      <c r="U421" s="32"/>
      <c r="V421" s="32"/>
      <c r="W421" s="32"/>
      <c r="X421" s="32"/>
      <c r="Y421" s="32"/>
      <c r="Z421" s="32"/>
    </row>
    <row r="422" spans="1:26" ht="14.25" customHeight="1" x14ac:dyDescent="0.25">
      <c r="A422" s="32"/>
      <c r="B422" s="32"/>
      <c r="C422" s="32"/>
      <c r="D422" s="32"/>
      <c r="E422" s="32"/>
      <c r="F422" s="32"/>
      <c r="G422" s="32"/>
      <c r="H422" s="32"/>
      <c r="I422" s="32"/>
      <c r="J422" s="32"/>
      <c r="K422" s="32"/>
      <c r="L422" s="32"/>
      <c r="M422" s="32"/>
      <c r="N422" s="32"/>
      <c r="O422" s="32"/>
      <c r="P422" s="32"/>
      <c r="Q422" s="32"/>
      <c r="R422" s="32"/>
      <c r="S422" s="32"/>
      <c r="T422" s="32"/>
      <c r="U422" s="32"/>
      <c r="V422" s="32"/>
      <c r="W422" s="32"/>
      <c r="X422" s="32"/>
      <c r="Y422" s="32"/>
      <c r="Z422" s="32"/>
    </row>
    <row r="423" spans="1:26" ht="14.25" customHeight="1" x14ac:dyDescent="0.25">
      <c r="A423" s="32"/>
      <c r="B423" s="32"/>
      <c r="C423" s="32"/>
      <c r="D423" s="32"/>
      <c r="E423" s="32"/>
      <c r="F423" s="32"/>
      <c r="G423" s="32"/>
      <c r="H423" s="32"/>
      <c r="I423" s="32"/>
      <c r="J423" s="32"/>
      <c r="K423" s="32"/>
      <c r="L423" s="32"/>
      <c r="M423" s="32"/>
      <c r="N423" s="32"/>
      <c r="O423" s="32"/>
      <c r="P423" s="32"/>
      <c r="Q423" s="32"/>
      <c r="R423" s="32"/>
      <c r="S423" s="32"/>
      <c r="T423" s="32"/>
      <c r="U423" s="32"/>
      <c r="V423" s="32"/>
      <c r="W423" s="32"/>
      <c r="X423" s="32"/>
      <c r="Y423" s="32"/>
      <c r="Z423" s="32"/>
    </row>
    <row r="424" spans="1:26" ht="14.25" customHeight="1" x14ac:dyDescent="0.25">
      <c r="A424" s="32"/>
      <c r="B424" s="32"/>
      <c r="C424" s="32"/>
      <c r="D424" s="32"/>
      <c r="E424" s="32"/>
      <c r="F424" s="32"/>
      <c r="G424" s="32"/>
      <c r="H424" s="32"/>
      <c r="I424" s="32"/>
      <c r="J424" s="32"/>
      <c r="K424" s="32"/>
      <c r="L424" s="32"/>
      <c r="M424" s="32"/>
      <c r="N424" s="32"/>
      <c r="O424" s="32"/>
      <c r="P424" s="32"/>
      <c r="Q424" s="32"/>
      <c r="R424" s="32"/>
      <c r="S424" s="32"/>
      <c r="T424" s="32"/>
      <c r="U424" s="32"/>
      <c r="V424" s="32"/>
      <c r="W424" s="32"/>
      <c r="X424" s="32"/>
      <c r="Y424" s="32"/>
      <c r="Z424" s="32"/>
    </row>
    <row r="425" spans="1:26" ht="14.25" customHeight="1" x14ac:dyDescent="0.25">
      <c r="A425" s="32"/>
      <c r="B425" s="32"/>
      <c r="C425" s="32"/>
      <c r="D425" s="32"/>
      <c r="E425" s="32"/>
      <c r="F425" s="32"/>
      <c r="G425" s="32"/>
      <c r="H425" s="32"/>
      <c r="I425" s="32"/>
      <c r="J425" s="32"/>
      <c r="K425" s="32"/>
      <c r="L425" s="32"/>
      <c r="M425" s="32"/>
      <c r="N425" s="32"/>
      <c r="O425" s="32"/>
      <c r="P425" s="32"/>
      <c r="Q425" s="32"/>
      <c r="R425" s="32"/>
      <c r="S425" s="32"/>
      <c r="T425" s="32"/>
      <c r="U425" s="32"/>
      <c r="V425" s="32"/>
      <c r="W425" s="32"/>
      <c r="X425" s="32"/>
      <c r="Y425" s="32"/>
      <c r="Z425" s="32"/>
    </row>
    <row r="426" spans="1:26" ht="14.25" customHeight="1" x14ac:dyDescent="0.25">
      <c r="A426" s="32"/>
      <c r="B426" s="32"/>
      <c r="C426" s="32"/>
      <c r="D426" s="32"/>
      <c r="E426" s="32"/>
      <c r="F426" s="32"/>
      <c r="G426" s="32"/>
      <c r="H426" s="32"/>
      <c r="I426" s="32"/>
      <c r="J426" s="32"/>
      <c r="K426" s="32"/>
      <c r="L426" s="32"/>
      <c r="M426" s="32"/>
      <c r="N426" s="32"/>
      <c r="O426" s="32"/>
      <c r="P426" s="32"/>
      <c r="Q426" s="32"/>
      <c r="R426" s="32"/>
      <c r="S426" s="32"/>
      <c r="T426" s="32"/>
      <c r="U426" s="32"/>
      <c r="V426" s="32"/>
      <c r="W426" s="32"/>
      <c r="X426" s="32"/>
      <c r="Y426" s="32"/>
      <c r="Z426" s="32"/>
    </row>
    <row r="427" spans="1:26" ht="14.25" customHeight="1" x14ac:dyDescent="0.25">
      <c r="A427" s="32"/>
      <c r="B427" s="32"/>
      <c r="C427" s="32"/>
      <c r="D427" s="32"/>
      <c r="E427" s="32"/>
      <c r="F427" s="32"/>
      <c r="G427" s="32"/>
      <c r="H427" s="32"/>
      <c r="I427" s="32"/>
      <c r="J427" s="32"/>
      <c r="K427" s="32"/>
      <c r="L427" s="32"/>
      <c r="M427" s="32"/>
      <c r="N427" s="32"/>
      <c r="O427" s="32"/>
      <c r="P427" s="32"/>
      <c r="Q427" s="32"/>
      <c r="R427" s="32"/>
      <c r="S427" s="32"/>
      <c r="T427" s="32"/>
      <c r="U427" s="32"/>
      <c r="V427" s="32"/>
      <c r="W427" s="32"/>
      <c r="X427" s="32"/>
      <c r="Y427" s="32"/>
      <c r="Z427" s="32"/>
    </row>
    <row r="428" spans="1:26" ht="14.25" customHeight="1" x14ac:dyDescent="0.25">
      <c r="A428" s="32"/>
      <c r="B428" s="32"/>
      <c r="C428" s="32"/>
      <c r="D428" s="32"/>
      <c r="E428" s="32"/>
      <c r="F428" s="32"/>
      <c r="G428" s="32"/>
      <c r="H428" s="32"/>
      <c r="I428" s="32"/>
      <c r="J428" s="32"/>
      <c r="K428" s="32"/>
      <c r="L428" s="32"/>
      <c r="M428" s="32"/>
      <c r="N428" s="32"/>
      <c r="O428" s="32"/>
      <c r="P428" s="32"/>
      <c r="Q428" s="32"/>
      <c r="R428" s="32"/>
      <c r="S428" s="32"/>
      <c r="T428" s="32"/>
      <c r="U428" s="32"/>
      <c r="V428" s="32"/>
      <c r="W428" s="32"/>
      <c r="X428" s="32"/>
      <c r="Y428" s="32"/>
      <c r="Z428" s="32"/>
    </row>
    <row r="429" spans="1:26" ht="14.25" customHeight="1" x14ac:dyDescent="0.25">
      <c r="A429" s="32"/>
      <c r="B429" s="32"/>
      <c r="C429" s="32"/>
      <c r="D429" s="32"/>
      <c r="E429" s="32"/>
      <c r="F429" s="32"/>
      <c r="G429" s="32"/>
      <c r="H429" s="32"/>
      <c r="I429" s="32"/>
      <c r="J429" s="32"/>
      <c r="K429" s="32"/>
      <c r="L429" s="32"/>
      <c r="M429" s="32"/>
      <c r="N429" s="32"/>
      <c r="O429" s="32"/>
      <c r="P429" s="32"/>
      <c r="Q429" s="32"/>
      <c r="R429" s="32"/>
      <c r="S429" s="32"/>
      <c r="T429" s="32"/>
      <c r="U429" s="32"/>
      <c r="V429" s="32"/>
      <c r="W429" s="32"/>
      <c r="X429" s="32"/>
      <c r="Y429" s="32"/>
      <c r="Z429" s="32"/>
    </row>
    <row r="430" spans="1:26" ht="14.25" customHeight="1" x14ac:dyDescent="0.25">
      <c r="A430" s="32"/>
      <c r="B430" s="32"/>
      <c r="C430" s="32"/>
      <c r="D430" s="32"/>
      <c r="E430" s="32"/>
      <c r="F430" s="32"/>
      <c r="G430" s="32"/>
      <c r="H430" s="32"/>
      <c r="I430" s="32"/>
      <c r="J430" s="32"/>
      <c r="K430" s="32"/>
      <c r="L430" s="32"/>
      <c r="M430" s="32"/>
      <c r="N430" s="32"/>
      <c r="O430" s="32"/>
      <c r="P430" s="32"/>
      <c r="Q430" s="32"/>
      <c r="R430" s="32"/>
      <c r="S430" s="32"/>
      <c r="T430" s="32"/>
      <c r="U430" s="32"/>
      <c r="V430" s="32"/>
      <c r="W430" s="32"/>
      <c r="X430" s="32"/>
      <c r="Y430" s="32"/>
      <c r="Z430" s="32"/>
    </row>
    <row r="431" spans="1:26" ht="14.25" customHeight="1" x14ac:dyDescent="0.25">
      <c r="A431" s="32"/>
      <c r="B431" s="32"/>
      <c r="C431" s="32"/>
      <c r="D431" s="32"/>
      <c r="E431" s="32"/>
      <c r="F431" s="32"/>
      <c r="G431" s="32"/>
      <c r="H431" s="32"/>
      <c r="I431" s="32"/>
      <c r="J431" s="32"/>
      <c r="K431" s="32"/>
      <c r="L431" s="32"/>
      <c r="M431" s="32"/>
      <c r="N431" s="32"/>
      <c r="O431" s="32"/>
      <c r="P431" s="32"/>
      <c r="Q431" s="32"/>
      <c r="R431" s="32"/>
      <c r="S431" s="32"/>
      <c r="T431" s="32"/>
      <c r="U431" s="32"/>
      <c r="V431" s="32"/>
      <c r="W431" s="32"/>
      <c r="X431" s="32"/>
      <c r="Y431" s="32"/>
      <c r="Z431" s="32"/>
    </row>
    <row r="432" spans="1:26" ht="14.25" customHeight="1" x14ac:dyDescent="0.25">
      <c r="A432" s="32"/>
      <c r="B432" s="32"/>
      <c r="C432" s="32"/>
      <c r="D432" s="32"/>
      <c r="E432" s="32"/>
      <c r="F432" s="32"/>
      <c r="G432" s="32"/>
      <c r="H432" s="32"/>
      <c r="I432" s="32"/>
      <c r="J432" s="32"/>
      <c r="K432" s="32"/>
      <c r="L432" s="32"/>
      <c r="M432" s="32"/>
      <c r="N432" s="32"/>
      <c r="O432" s="32"/>
      <c r="P432" s="32"/>
      <c r="Q432" s="32"/>
      <c r="R432" s="32"/>
      <c r="S432" s="32"/>
      <c r="T432" s="32"/>
      <c r="U432" s="32"/>
      <c r="V432" s="32"/>
      <c r="W432" s="32"/>
      <c r="X432" s="32"/>
      <c r="Y432" s="32"/>
      <c r="Z432" s="32"/>
    </row>
    <row r="433" spans="1:26" ht="14.25" customHeight="1" x14ac:dyDescent="0.25">
      <c r="A433" s="32"/>
      <c r="B433" s="32"/>
      <c r="C433" s="32"/>
      <c r="D433" s="32"/>
      <c r="E433" s="32"/>
      <c r="F433" s="32"/>
      <c r="G433" s="32"/>
      <c r="H433" s="32"/>
      <c r="I433" s="32"/>
      <c r="J433" s="32"/>
      <c r="K433" s="32"/>
      <c r="L433" s="32"/>
      <c r="M433" s="32"/>
      <c r="N433" s="32"/>
      <c r="O433" s="32"/>
      <c r="P433" s="32"/>
      <c r="Q433" s="32"/>
      <c r="R433" s="32"/>
      <c r="S433" s="32"/>
      <c r="T433" s="32"/>
      <c r="U433" s="32"/>
      <c r="V433" s="32"/>
      <c r="W433" s="32"/>
      <c r="X433" s="32"/>
      <c r="Y433" s="32"/>
      <c r="Z433" s="32"/>
    </row>
    <row r="434" spans="1:26" ht="14.25" customHeight="1" x14ac:dyDescent="0.25">
      <c r="A434" s="32"/>
      <c r="B434" s="32"/>
      <c r="C434" s="32"/>
      <c r="D434" s="32"/>
      <c r="E434" s="32"/>
      <c r="F434" s="32"/>
      <c r="G434" s="32"/>
      <c r="H434" s="32"/>
      <c r="I434" s="32"/>
      <c r="J434" s="32"/>
      <c r="K434" s="32"/>
      <c r="L434" s="32"/>
      <c r="M434" s="32"/>
      <c r="N434" s="32"/>
      <c r="O434" s="32"/>
      <c r="P434" s="32"/>
      <c r="Q434" s="32"/>
      <c r="R434" s="32"/>
      <c r="S434" s="32"/>
      <c r="T434" s="32"/>
      <c r="U434" s="32"/>
      <c r="V434" s="32"/>
      <c r="W434" s="32"/>
      <c r="X434" s="32"/>
      <c r="Y434" s="32"/>
      <c r="Z434" s="32"/>
    </row>
    <row r="435" spans="1:26" ht="14.25" customHeight="1" x14ac:dyDescent="0.25">
      <c r="A435" s="32"/>
      <c r="B435" s="32"/>
      <c r="C435" s="32"/>
      <c r="D435" s="32"/>
      <c r="E435" s="32"/>
      <c r="F435" s="32"/>
      <c r="G435" s="32"/>
      <c r="H435" s="32"/>
      <c r="I435" s="32"/>
      <c r="J435" s="32"/>
      <c r="K435" s="32"/>
      <c r="L435" s="32"/>
      <c r="M435" s="32"/>
      <c r="N435" s="32"/>
      <c r="O435" s="32"/>
      <c r="P435" s="32"/>
      <c r="Q435" s="32"/>
      <c r="R435" s="32"/>
      <c r="S435" s="32"/>
      <c r="T435" s="32"/>
      <c r="U435" s="32"/>
      <c r="V435" s="32"/>
      <c r="W435" s="32"/>
      <c r="X435" s="32"/>
      <c r="Y435" s="32"/>
      <c r="Z435" s="32"/>
    </row>
    <row r="436" spans="1:26" ht="14.25" customHeight="1" x14ac:dyDescent="0.25">
      <c r="A436" s="32"/>
      <c r="B436" s="32"/>
      <c r="C436" s="32"/>
      <c r="D436" s="32"/>
      <c r="E436" s="32"/>
      <c r="F436" s="32"/>
      <c r="G436" s="32"/>
      <c r="H436" s="32"/>
      <c r="I436" s="32"/>
      <c r="J436" s="32"/>
      <c r="K436" s="32"/>
      <c r="L436" s="32"/>
      <c r="M436" s="32"/>
      <c r="N436" s="32"/>
      <c r="O436" s="32"/>
      <c r="P436" s="32"/>
      <c r="Q436" s="32"/>
      <c r="R436" s="32"/>
      <c r="S436" s="32"/>
      <c r="T436" s="32"/>
      <c r="U436" s="32"/>
      <c r="V436" s="32"/>
      <c r="W436" s="32"/>
      <c r="X436" s="32"/>
      <c r="Y436" s="32"/>
      <c r="Z436" s="32"/>
    </row>
    <row r="437" spans="1:26" ht="14.25" customHeight="1" x14ac:dyDescent="0.25">
      <c r="A437" s="32"/>
      <c r="B437" s="32"/>
      <c r="C437" s="32"/>
      <c r="D437" s="32"/>
      <c r="E437" s="32"/>
      <c r="F437" s="32"/>
      <c r="G437" s="32"/>
      <c r="H437" s="32"/>
      <c r="I437" s="32"/>
      <c r="J437" s="32"/>
      <c r="K437" s="32"/>
      <c r="L437" s="32"/>
      <c r="M437" s="32"/>
      <c r="N437" s="32"/>
      <c r="O437" s="32"/>
      <c r="P437" s="32"/>
      <c r="Q437" s="32"/>
      <c r="R437" s="32"/>
      <c r="S437" s="32"/>
      <c r="T437" s="32"/>
      <c r="U437" s="32"/>
      <c r="V437" s="32"/>
      <c r="W437" s="32"/>
      <c r="X437" s="32"/>
      <c r="Y437" s="32"/>
      <c r="Z437" s="32"/>
    </row>
    <row r="438" spans="1:26" ht="14.25" customHeight="1" x14ac:dyDescent="0.25">
      <c r="A438" s="32"/>
      <c r="B438" s="32"/>
      <c r="C438" s="32"/>
      <c r="D438" s="32"/>
      <c r="E438" s="32"/>
      <c r="F438" s="32"/>
      <c r="G438" s="32"/>
      <c r="H438" s="32"/>
      <c r="I438" s="32"/>
      <c r="J438" s="32"/>
      <c r="K438" s="32"/>
      <c r="L438" s="32"/>
      <c r="M438" s="32"/>
      <c r="N438" s="32"/>
      <c r="O438" s="32"/>
      <c r="P438" s="32"/>
      <c r="Q438" s="32"/>
      <c r="R438" s="32"/>
      <c r="S438" s="32"/>
      <c r="T438" s="32"/>
      <c r="U438" s="32"/>
      <c r="V438" s="32"/>
      <c r="W438" s="32"/>
      <c r="X438" s="32"/>
      <c r="Y438" s="32"/>
      <c r="Z438" s="32"/>
    </row>
    <row r="439" spans="1:26" ht="14.25" customHeight="1" x14ac:dyDescent="0.25">
      <c r="A439" s="32"/>
      <c r="B439" s="32"/>
      <c r="C439" s="32"/>
      <c r="D439" s="32"/>
      <c r="E439" s="32"/>
      <c r="F439" s="32"/>
      <c r="G439" s="32"/>
      <c r="H439" s="32"/>
      <c r="I439" s="32"/>
      <c r="J439" s="32"/>
      <c r="K439" s="32"/>
      <c r="L439" s="32"/>
      <c r="M439" s="32"/>
      <c r="N439" s="32"/>
      <c r="O439" s="32"/>
      <c r="P439" s="32"/>
      <c r="Q439" s="32"/>
      <c r="R439" s="32"/>
      <c r="S439" s="32"/>
      <c r="T439" s="32"/>
      <c r="U439" s="32"/>
      <c r="V439" s="32"/>
      <c r="W439" s="32"/>
      <c r="X439" s="32"/>
      <c r="Y439" s="32"/>
      <c r="Z439" s="32"/>
    </row>
    <row r="440" spans="1:26" ht="14.25" customHeight="1" x14ac:dyDescent="0.25">
      <c r="A440" s="32"/>
      <c r="B440" s="32"/>
      <c r="C440" s="32"/>
      <c r="D440" s="32"/>
      <c r="E440" s="32"/>
      <c r="F440" s="32"/>
      <c r="G440" s="32"/>
      <c r="H440" s="32"/>
      <c r="I440" s="32"/>
      <c r="J440" s="32"/>
      <c r="K440" s="32"/>
      <c r="L440" s="32"/>
      <c r="M440" s="32"/>
      <c r="N440" s="32"/>
      <c r="O440" s="32"/>
      <c r="P440" s="32"/>
      <c r="Q440" s="32"/>
      <c r="R440" s="32"/>
      <c r="S440" s="32"/>
      <c r="T440" s="32"/>
      <c r="U440" s="32"/>
      <c r="V440" s="32"/>
      <c r="W440" s="32"/>
      <c r="X440" s="32"/>
      <c r="Y440" s="32"/>
      <c r="Z440" s="32"/>
    </row>
    <row r="441" spans="1:26" ht="14.25" customHeight="1" x14ac:dyDescent="0.25">
      <c r="A441" s="32"/>
      <c r="B441" s="32"/>
      <c r="C441" s="32"/>
      <c r="D441" s="32"/>
      <c r="E441" s="32"/>
      <c r="F441" s="32"/>
      <c r="G441" s="32"/>
      <c r="H441" s="32"/>
      <c r="I441" s="32"/>
      <c r="J441" s="32"/>
      <c r="K441" s="32"/>
      <c r="L441" s="32"/>
      <c r="M441" s="32"/>
      <c r="N441" s="32"/>
      <c r="O441" s="32"/>
      <c r="P441" s="32"/>
      <c r="Q441" s="32"/>
      <c r="R441" s="32"/>
      <c r="S441" s="32"/>
      <c r="T441" s="32"/>
      <c r="U441" s="32"/>
      <c r="V441" s="32"/>
      <c r="W441" s="32"/>
      <c r="X441" s="32"/>
      <c r="Y441" s="32"/>
      <c r="Z441" s="32"/>
    </row>
    <row r="442" spans="1:26" ht="14.25" customHeight="1" x14ac:dyDescent="0.25">
      <c r="A442" s="32"/>
      <c r="B442" s="32"/>
      <c r="C442" s="32"/>
      <c r="D442" s="32"/>
      <c r="E442" s="32"/>
      <c r="F442" s="32"/>
      <c r="G442" s="32"/>
      <c r="H442" s="32"/>
      <c r="I442" s="32"/>
      <c r="J442" s="32"/>
      <c r="K442" s="32"/>
      <c r="L442" s="32"/>
      <c r="M442" s="32"/>
      <c r="N442" s="32"/>
      <c r="O442" s="32"/>
      <c r="P442" s="32"/>
      <c r="Q442" s="32"/>
      <c r="R442" s="32"/>
      <c r="S442" s="32"/>
      <c r="T442" s="32"/>
      <c r="U442" s="32"/>
      <c r="V442" s="32"/>
      <c r="W442" s="32"/>
      <c r="X442" s="32"/>
      <c r="Y442" s="32"/>
      <c r="Z442" s="32"/>
    </row>
    <row r="443" spans="1:26" ht="14.25" customHeight="1" x14ac:dyDescent="0.25">
      <c r="A443" s="32"/>
      <c r="B443" s="32"/>
      <c r="C443" s="32"/>
      <c r="D443" s="32"/>
      <c r="E443" s="32"/>
      <c r="F443" s="32"/>
      <c r="G443" s="32"/>
      <c r="H443" s="32"/>
      <c r="I443" s="32"/>
      <c r="J443" s="32"/>
      <c r="K443" s="32"/>
      <c r="L443" s="32"/>
      <c r="M443" s="32"/>
      <c r="N443" s="32"/>
      <c r="O443" s="32"/>
      <c r="P443" s="32"/>
      <c r="Q443" s="32"/>
      <c r="R443" s="32"/>
      <c r="S443" s="32"/>
      <c r="T443" s="32"/>
      <c r="U443" s="32"/>
      <c r="V443" s="32"/>
      <c r="W443" s="32"/>
      <c r="X443" s="32"/>
      <c r="Y443" s="32"/>
      <c r="Z443" s="32"/>
    </row>
    <row r="444" spans="1:26" ht="14.25" customHeight="1" x14ac:dyDescent="0.25">
      <c r="A444" s="32"/>
      <c r="B444" s="32"/>
      <c r="C444" s="32"/>
      <c r="D444" s="32"/>
      <c r="E444" s="32"/>
      <c r="F444" s="32"/>
      <c r="G444" s="32"/>
      <c r="H444" s="32"/>
      <c r="I444" s="32"/>
      <c r="J444" s="32"/>
      <c r="K444" s="32"/>
      <c r="L444" s="32"/>
      <c r="M444" s="32"/>
      <c r="N444" s="32"/>
      <c r="O444" s="32"/>
      <c r="P444" s="32"/>
      <c r="Q444" s="32"/>
      <c r="R444" s="32"/>
      <c r="S444" s="32"/>
      <c r="T444" s="32"/>
      <c r="U444" s="32"/>
      <c r="V444" s="32"/>
      <c r="W444" s="32"/>
      <c r="X444" s="32"/>
      <c r="Y444" s="32"/>
      <c r="Z444" s="32"/>
    </row>
    <row r="445" spans="1:26" ht="14.25" customHeight="1" x14ac:dyDescent="0.25">
      <c r="A445" s="32"/>
      <c r="B445" s="32"/>
      <c r="C445" s="32"/>
      <c r="D445" s="32"/>
      <c r="E445" s="32"/>
      <c r="F445" s="32"/>
      <c r="G445" s="32"/>
      <c r="H445" s="32"/>
      <c r="I445" s="32"/>
      <c r="J445" s="32"/>
      <c r="K445" s="32"/>
      <c r="L445" s="32"/>
      <c r="M445" s="32"/>
      <c r="N445" s="32"/>
      <c r="O445" s="32"/>
      <c r="P445" s="32"/>
      <c r="Q445" s="32"/>
      <c r="R445" s="32"/>
      <c r="S445" s="32"/>
      <c r="T445" s="32"/>
      <c r="U445" s="32"/>
      <c r="V445" s="32"/>
      <c r="W445" s="32"/>
      <c r="X445" s="32"/>
      <c r="Y445" s="32"/>
      <c r="Z445" s="32"/>
    </row>
    <row r="446" spans="1:26" ht="14.25" customHeight="1" x14ac:dyDescent="0.25">
      <c r="A446" s="32"/>
      <c r="B446" s="32"/>
      <c r="C446" s="32"/>
      <c r="D446" s="32"/>
      <c r="E446" s="32"/>
      <c r="F446" s="32"/>
      <c r="G446" s="32"/>
      <c r="H446" s="32"/>
      <c r="I446" s="32"/>
      <c r="J446" s="32"/>
      <c r="K446" s="32"/>
      <c r="L446" s="32"/>
      <c r="M446" s="32"/>
      <c r="N446" s="32"/>
      <c r="O446" s="32"/>
      <c r="P446" s="32"/>
      <c r="Q446" s="32"/>
      <c r="R446" s="32"/>
      <c r="S446" s="32"/>
      <c r="T446" s="32"/>
      <c r="U446" s="32"/>
      <c r="V446" s="32"/>
      <c r="W446" s="32"/>
      <c r="X446" s="32"/>
      <c r="Y446" s="32"/>
      <c r="Z446" s="32"/>
    </row>
    <row r="447" spans="1:26" ht="14.25" customHeight="1" x14ac:dyDescent="0.25">
      <c r="A447" s="32"/>
      <c r="B447" s="32"/>
      <c r="C447" s="32"/>
      <c r="D447" s="32"/>
      <c r="E447" s="32"/>
      <c r="F447" s="32"/>
      <c r="G447" s="32"/>
      <c r="H447" s="32"/>
      <c r="I447" s="32"/>
      <c r="J447" s="32"/>
      <c r="K447" s="32"/>
      <c r="L447" s="32"/>
      <c r="M447" s="32"/>
      <c r="N447" s="32"/>
      <c r="O447" s="32"/>
      <c r="P447" s="32"/>
      <c r="Q447" s="32"/>
      <c r="R447" s="32"/>
      <c r="S447" s="32"/>
      <c r="T447" s="32"/>
      <c r="U447" s="32"/>
      <c r="V447" s="32"/>
      <c r="W447" s="32"/>
      <c r="X447" s="32"/>
      <c r="Y447" s="32"/>
      <c r="Z447" s="32"/>
    </row>
    <row r="448" spans="1:26" ht="14.25" customHeight="1" x14ac:dyDescent="0.25">
      <c r="A448" s="32"/>
      <c r="B448" s="32"/>
      <c r="C448" s="32"/>
      <c r="D448" s="32"/>
      <c r="E448" s="32"/>
      <c r="F448" s="32"/>
      <c r="G448" s="32"/>
      <c r="H448" s="32"/>
      <c r="I448" s="32"/>
      <c r="J448" s="32"/>
      <c r="K448" s="32"/>
      <c r="L448" s="32"/>
      <c r="M448" s="32"/>
      <c r="N448" s="32"/>
      <c r="O448" s="32"/>
      <c r="P448" s="32"/>
      <c r="Q448" s="32"/>
      <c r="R448" s="32"/>
      <c r="S448" s="32"/>
      <c r="T448" s="32"/>
      <c r="U448" s="32"/>
      <c r="V448" s="32"/>
      <c r="W448" s="32"/>
      <c r="X448" s="32"/>
      <c r="Y448" s="32"/>
      <c r="Z448" s="32"/>
    </row>
    <row r="449" spans="1:26" ht="14.25" customHeight="1" x14ac:dyDescent="0.25">
      <c r="A449" s="32"/>
      <c r="B449" s="32"/>
      <c r="C449" s="32"/>
      <c r="D449" s="32"/>
      <c r="E449" s="32"/>
      <c r="F449" s="32"/>
      <c r="G449" s="32"/>
      <c r="H449" s="32"/>
      <c r="I449" s="32"/>
      <c r="J449" s="32"/>
      <c r="K449" s="32"/>
      <c r="L449" s="32"/>
      <c r="M449" s="32"/>
      <c r="N449" s="32"/>
      <c r="O449" s="32"/>
      <c r="P449" s="32"/>
      <c r="Q449" s="32"/>
      <c r="R449" s="32"/>
      <c r="S449" s="32"/>
      <c r="T449" s="32"/>
      <c r="U449" s="32"/>
      <c r="V449" s="32"/>
      <c r="W449" s="32"/>
      <c r="X449" s="32"/>
      <c r="Y449" s="32"/>
      <c r="Z449" s="32"/>
    </row>
    <row r="450" spans="1:26" ht="14.25" customHeight="1" x14ac:dyDescent="0.25">
      <c r="A450" s="32"/>
      <c r="B450" s="32"/>
      <c r="C450" s="32"/>
      <c r="D450" s="32"/>
      <c r="E450" s="32"/>
      <c r="F450" s="32"/>
      <c r="G450" s="32"/>
      <c r="H450" s="32"/>
      <c r="I450" s="32"/>
      <c r="J450" s="32"/>
      <c r="K450" s="32"/>
      <c r="L450" s="32"/>
      <c r="M450" s="32"/>
      <c r="N450" s="32"/>
      <c r="O450" s="32"/>
      <c r="P450" s="32"/>
      <c r="Q450" s="32"/>
      <c r="R450" s="32"/>
      <c r="S450" s="32"/>
      <c r="T450" s="32"/>
      <c r="U450" s="32"/>
      <c r="V450" s="32"/>
      <c r="W450" s="32"/>
      <c r="X450" s="32"/>
      <c r="Y450" s="32"/>
      <c r="Z450" s="32"/>
    </row>
    <row r="451" spans="1:26" ht="14.25" customHeight="1" x14ac:dyDescent="0.25">
      <c r="A451" s="32"/>
      <c r="B451" s="32"/>
      <c r="C451" s="32"/>
      <c r="D451" s="32"/>
      <c r="E451" s="32"/>
      <c r="F451" s="32"/>
      <c r="G451" s="32"/>
      <c r="H451" s="32"/>
      <c r="I451" s="32"/>
      <c r="J451" s="32"/>
      <c r="K451" s="32"/>
      <c r="L451" s="32"/>
      <c r="M451" s="32"/>
      <c r="N451" s="32"/>
      <c r="O451" s="32"/>
      <c r="P451" s="32"/>
      <c r="Q451" s="32"/>
      <c r="R451" s="32"/>
      <c r="S451" s="32"/>
      <c r="T451" s="32"/>
      <c r="U451" s="32"/>
      <c r="V451" s="32"/>
      <c r="W451" s="32"/>
      <c r="X451" s="32"/>
      <c r="Y451" s="32"/>
      <c r="Z451" s="32"/>
    </row>
    <row r="452" spans="1:26" ht="14.25" customHeight="1" x14ac:dyDescent="0.25">
      <c r="A452" s="32"/>
      <c r="B452" s="32"/>
      <c r="C452" s="32"/>
      <c r="D452" s="32"/>
      <c r="E452" s="32"/>
      <c r="F452" s="32"/>
      <c r="G452" s="32"/>
      <c r="H452" s="32"/>
      <c r="I452" s="32"/>
      <c r="J452" s="32"/>
      <c r="K452" s="32"/>
      <c r="L452" s="32"/>
      <c r="M452" s="32"/>
      <c r="N452" s="32"/>
      <c r="O452" s="32"/>
      <c r="P452" s="32"/>
      <c r="Q452" s="32"/>
      <c r="R452" s="32"/>
      <c r="S452" s="32"/>
      <c r="T452" s="32"/>
      <c r="U452" s="32"/>
      <c r="V452" s="32"/>
      <c r="W452" s="32"/>
      <c r="X452" s="32"/>
      <c r="Y452" s="32"/>
      <c r="Z452" s="32"/>
    </row>
    <row r="453" spans="1:26" ht="14.25" customHeight="1" x14ac:dyDescent="0.25">
      <c r="A453" s="32"/>
      <c r="B453" s="32"/>
      <c r="C453" s="32"/>
      <c r="D453" s="32"/>
      <c r="E453" s="32"/>
      <c r="F453" s="32"/>
      <c r="G453" s="32"/>
      <c r="H453" s="32"/>
      <c r="I453" s="32"/>
      <c r="J453" s="32"/>
      <c r="K453" s="32"/>
      <c r="L453" s="32"/>
      <c r="M453" s="32"/>
      <c r="N453" s="32"/>
      <c r="O453" s="32"/>
      <c r="P453" s="32"/>
      <c r="Q453" s="32"/>
      <c r="R453" s="32"/>
      <c r="S453" s="32"/>
      <c r="T453" s="32"/>
      <c r="U453" s="32"/>
      <c r="V453" s="32"/>
      <c r="W453" s="32"/>
      <c r="X453" s="32"/>
      <c r="Y453" s="32"/>
      <c r="Z453" s="32"/>
    </row>
    <row r="454" spans="1:26" ht="14.25" customHeight="1" x14ac:dyDescent="0.25">
      <c r="A454" s="32"/>
      <c r="B454" s="32"/>
      <c r="C454" s="32"/>
      <c r="D454" s="32"/>
      <c r="E454" s="32"/>
      <c r="F454" s="32"/>
      <c r="G454" s="32"/>
      <c r="H454" s="32"/>
      <c r="I454" s="32"/>
      <c r="J454" s="32"/>
      <c r="K454" s="32"/>
      <c r="L454" s="32"/>
      <c r="M454" s="32"/>
      <c r="N454" s="32"/>
      <c r="O454" s="32"/>
      <c r="P454" s="32"/>
      <c r="Q454" s="32"/>
      <c r="R454" s="32"/>
      <c r="S454" s="32"/>
      <c r="T454" s="32"/>
      <c r="U454" s="32"/>
      <c r="V454" s="32"/>
      <c r="W454" s="32"/>
      <c r="X454" s="32"/>
      <c r="Y454" s="32"/>
      <c r="Z454" s="32"/>
    </row>
    <row r="455" spans="1:26" ht="14.25" customHeight="1" x14ac:dyDescent="0.25">
      <c r="A455" s="32"/>
      <c r="B455" s="32"/>
      <c r="C455" s="32"/>
      <c r="D455" s="32"/>
      <c r="E455" s="32"/>
      <c r="F455" s="32"/>
      <c r="G455" s="32"/>
      <c r="H455" s="32"/>
      <c r="I455" s="32"/>
      <c r="J455" s="32"/>
      <c r="K455" s="32"/>
      <c r="L455" s="32"/>
      <c r="M455" s="32"/>
      <c r="N455" s="32"/>
      <c r="O455" s="32"/>
      <c r="P455" s="32"/>
      <c r="Q455" s="32"/>
      <c r="R455" s="32"/>
      <c r="S455" s="32"/>
      <c r="T455" s="32"/>
      <c r="U455" s="32"/>
      <c r="V455" s="32"/>
      <c r="W455" s="32"/>
      <c r="X455" s="32"/>
      <c r="Y455" s="32"/>
      <c r="Z455" s="32"/>
    </row>
    <row r="456" spans="1:26" ht="14.25" customHeight="1" x14ac:dyDescent="0.25">
      <c r="A456" s="32"/>
      <c r="B456" s="32"/>
      <c r="C456" s="32"/>
      <c r="D456" s="32"/>
      <c r="E456" s="32"/>
      <c r="F456" s="32"/>
      <c r="G456" s="32"/>
      <c r="H456" s="32"/>
      <c r="I456" s="32"/>
      <c r="J456" s="32"/>
      <c r="K456" s="32"/>
      <c r="L456" s="32"/>
      <c r="M456" s="32"/>
      <c r="N456" s="32"/>
      <c r="O456" s="32"/>
      <c r="P456" s="32"/>
      <c r="Q456" s="32"/>
      <c r="R456" s="32"/>
      <c r="S456" s="32"/>
      <c r="T456" s="32"/>
      <c r="U456" s="32"/>
      <c r="V456" s="32"/>
      <c r="W456" s="32"/>
      <c r="X456" s="32"/>
      <c r="Y456" s="32"/>
      <c r="Z456" s="32"/>
    </row>
    <row r="457" spans="1:26" ht="14.25" customHeight="1" x14ac:dyDescent="0.25">
      <c r="A457" s="32"/>
      <c r="B457" s="32"/>
      <c r="C457" s="32"/>
      <c r="D457" s="32"/>
      <c r="E457" s="32"/>
      <c r="F457" s="32"/>
      <c r="G457" s="32"/>
      <c r="H457" s="32"/>
      <c r="I457" s="32"/>
      <c r="J457" s="32"/>
      <c r="K457" s="32"/>
      <c r="L457" s="32"/>
      <c r="M457" s="32"/>
      <c r="N457" s="32"/>
      <c r="O457" s="32"/>
      <c r="P457" s="32"/>
      <c r="Q457" s="32"/>
      <c r="R457" s="32"/>
      <c r="S457" s="32"/>
      <c r="T457" s="32"/>
      <c r="U457" s="32"/>
      <c r="V457" s="32"/>
      <c r="W457" s="32"/>
      <c r="X457" s="32"/>
      <c r="Y457" s="32"/>
      <c r="Z457" s="32"/>
    </row>
    <row r="458" spans="1:26" ht="14.25" customHeight="1" x14ac:dyDescent="0.25">
      <c r="A458" s="32"/>
      <c r="B458" s="32"/>
      <c r="C458" s="32"/>
      <c r="D458" s="32"/>
      <c r="E458" s="32"/>
      <c r="F458" s="32"/>
      <c r="G458" s="32"/>
      <c r="H458" s="32"/>
      <c r="I458" s="32"/>
      <c r="J458" s="32"/>
      <c r="K458" s="32"/>
      <c r="L458" s="32"/>
      <c r="M458" s="32"/>
      <c r="N458" s="32"/>
      <c r="O458" s="32"/>
      <c r="P458" s="32"/>
      <c r="Q458" s="32"/>
      <c r="R458" s="32"/>
      <c r="S458" s="32"/>
      <c r="T458" s="32"/>
      <c r="U458" s="32"/>
      <c r="V458" s="32"/>
      <c r="W458" s="32"/>
      <c r="X458" s="32"/>
      <c r="Y458" s="32"/>
      <c r="Z458" s="32"/>
    </row>
    <row r="459" spans="1:26" ht="14.25" customHeight="1" x14ac:dyDescent="0.25">
      <c r="A459" s="32"/>
      <c r="B459" s="32"/>
      <c r="C459" s="32"/>
      <c r="D459" s="32"/>
      <c r="E459" s="32"/>
      <c r="F459" s="32"/>
      <c r="G459" s="32"/>
      <c r="H459" s="32"/>
      <c r="I459" s="32"/>
      <c r="J459" s="32"/>
      <c r="K459" s="32"/>
      <c r="L459" s="32"/>
      <c r="M459" s="32"/>
      <c r="N459" s="32"/>
      <c r="O459" s="32"/>
      <c r="P459" s="32"/>
      <c r="Q459" s="32"/>
      <c r="R459" s="32"/>
      <c r="S459" s="32"/>
      <c r="T459" s="32"/>
      <c r="U459" s="32"/>
      <c r="V459" s="32"/>
      <c r="W459" s="32"/>
      <c r="X459" s="32"/>
      <c r="Y459" s="32"/>
      <c r="Z459" s="32"/>
    </row>
    <row r="460" spans="1:26" ht="14.25" customHeight="1" x14ac:dyDescent="0.25">
      <c r="A460" s="32"/>
      <c r="B460" s="32"/>
      <c r="C460" s="32"/>
      <c r="D460" s="32"/>
      <c r="E460" s="32"/>
      <c r="F460" s="32"/>
      <c r="G460" s="32"/>
      <c r="H460" s="32"/>
      <c r="I460" s="32"/>
      <c r="J460" s="32"/>
      <c r="K460" s="32"/>
      <c r="L460" s="32"/>
      <c r="M460" s="32"/>
      <c r="N460" s="32"/>
      <c r="O460" s="32"/>
      <c r="P460" s="32"/>
      <c r="Q460" s="32"/>
      <c r="R460" s="32"/>
      <c r="S460" s="32"/>
      <c r="T460" s="32"/>
      <c r="U460" s="32"/>
      <c r="V460" s="32"/>
      <c r="W460" s="32"/>
      <c r="X460" s="32"/>
      <c r="Y460" s="32"/>
      <c r="Z460" s="32"/>
    </row>
    <row r="461" spans="1:26" ht="14.25" customHeight="1" x14ac:dyDescent="0.25">
      <c r="A461" s="32"/>
      <c r="B461" s="32"/>
      <c r="C461" s="32"/>
      <c r="D461" s="32"/>
      <c r="E461" s="32"/>
      <c r="F461" s="32"/>
      <c r="G461" s="32"/>
      <c r="H461" s="32"/>
      <c r="I461" s="32"/>
      <c r="J461" s="32"/>
      <c r="K461" s="32"/>
      <c r="L461" s="32"/>
      <c r="M461" s="32"/>
      <c r="N461" s="32"/>
      <c r="O461" s="32"/>
      <c r="P461" s="32"/>
      <c r="Q461" s="32"/>
      <c r="R461" s="32"/>
      <c r="S461" s="32"/>
      <c r="T461" s="32"/>
      <c r="U461" s="32"/>
      <c r="V461" s="32"/>
      <c r="W461" s="32"/>
      <c r="X461" s="32"/>
      <c r="Y461" s="32"/>
      <c r="Z461" s="32"/>
    </row>
    <row r="462" spans="1:26" ht="14.25" customHeight="1" x14ac:dyDescent="0.25">
      <c r="A462" s="32"/>
      <c r="B462" s="32"/>
      <c r="C462" s="32"/>
      <c r="D462" s="32"/>
      <c r="E462" s="32"/>
      <c r="F462" s="32"/>
      <c r="G462" s="32"/>
      <c r="H462" s="32"/>
      <c r="I462" s="32"/>
      <c r="J462" s="32"/>
      <c r="K462" s="32"/>
      <c r="L462" s="32"/>
      <c r="M462" s="32"/>
      <c r="N462" s="32"/>
      <c r="O462" s="32"/>
      <c r="P462" s="32"/>
      <c r="Q462" s="32"/>
      <c r="R462" s="32"/>
      <c r="S462" s="32"/>
      <c r="T462" s="32"/>
      <c r="U462" s="32"/>
      <c r="V462" s="32"/>
      <c r="W462" s="32"/>
      <c r="X462" s="32"/>
      <c r="Y462" s="32"/>
      <c r="Z462" s="32"/>
    </row>
    <row r="463" spans="1:26" ht="14.25" customHeight="1" x14ac:dyDescent="0.25">
      <c r="A463" s="32"/>
      <c r="B463" s="32"/>
      <c r="C463" s="32"/>
      <c r="D463" s="32"/>
      <c r="E463" s="32"/>
      <c r="F463" s="32"/>
      <c r="G463" s="32"/>
      <c r="H463" s="32"/>
      <c r="I463" s="32"/>
      <c r="J463" s="32"/>
      <c r="K463" s="32"/>
      <c r="L463" s="32"/>
      <c r="M463" s="32"/>
      <c r="N463" s="32"/>
      <c r="O463" s="32"/>
      <c r="P463" s="32"/>
      <c r="Q463" s="32"/>
      <c r="R463" s="32"/>
      <c r="S463" s="32"/>
      <c r="T463" s="32"/>
      <c r="U463" s="32"/>
      <c r="V463" s="32"/>
      <c r="W463" s="32"/>
      <c r="X463" s="32"/>
      <c r="Y463" s="32"/>
      <c r="Z463" s="32"/>
    </row>
    <row r="464" spans="1:26" ht="14.25" customHeight="1" x14ac:dyDescent="0.25">
      <c r="A464" s="32"/>
      <c r="B464" s="32"/>
      <c r="C464" s="32"/>
      <c r="D464" s="32"/>
      <c r="E464" s="32"/>
      <c r="F464" s="32"/>
      <c r="G464" s="32"/>
      <c r="H464" s="32"/>
      <c r="I464" s="32"/>
      <c r="J464" s="32"/>
      <c r="K464" s="32"/>
      <c r="L464" s="32"/>
      <c r="M464" s="32"/>
      <c r="N464" s="32"/>
      <c r="O464" s="32"/>
      <c r="P464" s="32"/>
      <c r="Q464" s="32"/>
      <c r="R464" s="32"/>
      <c r="S464" s="32"/>
      <c r="T464" s="32"/>
      <c r="U464" s="32"/>
      <c r="V464" s="32"/>
      <c r="W464" s="32"/>
      <c r="X464" s="32"/>
      <c r="Y464" s="32"/>
      <c r="Z464" s="32"/>
    </row>
    <row r="465" spans="1:26" ht="14.25" customHeight="1" x14ac:dyDescent="0.25">
      <c r="A465" s="32"/>
      <c r="B465" s="32"/>
      <c r="C465" s="32"/>
      <c r="D465" s="32"/>
      <c r="E465" s="32"/>
      <c r="F465" s="32"/>
      <c r="G465" s="32"/>
      <c r="H465" s="32"/>
      <c r="I465" s="32"/>
      <c r="J465" s="32"/>
      <c r="K465" s="32"/>
      <c r="L465" s="32"/>
      <c r="M465" s="32"/>
      <c r="N465" s="32"/>
      <c r="O465" s="32"/>
      <c r="P465" s="32"/>
      <c r="Q465" s="32"/>
      <c r="R465" s="32"/>
      <c r="S465" s="32"/>
      <c r="T465" s="32"/>
      <c r="U465" s="32"/>
      <c r="V465" s="32"/>
      <c r="W465" s="32"/>
      <c r="X465" s="32"/>
      <c r="Y465" s="32"/>
      <c r="Z465" s="32"/>
    </row>
    <row r="466" spans="1:26" ht="14.25" customHeight="1" x14ac:dyDescent="0.25">
      <c r="A466" s="32"/>
      <c r="B466" s="32"/>
      <c r="C466" s="32"/>
      <c r="D466" s="32"/>
      <c r="E466" s="32"/>
      <c r="F466" s="32"/>
      <c r="G466" s="32"/>
      <c r="H466" s="32"/>
      <c r="I466" s="32"/>
      <c r="J466" s="32"/>
      <c r="K466" s="32"/>
      <c r="L466" s="32"/>
      <c r="M466" s="32"/>
      <c r="N466" s="32"/>
      <c r="O466" s="32"/>
      <c r="P466" s="32"/>
      <c r="Q466" s="32"/>
      <c r="R466" s="32"/>
      <c r="S466" s="32"/>
      <c r="T466" s="32"/>
      <c r="U466" s="32"/>
      <c r="V466" s="32"/>
      <c r="W466" s="32"/>
      <c r="X466" s="32"/>
      <c r="Y466" s="32"/>
      <c r="Z466" s="32"/>
    </row>
    <row r="467" spans="1:26" ht="14.25" customHeight="1" x14ac:dyDescent="0.25">
      <c r="A467" s="32"/>
      <c r="B467" s="32"/>
      <c r="C467" s="32"/>
      <c r="D467" s="32"/>
      <c r="E467" s="32"/>
      <c r="F467" s="32"/>
      <c r="G467" s="32"/>
      <c r="H467" s="32"/>
      <c r="I467" s="32"/>
      <c r="J467" s="32"/>
      <c r="K467" s="32"/>
      <c r="L467" s="32"/>
      <c r="M467" s="32"/>
      <c r="N467" s="32"/>
      <c r="O467" s="32"/>
      <c r="P467" s="32"/>
      <c r="Q467" s="32"/>
      <c r="R467" s="32"/>
      <c r="S467" s="32"/>
      <c r="T467" s="32"/>
      <c r="U467" s="32"/>
      <c r="V467" s="32"/>
      <c r="W467" s="32"/>
      <c r="X467" s="32"/>
      <c r="Y467" s="32"/>
      <c r="Z467" s="32"/>
    </row>
    <row r="468" spans="1:26" ht="14.25" customHeight="1" x14ac:dyDescent="0.25">
      <c r="A468" s="32"/>
      <c r="B468" s="32"/>
      <c r="C468" s="32"/>
      <c r="D468" s="32"/>
      <c r="E468" s="32"/>
      <c r="F468" s="32"/>
      <c r="G468" s="32"/>
      <c r="H468" s="32"/>
      <c r="I468" s="32"/>
      <c r="J468" s="32"/>
      <c r="K468" s="32"/>
      <c r="L468" s="32"/>
      <c r="M468" s="32"/>
      <c r="N468" s="32"/>
      <c r="O468" s="32"/>
      <c r="P468" s="32"/>
      <c r="Q468" s="32"/>
      <c r="R468" s="32"/>
      <c r="S468" s="32"/>
      <c r="T468" s="32"/>
      <c r="U468" s="32"/>
      <c r="V468" s="32"/>
      <c r="W468" s="32"/>
      <c r="X468" s="32"/>
      <c r="Y468" s="32"/>
      <c r="Z468" s="32"/>
    </row>
    <row r="469" spans="1:26" ht="14.25" customHeight="1" x14ac:dyDescent="0.25">
      <c r="A469" s="32"/>
      <c r="B469" s="32"/>
      <c r="C469" s="32"/>
      <c r="D469" s="32"/>
      <c r="E469" s="32"/>
      <c r="F469" s="32"/>
      <c r="G469" s="32"/>
      <c r="H469" s="32"/>
      <c r="I469" s="32"/>
      <c r="J469" s="32"/>
      <c r="K469" s="32"/>
      <c r="L469" s="32"/>
      <c r="M469" s="32"/>
      <c r="N469" s="32"/>
      <c r="O469" s="32"/>
      <c r="P469" s="32"/>
      <c r="Q469" s="32"/>
      <c r="R469" s="32"/>
      <c r="S469" s="32"/>
      <c r="T469" s="32"/>
      <c r="U469" s="32"/>
      <c r="V469" s="32"/>
      <c r="W469" s="32"/>
      <c r="X469" s="32"/>
      <c r="Y469" s="32"/>
      <c r="Z469" s="32"/>
    </row>
    <row r="470" spans="1:26" ht="14.25" customHeight="1" x14ac:dyDescent="0.25">
      <c r="A470" s="32"/>
      <c r="B470" s="32"/>
      <c r="C470" s="32"/>
      <c r="D470" s="32"/>
      <c r="E470" s="32"/>
      <c r="F470" s="32"/>
      <c r="G470" s="32"/>
      <c r="H470" s="32"/>
      <c r="I470" s="32"/>
      <c r="J470" s="32"/>
      <c r="K470" s="32"/>
      <c r="L470" s="32"/>
      <c r="M470" s="32"/>
      <c r="N470" s="32"/>
      <c r="O470" s="32"/>
      <c r="P470" s="32"/>
      <c r="Q470" s="32"/>
      <c r="R470" s="32"/>
      <c r="S470" s="32"/>
      <c r="T470" s="32"/>
      <c r="U470" s="32"/>
      <c r="V470" s="32"/>
      <c r="W470" s="32"/>
      <c r="X470" s="32"/>
      <c r="Y470" s="32"/>
      <c r="Z470" s="32"/>
    </row>
    <row r="471" spans="1:26" ht="14.25" customHeight="1" x14ac:dyDescent="0.25">
      <c r="A471" s="32"/>
      <c r="B471" s="32"/>
      <c r="C471" s="32"/>
      <c r="D471" s="32"/>
      <c r="E471" s="32"/>
      <c r="F471" s="32"/>
      <c r="G471" s="32"/>
      <c r="H471" s="32"/>
      <c r="I471" s="32"/>
      <c r="J471" s="32"/>
      <c r="K471" s="32"/>
      <c r="L471" s="32"/>
      <c r="M471" s="32"/>
      <c r="N471" s="32"/>
      <c r="O471" s="32"/>
      <c r="P471" s="32"/>
      <c r="Q471" s="32"/>
      <c r="R471" s="32"/>
      <c r="S471" s="32"/>
      <c r="T471" s="32"/>
      <c r="U471" s="32"/>
      <c r="V471" s="32"/>
      <c r="W471" s="32"/>
      <c r="X471" s="32"/>
      <c r="Y471" s="32"/>
      <c r="Z471" s="32"/>
    </row>
    <row r="472" spans="1:26" ht="14.25" customHeight="1" x14ac:dyDescent="0.25">
      <c r="A472" s="32"/>
      <c r="B472" s="32"/>
      <c r="C472" s="32"/>
      <c r="D472" s="32"/>
      <c r="E472" s="32"/>
      <c r="F472" s="32"/>
      <c r="G472" s="32"/>
      <c r="H472" s="32"/>
      <c r="I472" s="32"/>
      <c r="J472" s="32"/>
      <c r="K472" s="32"/>
      <c r="L472" s="32"/>
      <c r="M472" s="32"/>
      <c r="N472" s="32"/>
      <c r="O472" s="32"/>
      <c r="P472" s="32"/>
      <c r="Q472" s="32"/>
      <c r="R472" s="32"/>
      <c r="S472" s="32"/>
      <c r="T472" s="32"/>
      <c r="U472" s="32"/>
      <c r="V472" s="32"/>
      <c r="W472" s="32"/>
      <c r="X472" s="32"/>
      <c r="Y472" s="32"/>
      <c r="Z472" s="32"/>
    </row>
    <row r="473" spans="1:26" ht="14.25" customHeight="1" x14ac:dyDescent="0.25">
      <c r="A473" s="32"/>
      <c r="B473" s="32"/>
      <c r="C473" s="32"/>
      <c r="D473" s="32"/>
      <c r="E473" s="32"/>
      <c r="F473" s="32"/>
      <c r="G473" s="32"/>
      <c r="H473" s="32"/>
      <c r="I473" s="32"/>
      <c r="J473" s="32"/>
      <c r="K473" s="32"/>
      <c r="L473" s="32"/>
      <c r="M473" s="32"/>
      <c r="N473" s="32"/>
      <c r="O473" s="32"/>
      <c r="P473" s="32"/>
      <c r="Q473" s="32"/>
      <c r="R473" s="32"/>
      <c r="S473" s="32"/>
      <c r="T473" s="32"/>
      <c r="U473" s="32"/>
      <c r="V473" s="32"/>
      <c r="W473" s="32"/>
      <c r="X473" s="32"/>
      <c r="Y473" s="32"/>
      <c r="Z473" s="32"/>
    </row>
    <row r="474" spans="1:26" ht="14.25" customHeight="1" x14ac:dyDescent="0.25">
      <c r="A474" s="32"/>
      <c r="B474" s="32"/>
      <c r="C474" s="32"/>
      <c r="D474" s="32"/>
      <c r="E474" s="32"/>
      <c r="F474" s="32"/>
      <c r="G474" s="32"/>
      <c r="H474" s="32"/>
      <c r="I474" s="32"/>
      <c r="J474" s="32"/>
      <c r="K474" s="32"/>
      <c r="L474" s="32"/>
      <c r="M474" s="32"/>
      <c r="N474" s="32"/>
      <c r="O474" s="32"/>
      <c r="P474" s="32"/>
      <c r="Q474" s="32"/>
      <c r="R474" s="32"/>
      <c r="S474" s="32"/>
      <c r="T474" s="32"/>
      <c r="U474" s="32"/>
      <c r="V474" s="32"/>
      <c r="W474" s="32"/>
      <c r="X474" s="32"/>
      <c r="Y474" s="32"/>
      <c r="Z474" s="32"/>
    </row>
    <row r="475" spans="1:26" ht="14.25" customHeight="1" x14ac:dyDescent="0.25">
      <c r="A475" s="32"/>
      <c r="B475" s="32"/>
      <c r="C475" s="32"/>
      <c r="D475" s="32"/>
      <c r="E475" s="32"/>
      <c r="F475" s="32"/>
      <c r="G475" s="32"/>
      <c r="H475" s="32"/>
      <c r="I475" s="32"/>
      <c r="J475" s="32"/>
      <c r="K475" s="32"/>
      <c r="L475" s="32"/>
      <c r="M475" s="32"/>
      <c r="N475" s="32"/>
      <c r="O475" s="32"/>
      <c r="P475" s="32"/>
      <c r="Q475" s="32"/>
      <c r="R475" s="32"/>
      <c r="S475" s="32"/>
      <c r="T475" s="32"/>
      <c r="U475" s="32"/>
      <c r="V475" s="32"/>
      <c r="W475" s="32"/>
      <c r="X475" s="32"/>
      <c r="Y475" s="32"/>
      <c r="Z475" s="32"/>
    </row>
    <row r="476" spans="1:26" ht="14.25" customHeight="1" x14ac:dyDescent="0.25">
      <c r="A476" s="32"/>
      <c r="B476" s="32"/>
      <c r="C476" s="32"/>
      <c r="D476" s="32"/>
      <c r="E476" s="32"/>
      <c r="F476" s="32"/>
      <c r="G476" s="32"/>
      <c r="H476" s="32"/>
      <c r="I476" s="32"/>
      <c r="J476" s="32"/>
      <c r="K476" s="32"/>
      <c r="L476" s="32"/>
      <c r="M476" s="32"/>
      <c r="N476" s="32"/>
      <c r="O476" s="32"/>
      <c r="P476" s="32"/>
      <c r="Q476" s="32"/>
      <c r="R476" s="32"/>
      <c r="S476" s="32"/>
      <c r="T476" s="32"/>
      <c r="U476" s="32"/>
      <c r="V476" s="32"/>
      <c r="W476" s="32"/>
      <c r="X476" s="32"/>
      <c r="Y476" s="32"/>
      <c r="Z476" s="32"/>
    </row>
    <row r="477" spans="1:26" ht="14.25" customHeight="1" x14ac:dyDescent="0.25">
      <c r="A477" s="32"/>
      <c r="B477" s="32"/>
      <c r="C477" s="32"/>
      <c r="D477" s="32"/>
      <c r="E477" s="32"/>
      <c r="F477" s="32"/>
      <c r="G477" s="32"/>
      <c r="H477" s="32"/>
      <c r="I477" s="32"/>
      <c r="J477" s="32"/>
      <c r="K477" s="32"/>
      <c r="L477" s="32"/>
      <c r="M477" s="32"/>
      <c r="N477" s="32"/>
      <c r="O477" s="32"/>
      <c r="P477" s="32"/>
      <c r="Q477" s="32"/>
      <c r="R477" s="32"/>
      <c r="S477" s="32"/>
      <c r="T477" s="32"/>
      <c r="U477" s="32"/>
      <c r="V477" s="32"/>
      <c r="W477" s="32"/>
      <c r="X477" s="32"/>
      <c r="Y477" s="32"/>
      <c r="Z477" s="32"/>
    </row>
    <row r="478" spans="1:26" ht="14.25" customHeight="1" x14ac:dyDescent="0.25">
      <c r="A478" s="32"/>
      <c r="B478" s="32"/>
      <c r="C478" s="32"/>
      <c r="D478" s="32"/>
      <c r="E478" s="32"/>
      <c r="F478" s="32"/>
      <c r="G478" s="32"/>
      <c r="H478" s="32"/>
      <c r="I478" s="32"/>
      <c r="J478" s="32"/>
      <c r="K478" s="32"/>
      <c r="L478" s="32"/>
      <c r="M478" s="32"/>
      <c r="N478" s="32"/>
      <c r="O478" s="32"/>
      <c r="P478" s="32"/>
      <c r="Q478" s="32"/>
      <c r="R478" s="32"/>
      <c r="S478" s="32"/>
      <c r="T478" s="32"/>
      <c r="U478" s="32"/>
      <c r="V478" s="32"/>
      <c r="W478" s="32"/>
      <c r="X478" s="32"/>
      <c r="Y478" s="32"/>
      <c r="Z478" s="32"/>
    </row>
    <row r="479" spans="1:26" ht="14.25" customHeight="1" x14ac:dyDescent="0.25">
      <c r="A479" s="32"/>
      <c r="B479" s="32"/>
      <c r="C479" s="32"/>
      <c r="D479" s="32"/>
      <c r="E479" s="32"/>
      <c r="F479" s="32"/>
      <c r="G479" s="32"/>
      <c r="H479" s="32"/>
      <c r="I479" s="32"/>
      <c r="J479" s="32"/>
      <c r="K479" s="32"/>
      <c r="L479" s="32"/>
      <c r="M479" s="32"/>
      <c r="N479" s="32"/>
      <c r="O479" s="32"/>
      <c r="P479" s="32"/>
      <c r="Q479" s="32"/>
      <c r="R479" s="32"/>
      <c r="S479" s="32"/>
      <c r="T479" s="32"/>
      <c r="U479" s="32"/>
      <c r="V479" s="32"/>
      <c r="W479" s="32"/>
      <c r="X479" s="32"/>
      <c r="Y479" s="32"/>
      <c r="Z479" s="32"/>
    </row>
    <row r="480" spans="1:26" ht="14.25" customHeight="1" x14ac:dyDescent="0.25">
      <c r="A480" s="32"/>
      <c r="B480" s="32"/>
      <c r="C480" s="32"/>
      <c r="D480" s="32"/>
      <c r="E480" s="32"/>
      <c r="F480" s="32"/>
      <c r="G480" s="32"/>
      <c r="H480" s="32"/>
      <c r="I480" s="32"/>
      <c r="J480" s="32"/>
      <c r="K480" s="32"/>
      <c r="L480" s="32"/>
      <c r="M480" s="32"/>
      <c r="N480" s="32"/>
      <c r="O480" s="32"/>
      <c r="P480" s="32"/>
      <c r="Q480" s="32"/>
      <c r="R480" s="32"/>
      <c r="S480" s="32"/>
      <c r="T480" s="32"/>
      <c r="U480" s="32"/>
      <c r="V480" s="32"/>
      <c r="W480" s="32"/>
      <c r="X480" s="32"/>
      <c r="Y480" s="32"/>
      <c r="Z480" s="32"/>
    </row>
    <row r="481" spans="1:26" ht="14.25" customHeight="1" x14ac:dyDescent="0.25">
      <c r="A481" s="32"/>
      <c r="B481" s="32"/>
      <c r="C481" s="32"/>
      <c r="D481" s="32"/>
      <c r="E481" s="32"/>
      <c r="F481" s="32"/>
      <c r="G481" s="32"/>
      <c r="H481" s="32"/>
      <c r="I481" s="32"/>
      <c r="J481" s="32"/>
      <c r="K481" s="32"/>
      <c r="L481" s="32"/>
      <c r="M481" s="32"/>
      <c r="N481" s="32"/>
      <c r="O481" s="32"/>
      <c r="P481" s="32"/>
      <c r="Q481" s="32"/>
      <c r="R481" s="32"/>
      <c r="S481" s="32"/>
      <c r="T481" s="32"/>
      <c r="U481" s="32"/>
      <c r="V481" s="32"/>
      <c r="W481" s="32"/>
      <c r="X481" s="32"/>
      <c r="Y481" s="32"/>
      <c r="Z481" s="32"/>
    </row>
    <row r="482" spans="1:26" ht="14.25" customHeight="1" x14ac:dyDescent="0.25">
      <c r="A482" s="32"/>
      <c r="B482" s="32"/>
      <c r="C482" s="32"/>
      <c r="D482" s="32"/>
      <c r="E482" s="32"/>
      <c r="F482" s="32"/>
      <c r="G482" s="32"/>
      <c r="H482" s="32"/>
      <c r="I482" s="32"/>
      <c r="J482" s="32"/>
      <c r="K482" s="32"/>
      <c r="L482" s="32"/>
      <c r="M482" s="32"/>
      <c r="N482" s="32"/>
      <c r="O482" s="32"/>
      <c r="P482" s="32"/>
      <c r="Q482" s="32"/>
      <c r="R482" s="32"/>
      <c r="S482" s="32"/>
      <c r="T482" s="32"/>
      <c r="U482" s="32"/>
      <c r="V482" s="32"/>
      <c r="W482" s="32"/>
      <c r="X482" s="32"/>
      <c r="Y482" s="32"/>
      <c r="Z482" s="32"/>
    </row>
    <row r="483" spans="1:26" ht="14.25" customHeight="1" x14ac:dyDescent="0.25">
      <c r="A483" s="32"/>
      <c r="B483" s="32"/>
      <c r="C483" s="32"/>
      <c r="D483" s="32"/>
      <c r="E483" s="32"/>
      <c r="F483" s="32"/>
      <c r="G483" s="32"/>
      <c r="H483" s="32"/>
      <c r="I483" s="32"/>
      <c r="J483" s="32"/>
      <c r="K483" s="32"/>
      <c r="L483" s="32"/>
      <c r="M483" s="32"/>
      <c r="N483" s="32"/>
      <c r="O483" s="32"/>
      <c r="P483" s="32"/>
      <c r="Q483" s="32"/>
      <c r="R483" s="32"/>
      <c r="S483" s="32"/>
      <c r="T483" s="32"/>
      <c r="U483" s="32"/>
      <c r="V483" s="32"/>
      <c r="W483" s="32"/>
      <c r="X483" s="32"/>
      <c r="Y483" s="32"/>
      <c r="Z483" s="32"/>
    </row>
    <row r="484" spans="1:26" ht="14.25" customHeight="1" x14ac:dyDescent="0.25">
      <c r="A484" s="32"/>
      <c r="B484" s="32"/>
      <c r="C484" s="32"/>
      <c r="D484" s="32"/>
      <c r="E484" s="32"/>
      <c r="F484" s="32"/>
      <c r="G484" s="32"/>
      <c r="H484" s="32"/>
      <c r="I484" s="32"/>
      <c r="J484" s="32"/>
      <c r="K484" s="32"/>
      <c r="L484" s="32"/>
      <c r="M484" s="32"/>
      <c r="N484" s="32"/>
      <c r="O484" s="32"/>
      <c r="P484" s="32"/>
      <c r="Q484" s="32"/>
      <c r="R484" s="32"/>
      <c r="S484" s="32"/>
      <c r="T484" s="32"/>
      <c r="U484" s="32"/>
      <c r="V484" s="32"/>
      <c r="W484" s="32"/>
      <c r="X484" s="32"/>
      <c r="Y484" s="32"/>
      <c r="Z484" s="32"/>
    </row>
    <row r="485" spans="1:26" ht="14.25" customHeight="1" x14ac:dyDescent="0.25">
      <c r="A485" s="32"/>
      <c r="B485" s="32"/>
      <c r="C485" s="32"/>
      <c r="D485" s="32"/>
      <c r="E485" s="32"/>
      <c r="F485" s="32"/>
      <c r="G485" s="32"/>
      <c r="H485" s="32"/>
      <c r="I485" s="32"/>
      <c r="J485" s="32"/>
      <c r="K485" s="32"/>
      <c r="L485" s="32"/>
      <c r="M485" s="32"/>
      <c r="N485" s="32"/>
      <c r="O485" s="32"/>
      <c r="P485" s="32"/>
      <c r="Q485" s="32"/>
      <c r="R485" s="32"/>
      <c r="S485" s="32"/>
      <c r="T485" s="32"/>
      <c r="U485" s="32"/>
      <c r="V485" s="32"/>
      <c r="W485" s="32"/>
      <c r="X485" s="32"/>
      <c r="Y485" s="32"/>
      <c r="Z485" s="32"/>
    </row>
    <row r="486" spans="1:26" ht="14.25" customHeight="1" x14ac:dyDescent="0.25">
      <c r="A486" s="32"/>
      <c r="B486" s="32"/>
      <c r="C486" s="32"/>
      <c r="D486" s="32"/>
      <c r="E486" s="32"/>
      <c r="F486" s="32"/>
      <c r="G486" s="32"/>
      <c r="H486" s="32"/>
      <c r="I486" s="32"/>
      <c r="J486" s="32"/>
      <c r="K486" s="32"/>
      <c r="L486" s="32"/>
      <c r="M486" s="32"/>
      <c r="N486" s="32"/>
      <c r="O486" s="32"/>
      <c r="P486" s="32"/>
      <c r="Q486" s="32"/>
      <c r="R486" s="32"/>
      <c r="S486" s="32"/>
      <c r="T486" s="32"/>
      <c r="U486" s="32"/>
      <c r="V486" s="32"/>
      <c r="W486" s="32"/>
      <c r="X486" s="32"/>
      <c r="Y486" s="32"/>
      <c r="Z486" s="32"/>
    </row>
    <row r="487" spans="1:26" ht="14.25" customHeight="1" x14ac:dyDescent="0.25">
      <c r="A487" s="32"/>
      <c r="B487" s="32"/>
      <c r="C487" s="32"/>
      <c r="D487" s="32"/>
      <c r="E487" s="32"/>
      <c r="F487" s="32"/>
      <c r="G487" s="32"/>
      <c r="H487" s="32"/>
      <c r="I487" s="32"/>
      <c r="J487" s="32"/>
      <c r="K487" s="32"/>
      <c r="L487" s="32"/>
      <c r="M487" s="32"/>
      <c r="N487" s="32"/>
      <c r="O487" s="32"/>
      <c r="P487" s="32"/>
      <c r="Q487" s="32"/>
      <c r="R487" s="32"/>
      <c r="S487" s="32"/>
      <c r="T487" s="32"/>
      <c r="U487" s="32"/>
      <c r="V487" s="32"/>
      <c r="W487" s="32"/>
      <c r="X487" s="32"/>
      <c r="Y487" s="32"/>
      <c r="Z487" s="32"/>
    </row>
    <row r="488" spans="1:26" ht="14.25" customHeight="1" x14ac:dyDescent="0.25">
      <c r="A488" s="32"/>
      <c r="B488" s="32"/>
      <c r="C488" s="32"/>
      <c r="D488" s="32"/>
      <c r="E488" s="32"/>
      <c r="F488" s="32"/>
      <c r="G488" s="32"/>
      <c r="H488" s="32"/>
      <c r="I488" s="32"/>
      <c r="J488" s="32"/>
      <c r="K488" s="32"/>
      <c r="L488" s="32"/>
      <c r="M488" s="32"/>
      <c r="N488" s="32"/>
      <c r="O488" s="32"/>
      <c r="P488" s="32"/>
      <c r="Q488" s="32"/>
      <c r="R488" s="32"/>
      <c r="S488" s="32"/>
      <c r="T488" s="32"/>
      <c r="U488" s="32"/>
      <c r="V488" s="32"/>
      <c r="W488" s="32"/>
      <c r="X488" s="32"/>
      <c r="Y488" s="32"/>
      <c r="Z488" s="32"/>
    </row>
    <row r="489" spans="1:26" ht="14.25" customHeight="1" x14ac:dyDescent="0.25">
      <c r="A489" s="32"/>
      <c r="B489" s="32"/>
      <c r="C489" s="32"/>
      <c r="D489" s="32"/>
      <c r="E489" s="32"/>
      <c r="F489" s="32"/>
      <c r="G489" s="32"/>
      <c r="H489" s="32"/>
      <c r="I489" s="32"/>
      <c r="J489" s="32"/>
      <c r="K489" s="32"/>
      <c r="L489" s="32"/>
      <c r="M489" s="32"/>
      <c r="N489" s="32"/>
      <c r="O489" s="32"/>
      <c r="P489" s="32"/>
      <c r="Q489" s="32"/>
      <c r="R489" s="32"/>
      <c r="S489" s="32"/>
      <c r="T489" s="32"/>
      <c r="U489" s="32"/>
      <c r="V489" s="32"/>
      <c r="W489" s="32"/>
      <c r="X489" s="32"/>
      <c r="Y489" s="32"/>
      <c r="Z489" s="32"/>
    </row>
    <row r="490" spans="1:26" ht="14.25" customHeight="1" x14ac:dyDescent="0.25">
      <c r="A490" s="32"/>
      <c r="B490" s="32"/>
      <c r="C490" s="32"/>
      <c r="D490" s="32"/>
      <c r="E490" s="32"/>
      <c r="F490" s="32"/>
      <c r="G490" s="32"/>
      <c r="H490" s="32"/>
      <c r="I490" s="32"/>
      <c r="J490" s="32"/>
      <c r="K490" s="32"/>
      <c r="L490" s="32"/>
      <c r="M490" s="32"/>
      <c r="N490" s="32"/>
      <c r="O490" s="32"/>
      <c r="P490" s="32"/>
      <c r="Q490" s="32"/>
      <c r="R490" s="32"/>
      <c r="S490" s="32"/>
      <c r="T490" s="32"/>
      <c r="U490" s="32"/>
      <c r="V490" s="32"/>
      <c r="W490" s="32"/>
      <c r="X490" s="32"/>
      <c r="Y490" s="32"/>
      <c r="Z490" s="32"/>
    </row>
    <row r="491" spans="1:26" ht="14.25" customHeight="1" x14ac:dyDescent="0.25">
      <c r="A491" s="32"/>
      <c r="B491" s="32"/>
      <c r="C491" s="32"/>
      <c r="D491" s="32"/>
      <c r="E491" s="32"/>
      <c r="F491" s="32"/>
      <c r="G491" s="32"/>
      <c r="H491" s="32"/>
      <c r="I491" s="32"/>
      <c r="J491" s="32"/>
      <c r="K491" s="32"/>
      <c r="L491" s="32"/>
      <c r="M491" s="32"/>
      <c r="N491" s="32"/>
      <c r="O491" s="32"/>
      <c r="P491" s="32"/>
      <c r="Q491" s="32"/>
      <c r="R491" s="32"/>
      <c r="S491" s="32"/>
      <c r="T491" s="32"/>
      <c r="U491" s="32"/>
      <c r="V491" s="32"/>
      <c r="W491" s="32"/>
      <c r="X491" s="32"/>
      <c r="Y491" s="32"/>
      <c r="Z491" s="32"/>
    </row>
    <row r="492" spans="1:26" ht="14.25" customHeight="1" x14ac:dyDescent="0.25">
      <c r="A492" s="32"/>
      <c r="B492" s="32"/>
      <c r="C492" s="32"/>
      <c r="D492" s="32"/>
      <c r="E492" s="32"/>
      <c r="F492" s="32"/>
      <c r="G492" s="32"/>
      <c r="H492" s="32"/>
      <c r="I492" s="32"/>
      <c r="J492" s="32"/>
      <c r="K492" s="32"/>
      <c r="L492" s="32"/>
      <c r="M492" s="32"/>
      <c r="N492" s="32"/>
      <c r="O492" s="32"/>
      <c r="P492" s="32"/>
      <c r="Q492" s="32"/>
      <c r="R492" s="32"/>
      <c r="S492" s="32"/>
      <c r="T492" s="32"/>
      <c r="U492" s="32"/>
      <c r="V492" s="32"/>
      <c r="W492" s="32"/>
      <c r="X492" s="32"/>
      <c r="Y492" s="32"/>
      <c r="Z492" s="32"/>
    </row>
    <row r="493" spans="1:26" ht="14.25" customHeight="1" x14ac:dyDescent="0.25">
      <c r="A493" s="32"/>
      <c r="B493" s="32"/>
      <c r="C493" s="32"/>
      <c r="D493" s="32"/>
      <c r="E493" s="32"/>
      <c r="F493" s="32"/>
      <c r="G493" s="32"/>
      <c r="H493" s="32"/>
      <c r="I493" s="32"/>
      <c r="J493" s="32"/>
      <c r="K493" s="32"/>
      <c r="L493" s="32"/>
      <c r="M493" s="32"/>
      <c r="N493" s="32"/>
      <c r="O493" s="32"/>
      <c r="P493" s="32"/>
      <c r="Q493" s="32"/>
      <c r="R493" s="32"/>
      <c r="S493" s="32"/>
      <c r="T493" s="32"/>
      <c r="U493" s="32"/>
      <c r="V493" s="32"/>
      <c r="W493" s="32"/>
      <c r="X493" s="32"/>
      <c r="Y493" s="32"/>
      <c r="Z493" s="32"/>
    </row>
    <row r="494" spans="1:26" ht="14.25" customHeight="1" x14ac:dyDescent="0.25">
      <c r="A494" s="32"/>
      <c r="B494" s="32"/>
      <c r="C494" s="32"/>
      <c r="D494" s="32"/>
      <c r="E494" s="32"/>
      <c r="F494" s="32"/>
      <c r="G494" s="32"/>
      <c r="H494" s="32"/>
      <c r="I494" s="32"/>
      <c r="J494" s="32"/>
      <c r="K494" s="32"/>
      <c r="L494" s="32"/>
      <c r="M494" s="32"/>
      <c r="N494" s="32"/>
      <c r="O494" s="32"/>
      <c r="P494" s="32"/>
      <c r="Q494" s="32"/>
      <c r="R494" s="32"/>
      <c r="S494" s="32"/>
      <c r="T494" s="32"/>
      <c r="U494" s="32"/>
      <c r="V494" s="32"/>
      <c r="W494" s="32"/>
      <c r="X494" s="32"/>
      <c r="Y494" s="32"/>
      <c r="Z494" s="32"/>
    </row>
    <row r="495" spans="1:26" ht="14.25" customHeight="1" x14ac:dyDescent="0.25">
      <c r="A495" s="32"/>
      <c r="B495" s="32"/>
      <c r="C495" s="32"/>
      <c r="D495" s="32"/>
      <c r="E495" s="32"/>
      <c r="F495" s="32"/>
      <c r="G495" s="32"/>
      <c r="H495" s="32"/>
      <c r="I495" s="32"/>
      <c r="J495" s="32"/>
      <c r="K495" s="32"/>
      <c r="L495" s="32"/>
      <c r="M495" s="32"/>
      <c r="N495" s="32"/>
      <c r="O495" s="32"/>
      <c r="P495" s="32"/>
      <c r="Q495" s="32"/>
      <c r="R495" s="32"/>
      <c r="S495" s="32"/>
      <c r="T495" s="32"/>
      <c r="U495" s="32"/>
      <c r="V495" s="32"/>
      <c r="W495" s="32"/>
      <c r="X495" s="32"/>
      <c r="Y495" s="32"/>
      <c r="Z495" s="32"/>
    </row>
    <row r="496" spans="1:26" ht="14.25" customHeight="1" x14ac:dyDescent="0.25">
      <c r="A496" s="32"/>
      <c r="B496" s="32"/>
      <c r="C496" s="32"/>
      <c r="D496" s="32"/>
      <c r="E496" s="32"/>
      <c r="F496" s="32"/>
      <c r="G496" s="32"/>
      <c r="H496" s="32"/>
      <c r="I496" s="32"/>
      <c r="J496" s="32"/>
      <c r="K496" s="32"/>
      <c r="L496" s="32"/>
      <c r="M496" s="32"/>
      <c r="N496" s="32"/>
      <c r="O496" s="32"/>
      <c r="P496" s="32"/>
      <c r="Q496" s="32"/>
      <c r="R496" s="32"/>
      <c r="S496" s="32"/>
      <c r="T496" s="32"/>
      <c r="U496" s="32"/>
      <c r="V496" s="32"/>
      <c r="W496" s="32"/>
      <c r="X496" s="32"/>
      <c r="Y496" s="32"/>
      <c r="Z496" s="32"/>
    </row>
    <row r="497" spans="1:26" ht="14.25" customHeight="1" x14ac:dyDescent="0.25">
      <c r="A497" s="32"/>
      <c r="B497" s="32"/>
      <c r="C497" s="32"/>
      <c r="D497" s="32"/>
      <c r="E497" s="32"/>
      <c r="F497" s="32"/>
      <c r="G497" s="32"/>
      <c r="H497" s="32"/>
      <c r="I497" s="32"/>
      <c r="J497" s="32"/>
      <c r="K497" s="32"/>
      <c r="L497" s="32"/>
      <c r="M497" s="32"/>
      <c r="N497" s="32"/>
      <c r="O497" s="32"/>
      <c r="P497" s="32"/>
      <c r="Q497" s="32"/>
      <c r="R497" s="32"/>
      <c r="S497" s="32"/>
      <c r="T497" s="32"/>
      <c r="U497" s="32"/>
      <c r="V497" s="32"/>
      <c r="W497" s="32"/>
      <c r="X497" s="32"/>
      <c r="Y497" s="32"/>
      <c r="Z497" s="32"/>
    </row>
    <row r="498" spans="1:26" ht="14.25" customHeight="1" x14ac:dyDescent="0.25">
      <c r="A498" s="32"/>
      <c r="B498" s="32"/>
      <c r="C498" s="32"/>
      <c r="D498" s="32"/>
      <c r="E498" s="32"/>
      <c r="F498" s="32"/>
      <c r="G498" s="32"/>
      <c r="H498" s="32"/>
      <c r="I498" s="32"/>
      <c r="J498" s="32"/>
      <c r="K498" s="32"/>
      <c r="L498" s="32"/>
      <c r="M498" s="32"/>
      <c r="N498" s="32"/>
      <c r="O498" s="32"/>
      <c r="P498" s="32"/>
      <c r="Q498" s="32"/>
      <c r="R498" s="32"/>
      <c r="S498" s="32"/>
      <c r="T498" s="32"/>
      <c r="U498" s="32"/>
      <c r="V498" s="32"/>
      <c r="W498" s="32"/>
      <c r="X498" s="32"/>
      <c r="Y498" s="32"/>
      <c r="Z498" s="32"/>
    </row>
    <row r="499" spans="1:26" ht="14.25" customHeight="1" x14ac:dyDescent="0.25">
      <c r="A499" s="32"/>
      <c r="B499" s="32"/>
      <c r="C499" s="32"/>
      <c r="D499" s="32"/>
      <c r="E499" s="32"/>
      <c r="F499" s="32"/>
      <c r="G499" s="32"/>
      <c r="H499" s="32"/>
      <c r="I499" s="32"/>
      <c r="J499" s="32"/>
      <c r="K499" s="32"/>
      <c r="L499" s="32"/>
      <c r="M499" s="32"/>
      <c r="N499" s="32"/>
      <c r="O499" s="32"/>
      <c r="P499" s="32"/>
      <c r="Q499" s="32"/>
      <c r="R499" s="32"/>
      <c r="S499" s="32"/>
      <c r="T499" s="32"/>
      <c r="U499" s="32"/>
      <c r="V499" s="32"/>
      <c r="W499" s="32"/>
      <c r="X499" s="32"/>
      <c r="Y499" s="32"/>
      <c r="Z499" s="32"/>
    </row>
    <row r="500" spans="1:26" ht="14.25" customHeight="1" x14ac:dyDescent="0.25">
      <c r="A500" s="32"/>
      <c r="B500" s="32"/>
      <c r="C500" s="32"/>
      <c r="D500" s="32"/>
      <c r="E500" s="32"/>
      <c r="F500" s="32"/>
      <c r="G500" s="32"/>
      <c r="H500" s="32"/>
      <c r="I500" s="32"/>
      <c r="J500" s="32"/>
      <c r="K500" s="32"/>
      <c r="L500" s="32"/>
      <c r="M500" s="32"/>
      <c r="N500" s="32"/>
      <c r="O500" s="32"/>
      <c r="P500" s="32"/>
      <c r="Q500" s="32"/>
      <c r="R500" s="32"/>
      <c r="S500" s="32"/>
      <c r="T500" s="32"/>
      <c r="U500" s="32"/>
      <c r="V500" s="32"/>
      <c r="W500" s="32"/>
      <c r="X500" s="32"/>
      <c r="Y500" s="32"/>
      <c r="Z500" s="32"/>
    </row>
    <row r="501" spans="1:26" ht="14.25" customHeight="1" x14ac:dyDescent="0.25">
      <c r="A501" s="32"/>
      <c r="B501" s="32"/>
      <c r="C501" s="32"/>
      <c r="D501" s="32"/>
      <c r="E501" s="32"/>
      <c r="F501" s="32"/>
      <c r="G501" s="32"/>
      <c r="H501" s="32"/>
      <c r="I501" s="32"/>
      <c r="J501" s="32"/>
      <c r="K501" s="32"/>
      <c r="L501" s="32"/>
      <c r="M501" s="32"/>
      <c r="N501" s="32"/>
      <c r="O501" s="32"/>
      <c r="P501" s="32"/>
      <c r="Q501" s="32"/>
      <c r="R501" s="32"/>
      <c r="S501" s="32"/>
      <c r="T501" s="32"/>
      <c r="U501" s="32"/>
      <c r="V501" s="32"/>
      <c r="W501" s="32"/>
      <c r="X501" s="32"/>
      <c r="Y501" s="32"/>
      <c r="Z501" s="32"/>
    </row>
    <row r="502" spans="1:26" ht="14.25" customHeight="1" x14ac:dyDescent="0.25">
      <c r="A502" s="32"/>
      <c r="B502" s="32"/>
      <c r="C502" s="32"/>
      <c r="D502" s="32"/>
      <c r="E502" s="32"/>
      <c r="F502" s="32"/>
      <c r="G502" s="32"/>
      <c r="H502" s="32"/>
      <c r="I502" s="32"/>
      <c r="J502" s="32"/>
      <c r="K502" s="32"/>
      <c r="L502" s="32"/>
      <c r="M502" s="32"/>
      <c r="N502" s="32"/>
      <c r="O502" s="32"/>
      <c r="P502" s="32"/>
      <c r="Q502" s="32"/>
      <c r="R502" s="32"/>
      <c r="S502" s="32"/>
      <c r="T502" s="32"/>
      <c r="U502" s="32"/>
      <c r="V502" s="32"/>
      <c r="W502" s="32"/>
      <c r="X502" s="32"/>
      <c r="Y502" s="32"/>
      <c r="Z502" s="32"/>
    </row>
    <row r="503" spans="1:26" ht="14.25" customHeight="1" x14ac:dyDescent="0.25">
      <c r="A503" s="32"/>
      <c r="B503" s="32"/>
      <c r="C503" s="32"/>
      <c r="D503" s="32"/>
      <c r="E503" s="32"/>
      <c r="F503" s="32"/>
      <c r="G503" s="32"/>
      <c r="H503" s="32"/>
      <c r="I503" s="32"/>
      <c r="J503" s="32"/>
      <c r="K503" s="32"/>
      <c r="L503" s="32"/>
      <c r="M503" s="32"/>
      <c r="N503" s="32"/>
      <c r="O503" s="32"/>
      <c r="P503" s="32"/>
      <c r="Q503" s="32"/>
      <c r="R503" s="32"/>
      <c r="S503" s="32"/>
      <c r="T503" s="32"/>
      <c r="U503" s="32"/>
      <c r="V503" s="32"/>
      <c r="W503" s="32"/>
      <c r="X503" s="32"/>
      <c r="Y503" s="32"/>
      <c r="Z503" s="32"/>
    </row>
    <row r="504" spans="1:26" ht="14.25" customHeight="1" x14ac:dyDescent="0.25">
      <c r="A504" s="32"/>
      <c r="B504" s="32"/>
      <c r="C504" s="32"/>
      <c r="D504" s="32"/>
      <c r="E504" s="32"/>
      <c r="F504" s="32"/>
      <c r="G504" s="32"/>
      <c r="H504" s="32"/>
      <c r="I504" s="32"/>
      <c r="J504" s="32"/>
      <c r="K504" s="32"/>
      <c r="L504" s="32"/>
      <c r="M504" s="32"/>
      <c r="N504" s="32"/>
      <c r="O504" s="32"/>
      <c r="P504" s="32"/>
      <c r="Q504" s="32"/>
      <c r="R504" s="32"/>
      <c r="S504" s="32"/>
      <c r="T504" s="32"/>
      <c r="U504" s="32"/>
      <c r="V504" s="32"/>
      <c r="W504" s="32"/>
      <c r="X504" s="32"/>
      <c r="Y504" s="32"/>
      <c r="Z504" s="32"/>
    </row>
    <row r="505" spans="1:26" ht="14.25" customHeight="1" x14ac:dyDescent="0.25">
      <c r="A505" s="32"/>
      <c r="B505" s="32"/>
      <c r="C505" s="32"/>
      <c r="D505" s="32"/>
      <c r="E505" s="32"/>
      <c r="F505" s="32"/>
      <c r="G505" s="32"/>
      <c r="H505" s="32"/>
      <c r="I505" s="32"/>
      <c r="J505" s="32"/>
      <c r="K505" s="32"/>
      <c r="L505" s="32"/>
      <c r="M505" s="32"/>
      <c r="N505" s="32"/>
      <c r="O505" s="32"/>
      <c r="P505" s="32"/>
      <c r="Q505" s="32"/>
      <c r="R505" s="32"/>
      <c r="S505" s="32"/>
      <c r="T505" s="32"/>
      <c r="U505" s="32"/>
      <c r="V505" s="32"/>
      <c r="W505" s="32"/>
      <c r="X505" s="32"/>
      <c r="Y505" s="32"/>
      <c r="Z505" s="32"/>
    </row>
    <row r="506" spans="1:26" ht="14.25" customHeight="1" x14ac:dyDescent="0.25">
      <c r="A506" s="32"/>
      <c r="B506" s="32"/>
      <c r="C506" s="32"/>
      <c r="D506" s="32"/>
      <c r="E506" s="32"/>
      <c r="F506" s="32"/>
      <c r="G506" s="32"/>
      <c r="H506" s="32"/>
      <c r="I506" s="32"/>
      <c r="J506" s="32"/>
      <c r="K506" s="32"/>
      <c r="L506" s="32"/>
      <c r="M506" s="32"/>
      <c r="N506" s="32"/>
      <c r="O506" s="32"/>
      <c r="P506" s="32"/>
      <c r="Q506" s="32"/>
      <c r="R506" s="32"/>
      <c r="S506" s="32"/>
      <c r="T506" s="32"/>
      <c r="U506" s="32"/>
      <c r="V506" s="32"/>
      <c r="W506" s="32"/>
      <c r="X506" s="32"/>
      <c r="Y506" s="32"/>
      <c r="Z506" s="32"/>
    </row>
    <row r="507" spans="1:26" ht="14.25" customHeight="1" x14ac:dyDescent="0.25">
      <c r="A507" s="32"/>
      <c r="B507" s="32"/>
      <c r="C507" s="32"/>
      <c r="D507" s="32"/>
      <c r="E507" s="32"/>
      <c r="F507" s="32"/>
      <c r="G507" s="32"/>
      <c r="H507" s="32"/>
      <c r="I507" s="32"/>
      <c r="J507" s="32"/>
      <c r="K507" s="32"/>
      <c r="L507" s="32"/>
      <c r="M507" s="32"/>
      <c r="N507" s="32"/>
      <c r="O507" s="32"/>
      <c r="P507" s="32"/>
      <c r="Q507" s="32"/>
      <c r="R507" s="32"/>
      <c r="S507" s="32"/>
      <c r="T507" s="32"/>
      <c r="U507" s="32"/>
      <c r="V507" s="32"/>
      <c r="W507" s="32"/>
      <c r="X507" s="32"/>
      <c r="Y507" s="32"/>
      <c r="Z507" s="32"/>
    </row>
    <row r="508" spans="1:26" ht="14.25" customHeight="1" x14ac:dyDescent="0.25">
      <c r="A508" s="32"/>
      <c r="B508" s="32"/>
      <c r="C508" s="32"/>
      <c r="D508" s="32"/>
      <c r="E508" s="32"/>
      <c r="F508" s="32"/>
      <c r="G508" s="32"/>
      <c r="H508" s="32"/>
      <c r="I508" s="32"/>
      <c r="J508" s="32"/>
      <c r="K508" s="32"/>
      <c r="L508" s="32"/>
      <c r="M508" s="32"/>
      <c r="N508" s="32"/>
      <c r="O508" s="32"/>
      <c r="P508" s="32"/>
      <c r="Q508" s="32"/>
      <c r="R508" s="32"/>
      <c r="S508" s="32"/>
      <c r="T508" s="32"/>
      <c r="U508" s="32"/>
      <c r="V508" s="32"/>
      <c r="W508" s="32"/>
      <c r="X508" s="32"/>
      <c r="Y508" s="32"/>
      <c r="Z508" s="32"/>
    </row>
    <row r="509" spans="1:26" ht="14.25" customHeight="1" x14ac:dyDescent="0.25">
      <c r="A509" s="32"/>
      <c r="B509" s="32"/>
      <c r="C509" s="32"/>
      <c r="D509" s="32"/>
      <c r="E509" s="32"/>
      <c r="F509" s="32"/>
      <c r="G509" s="32"/>
      <c r="H509" s="32"/>
      <c r="I509" s="32"/>
      <c r="J509" s="32"/>
      <c r="K509" s="32"/>
      <c r="L509" s="32"/>
      <c r="M509" s="32"/>
      <c r="N509" s="32"/>
      <c r="O509" s="32"/>
      <c r="P509" s="32"/>
      <c r="Q509" s="32"/>
      <c r="R509" s="32"/>
      <c r="S509" s="32"/>
      <c r="T509" s="32"/>
      <c r="U509" s="32"/>
      <c r="V509" s="32"/>
      <c r="W509" s="32"/>
      <c r="X509" s="32"/>
      <c r="Y509" s="32"/>
      <c r="Z509" s="32"/>
    </row>
    <row r="510" spans="1:26" ht="14.25" customHeight="1" x14ac:dyDescent="0.25">
      <c r="A510" s="32"/>
      <c r="B510" s="32"/>
      <c r="C510" s="32"/>
      <c r="D510" s="32"/>
      <c r="E510" s="32"/>
      <c r="F510" s="32"/>
      <c r="G510" s="32"/>
      <c r="H510" s="32"/>
      <c r="I510" s="32"/>
      <c r="J510" s="32"/>
      <c r="K510" s="32"/>
      <c r="L510" s="32"/>
      <c r="M510" s="32"/>
      <c r="N510" s="32"/>
      <c r="O510" s="32"/>
      <c r="P510" s="32"/>
      <c r="Q510" s="32"/>
      <c r="R510" s="32"/>
      <c r="S510" s="32"/>
      <c r="T510" s="32"/>
      <c r="U510" s="32"/>
      <c r="V510" s="32"/>
      <c r="W510" s="32"/>
      <c r="X510" s="32"/>
      <c r="Y510" s="32"/>
      <c r="Z510" s="32"/>
    </row>
    <row r="511" spans="1:26" ht="14.25" customHeight="1" x14ac:dyDescent="0.25">
      <c r="A511" s="32"/>
      <c r="B511" s="32"/>
      <c r="C511" s="32"/>
      <c r="D511" s="32"/>
      <c r="E511" s="32"/>
      <c r="F511" s="32"/>
      <c r="G511" s="32"/>
      <c r="H511" s="32"/>
      <c r="I511" s="32"/>
      <c r="J511" s="32"/>
      <c r="K511" s="32"/>
      <c r="L511" s="32"/>
      <c r="M511" s="32"/>
      <c r="N511" s="32"/>
      <c r="O511" s="32"/>
      <c r="P511" s="32"/>
      <c r="Q511" s="32"/>
      <c r="R511" s="32"/>
      <c r="S511" s="32"/>
      <c r="T511" s="32"/>
      <c r="U511" s="32"/>
      <c r="V511" s="32"/>
      <c r="W511" s="32"/>
      <c r="X511" s="32"/>
      <c r="Y511" s="32"/>
      <c r="Z511" s="32"/>
    </row>
    <row r="512" spans="1:26" ht="14.25" customHeight="1" x14ac:dyDescent="0.25">
      <c r="A512" s="32"/>
      <c r="B512" s="32"/>
      <c r="C512" s="32"/>
      <c r="D512" s="32"/>
      <c r="E512" s="32"/>
      <c r="F512" s="32"/>
      <c r="G512" s="32"/>
      <c r="H512" s="32"/>
      <c r="I512" s="32"/>
      <c r="J512" s="32"/>
      <c r="K512" s="32"/>
      <c r="L512" s="32"/>
      <c r="M512" s="32"/>
      <c r="N512" s="32"/>
      <c r="O512" s="32"/>
      <c r="P512" s="32"/>
      <c r="Q512" s="32"/>
      <c r="R512" s="32"/>
      <c r="S512" s="32"/>
      <c r="T512" s="32"/>
      <c r="U512" s="32"/>
      <c r="V512" s="32"/>
      <c r="W512" s="32"/>
      <c r="X512" s="32"/>
      <c r="Y512" s="32"/>
      <c r="Z512" s="32"/>
    </row>
    <row r="513" spans="1:26" ht="14.25" customHeight="1" x14ac:dyDescent="0.25">
      <c r="A513" s="32"/>
      <c r="B513" s="32"/>
      <c r="C513" s="32"/>
      <c r="D513" s="32"/>
      <c r="E513" s="32"/>
      <c r="F513" s="32"/>
      <c r="G513" s="32"/>
      <c r="H513" s="32"/>
      <c r="I513" s="32"/>
      <c r="J513" s="32"/>
      <c r="K513" s="32"/>
      <c r="L513" s="32"/>
      <c r="M513" s="32"/>
      <c r="N513" s="32"/>
      <c r="O513" s="32"/>
      <c r="P513" s="32"/>
      <c r="Q513" s="32"/>
      <c r="R513" s="32"/>
      <c r="S513" s="32"/>
      <c r="T513" s="32"/>
      <c r="U513" s="32"/>
      <c r="V513" s="32"/>
      <c r="W513" s="32"/>
      <c r="X513" s="32"/>
      <c r="Y513" s="32"/>
      <c r="Z513" s="32"/>
    </row>
    <row r="514" spans="1:26" ht="14.25" customHeight="1" x14ac:dyDescent="0.25">
      <c r="A514" s="32"/>
      <c r="B514" s="32"/>
      <c r="C514" s="32"/>
      <c r="D514" s="32"/>
      <c r="E514" s="32"/>
      <c r="F514" s="32"/>
      <c r="G514" s="32"/>
      <c r="H514" s="32"/>
      <c r="I514" s="32"/>
      <c r="J514" s="32"/>
      <c r="K514" s="32"/>
      <c r="L514" s="32"/>
      <c r="M514" s="32"/>
      <c r="N514" s="32"/>
      <c r="O514" s="32"/>
      <c r="P514" s="32"/>
      <c r="Q514" s="32"/>
      <c r="R514" s="32"/>
      <c r="S514" s="32"/>
      <c r="T514" s="32"/>
      <c r="U514" s="32"/>
      <c r="V514" s="32"/>
      <c r="W514" s="32"/>
      <c r="X514" s="32"/>
      <c r="Y514" s="32"/>
      <c r="Z514" s="32"/>
    </row>
    <row r="515" spans="1:26" ht="14.25" customHeight="1" x14ac:dyDescent="0.25">
      <c r="A515" s="32"/>
      <c r="B515" s="32"/>
      <c r="C515" s="32"/>
      <c r="D515" s="32"/>
      <c r="E515" s="32"/>
      <c r="F515" s="32"/>
      <c r="G515" s="32"/>
      <c r="H515" s="32"/>
      <c r="I515" s="32"/>
      <c r="J515" s="32"/>
      <c r="K515" s="32"/>
      <c r="L515" s="32"/>
      <c r="M515" s="32"/>
      <c r="N515" s="32"/>
      <c r="O515" s="32"/>
      <c r="P515" s="32"/>
      <c r="Q515" s="32"/>
      <c r="R515" s="32"/>
      <c r="S515" s="32"/>
      <c r="T515" s="32"/>
      <c r="U515" s="32"/>
      <c r="V515" s="32"/>
      <c r="W515" s="32"/>
      <c r="X515" s="32"/>
      <c r="Y515" s="32"/>
      <c r="Z515" s="32"/>
    </row>
    <row r="516" spans="1:26" ht="14.25" customHeight="1" x14ac:dyDescent="0.25">
      <c r="A516" s="32"/>
      <c r="B516" s="32"/>
      <c r="C516" s="32"/>
      <c r="D516" s="32"/>
      <c r="E516" s="32"/>
      <c r="F516" s="32"/>
      <c r="G516" s="32"/>
      <c r="H516" s="32"/>
      <c r="I516" s="32"/>
      <c r="J516" s="32"/>
      <c r="K516" s="32"/>
      <c r="L516" s="32"/>
      <c r="M516" s="32"/>
      <c r="N516" s="32"/>
      <c r="O516" s="32"/>
      <c r="P516" s="32"/>
      <c r="Q516" s="32"/>
      <c r="R516" s="32"/>
      <c r="S516" s="32"/>
      <c r="T516" s="32"/>
      <c r="U516" s="32"/>
      <c r="V516" s="32"/>
      <c r="W516" s="32"/>
      <c r="X516" s="32"/>
      <c r="Y516" s="32"/>
      <c r="Z516" s="32"/>
    </row>
    <row r="517" spans="1:26" ht="14.25" customHeight="1" x14ac:dyDescent="0.25">
      <c r="A517" s="32"/>
      <c r="B517" s="32"/>
      <c r="C517" s="32"/>
      <c r="D517" s="32"/>
      <c r="E517" s="32"/>
      <c r="F517" s="32"/>
      <c r="G517" s="32"/>
      <c r="H517" s="32"/>
      <c r="I517" s="32"/>
      <c r="J517" s="32"/>
      <c r="K517" s="32"/>
      <c r="L517" s="32"/>
      <c r="M517" s="32"/>
      <c r="N517" s="32"/>
      <c r="O517" s="32"/>
      <c r="P517" s="32"/>
      <c r="Q517" s="32"/>
      <c r="R517" s="32"/>
      <c r="S517" s="32"/>
      <c r="T517" s="32"/>
      <c r="U517" s="32"/>
      <c r="V517" s="32"/>
      <c r="W517" s="32"/>
      <c r="X517" s="32"/>
      <c r="Y517" s="32"/>
      <c r="Z517" s="32"/>
    </row>
    <row r="518" spans="1:26" ht="14.25" customHeight="1" x14ac:dyDescent="0.25">
      <c r="A518" s="32"/>
      <c r="B518" s="32"/>
      <c r="C518" s="32"/>
      <c r="D518" s="32"/>
      <c r="E518" s="32"/>
      <c r="F518" s="32"/>
      <c r="G518" s="32"/>
      <c r="H518" s="32"/>
      <c r="I518" s="32"/>
      <c r="J518" s="32"/>
      <c r="K518" s="32"/>
      <c r="L518" s="32"/>
      <c r="M518" s="32"/>
      <c r="N518" s="32"/>
      <c r="O518" s="32"/>
      <c r="P518" s="32"/>
      <c r="Q518" s="32"/>
      <c r="R518" s="32"/>
      <c r="S518" s="32"/>
      <c r="T518" s="32"/>
      <c r="U518" s="32"/>
      <c r="V518" s="32"/>
      <c r="W518" s="32"/>
      <c r="X518" s="32"/>
      <c r="Y518" s="32"/>
      <c r="Z518" s="32"/>
    </row>
    <row r="519" spans="1:26" ht="14.25" customHeight="1" x14ac:dyDescent="0.25">
      <c r="A519" s="32"/>
      <c r="B519" s="32"/>
      <c r="C519" s="32"/>
      <c r="D519" s="32"/>
      <c r="E519" s="32"/>
      <c r="F519" s="32"/>
      <c r="G519" s="32"/>
      <c r="H519" s="32"/>
      <c r="I519" s="32"/>
      <c r="J519" s="32"/>
      <c r="K519" s="32"/>
      <c r="L519" s="32"/>
      <c r="M519" s="32"/>
      <c r="N519" s="32"/>
      <c r="O519" s="32"/>
      <c r="P519" s="32"/>
      <c r="Q519" s="32"/>
      <c r="R519" s="32"/>
      <c r="S519" s="32"/>
      <c r="T519" s="32"/>
      <c r="U519" s="32"/>
      <c r="V519" s="32"/>
      <c r="W519" s="32"/>
      <c r="X519" s="32"/>
      <c r="Y519" s="32"/>
      <c r="Z519" s="32"/>
    </row>
    <row r="520" spans="1:26" ht="14.25" customHeight="1" x14ac:dyDescent="0.25">
      <c r="A520" s="32"/>
      <c r="B520" s="32"/>
      <c r="C520" s="32"/>
      <c r="D520" s="32"/>
      <c r="E520" s="32"/>
      <c r="F520" s="32"/>
      <c r="G520" s="32"/>
      <c r="H520" s="32"/>
      <c r="I520" s="32"/>
      <c r="J520" s="32"/>
      <c r="K520" s="32"/>
      <c r="L520" s="32"/>
      <c r="M520" s="32"/>
      <c r="N520" s="32"/>
      <c r="O520" s="32"/>
      <c r="P520" s="32"/>
      <c r="Q520" s="32"/>
      <c r="R520" s="32"/>
      <c r="S520" s="32"/>
      <c r="T520" s="32"/>
      <c r="U520" s="32"/>
      <c r="V520" s="32"/>
      <c r="W520" s="32"/>
      <c r="X520" s="32"/>
      <c r="Y520" s="32"/>
      <c r="Z520" s="32"/>
    </row>
    <row r="521" spans="1:26" ht="14.25" customHeight="1" x14ac:dyDescent="0.25">
      <c r="A521" s="32"/>
      <c r="B521" s="32"/>
      <c r="C521" s="32"/>
      <c r="D521" s="32"/>
      <c r="E521" s="32"/>
      <c r="F521" s="32"/>
      <c r="G521" s="32"/>
      <c r="H521" s="32"/>
      <c r="I521" s="32"/>
      <c r="J521" s="32"/>
      <c r="K521" s="32"/>
      <c r="L521" s="32"/>
      <c r="M521" s="32"/>
      <c r="N521" s="32"/>
      <c r="O521" s="32"/>
      <c r="P521" s="32"/>
      <c r="Q521" s="32"/>
      <c r="R521" s="32"/>
      <c r="S521" s="32"/>
      <c r="T521" s="32"/>
      <c r="U521" s="32"/>
      <c r="V521" s="32"/>
      <c r="W521" s="32"/>
      <c r="X521" s="32"/>
      <c r="Y521" s="32"/>
      <c r="Z521" s="32"/>
    </row>
    <row r="522" spans="1:26" ht="14.25" customHeight="1" x14ac:dyDescent="0.25">
      <c r="A522" s="32"/>
      <c r="B522" s="32"/>
      <c r="C522" s="32"/>
      <c r="D522" s="32"/>
      <c r="E522" s="32"/>
      <c r="F522" s="32"/>
      <c r="G522" s="32"/>
      <c r="H522" s="32"/>
      <c r="I522" s="32"/>
      <c r="J522" s="32"/>
      <c r="K522" s="32"/>
      <c r="L522" s="32"/>
      <c r="M522" s="32"/>
      <c r="N522" s="32"/>
      <c r="O522" s="32"/>
      <c r="P522" s="32"/>
      <c r="Q522" s="32"/>
      <c r="R522" s="32"/>
      <c r="S522" s="32"/>
      <c r="T522" s="32"/>
      <c r="U522" s="32"/>
      <c r="V522" s="32"/>
      <c r="W522" s="32"/>
      <c r="X522" s="32"/>
      <c r="Y522" s="32"/>
      <c r="Z522" s="32"/>
    </row>
    <row r="523" spans="1:26" ht="14.25" customHeight="1" x14ac:dyDescent="0.25">
      <c r="A523" s="32"/>
      <c r="B523" s="32"/>
      <c r="C523" s="32"/>
      <c r="D523" s="32"/>
      <c r="E523" s="32"/>
      <c r="F523" s="32"/>
      <c r="G523" s="32"/>
      <c r="H523" s="32"/>
      <c r="I523" s="32"/>
      <c r="J523" s="32"/>
      <c r="K523" s="32"/>
      <c r="L523" s="32"/>
      <c r="M523" s="32"/>
      <c r="N523" s="32"/>
      <c r="O523" s="32"/>
      <c r="P523" s="32"/>
      <c r="Q523" s="32"/>
      <c r="R523" s="32"/>
      <c r="S523" s="32"/>
      <c r="T523" s="32"/>
      <c r="U523" s="32"/>
      <c r="V523" s="32"/>
      <c r="W523" s="32"/>
      <c r="X523" s="32"/>
      <c r="Y523" s="32"/>
      <c r="Z523" s="32"/>
    </row>
    <row r="524" spans="1:26" ht="14.25" customHeight="1" x14ac:dyDescent="0.25">
      <c r="A524" s="32"/>
      <c r="B524" s="32"/>
      <c r="C524" s="32"/>
      <c r="D524" s="32"/>
      <c r="E524" s="32"/>
      <c r="F524" s="32"/>
      <c r="G524" s="32"/>
      <c r="H524" s="32"/>
      <c r="I524" s="32"/>
      <c r="J524" s="32"/>
      <c r="K524" s="32"/>
      <c r="L524" s="32"/>
      <c r="M524" s="32"/>
      <c r="N524" s="32"/>
      <c r="O524" s="32"/>
      <c r="P524" s="32"/>
      <c r="Q524" s="32"/>
      <c r="R524" s="32"/>
      <c r="S524" s="32"/>
      <c r="T524" s="32"/>
      <c r="U524" s="32"/>
      <c r="V524" s="32"/>
      <c r="W524" s="32"/>
      <c r="X524" s="32"/>
      <c r="Y524" s="32"/>
      <c r="Z524" s="32"/>
    </row>
    <row r="525" spans="1:26" ht="14.25" customHeight="1" x14ac:dyDescent="0.25">
      <c r="A525" s="32"/>
      <c r="B525" s="32"/>
      <c r="C525" s="32"/>
      <c r="D525" s="32"/>
      <c r="E525" s="32"/>
      <c r="F525" s="32"/>
      <c r="G525" s="32"/>
      <c r="H525" s="32"/>
      <c r="I525" s="32"/>
      <c r="J525" s="32"/>
      <c r="K525" s="32"/>
      <c r="L525" s="32"/>
      <c r="M525" s="32"/>
      <c r="N525" s="32"/>
      <c r="O525" s="32"/>
      <c r="P525" s="32"/>
      <c r="Q525" s="32"/>
      <c r="R525" s="32"/>
      <c r="S525" s="32"/>
      <c r="T525" s="32"/>
      <c r="U525" s="32"/>
      <c r="V525" s="32"/>
      <c r="W525" s="32"/>
      <c r="X525" s="32"/>
      <c r="Y525" s="32"/>
      <c r="Z525" s="32"/>
    </row>
    <row r="526" spans="1:26" ht="14.25" customHeight="1" x14ac:dyDescent="0.25">
      <c r="A526" s="32"/>
      <c r="B526" s="32"/>
      <c r="C526" s="32"/>
      <c r="D526" s="32"/>
      <c r="E526" s="32"/>
      <c r="F526" s="32"/>
      <c r="G526" s="32"/>
      <c r="H526" s="32"/>
      <c r="I526" s="32"/>
      <c r="J526" s="32"/>
      <c r="K526" s="32"/>
      <c r="L526" s="32"/>
      <c r="M526" s="32"/>
      <c r="N526" s="32"/>
      <c r="O526" s="32"/>
      <c r="P526" s="32"/>
      <c r="Q526" s="32"/>
      <c r="R526" s="32"/>
      <c r="S526" s="32"/>
      <c r="T526" s="32"/>
      <c r="U526" s="32"/>
      <c r="V526" s="32"/>
      <c r="W526" s="32"/>
      <c r="X526" s="32"/>
      <c r="Y526" s="32"/>
      <c r="Z526" s="32"/>
    </row>
    <row r="527" spans="1:26" ht="14.25" customHeight="1" x14ac:dyDescent="0.25">
      <c r="A527" s="32"/>
      <c r="B527" s="32"/>
      <c r="C527" s="32"/>
      <c r="D527" s="32"/>
      <c r="E527" s="32"/>
      <c r="F527" s="32"/>
      <c r="G527" s="32"/>
      <c r="H527" s="32"/>
      <c r="I527" s="32"/>
      <c r="J527" s="32"/>
      <c r="K527" s="32"/>
      <c r="L527" s="32"/>
      <c r="M527" s="32"/>
      <c r="N527" s="32"/>
      <c r="O527" s="32"/>
      <c r="P527" s="32"/>
      <c r="Q527" s="32"/>
      <c r="R527" s="32"/>
      <c r="S527" s="32"/>
      <c r="T527" s="32"/>
      <c r="U527" s="32"/>
      <c r="V527" s="32"/>
      <c r="W527" s="32"/>
      <c r="X527" s="32"/>
      <c r="Y527" s="32"/>
      <c r="Z527" s="32"/>
    </row>
    <row r="528" spans="1:26" ht="14.25" customHeight="1" x14ac:dyDescent="0.25">
      <c r="A528" s="32"/>
      <c r="B528" s="32"/>
      <c r="C528" s="32"/>
      <c r="D528" s="32"/>
      <c r="E528" s="32"/>
      <c r="F528" s="32"/>
      <c r="G528" s="32"/>
      <c r="H528" s="32"/>
      <c r="I528" s="32"/>
      <c r="J528" s="32"/>
      <c r="K528" s="32"/>
      <c r="L528" s="32"/>
      <c r="M528" s="32"/>
      <c r="N528" s="32"/>
      <c r="O528" s="32"/>
      <c r="P528" s="32"/>
      <c r="Q528" s="32"/>
      <c r="R528" s="32"/>
      <c r="S528" s="32"/>
      <c r="T528" s="32"/>
      <c r="U528" s="32"/>
      <c r="V528" s="32"/>
      <c r="W528" s="32"/>
      <c r="X528" s="32"/>
      <c r="Y528" s="32"/>
      <c r="Z528" s="32"/>
    </row>
    <row r="529" spans="1:26" ht="14.25" customHeight="1" x14ac:dyDescent="0.25">
      <c r="A529" s="32"/>
      <c r="B529" s="32"/>
      <c r="C529" s="32"/>
      <c r="D529" s="32"/>
      <c r="E529" s="32"/>
      <c r="F529" s="32"/>
      <c r="G529" s="32"/>
      <c r="H529" s="32"/>
      <c r="I529" s="32"/>
      <c r="J529" s="32"/>
      <c r="K529" s="32"/>
      <c r="L529" s="32"/>
      <c r="M529" s="32"/>
      <c r="N529" s="32"/>
      <c r="O529" s="32"/>
      <c r="P529" s="32"/>
      <c r="Q529" s="32"/>
      <c r="R529" s="32"/>
      <c r="S529" s="32"/>
      <c r="T529" s="32"/>
      <c r="U529" s="32"/>
      <c r="V529" s="32"/>
      <c r="W529" s="32"/>
      <c r="X529" s="32"/>
      <c r="Y529" s="32"/>
      <c r="Z529" s="32"/>
    </row>
    <row r="530" spans="1:26" ht="14.25" customHeight="1" x14ac:dyDescent="0.25">
      <c r="A530" s="32"/>
      <c r="B530" s="32"/>
      <c r="C530" s="32"/>
      <c r="D530" s="32"/>
      <c r="E530" s="32"/>
      <c r="F530" s="32"/>
      <c r="G530" s="32"/>
      <c r="H530" s="32"/>
      <c r="I530" s="32"/>
      <c r="J530" s="32"/>
      <c r="K530" s="32"/>
      <c r="L530" s="32"/>
      <c r="M530" s="32"/>
      <c r="N530" s="32"/>
      <c r="O530" s="32"/>
      <c r="P530" s="32"/>
      <c r="Q530" s="32"/>
      <c r="R530" s="32"/>
      <c r="S530" s="32"/>
      <c r="T530" s="32"/>
      <c r="U530" s="32"/>
      <c r="V530" s="32"/>
      <c r="W530" s="32"/>
      <c r="X530" s="32"/>
      <c r="Y530" s="32"/>
      <c r="Z530" s="32"/>
    </row>
    <row r="531" spans="1:26" ht="14.25" customHeight="1" x14ac:dyDescent="0.25">
      <c r="A531" s="32"/>
      <c r="B531" s="32"/>
      <c r="C531" s="32"/>
      <c r="D531" s="32"/>
      <c r="E531" s="32"/>
      <c r="F531" s="32"/>
      <c r="G531" s="32"/>
      <c r="H531" s="32"/>
      <c r="I531" s="32"/>
      <c r="J531" s="32"/>
      <c r="K531" s="32"/>
      <c r="L531" s="32"/>
      <c r="M531" s="32"/>
      <c r="N531" s="32"/>
      <c r="O531" s="32"/>
      <c r="P531" s="32"/>
      <c r="Q531" s="32"/>
      <c r="R531" s="32"/>
      <c r="S531" s="32"/>
      <c r="T531" s="32"/>
      <c r="U531" s="32"/>
      <c r="V531" s="32"/>
      <c r="W531" s="32"/>
      <c r="X531" s="32"/>
      <c r="Y531" s="32"/>
      <c r="Z531" s="32"/>
    </row>
    <row r="532" spans="1:26" ht="14.25" customHeight="1" x14ac:dyDescent="0.25">
      <c r="A532" s="32"/>
      <c r="B532" s="32"/>
      <c r="C532" s="32"/>
      <c r="D532" s="32"/>
      <c r="E532" s="32"/>
      <c r="F532" s="32"/>
      <c r="G532" s="32"/>
      <c r="H532" s="32"/>
      <c r="I532" s="32"/>
      <c r="J532" s="32"/>
      <c r="K532" s="32"/>
      <c r="L532" s="32"/>
      <c r="M532" s="32"/>
      <c r="N532" s="32"/>
      <c r="O532" s="32"/>
      <c r="P532" s="32"/>
      <c r="Q532" s="32"/>
      <c r="R532" s="32"/>
      <c r="S532" s="32"/>
      <c r="T532" s="32"/>
      <c r="U532" s="32"/>
      <c r="V532" s="32"/>
      <c r="W532" s="32"/>
      <c r="X532" s="32"/>
      <c r="Y532" s="32"/>
      <c r="Z532" s="32"/>
    </row>
    <row r="533" spans="1:26" ht="14.25" customHeight="1" x14ac:dyDescent="0.25">
      <c r="A533" s="32"/>
      <c r="B533" s="32"/>
      <c r="C533" s="32"/>
      <c r="D533" s="32"/>
      <c r="E533" s="32"/>
      <c r="F533" s="32"/>
      <c r="G533" s="32"/>
      <c r="H533" s="32"/>
      <c r="I533" s="32"/>
      <c r="J533" s="32"/>
      <c r="K533" s="32"/>
      <c r="L533" s="32"/>
      <c r="M533" s="32"/>
      <c r="N533" s="32"/>
      <c r="O533" s="32"/>
      <c r="P533" s="32"/>
      <c r="Q533" s="32"/>
      <c r="R533" s="32"/>
      <c r="S533" s="32"/>
      <c r="T533" s="32"/>
      <c r="U533" s="32"/>
      <c r="V533" s="32"/>
      <c r="W533" s="32"/>
      <c r="X533" s="32"/>
      <c r="Y533" s="32"/>
      <c r="Z533" s="32"/>
    </row>
    <row r="534" spans="1:26" ht="14.25" customHeight="1" x14ac:dyDescent="0.25">
      <c r="A534" s="32"/>
      <c r="B534" s="32"/>
      <c r="C534" s="32"/>
      <c r="D534" s="32"/>
      <c r="E534" s="32"/>
      <c r="F534" s="32"/>
      <c r="G534" s="32"/>
      <c r="H534" s="32"/>
      <c r="I534" s="32"/>
      <c r="J534" s="32"/>
      <c r="K534" s="32"/>
      <c r="L534" s="32"/>
      <c r="M534" s="32"/>
      <c r="N534" s="32"/>
      <c r="O534" s="32"/>
      <c r="P534" s="32"/>
      <c r="Q534" s="32"/>
      <c r="R534" s="32"/>
      <c r="S534" s="32"/>
      <c r="T534" s="32"/>
      <c r="U534" s="32"/>
      <c r="V534" s="32"/>
      <c r="W534" s="32"/>
      <c r="X534" s="32"/>
      <c r="Y534" s="32"/>
      <c r="Z534" s="32"/>
    </row>
    <row r="535" spans="1:26" ht="14.25" customHeight="1" x14ac:dyDescent="0.25">
      <c r="A535" s="32"/>
      <c r="B535" s="32"/>
      <c r="C535" s="32"/>
      <c r="D535" s="32"/>
      <c r="E535" s="32"/>
      <c r="F535" s="32"/>
      <c r="G535" s="32"/>
      <c r="H535" s="32"/>
      <c r="I535" s="32"/>
      <c r="J535" s="32"/>
      <c r="K535" s="32"/>
      <c r="L535" s="32"/>
      <c r="M535" s="32"/>
      <c r="N535" s="32"/>
      <c r="O535" s="32"/>
      <c r="P535" s="32"/>
      <c r="Q535" s="32"/>
      <c r="R535" s="32"/>
      <c r="S535" s="32"/>
      <c r="T535" s="32"/>
      <c r="U535" s="32"/>
      <c r="V535" s="32"/>
      <c r="W535" s="32"/>
      <c r="X535" s="32"/>
      <c r="Y535" s="32"/>
      <c r="Z535" s="32"/>
    </row>
    <row r="536" spans="1:26" ht="14.25" customHeight="1" x14ac:dyDescent="0.25">
      <c r="A536" s="32"/>
      <c r="B536" s="32"/>
      <c r="C536" s="32"/>
      <c r="D536" s="32"/>
      <c r="E536" s="32"/>
      <c r="F536" s="32"/>
      <c r="G536" s="32"/>
      <c r="H536" s="32"/>
      <c r="I536" s="32"/>
      <c r="J536" s="32"/>
      <c r="K536" s="32"/>
      <c r="L536" s="32"/>
      <c r="M536" s="32"/>
      <c r="N536" s="32"/>
      <c r="O536" s="32"/>
      <c r="P536" s="32"/>
      <c r="Q536" s="32"/>
      <c r="R536" s="32"/>
      <c r="S536" s="32"/>
      <c r="T536" s="32"/>
      <c r="U536" s="32"/>
      <c r="V536" s="32"/>
      <c r="W536" s="32"/>
      <c r="X536" s="32"/>
      <c r="Y536" s="32"/>
      <c r="Z536" s="32"/>
    </row>
    <row r="537" spans="1:26" ht="14.25" customHeight="1" x14ac:dyDescent="0.25">
      <c r="A537" s="32"/>
      <c r="B537" s="32"/>
      <c r="C537" s="32"/>
      <c r="D537" s="32"/>
      <c r="E537" s="32"/>
      <c r="F537" s="32"/>
      <c r="G537" s="32"/>
      <c r="H537" s="32"/>
      <c r="I537" s="32"/>
      <c r="J537" s="32"/>
      <c r="K537" s="32"/>
      <c r="L537" s="32"/>
      <c r="M537" s="32"/>
      <c r="N537" s="32"/>
      <c r="O537" s="32"/>
      <c r="P537" s="32"/>
      <c r="Q537" s="32"/>
      <c r="R537" s="32"/>
      <c r="S537" s="32"/>
      <c r="T537" s="32"/>
      <c r="U537" s="32"/>
      <c r="V537" s="32"/>
      <c r="W537" s="32"/>
      <c r="X537" s="32"/>
      <c r="Y537" s="32"/>
      <c r="Z537" s="32"/>
    </row>
    <row r="538" spans="1:26" ht="14.25" customHeight="1" x14ac:dyDescent="0.25">
      <c r="A538" s="32"/>
      <c r="B538" s="32"/>
      <c r="C538" s="32"/>
      <c r="D538" s="32"/>
      <c r="E538" s="32"/>
      <c r="F538" s="32"/>
      <c r="G538" s="32"/>
      <c r="H538" s="32"/>
      <c r="I538" s="32"/>
      <c r="J538" s="32"/>
      <c r="K538" s="32"/>
      <c r="L538" s="32"/>
      <c r="M538" s="32"/>
      <c r="N538" s="32"/>
      <c r="O538" s="32"/>
      <c r="P538" s="32"/>
      <c r="Q538" s="32"/>
      <c r="R538" s="32"/>
      <c r="S538" s="32"/>
      <c r="T538" s="32"/>
      <c r="U538" s="32"/>
      <c r="V538" s="32"/>
      <c r="W538" s="32"/>
      <c r="X538" s="32"/>
      <c r="Y538" s="32"/>
      <c r="Z538" s="32"/>
    </row>
    <row r="539" spans="1:26" ht="14.25" customHeight="1" x14ac:dyDescent="0.25">
      <c r="A539" s="32"/>
      <c r="B539" s="32"/>
      <c r="C539" s="32"/>
      <c r="D539" s="32"/>
      <c r="E539" s="32"/>
      <c r="F539" s="32"/>
      <c r="G539" s="32"/>
      <c r="H539" s="32"/>
      <c r="I539" s="32"/>
      <c r="J539" s="32"/>
      <c r="K539" s="32"/>
      <c r="L539" s="32"/>
      <c r="M539" s="32"/>
      <c r="N539" s="32"/>
      <c r="O539" s="32"/>
      <c r="P539" s="32"/>
      <c r="Q539" s="32"/>
      <c r="R539" s="32"/>
      <c r="S539" s="32"/>
      <c r="T539" s="32"/>
      <c r="U539" s="32"/>
      <c r="V539" s="32"/>
      <c r="W539" s="32"/>
      <c r="X539" s="32"/>
      <c r="Y539" s="32"/>
      <c r="Z539" s="32"/>
    </row>
    <row r="540" spans="1:26" ht="14.25" customHeight="1" x14ac:dyDescent="0.25">
      <c r="A540" s="32"/>
      <c r="B540" s="32"/>
      <c r="C540" s="32"/>
      <c r="D540" s="32"/>
      <c r="E540" s="32"/>
      <c r="F540" s="32"/>
      <c r="G540" s="32"/>
      <c r="H540" s="32"/>
      <c r="I540" s="32"/>
      <c r="J540" s="32"/>
      <c r="K540" s="32"/>
      <c r="L540" s="32"/>
      <c r="M540" s="32"/>
      <c r="N540" s="32"/>
      <c r="O540" s="32"/>
      <c r="P540" s="32"/>
      <c r="Q540" s="32"/>
      <c r="R540" s="32"/>
      <c r="S540" s="32"/>
      <c r="T540" s="32"/>
      <c r="U540" s="32"/>
      <c r="V540" s="32"/>
      <c r="W540" s="32"/>
      <c r="X540" s="32"/>
      <c r="Y540" s="32"/>
      <c r="Z540" s="32"/>
    </row>
    <row r="541" spans="1:26" ht="14.25" customHeight="1" x14ac:dyDescent="0.25">
      <c r="A541" s="32"/>
      <c r="B541" s="32"/>
      <c r="C541" s="32"/>
      <c r="D541" s="32"/>
      <c r="E541" s="32"/>
      <c r="F541" s="32"/>
      <c r="G541" s="32"/>
      <c r="H541" s="32"/>
      <c r="I541" s="32"/>
      <c r="J541" s="32"/>
      <c r="K541" s="32"/>
      <c r="L541" s="32"/>
      <c r="M541" s="32"/>
      <c r="N541" s="32"/>
      <c r="O541" s="32"/>
      <c r="P541" s="32"/>
      <c r="Q541" s="32"/>
      <c r="R541" s="32"/>
      <c r="S541" s="32"/>
      <c r="T541" s="32"/>
      <c r="U541" s="32"/>
      <c r="V541" s="32"/>
      <c r="W541" s="32"/>
      <c r="X541" s="32"/>
      <c r="Y541" s="32"/>
      <c r="Z541" s="32"/>
    </row>
    <row r="542" spans="1:26" ht="14.25" customHeight="1" x14ac:dyDescent="0.25">
      <c r="A542" s="32"/>
      <c r="B542" s="32"/>
      <c r="C542" s="32"/>
      <c r="D542" s="32"/>
      <c r="E542" s="32"/>
      <c r="F542" s="32"/>
      <c r="G542" s="32"/>
      <c r="H542" s="32"/>
      <c r="I542" s="32"/>
      <c r="J542" s="32"/>
      <c r="K542" s="32"/>
      <c r="L542" s="32"/>
      <c r="M542" s="32"/>
      <c r="N542" s="32"/>
      <c r="O542" s="32"/>
      <c r="P542" s="32"/>
      <c r="Q542" s="32"/>
      <c r="R542" s="32"/>
      <c r="S542" s="32"/>
      <c r="T542" s="32"/>
      <c r="U542" s="32"/>
      <c r="V542" s="32"/>
      <c r="W542" s="32"/>
      <c r="X542" s="32"/>
      <c r="Y542" s="32"/>
      <c r="Z542" s="32"/>
    </row>
    <row r="543" spans="1:26" ht="14.25" customHeight="1" x14ac:dyDescent="0.25">
      <c r="A543" s="32"/>
      <c r="B543" s="32"/>
      <c r="C543" s="32"/>
      <c r="D543" s="32"/>
      <c r="E543" s="32"/>
      <c r="F543" s="32"/>
      <c r="G543" s="32"/>
      <c r="H543" s="32"/>
      <c r="I543" s="32"/>
      <c r="J543" s="32"/>
      <c r="K543" s="32"/>
      <c r="L543" s="32"/>
      <c r="M543" s="32"/>
      <c r="N543" s="32"/>
      <c r="O543" s="32"/>
      <c r="P543" s="32"/>
      <c r="Q543" s="32"/>
      <c r="R543" s="32"/>
      <c r="S543" s="32"/>
      <c r="T543" s="32"/>
      <c r="U543" s="32"/>
      <c r="V543" s="32"/>
      <c r="W543" s="32"/>
      <c r="X543" s="32"/>
      <c r="Y543" s="32"/>
      <c r="Z543" s="32"/>
    </row>
    <row r="544" spans="1:26" ht="14.25" customHeight="1" x14ac:dyDescent="0.25">
      <c r="A544" s="32"/>
      <c r="B544" s="32"/>
      <c r="C544" s="32"/>
      <c r="D544" s="32"/>
      <c r="E544" s="32"/>
      <c r="F544" s="32"/>
      <c r="G544" s="32"/>
      <c r="H544" s="32"/>
      <c r="I544" s="32"/>
      <c r="J544" s="32"/>
      <c r="K544" s="32"/>
      <c r="L544" s="32"/>
      <c r="M544" s="32"/>
      <c r="N544" s="32"/>
      <c r="O544" s="32"/>
      <c r="P544" s="32"/>
      <c r="Q544" s="32"/>
      <c r="R544" s="32"/>
      <c r="S544" s="32"/>
      <c r="T544" s="32"/>
      <c r="U544" s="32"/>
      <c r="V544" s="32"/>
      <c r="W544" s="32"/>
      <c r="X544" s="32"/>
      <c r="Y544" s="32"/>
      <c r="Z544" s="32"/>
    </row>
    <row r="545" spans="1:26" ht="14.25" customHeight="1" x14ac:dyDescent="0.25">
      <c r="A545" s="32"/>
      <c r="B545" s="32"/>
      <c r="C545" s="32"/>
      <c r="D545" s="32"/>
      <c r="E545" s="32"/>
      <c r="F545" s="32"/>
      <c r="G545" s="32"/>
      <c r="H545" s="32"/>
      <c r="I545" s="32"/>
      <c r="J545" s="32"/>
      <c r="K545" s="32"/>
      <c r="L545" s="32"/>
      <c r="M545" s="32"/>
      <c r="N545" s="32"/>
      <c r="O545" s="32"/>
      <c r="P545" s="32"/>
      <c r="Q545" s="32"/>
      <c r="R545" s="32"/>
      <c r="S545" s="32"/>
      <c r="T545" s="32"/>
      <c r="U545" s="32"/>
      <c r="V545" s="32"/>
      <c r="W545" s="32"/>
      <c r="X545" s="32"/>
      <c r="Y545" s="32"/>
      <c r="Z545" s="32"/>
    </row>
    <row r="546" spans="1:26" ht="14.25" customHeight="1" x14ac:dyDescent="0.25">
      <c r="A546" s="32"/>
      <c r="B546" s="32"/>
      <c r="C546" s="32"/>
      <c r="D546" s="32"/>
      <c r="E546" s="32"/>
      <c r="F546" s="32"/>
      <c r="G546" s="32"/>
      <c r="H546" s="32"/>
      <c r="I546" s="32"/>
      <c r="J546" s="32"/>
      <c r="K546" s="32"/>
      <c r="L546" s="32"/>
      <c r="M546" s="32"/>
      <c r="N546" s="32"/>
      <c r="O546" s="32"/>
      <c r="P546" s="32"/>
      <c r="Q546" s="32"/>
      <c r="R546" s="32"/>
      <c r="S546" s="32"/>
      <c r="T546" s="32"/>
      <c r="U546" s="32"/>
      <c r="V546" s="32"/>
      <c r="W546" s="32"/>
      <c r="X546" s="32"/>
      <c r="Y546" s="32"/>
      <c r="Z546" s="32"/>
    </row>
    <row r="547" spans="1:26" ht="14.25" customHeight="1" x14ac:dyDescent="0.25">
      <c r="A547" s="32"/>
      <c r="B547" s="32"/>
      <c r="C547" s="32"/>
      <c r="D547" s="32"/>
      <c r="E547" s="32"/>
      <c r="F547" s="32"/>
      <c r="G547" s="32"/>
      <c r="H547" s="32"/>
      <c r="I547" s="32"/>
      <c r="J547" s="32"/>
      <c r="K547" s="32"/>
      <c r="L547" s="32"/>
      <c r="M547" s="32"/>
      <c r="N547" s="32"/>
      <c r="O547" s="32"/>
      <c r="P547" s="32"/>
      <c r="Q547" s="32"/>
      <c r="R547" s="32"/>
      <c r="S547" s="32"/>
      <c r="T547" s="32"/>
      <c r="U547" s="32"/>
      <c r="V547" s="32"/>
      <c r="W547" s="32"/>
      <c r="X547" s="32"/>
      <c r="Y547" s="32"/>
      <c r="Z547" s="32"/>
    </row>
    <row r="548" spans="1:26" ht="14.25" customHeight="1" x14ac:dyDescent="0.25">
      <c r="A548" s="32"/>
      <c r="B548" s="32"/>
      <c r="C548" s="32"/>
      <c r="D548" s="32"/>
      <c r="E548" s="32"/>
      <c r="F548" s="32"/>
      <c r="G548" s="32"/>
      <c r="H548" s="32"/>
      <c r="I548" s="32"/>
      <c r="J548" s="32"/>
      <c r="K548" s="32"/>
      <c r="L548" s="32"/>
      <c r="M548" s="32"/>
      <c r="N548" s="32"/>
      <c r="O548" s="32"/>
      <c r="P548" s="32"/>
      <c r="Q548" s="32"/>
      <c r="R548" s="32"/>
      <c r="S548" s="32"/>
      <c r="T548" s="32"/>
      <c r="U548" s="32"/>
      <c r="V548" s="32"/>
      <c r="W548" s="32"/>
      <c r="X548" s="32"/>
      <c r="Y548" s="32"/>
      <c r="Z548" s="32"/>
    </row>
    <row r="549" spans="1:26" ht="14.25" customHeight="1" x14ac:dyDescent="0.25">
      <c r="A549" s="32"/>
      <c r="B549" s="32"/>
      <c r="C549" s="32"/>
      <c r="D549" s="32"/>
      <c r="E549" s="32"/>
      <c r="F549" s="32"/>
      <c r="G549" s="32"/>
      <c r="H549" s="32"/>
      <c r="I549" s="32"/>
      <c r="J549" s="32"/>
      <c r="K549" s="32"/>
      <c r="L549" s="32"/>
      <c r="M549" s="32"/>
      <c r="N549" s="32"/>
      <c r="O549" s="32"/>
      <c r="P549" s="32"/>
      <c r="Q549" s="32"/>
      <c r="R549" s="32"/>
      <c r="S549" s="32"/>
      <c r="T549" s="32"/>
      <c r="U549" s="32"/>
      <c r="V549" s="32"/>
      <c r="W549" s="32"/>
      <c r="X549" s="32"/>
      <c r="Y549" s="32"/>
      <c r="Z549" s="32"/>
    </row>
    <row r="550" spans="1:26" ht="14.25" customHeight="1" x14ac:dyDescent="0.25">
      <c r="A550" s="32"/>
      <c r="B550" s="32"/>
      <c r="C550" s="32"/>
      <c r="D550" s="32"/>
      <c r="E550" s="32"/>
      <c r="F550" s="32"/>
      <c r="G550" s="32"/>
      <c r="H550" s="32"/>
      <c r="I550" s="32"/>
      <c r="J550" s="32"/>
      <c r="K550" s="32"/>
      <c r="L550" s="32"/>
      <c r="M550" s="32"/>
      <c r="N550" s="32"/>
      <c r="O550" s="32"/>
      <c r="P550" s="32"/>
      <c r="Q550" s="32"/>
      <c r="R550" s="32"/>
      <c r="S550" s="32"/>
      <c r="T550" s="32"/>
      <c r="U550" s="32"/>
      <c r="V550" s="32"/>
      <c r="W550" s="32"/>
      <c r="X550" s="32"/>
      <c r="Y550" s="32"/>
      <c r="Z550" s="32"/>
    </row>
    <row r="551" spans="1:26" ht="14.25" customHeight="1" x14ac:dyDescent="0.25">
      <c r="A551" s="32"/>
      <c r="B551" s="32"/>
      <c r="C551" s="32"/>
      <c r="D551" s="32"/>
      <c r="E551" s="32"/>
      <c r="F551" s="32"/>
      <c r="G551" s="32"/>
      <c r="H551" s="32"/>
      <c r="I551" s="32"/>
      <c r="J551" s="32"/>
      <c r="K551" s="32"/>
      <c r="L551" s="32"/>
      <c r="M551" s="32"/>
      <c r="N551" s="32"/>
      <c r="O551" s="32"/>
      <c r="P551" s="32"/>
      <c r="Q551" s="32"/>
      <c r="R551" s="32"/>
      <c r="S551" s="32"/>
      <c r="T551" s="32"/>
      <c r="U551" s="32"/>
      <c r="V551" s="32"/>
      <c r="W551" s="32"/>
      <c r="X551" s="32"/>
      <c r="Y551" s="32"/>
      <c r="Z551" s="32"/>
    </row>
    <row r="552" spans="1:26" ht="14.25" customHeight="1" x14ac:dyDescent="0.25">
      <c r="A552" s="32"/>
      <c r="B552" s="32"/>
      <c r="C552" s="32"/>
      <c r="D552" s="32"/>
      <c r="E552" s="32"/>
      <c r="F552" s="32"/>
      <c r="G552" s="32"/>
      <c r="H552" s="32"/>
      <c r="I552" s="32"/>
      <c r="J552" s="32"/>
      <c r="K552" s="32"/>
      <c r="L552" s="32"/>
      <c r="M552" s="32"/>
      <c r="N552" s="32"/>
      <c r="O552" s="32"/>
      <c r="P552" s="32"/>
      <c r="Q552" s="32"/>
      <c r="R552" s="32"/>
      <c r="S552" s="32"/>
      <c r="T552" s="32"/>
      <c r="U552" s="32"/>
      <c r="V552" s="32"/>
      <c r="W552" s="32"/>
      <c r="X552" s="32"/>
      <c r="Y552" s="32"/>
      <c r="Z552" s="32"/>
    </row>
    <row r="553" spans="1:26" ht="14.25" customHeight="1" x14ac:dyDescent="0.25">
      <c r="A553" s="32"/>
      <c r="B553" s="32"/>
      <c r="C553" s="32"/>
      <c r="D553" s="32"/>
      <c r="E553" s="32"/>
      <c r="F553" s="32"/>
      <c r="G553" s="32"/>
      <c r="H553" s="32"/>
      <c r="I553" s="32"/>
      <c r="J553" s="32"/>
      <c r="K553" s="32"/>
      <c r="L553" s="32"/>
      <c r="M553" s="32"/>
      <c r="N553" s="32"/>
      <c r="O553" s="32"/>
      <c r="P553" s="32"/>
      <c r="Q553" s="32"/>
      <c r="R553" s="32"/>
      <c r="S553" s="32"/>
      <c r="T553" s="32"/>
      <c r="U553" s="32"/>
      <c r="V553" s="32"/>
      <c r="W553" s="32"/>
      <c r="X553" s="32"/>
      <c r="Y553" s="32"/>
      <c r="Z553" s="32"/>
    </row>
    <row r="554" spans="1:26" ht="14.25" customHeight="1" x14ac:dyDescent="0.25">
      <c r="A554" s="32"/>
      <c r="B554" s="32"/>
      <c r="C554" s="32"/>
      <c r="D554" s="32"/>
      <c r="E554" s="32"/>
      <c r="F554" s="32"/>
      <c r="G554" s="32"/>
      <c r="H554" s="32"/>
      <c r="I554" s="32"/>
      <c r="J554" s="32"/>
      <c r="K554" s="32"/>
      <c r="L554" s="32"/>
      <c r="M554" s="32"/>
      <c r="N554" s="32"/>
      <c r="O554" s="32"/>
      <c r="P554" s="32"/>
      <c r="Q554" s="32"/>
      <c r="R554" s="32"/>
      <c r="S554" s="32"/>
      <c r="T554" s="32"/>
      <c r="U554" s="32"/>
      <c r="V554" s="32"/>
      <c r="W554" s="32"/>
      <c r="X554" s="32"/>
      <c r="Y554" s="32"/>
      <c r="Z554" s="32"/>
    </row>
    <row r="555" spans="1:26" ht="14.25" customHeight="1" x14ac:dyDescent="0.25">
      <c r="A555" s="32"/>
      <c r="B555" s="32"/>
      <c r="C555" s="32"/>
      <c r="D555" s="32"/>
      <c r="E555" s="32"/>
      <c r="F555" s="32"/>
      <c r="G555" s="32"/>
      <c r="H555" s="32"/>
      <c r="I555" s="32"/>
      <c r="J555" s="32"/>
      <c r="K555" s="32"/>
      <c r="L555" s="32"/>
      <c r="M555" s="32"/>
      <c r="N555" s="32"/>
      <c r="O555" s="32"/>
      <c r="P555" s="32"/>
      <c r="Q555" s="32"/>
      <c r="R555" s="32"/>
      <c r="S555" s="32"/>
      <c r="T555" s="32"/>
      <c r="U555" s="32"/>
      <c r="V555" s="32"/>
      <c r="W555" s="32"/>
      <c r="X555" s="32"/>
      <c r="Y555" s="32"/>
      <c r="Z555" s="32"/>
    </row>
    <row r="556" spans="1:26" ht="14.25" customHeight="1" x14ac:dyDescent="0.25">
      <c r="A556" s="32"/>
      <c r="B556" s="32"/>
      <c r="C556" s="32"/>
      <c r="D556" s="32"/>
      <c r="E556" s="32"/>
      <c r="F556" s="32"/>
      <c r="G556" s="32"/>
      <c r="H556" s="32"/>
      <c r="I556" s="32"/>
      <c r="J556" s="32"/>
      <c r="K556" s="32"/>
      <c r="L556" s="32"/>
      <c r="M556" s="32"/>
      <c r="N556" s="32"/>
      <c r="O556" s="32"/>
      <c r="P556" s="32"/>
      <c r="Q556" s="32"/>
      <c r="R556" s="32"/>
      <c r="S556" s="32"/>
      <c r="T556" s="32"/>
      <c r="U556" s="32"/>
      <c r="V556" s="32"/>
      <c r="W556" s="32"/>
      <c r="X556" s="32"/>
      <c r="Y556" s="32"/>
      <c r="Z556" s="32"/>
    </row>
    <row r="557" spans="1:26" ht="14.25" customHeight="1" x14ac:dyDescent="0.25">
      <c r="A557" s="32"/>
      <c r="B557" s="32"/>
      <c r="C557" s="32"/>
      <c r="D557" s="32"/>
      <c r="E557" s="32"/>
      <c r="F557" s="32"/>
      <c r="G557" s="32"/>
      <c r="H557" s="32"/>
      <c r="I557" s="32"/>
      <c r="J557" s="32"/>
      <c r="K557" s="32"/>
      <c r="L557" s="32"/>
      <c r="M557" s="32"/>
      <c r="N557" s="32"/>
      <c r="O557" s="32"/>
      <c r="P557" s="32"/>
      <c r="Q557" s="32"/>
      <c r="R557" s="32"/>
      <c r="S557" s="32"/>
      <c r="T557" s="32"/>
      <c r="U557" s="32"/>
      <c r="V557" s="32"/>
      <c r="W557" s="32"/>
      <c r="X557" s="32"/>
      <c r="Y557" s="32"/>
      <c r="Z557" s="32"/>
    </row>
    <row r="558" spans="1:26" ht="14.25" customHeight="1" x14ac:dyDescent="0.25">
      <c r="A558" s="32"/>
      <c r="B558" s="32"/>
      <c r="C558" s="32"/>
      <c r="D558" s="32"/>
      <c r="E558" s="32"/>
      <c r="F558" s="32"/>
      <c r="G558" s="32"/>
      <c r="H558" s="32"/>
      <c r="I558" s="32"/>
      <c r="J558" s="32"/>
      <c r="K558" s="32"/>
      <c r="L558" s="32"/>
      <c r="M558" s="32"/>
      <c r="N558" s="32"/>
      <c r="O558" s="32"/>
      <c r="P558" s="32"/>
      <c r="Q558" s="32"/>
      <c r="R558" s="32"/>
      <c r="S558" s="32"/>
      <c r="T558" s="32"/>
      <c r="U558" s="32"/>
      <c r="V558" s="32"/>
      <c r="W558" s="32"/>
      <c r="X558" s="32"/>
      <c r="Y558" s="32"/>
      <c r="Z558" s="32"/>
    </row>
    <row r="559" spans="1:26" ht="14.25" customHeight="1" x14ac:dyDescent="0.25">
      <c r="A559" s="32"/>
      <c r="B559" s="32"/>
      <c r="C559" s="32"/>
      <c r="D559" s="32"/>
      <c r="E559" s="32"/>
      <c r="F559" s="32"/>
      <c r="G559" s="32"/>
      <c r="H559" s="32"/>
      <c r="I559" s="32"/>
      <c r="J559" s="32"/>
      <c r="K559" s="32"/>
      <c r="L559" s="32"/>
      <c r="M559" s="32"/>
      <c r="N559" s="32"/>
      <c r="O559" s="32"/>
      <c r="P559" s="32"/>
      <c r="Q559" s="32"/>
      <c r="R559" s="32"/>
      <c r="S559" s="32"/>
      <c r="T559" s="32"/>
      <c r="U559" s="32"/>
      <c r="V559" s="32"/>
      <c r="W559" s="32"/>
      <c r="X559" s="32"/>
      <c r="Y559" s="32"/>
      <c r="Z559" s="32"/>
    </row>
    <row r="560" spans="1:26" ht="14.25" customHeight="1" x14ac:dyDescent="0.25">
      <c r="A560" s="32"/>
      <c r="B560" s="32"/>
      <c r="C560" s="32"/>
      <c r="D560" s="32"/>
      <c r="E560" s="32"/>
      <c r="F560" s="32"/>
      <c r="G560" s="32"/>
      <c r="H560" s="32"/>
      <c r="I560" s="32"/>
      <c r="J560" s="32"/>
      <c r="K560" s="32"/>
      <c r="L560" s="32"/>
      <c r="M560" s="32"/>
      <c r="N560" s="32"/>
      <c r="O560" s="32"/>
      <c r="P560" s="32"/>
      <c r="Q560" s="32"/>
      <c r="R560" s="32"/>
      <c r="S560" s="32"/>
      <c r="T560" s="32"/>
      <c r="U560" s="32"/>
      <c r="V560" s="32"/>
      <c r="W560" s="32"/>
      <c r="X560" s="32"/>
      <c r="Y560" s="32"/>
      <c r="Z560" s="32"/>
    </row>
    <row r="561" spans="1:26" ht="14.25" customHeight="1" x14ac:dyDescent="0.25">
      <c r="A561" s="32"/>
      <c r="B561" s="32"/>
      <c r="C561" s="32"/>
      <c r="D561" s="32"/>
      <c r="E561" s="32"/>
      <c r="F561" s="32"/>
      <c r="G561" s="32"/>
      <c r="H561" s="32"/>
      <c r="I561" s="32"/>
      <c r="J561" s="32"/>
      <c r="K561" s="32"/>
      <c r="L561" s="32"/>
      <c r="M561" s="32"/>
      <c r="N561" s="32"/>
      <c r="O561" s="32"/>
      <c r="P561" s="32"/>
      <c r="Q561" s="32"/>
      <c r="R561" s="32"/>
      <c r="S561" s="32"/>
      <c r="T561" s="32"/>
      <c r="U561" s="32"/>
      <c r="V561" s="32"/>
      <c r="W561" s="32"/>
      <c r="X561" s="32"/>
      <c r="Y561" s="32"/>
      <c r="Z561" s="32"/>
    </row>
    <row r="562" spans="1:26" ht="14.25" customHeight="1" x14ac:dyDescent="0.25">
      <c r="A562" s="32"/>
      <c r="B562" s="32"/>
      <c r="C562" s="32"/>
      <c r="D562" s="32"/>
      <c r="E562" s="32"/>
      <c r="F562" s="32"/>
      <c r="G562" s="32"/>
      <c r="H562" s="32"/>
      <c r="I562" s="32"/>
      <c r="J562" s="32"/>
      <c r="K562" s="32"/>
      <c r="L562" s="32"/>
      <c r="M562" s="32"/>
      <c r="N562" s="32"/>
      <c r="O562" s="32"/>
      <c r="P562" s="32"/>
      <c r="Q562" s="32"/>
      <c r="R562" s="32"/>
      <c r="S562" s="32"/>
      <c r="T562" s="32"/>
      <c r="U562" s="32"/>
      <c r="V562" s="32"/>
      <c r="W562" s="32"/>
      <c r="X562" s="32"/>
      <c r="Y562" s="32"/>
      <c r="Z562" s="32"/>
    </row>
    <row r="563" spans="1:26" ht="14.25" customHeight="1" x14ac:dyDescent="0.25">
      <c r="A563" s="32"/>
      <c r="B563" s="32"/>
      <c r="C563" s="32"/>
      <c r="D563" s="32"/>
      <c r="E563" s="32"/>
      <c r="F563" s="32"/>
      <c r="G563" s="32"/>
      <c r="H563" s="32"/>
      <c r="I563" s="32"/>
      <c r="J563" s="32"/>
      <c r="K563" s="32"/>
      <c r="L563" s="32"/>
      <c r="M563" s="32"/>
      <c r="N563" s="32"/>
      <c r="O563" s="32"/>
      <c r="P563" s="32"/>
      <c r="Q563" s="32"/>
      <c r="R563" s="32"/>
      <c r="S563" s="32"/>
      <c r="T563" s="32"/>
      <c r="U563" s="32"/>
      <c r="V563" s="32"/>
      <c r="W563" s="32"/>
      <c r="X563" s="32"/>
      <c r="Y563" s="32"/>
      <c r="Z563" s="32"/>
    </row>
    <row r="564" spans="1:26" ht="14.25" customHeight="1" x14ac:dyDescent="0.25">
      <c r="A564" s="32"/>
      <c r="B564" s="32"/>
      <c r="C564" s="32"/>
      <c r="D564" s="32"/>
      <c r="E564" s="32"/>
      <c r="F564" s="32"/>
      <c r="G564" s="32"/>
      <c r="H564" s="32"/>
      <c r="I564" s="32"/>
      <c r="J564" s="32"/>
      <c r="K564" s="32"/>
      <c r="L564" s="32"/>
      <c r="M564" s="32"/>
      <c r="N564" s="32"/>
      <c r="O564" s="32"/>
      <c r="P564" s="32"/>
      <c r="Q564" s="32"/>
      <c r="R564" s="32"/>
      <c r="S564" s="32"/>
      <c r="T564" s="32"/>
      <c r="U564" s="32"/>
      <c r="V564" s="32"/>
      <c r="W564" s="32"/>
      <c r="X564" s="32"/>
      <c r="Y564" s="32"/>
      <c r="Z564" s="32"/>
    </row>
    <row r="565" spans="1:26" ht="14.25" customHeight="1" x14ac:dyDescent="0.25">
      <c r="A565" s="32"/>
      <c r="B565" s="32"/>
      <c r="C565" s="32"/>
      <c r="D565" s="32"/>
      <c r="E565" s="32"/>
      <c r="F565" s="32"/>
      <c r="G565" s="32"/>
      <c r="H565" s="32"/>
      <c r="I565" s="32"/>
      <c r="J565" s="32"/>
      <c r="K565" s="32"/>
      <c r="L565" s="32"/>
      <c r="M565" s="32"/>
      <c r="N565" s="32"/>
      <c r="O565" s="32"/>
      <c r="P565" s="32"/>
      <c r="Q565" s="32"/>
      <c r="R565" s="32"/>
      <c r="S565" s="32"/>
      <c r="T565" s="32"/>
      <c r="U565" s="32"/>
      <c r="V565" s="32"/>
      <c r="W565" s="32"/>
      <c r="X565" s="32"/>
      <c r="Y565" s="32"/>
      <c r="Z565" s="32"/>
    </row>
    <row r="566" spans="1:26" ht="14.25" customHeight="1" x14ac:dyDescent="0.25">
      <c r="A566" s="32"/>
      <c r="B566" s="32"/>
      <c r="C566" s="32"/>
      <c r="D566" s="32"/>
      <c r="E566" s="32"/>
      <c r="F566" s="32"/>
      <c r="G566" s="32"/>
      <c r="H566" s="32"/>
      <c r="I566" s="32"/>
      <c r="J566" s="32"/>
      <c r="K566" s="32"/>
      <c r="L566" s="32"/>
      <c r="M566" s="32"/>
      <c r="N566" s="32"/>
      <c r="O566" s="32"/>
      <c r="P566" s="32"/>
      <c r="Q566" s="32"/>
      <c r="R566" s="32"/>
      <c r="S566" s="32"/>
      <c r="T566" s="32"/>
      <c r="U566" s="32"/>
      <c r="V566" s="32"/>
      <c r="W566" s="32"/>
      <c r="X566" s="32"/>
      <c r="Y566" s="32"/>
      <c r="Z566" s="32"/>
    </row>
    <row r="567" spans="1:26" ht="14.25" customHeight="1" x14ac:dyDescent="0.25">
      <c r="A567" s="32"/>
      <c r="B567" s="32"/>
      <c r="C567" s="32"/>
      <c r="D567" s="32"/>
      <c r="E567" s="32"/>
      <c r="F567" s="32"/>
      <c r="G567" s="32"/>
      <c r="H567" s="32"/>
      <c r="I567" s="32"/>
      <c r="J567" s="32"/>
      <c r="K567" s="32"/>
      <c r="L567" s="32"/>
      <c r="M567" s="32"/>
      <c r="N567" s="32"/>
      <c r="O567" s="32"/>
      <c r="P567" s="32"/>
      <c r="Q567" s="32"/>
      <c r="R567" s="32"/>
      <c r="S567" s="32"/>
      <c r="T567" s="32"/>
      <c r="U567" s="32"/>
      <c r="V567" s="32"/>
      <c r="W567" s="32"/>
      <c r="X567" s="32"/>
      <c r="Y567" s="32"/>
      <c r="Z567" s="32"/>
    </row>
    <row r="568" spans="1:26" ht="14.25" customHeight="1" x14ac:dyDescent="0.25">
      <c r="A568" s="32"/>
      <c r="B568" s="32"/>
      <c r="C568" s="32"/>
      <c r="D568" s="32"/>
      <c r="E568" s="32"/>
      <c r="F568" s="32"/>
      <c r="G568" s="32"/>
      <c r="H568" s="32"/>
      <c r="I568" s="32"/>
      <c r="J568" s="32"/>
      <c r="K568" s="32"/>
      <c r="L568" s="32"/>
      <c r="M568" s="32"/>
      <c r="N568" s="32"/>
      <c r="O568" s="32"/>
      <c r="P568" s="32"/>
      <c r="Q568" s="32"/>
      <c r="R568" s="32"/>
      <c r="S568" s="32"/>
      <c r="T568" s="32"/>
      <c r="U568" s="32"/>
      <c r="V568" s="32"/>
      <c r="W568" s="32"/>
      <c r="X568" s="32"/>
      <c r="Y568" s="32"/>
      <c r="Z568" s="32"/>
    </row>
    <row r="569" spans="1:26" ht="14.25" customHeight="1" x14ac:dyDescent="0.25">
      <c r="A569" s="32"/>
      <c r="B569" s="32"/>
      <c r="C569" s="32"/>
      <c r="D569" s="32"/>
      <c r="E569" s="32"/>
      <c r="F569" s="32"/>
      <c r="G569" s="32"/>
      <c r="H569" s="32"/>
      <c r="I569" s="32"/>
      <c r="J569" s="32"/>
      <c r="K569" s="32"/>
      <c r="L569" s="32"/>
      <c r="M569" s="32"/>
      <c r="N569" s="32"/>
      <c r="O569" s="32"/>
      <c r="P569" s="32"/>
      <c r="Q569" s="32"/>
      <c r="R569" s="32"/>
      <c r="S569" s="32"/>
      <c r="T569" s="32"/>
      <c r="U569" s="32"/>
      <c r="V569" s="32"/>
      <c r="W569" s="32"/>
      <c r="X569" s="32"/>
      <c r="Y569" s="32"/>
      <c r="Z569" s="32"/>
    </row>
    <row r="570" spans="1:26" ht="14.25" customHeight="1" x14ac:dyDescent="0.25">
      <c r="A570" s="32"/>
      <c r="B570" s="32"/>
      <c r="C570" s="32"/>
      <c r="D570" s="32"/>
      <c r="E570" s="32"/>
      <c r="F570" s="32"/>
      <c r="G570" s="32"/>
      <c r="H570" s="32"/>
      <c r="I570" s="32"/>
      <c r="J570" s="32"/>
      <c r="K570" s="32"/>
      <c r="L570" s="32"/>
      <c r="M570" s="32"/>
      <c r="N570" s="32"/>
      <c r="O570" s="32"/>
      <c r="P570" s="32"/>
      <c r="Q570" s="32"/>
      <c r="R570" s="32"/>
      <c r="S570" s="32"/>
      <c r="T570" s="32"/>
      <c r="U570" s="32"/>
      <c r="V570" s="32"/>
      <c r="W570" s="32"/>
      <c r="X570" s="32"/>
      <c r="Y570" s="32"/>
      <c r="Z570" s="32"/>
    </row>
    <row r="571" spans="1:26" ht="14.25" customHeight="1" x14ac:dyDescent="0.25">
      <c r="A571" s="32"/>
      <c r="B571" s="32"/>
      <c r="C571" s="32"/>
      <c r="D571" s="32"/>
      <c r="E571" s="32"/>
      <c r="F571" s="32"/>
      <c r="G571" s="32"/>
      <c r="H571" s="32"/>
      <c r="I571" s="32"/>
      <c r="J571" s="32"/>
      <c r="K571" s="32"/>
      <c r="L571" s="32"/>
      <c r="M571" s="32"/>
      <c r="N571" s="32"/>
      <c r="O571" s="32"/>
      <c r="P571" s="32"/>
      <c r="Q571" s="32"/>
      <c r="R571" s="32"/>
      <c r="S571" s="32"/>
      <c r="T571" s="32"/>
      <c r="U571" s="32"/>
      <c r="V571" s="32"/>
      <c r="W571" s="32"/>
      <c r="X571" s="32"/>
      <c r="Y571" s="32"/>
      <c r="Z571" s="32"/>
    </row>
    <row r="572" spans="1:26" ht="14.25" customHeight="1" x14ac:dyDescent="0.25">
      <c r="A572" s="32"/>
      <c r="B572" s="32"/>
      <c r="C572" s="32"/>
      <c r="D572" s="32"/>
      <c r="E572" s="32"/>
      <c r="F572" s="32"/>
      <c r="G572" s="32"/>
      <c r="H572" s="32"/>
      <c r="I572" s="32"/>
      <c r="J572" s="32"/>
      <c r="K572" s="32"/>
      <c r="L572" s="32"/>
      <c r="M572" s="32"/>
      <c r="N572" s="32"/>
      <c r="O572" s="32"/>
      <c r="P572" s="32"/>
      <c r="Q572" s="32"/>
      <c r="R572" s="32"/>
      <c r="S572" s="32"/>
      <c r="T572" s="32"/>
      <c r="U572" s="32"/>
      <c r="V572" s="32"/>
      <c r="W572" s="32"/>
      <c r="X572" s="32"/>
      <c r="Y572" s="32"/>
      <c r="Z572" s="32"/>
    </row>
    <row r="573" spans="1:26" ht="14.25" customHeight="1" x14ac:dyDescent="0.25">
      <c r="A573" s="32"/>
      <c r="B573" s="32"/>
      <c r="C573" s="32"/>
      <c r="D573" s="32"/>
      <c r="E573" s="32"/>
      <c r="F573" s="32"/>
      <c r="G573" s="32"/>
      <c r="H573" s="32"/>
      <c r="I573" s="32"/>
      <c r="J573" s="32"/>
      <c r="K573" s="32"/>
      <c r="L573" s="32"/>
      <c r="M573" s="32"/>
      <c r="N573" s="32"/>
      <c r="O573" s="32"/>
      <c r="P573" s="32"/>
      <c r="Q573" s="32"/>
      <c r="R573" s="32"/>
      <c r="S573" s="32"/>
      <c r="T573" s="32"/>
      <c r="U573" s="32"/>
      <c r="V573" s="32"/>
      <c r="W573" s="32"/>
      <c r="X573" s="32"/>
      <c r="Y573" s="32"/>
      <c r="Z573" s="32"/>
    </row>
    <row r="574" spans="1:26" ht="14.25" customHeight="1" x14ac:dyDescent="0.25">
      <c r="A574" s="32"/>
      <c r="B574" s="32"/>
      <c r="C574" s="32"/>
      <c r="D574" s="32"/>
      <c r="E574" s="32"/>
      <c r="F574" s="32"/>
      <c r="G574" s="32"/>
      <c r="H574" s="32"/>
      <c r="I574" s="32"/>
      <c r="J574" s="32"/>
      <c r="K574" s="32"/>
      <c r="L574" s="32"/>
      <c r="M574" s="32"/>
      <c r="N574" s="32"/>
      <c r="O574" s="32"/>
      <c r="P574" s="32"/>
      <c r="Q574" s="32"/>
      <c r="R574" s="32"/>
      <c r="S574" s="32"/>
      <c r="T574" s="32"/>
      <c r="U574" s="32"/>
      <c r="V574" s="32"/>
      <c r="W574" s="32"/>
      <c r="X574" s="32"/>
      <c r="Y574" s="32"/>
      <c r="Z574" s="32"/>
    </row>
    <row r="575" spans="1:26" ht="14.25" customHeight="1" x14ac:dyDescent="0.25">
      <c r="A575" s="32"/>
      <c r="B575" s="32"/>
      <c r="C575" s="32"/>
      <c r="D575" s="32"/>
      <c r="E575" s="32"/>
      <c r="F575" s="32"/>
      <c r="G575" s="32"/>
      <c r="H575" s="32"/>
      <c r="I575" s="32"/>
      <c r="J575" s="32"/>
      <c r="K575" s="32"/>
      <c r="L575" s="32"/>
      <c r="M575" s="32"/>
      <c r="N575" s="32"/>
      <c r="O575" s="32"/>
      <c r="P575" s="32"/>
      <c r="Q575" s="32"/>
      <c r="R575" s="32"/>
      <c r="S575" s="32"/>
      <c r="T575" s="32"/>
      <c r="U575" s="32"/>
      <c r="V575" s="32"/>
      <c r="W575" s="32"/>
      <c r="X575" s="32"/>
      <c r="Y575" s="32"/>
      <c r="Z575" s="32"/>
    </row>
    <row r="576" spans="1:26" ht="14.25" customHeight="1" x14ac:dyDescent="0.25">
      <c r="A576" s="32"/>
      <c r="B576" s="32"/>
      <c r="C576" s="32"/>
      <c r="D576" s="32"/>
      <c r="E576" s="32"/>
      <c r="F576" s="32"/>
      <c r="G576" s="32"/>
      <c r="H576" s="32"/>
      <c r="I576" s="32"/>
      <c r="J576" s="32"/>
      <c r="K576" s="32"/>
      <c r="L576" s="32"/>
      <c r="M576" s="32"/>
      <c r="N576" s="32"/>
      <c r="O576" s="32"/>
      <c r="P576" s="32"/>
      <c r="Q576" s="32"/>
      <c r="R576" s="32"/>
      <c r="S576" s="32"/>
      <c r="T576" s="32"/>
      <c r="U576" s="32"/>
      <c r="V576" s="32"/>
      <c r="W576" s="32"/>
      <c r="X576" s="32"/>
      <c r="Y576" s="32"/>
      <c r="Z576" s="32"/>
    </row>
    <row r="577" spans="1:26" ht="14.25" customHeight="1" x14ac:dyDescent="0.25">
      <c r="A577" s="32"/>
      <c r="B577" s="32"/>
      <c r="C577" s="32"/>
      <c r="D577" s="32"/>
      <c r="E577" s="32"/>
      <c r="F577" s="32"/>
      <c r="G577" s="32"/>
      <c r="H577" s="32"/>
      <c r="I577" s="32"/>
      <c r="J577" s="32"/>
      <c r="K577" s="32"/>
      <c r="L577" s="32"/>
      <c r="M577" s="32"/>
      <c r="N577" s="32"/>
      <c r="O577" s="32"/>
      <c r="P577" s="32"/>
      <c r="Q577" s="32"/>
      <c r="R577" s="32"/>
      <c r="S577" s="32"/>
      <c r="T577" s="32"/>
      <c r="U577" s="32"/>
      <c r="V577" s="32"/>
      <c r="W577" s="32"/>
      <c r="X577" s="32"/>
      <c r="Y577" s="32"/>
      <c r="Z577" s="32"/>
    </row>
    <row r="578" spans="1:26" ht="14.25" customHeight="1" x14ac:dyDescent="0.25">
      <c r="A578" s="32"/>
      <c r="B578" s="32"/>
      <c r="C578" s="32"/>
      <c r="D578" s="32"/>
      <c r="E578" s="32"/>
      <c r="F578" s="32"/>
      <c r="G578" s="32"/>
      <c r="H578" s="32"/>
      <c r="I578" s="32"/>
      <c r="J578" s="32"/>
      <c r="K578" s="32"/>
      <c r="L578" s="32"/>
      <c r="M578" s="32"/>
      <c r="N578" s="32"/>
      <c r="O578" s="32"/>
      <c r="P578" s="32"/>
      <c r="Q578" s="32"/>
      <c r="R578" s="32"/>
      <c r="S578" s="32"/>
      <c r="T578" s="32"/>
      <c r="U578" s="32"/>
      <c r="V578" s="32"/>
      <c r="W578" s="32"/>
      <c r="X578" s="32"/>
      <c r="Y578" s="32"/>
      <c r="Z578" s="32"/>
    </row>
    <row r="579" spans="1:26" ht="14.25" customHeight="1" x14ac:dyDescent="0.25">
      <c r="A579" s="32"/>
      <c r="B579" s="32"/>
      <c r="C579" s="32"/>
      <c r="D579" s="32"/>
      <c r="E579" s="32"/>
      <c r="F579" s="32"/>
      <c r="G579" s="32"/>
      <c r="H579" s="32"/>
      <c r="I579" s="32"/>
      <c r="J579" s="32"/>
      <c r="K579" s="32"/>
      <c r="L579" s="32"/>
      <c r="M579" s="32"/>
      <c r="N579" s="32"/>
      <c r="O579" s="32"/>
      <c r="P579" s="32"/>
      <c r="Q579" s="32"/>
      <c r="R579" s="32"/>
      <c r="S579" s="32"/>
      <c r="T579" s="32"/>
      <c r="U579" s="32"/>
      <c r="V579" s="32"/>
      <c r="W579" s="32"/>
      <c r="X579" s="32"/>
      <c r="Y579" s="32"/>
      <c r="Z579" s="32"/>
    </row>
    <row r="580" spans="1:26" ht="14.25" customHeight="1" x14ac:dyDescent="0.25">
      <c r="A580" s="32"/>
      <c r="B580" s="32"/>
      <c r="C580" s="32"/>
      <c r="D580" s="32"/>
      <c r="E580" s="32"/>
      <c r="F580" s="32"/>
      <c r="G580" s="32"/>
      <c r="H580" s="32"/>
      <c r="I580" s="32"/>
      <c r="J580" s="32"/>
      <c r="K580" s="32"/>
      <c r="L580" s="32"/>
      <c r="M580" s="32"/>
      <c r="N580" s="32"/>
      <c r="O580" s="32"/>
      <c r="P580" s="32"/>
      <c r="Q580" s="32"/>
      <c r="R580" s="32"/>
      <c r="S580" s="32"/>
      <c r="T580" s="32"/>
      <c r="U580" s="32"/>
      <c r="V580" s="32"/>
      <c r="W580" s="32"/>
      <c r="X580" s="32"/>
      <c r="Y580" s="32"/>
      <c r="Z580" s="32"/>
    </row>
    <row r="581" spans="1:26" ht="14.25" customHeight="1" x14ac:dyDescent="0.25">
      <c r="A581" s="32"/>
      <c r="B581" s="32"/>
      <c r="C581" s="32"/>
      <c r="D581" s="32"/>
      <c r="E581" s="32"/>
      <c r="F581" s="32"/>
      <c r="G581" s="32"/>
      <c r="H581" s="32"/>
      <c r="I581" s="32"/>
      <c r="J581" s="32"/>
      <c r="K581" s="32"/>
      <c r="L581" s="32"/>
      <c r="M581" s="32"/>
      <c r="N581" s="32"/>
      <c r="O581" s="32"/>
      <c r="P581" s="32"/>
      <c r="Q581" s="32"/>
      <c r="R581" s="32"/>
      <c r="S581" s="32"/>
      <c r="T581" s="32"/>
      <c r="U581" s="32"/>
      <c r="V581" s="32"/>
      <c r="W581" s="32"/>
      <c r="X581" s="32"/>
      <c r="Y581" s="32"/>
      <c r="Z581" s="32"/>
    </row>
    <row r="582" spans="1:26" ht="14.25" customHeight="1" x14ac:dyDescent="0.25">
      <c r="A582" s="32"/>
      <c r="B582" s="32"/>
      <c r="C582" s="32"/>
      <c r="D582" s="32"/>
      <c r="E582" s="32"/>
      <c r="F582" s="32"/>
      <c r="G582" s="32"/>
      <c r="H582" s="32"/>
      <c r="I582" s="32"/>
      <c r="J582" s="32"/>
      <c r="K582" s="32"/>
      <c r="L582" s="32"/>
      <c r="M582" s="32"/>
      <c r="N582" s="32"/>
      <c r="O582" s="32"/>
      <c r="P582" s="32"/>
      <c r="Q582" s="32"/>
      <c r="R582" s="32"/>
      <c r="S582" s="32"/>
      <c r="T582" s="32"/>
      <c r="U582" s="32"/>
      <c r="V582" s="32"/>
      <c r="W582" s="32"/>
      <c r="X582" s="32"/>
      <c r="Y582" s="32"/>
      <c r="Z582" s="32"/>
    </row>
    <row r="583" spans="1:26" ht="14.25" customHeight="1" x14ac:dyDescent="0.25">
      <c r="A583" s="32"/>
      <c r="B583" s="32"/>
      <c r="C583" s="32"/>
      <c r="D583" s="32"/>
      <c r="E583" s="32"/>
      <c r="F583" s="32"/>
      <c r="G583" s="32"/>
      <c r="H583" s="32"/>
      <c r="I583" s="32"/>
      <c r="J583" s="32"/>
      <c r="K583" s="32"/>
      <c r="L583" s="32"/>
      <c r="M583" s="32"/>
      <c r="N583" s="32"/>
      <c r="O583" s="32"/>
      <c r="P583" s="32"/>
      <c r="Q583" s="32"/>
      <c r="R583" s="32"/>
      <c r="S583" s="32"/>
      <c r="T583" s="32"/>
      <c r="U583" s="32"/>
      <c r="V583" s="32"/>
      <c r="W583" s="32"/>
      <c r="X583" s="32"/>
      <c r="Y583" s="32"/>
      <c r="Z583" s="32"/>
    </row>
    <row r="584" spans="1:26" ht="14.25" customHeight="1" x14ac:dyDescent="0.25">
      <c r="A584" s="32"/>
      <c r="B584" s="32"/>
      <c r="C584" s="32"/>
      <c r="D584" s="32"/>
      <c r="E584" s="32"/>
      <c r="F584" s="32"/>
      <c r="G584" s="32"/>
      <c r="H584" s="32"/>
      <c r="I584" s="32"/>
      <c r="J584" s="32"/>
      <c r="K584" s="32"/>
      <c r="L584" s="32"/>
      <c r="M584" s="32"/>
      <c r="N584" s="32"/>
      <c r="O584" s="32"/>
      <c r="P584" s="32"/>
      <c r="Q584" s="32"/>
      <c r="R584" s="32"/>
      <c r="S584" s="32"/>
      <c r="T584" s="32"/>
      <c r="U584" s="32"/>
      <c r="V584" s="32"/>
      <c r="W584" s="32"/>
      <c r="X584" s="32"/>
      <c r="Y584" s="32"/>
      <c r="Z584" s="32"/>
    </row>
    <row r="585" spans="1:26" ht="14.25" customHeight="1" x14ac:dyDescent="0.25">
      <c r="A585" s="32"/>
      <c r="B585" s="32"/>
      <c r="C585" s="32"/>
      <c r="D585" s="32"/>
      <c r="E585" s="32"/>
      <c r="F585" s="32"/>
      <c r="G585" s="32"/>
      <c r="H585" s="32"/>
      <c r="I585" s="32"/>
      <c r="J585" s="32"/>
      <c r="K585" s="32"/>
      <c r="L585" s="32"/>
      <c r="M585" s="32"/>
      <c r="N585" s="32"/>
      <c r="O585" s="32"/>
      <c r="P585" s="32"/>
      <c r="Q585" s="32"/>
      <c r="R585" s="32"/>
      <c r="S585" s="32"/>
      <c r="T585" s="32"/>
      <c r="U585" s="32"/>
      <c r="V585" s="32"/>
      <c r="W585" s="32"/>
      <c r="X585" s="32"/>
      <c r="Y585" s="32"/>
      <c r="Z585" s="32"/>
    </row>
    <row r="586" spans="1:26" ht="14.25" customHeight="1" x14ac:dyDescent="0.25">
      <c r="A586" s="32"/>
      <c r="B586" s="32"/>
      <c r="C586" s="32"/>
      <c r="D586" s="32"/>
      <c r="E586" s="32"/>
      <c r="F586" s="32"/>
      <c r="G586" s="32"/>
      <c r="H586" s="32"/>
      <c r="I586" s="32"/>
      <c r="J586" s="32"/>
      <c r="K586" s="32"/>
      <c r="L586" s="32"/>
      <c r="M586" s="32"/>
      <c r="N586" s="32"/>
      <c r="O586" s="32"/>
      <c r="P586" s="32"/>
      <c r="Q586" s="32"/>
      <c r="R586" s="32"/>
      <c r="S586" s="32"/>
      <c r="T586" s="32"/>
      <c r="U586" s="32"/>
      <c r="V586" s="32"/>
      <c r="W586" s="32"/>
      <c r="X586" s="32"/>
      <c r="Y586" s="32"/>
      <c r="Z586" s="32"/>
    </row>
    <row r="587" spans="1:26" ht="14.25" customHeight="1" x14ac:dyDescent="0.25">
      <c r="A587" s="32"/>
      <c r="B587" s="32"/>
      <c r="C587" s="32"/>
      <c r="D587" s="32"/>
      <c r="E587" s="32"/>
      <c r="F587" s="32"/>
      <c r="G587" s="32"/>
      <c r="H587" s="32"/>
      <c r="I587" s="32"/>
      <c r="J587" s="32"/>
      <c r="K587" s="32"/>
      <c r="L587" s="32"/>
      <c r="M587" s="32"/>
      <c r="N587" s="32"/>
      <c r="O587" s="32"/>
      <c r="P587" s="32"/>
      <c r="Q587" s="32"/>
      <c r="R587" s="32"/>
      <c r="S587" s="32"/>
      <c r="T587" s="32"/>
      <c r="U587" s="32"/>
      <c r="V587" s="32"/>
      <c r="W587" s="32"/>
      <c r="X587" s="32"/>
      <c r="Y587" s="32"/>
      <c r="Z587" s="32"/>
    </row>
    <row r="588" spans="1:26" ht="14.25" customHeight="1" x14ac:dyDescent="0.25">
      <c r="A588" s="32"/>
      <c r="B588" s="32"/>
      <c r="C588" s="32"/>
      <c r="D588" s="32"/>
      <c r="E588" s="32"/>
      <c r="F588" s="32"/>
      <c r="G588" s="32"/>
      <c r="H588" s="32"/>
      <c r="I588" s="32"/>
      <c r="J588" s="32"/>
      <c r="K588" s="32"/>
      <c r="L588" s="32"/>
      <c r="M588" s="32"/>
      <c r="N588" s="32"/>
      <c r="O588" s="32"/>
      <c r="P588" s="32"/>
      <c r="Q588" s="32"/>
      <c r="R588" s="32"/>
      <c r="S588" s="32"/>
      <c r="T588" s="32"/>
      <c r="U588" s="32"/>
      <c r="V588" s="32"/>
      <c r="W588" s="32"/>
      <c r="X588" s="32"/>
      <c r="Y588" s="32"/>
      <c r="Z588" s="32"/>
    </row>
    <row r="589" spans="1:26" ht="14.25" customHeight="1" x14ac:dyDescent="0.25">
      <c r="A589" s="32"/>
      <c r="B589" s="32"/>
      <c r="C589" s="32"/>
      <c r="D589" s="32"/>
      <c r="E589" s="32"/>
      <c r="F589" s="32"/>
      <c r="G589" s="32"/>
      <c r="H589" s="32"/>
      <c r="I589" s="32"/>
      <c r="J589" s="32"/>
      <c r="K589" s="32"/>
      <c r="L589" s="32"/>
      <c r="M589" s="32"/>
      <c r="N589" s="32"/>
      <c r="O589" s="32"/>
      <c r="P589" s="32"/>
      <c r="Q589" s="32"/>
      <c r="R589" s="32"/>
      <c r="S589" s="32"/>
      <c r="T589" s="32"/>
      <c r="U589" s="32"/>
      <c r="V589" s="32"/>
      <c r="W589" s="32"/>
      <c r="X589" s="32"/>
      <c r="Y589" s="32"/>
      <c r="Z589" s="32"/>
    </row>
    <row r="590" spans="1:26" ht="14.25" customHeight="1" x14ac:dyDescent="0.25">
      <c r="A590" s="32"/>
      <c r="B590" s="32"/>
      <c r="C590" s="32"/>
      <c r="D590" s="32"/>
      <c r="E590" s="32"/>
      <c r="F590" s="32"/>
      <c r="G590" s="32"/>
      <c r="H590" s="32"/>
      <c r="I590" s="32"/>
      <c r="J590" s="32"/>
      <c r="K590" s="32"/>
      <c r="L590" s="32"/>
      <c r="M590" s="32"/>
      <c r="N590" s="32"/>
      <c r="O590" s="32"/>
      <c r="P590" s="32"/>
      <c r="Q590" s="32"/>
      <c r="R590" s="32"/>
      <c r="S590" s="32"/>
      <c r="T590" s="32"/>
      <c r="U590" s="32"/>
      <c r="V590" s="32"/>
      <c r="W590" s="32"/>
      <c r="X590" s="32"/>
      <c r="Y590" s="32"/>
      <c r="Z590" s="32"/>
    </row>
    <row r="591" spans="1:26" ht="14.25" customHeight="1" x14ac:dyDescent="0.25">
      <c r="A591" s="32"/>
      <c r="B591" s="32"/>
      <c r="C591" s="32"/>
      <c r="D591" s="32"/>
      <c r="E591" s="32"/>
      <c r="F591" s="32"/>
      <c r="G591" s="32"/>
      <c r="H591" s="32"/>
      <c r="I591" s="32"/>
      <c r="J591" s="32"/>
      <c r="K591" s="32"/>
      <c r="L591" s="32"/>
      <c r="M591" s="32"/>
      <c r="N591" s="32"/>
      <c r="O591" s="32"/>
      <c r="P591" s="32"/>
      <c r="Q591" s="32"/>
      <c r="R591" s="32"/>
      <c r="S591" s="32"/>
      <c r="T591" s="32"/>
      <c r="U591" s="32"/>
      <c r="V591" s="32"/>
      <c r="W591" s="32"/>
      <c r="X591" s="32"/>
      <c r="Y591" s="32"/>
      <c r="Z591" s="32"/>
    </row>
    <row r="592" spans="1:26" ht="14.25" customHeight="1" x14ac:dyDescent="0.25">
      <c r="A592" s="32"/>
      <c r="B592" s="32"/>
      <c r="C592" s="32"/>
      <c r="D592" s="32"/>
      <c r="E592" s="32"/>
      <c r="F592" s="32"/>
      <c r="G592" s="32"/>
      <c r="H592" s="32"/>
      <c r="I592" s="32"/>
      <c r="J592" s="32"/>
      <c r="K592" s="32"/>
      <c r="L592" s="32"/>
      <c r="M592" s="32"/>
      <c r="N592" s="32"/>
      <c r="O592" s="32"/>
      <c r="P592" s="32"/>
      <c r="Q592" s="32"/>
      <c r="R592" s="32"/>
      <c r="S592" s="32"/>
      <c r="T592" s="32"/>
      <c r="U592" s="32"/>
      <c r="V592" s="32"/>
      <c r="W592" s="32"/>
      <c r="X592" s="32"/>
      <c r="Y592" s="32"/>
      <c r="Z592" s="32"/>
    </row>
    <row r="593" spans="1:26" ht="14.25" customHeight="1" x14ac:dyDescent="0.25">
      <c r="A593" s="32"/>
      <c r="B593" s="32"/>
      <c r="C593" s="32"/>
      <c r="D593" s="32"/>
      <c r="E593" s="32"/>
      <c r="F593" s="32"/>
      <c r="G593" s="32"/>
      <c r="H593" s="32"/>
      <c r="I593" s="32"/>
      <c r="J593" s="32"/>
      <c r="K593" s="32"/>
      <c r="L593" s="32"/>
      <c r="M593" s="32"/>
      <c r="N593" s="32"/>
      <c r="O593" s="32"/>
      <c r="P593" s="32"/>
      <c r="Q593" s="32"/>
      <c r="R593" s="32"/>
      <c r="S593" s="32"/>
      <c r="T593" s="32"/>
      <c r="U593" s="32"/>
      <c r="V593" s="32"/>
      <c r="W593" s="32"/>
      <c r="X593" s="32"/>
      <c r="Y593" s="32"/>
      <c r="Z593" s="32"/>
    </row>
    <row r="594" spans="1:26" ht="14.25" customHeight="1" x14ac:dyDescent="0.25">
      <c r="A594" s="32"/>
      <c r="B594" s="32"/>
      <c r="C594" s="32"/>
      <c r="D594" s="32"/>
      <c r="E594" s="32"/>
      <c r="F594" s="32"/>
      <c r="G594" s="32"/>
      <c r="H594" s="32"/>
      <c r="I594" s="32"/>
      <c r="J594" s="32"/>
      <c r="K594" s="32"/>
      <c r="L594" s="32"/>
      <c r="M594" s="32"/>
      <c r="N594" s="32"/>
      <c r="O594" s="32"/>
      <c r="P594" s="32"/>
      <c r="Q594" s="32"/>
      <c r="R594" s="32"/>
      <c r="S594" s="32"/>
      <c r="T594" s="32"/>
      <c r="U594" s="32"/>
      <c r="V594" s="32"/>
      <c r="W594" s="32"/>
      <c r="X594" s="32"/>
      <c r="Y594" s="32"/>
      <c r="Z594" s="32"/>
    </row>
    <row r="595" spans="1:26" ht="14.25" customHeight="1" x14ac:dyDescent="0.25">
      <c r="A595" s="32"/>
      <c r="B595" s="32"/>
      <c r="C595" s="32"/>
      <c r="D595" s="32"/>
      <c r="E595" s="32"/>
      <c r="F595" s="32"/>
      <c r="G595" s="32"/>
      <c r="H595" s="32"/>
      <c r="I595" s="32"/>
      <c r="J595" s="32"/>
      <c r="K595" s="32"/>
      <c r="L595" s="32"/>
      <c r="M595" s="32"/>
      <c r="N595" s="32"/>
      <c r="O595" s="32"/>
      <c r="P595" s="32"/>
      <c r="Q595" s="32"/>
      <c r="R595" s="32"/>
      <c r="S595" s="32"/>
      <c r="T595" s="32"/>
      <c r="U595" s="32"/>
      <c r="V595" s="32"/>
      <c r="W595" s="32"/>
      <c r="X595" s="32"/>
      <c r="Y595" s="32"/>
      <c r="Z595" s="32"/>
    </row>
    <row r="596" spans="1:26" ht="14.25" customHeight="1" x14ac:dyDescent="0.25">
      <c r="A596" s="32"/>
      <c r="B596" s="32"/>
      <c r="C596" s="32"/>
      <c r="D596" s="32"/>
      <c r="E596" s="32"/>
      <c r="F596" s="32"/>
      <c r="G596" s="32"/>
      <c r="H596" s="32"/>
      <c r="I596" s="32"/>
      <c r="J596" s="32"/>
      <c r="K596" s="32"/>
      <c r="L596" s="32"/>
      <c r="M596" s="32"/>
      <c r="N596" s="32"/>
      <c r="O596" s="32"/>
      <c r="P596" s="32"/>
      <c r="Q596" s="32"/>
      <c r="R596" s="32"/>
      <c r="S596" s="32"/>
      <c r="T596" s="32"/>
      <c r="U596" s="32"/>
      <c r="V596" s="32"/>
      <c r="W596" s="32"/>
      <c r="X596" s="32"/>
      <c r="Y596" s="32"/>
      <c r="Z596" s="32"/>
    </row>
    <row r="597" spans="1:26" ht="14.25" customHeight="1" x14ac:dyDescent="0.25">
      <c r="A597" s="32"/>
      <c r="B597" s="32"/>
      <c r="C597" s="32"/>
      <c r="D597" s="32"/>
      <c r="E597" s="32"/>
      <c r="F597" s="32"/>
      <c r="G597" s="32"/>
      <c r="H597" s="32"/>
      <c r="I597" s="32"/>
      <c r="J597" s="32"/>
      <c r="K597" s="32"/>
      <c r="L597" s="32"/>
      <c r="M597" s="32"/>
      <c r="N597" s="32"/>
      <c r="O597" s="32"/>
      <c r="P597" s="32"/>
      <c r="Q597" s="32"/>
      <c r="R597" s="32"/>
      <c r="S597" s="32"/>
      <c r="T597" s="32"/>
      <c r="U597" s="32"/>
      <c r="V597" s="32"/>
      <c r="W597" s="32"/>
      <c r="X597" s="32"/>
      <c r="Y597" s="32"/>
      <c r="Z597" s="32"/>
    </row>
    <row r="598" spans="1:26" ht="14.25" customHeight="1" x14ac:dyDescent="0.25">
      <c r="A598" s="32"/>
      <c r="B598" s="32"/>
      <c r="C598" s="32"/>
      <c r="D598" s="32"/>
      <c r="E598" s="32"/>
      <c r="F598" s="32"/>
      <c r="G598" s="32"/>
      <c r="H598" s="32"/>
      <c r="I598" s="32"/>
      <c r="J598" s="32"/>
      <c r="K598" s="32"/>
      <c r="L598" s="32"/>
      <c r="M598" s="32"/>
      <c r="N598" s="32"/>
      <c r="O598" s="32"/>
      <c r="P598" s="32"/>
      <c r="Q598" s="32"/>
      <c r="R598" s="32"/>
      <c r="S598" s="32"/>
      <c r="T598" s="32"/>
      <c r="U598" s="32"/>
      <c r="V598" s="32"/>
      <c r="W598" s="32"/>
      <c r="X598" s="32"/>
      <c r="Y598" s="32"/>
      <c r="Z598" s="32"/>
    </row>
    <row r="599" spans="1:26" ht="14.25" customHeight="1" x14ac:dyDescent="0.25">
      <c r="A599" s="32"/>
      <c r="B599" s="32"/>
      <c r="C599" s="32"/>
      <c r="D599" s="32"/>
      <c r="E599" s="32"/>
      <c r="F599" s="32"/>
      <c r="G599" s="32"/>
      <c r="H599" s="32"/>
      <c r="I599" s="32"/>
      <c r="J599" s="32"/>
      <c r="K599" s="32"/>
      <c r="L599" s="32"/>
      <c r="M599" s="32"/>
      <c r="N599" s="32"/>
      <c r="O599" s="32"/>
      <c r="P599" s="32"/>
      <c r="Q599" s="32"/>
      <c r="R599" s="32"/>
      <c r="S599" s="32"/>
      <c r="T599" s="32"/>
      <c r="U599" s="32"/>
      <c r="V599" s="32"/>
      <c r="W599" s="32"/>
      <c r="X599" s="32"/>
      <c r="Y599" s="32"/>
      <c r="Z599" s="32"/>
    </row>
    <row r="600" spans="1:26" ht="14.25" customHeight="1" x14ac:dyDescent="0.25">
      <c r="A600" s="32"/>
      <c r="B600" s="32"/>
      <c r="C600" s="32"/>
      <c r="D600" s="32"/>
      <c r="E600" s="32"/>
      <c r="F600" s="32"/>
      <c r="G600" s="32"/>
      <c r="H600" s="32"/>
      <c r="I600" s="32"/>
      <c r="J600" s="32"/>
      <c r="K600" s="32"/>
      <c r="L600" s="32"/>
      <c r="M600" s="32"/>
      <c r="N600" s="32"/>
      <c r="O600" s="32"/>
      <c r="P600" s="32"/>
      <c r="Q600" s="32"/>
      <c r="R600" s="32"/>
      <c r="S600" s="32"/>
      <c r="T600" s="32"/>
      <c r="U600" s="32"/>
      <c r="V600" s="32"/>
      <c r="W600" s="32"/>
      <c r="X600" s="32"/>
      <c r="Y600" s="32"/>
      <c r="Z600" s="32"/>
    </row>
    <row r="601" spans="1:26" ht="14.25" customHeight="1" x14ac:dyDescent="0.25">
      <c r="A601" s="32"/>
      <c r="B601" s="32"/>
      <c r="C601" s="32"/>
      <c r="D601" s="32"/>
      <c r="E601" s="32"/>
      <c r="F601" s="32"/>
      <c r="G601" s="32"/>
      <c r="H601" s="32"/>
      <c r="I601" s="32"/>
      <c r="J601" s="32"/>
      <c r="K601" s="32"/>
      <c r="L601" s="32"/>
      <c r="M601" s="32"/>
      <c r="N601" s="32"/>
      <c r="O601" s="32"/>
      <c r="P601" s="32"/>
      <c r="Q601" s="32"/>
      <c r="R601" s="32"/>
      <c r="S601" s="32"/>
      <c r="T601" s="32"/>
      <c r="U601" s="32"/>
      <c r="V601" s="32"/>
      <c r="W601" s="32"/>
      <c r="X601" s="32"/>
      <c r="Y601" s="32"/>
      <c r="Z601" s="32"/>
    </row>
    <row r="602" spans="1:26" ht="14.25" customHeight="1" x14ac:dyDescent="0.25">
      <c r="A602" s="32"/>
      <c r="B602" s="32"/>
      <c r="C602" s="32"/>
      <c r="D602" s="32"/>
      <c r="E602" s="32"/>
      <c r="F602" s="32"/>
      <c r="G602" s="32"/>
      <c r="H602" s="32"/>
      <c r="I602" s="32"/>
      <c r="J602" s="32"/>
      <c r="K602" s="32"/>
      <c r="L602" s="32"/>
      <c r="M602" s="32"/>
      <c r="N602" s="32"/>
      <c r="O602" s="32"/>
      <c r="P602" s="32"/>
      <c r="Q602" s="32"/>
      <c r="R602" s="32"/>
      <c r="S602" s="32"/>
      <c r="T602" s="32"/>
      <c r="U602" s="32"/>
      <c r="V602" s="32"/>
      <c r="W602" s="32"/>
      <c r="X602" s="32"/>
      <c r="Y602" s="32"/>
      <c r="Z602" s="32"/>
    </row>
    <row r="603" spans="1:26" ht="14.25" customHeight="1" x14ac:dyDescent="0.25">
      <c r="A603" s="32"/>
      <c r="B603" s="32"/>
      <c r="C603" s="32"/>
      <c r="D603" s="32"/>
      <c r="E603" s="32"/>
      <c r="F603" s="32"/>
      <c r="G603" s="32"/>
      <c r="H603" s="32"/>
      <c r="I603" s="32"/>
      <c r="J603" s="32"/>
      <c r="K603" s="32"/>
      <c r="L603" s="32"/>
      <c r="M603" s="32"/>
      <c r="N603" s="32"/>
      <c r="O603" s="32"/>
      <c r="P603" s="32"/>
      <c r="Q603" s="32"/>
      <c r="R603" s="32"/>
      <c r="S603" s="32"/>
      <c r="T603" s="32"/>
      <c r="U603" s="32"/>
      <c r="V603" s="32"/>
      <c r="W603" s="32"/>
      <c r="X603" s="32"/>
      <c r="Y603" s="32"/>
      <c r="Z603" s="32"/>
    </row>
    <row r="604" spans="1:26" ht="14.25" customHeight="1" x14ac:dyDescent="0.25">
      <c r="A604" s="32"/>
      <c r="B604" s="32"/>
      <c r="C604" s="32"/>
      <c r="D604" s="32"/>
      <c r="E604" s="32"/>
      <c r="F604" s="32"/>
      <c r="G604" s="32"/>
      <c r="H604" s="32"/>
      <c r="I604" s="32"/>
      <c r="J604" s="32"/>
      <c r="K604" s="32"/>
      <c r="L604" s="32"/>
      <c r="M604" s="32"/>
      <c r="N604" s="32"/>
      <c r="O604" s="32"/>
      <c r="P604" s="32"/>
      <c r="Q604" s="32"/>
      <c r="R604" s="32"/>
      <c r="S604" s="32"/>
      <c r="T604" s="32"/>
      <c r="U604" s="32"/>
      <c r="V604" s="32"/>
      <c r="W604" s="32"/>
      <c r="X604" s="32"/>
      <c r="Y604" s="32"/>
      <c r="Z604" s="32"/>
    </row>
    <row r="605" spans="1:26" ht="14.25" customHeight="1" x14ac:dyDescent="0.25">
      <c r="A605" s="32"/>
      <c r="B605" s="32"/>
      <c r="C605" s="32"/>
      <c r="D605" s="32"/>
      <c r="E605" s="32"/>
      <c r="F605" s="32"/>
      <c r="G605" s="32"/>
      <c r="H605" s="32"/>
      <c r="I605" s="32"/>
      <c r="J605" s="32"/>
      <c r="K605" s="32"/>
      <c r="L605" s="32"/>
      <c r="M605" s="32"/>
      <c r="N605" s="32"/>
      <c r="O605" s="32"/>
      <c r="P605" s="32"/>
      <c r="Q605" s="32"/>
      <c r="R605" s="32"/>
      <c r="S605" s="32"/>
      <c r="T605" s="32"/>
      <c r="U605" s="32"/>
      <c r="V605" s="32"/>
      <c r="W605" s="32"/>
      <c r="X605" s="32"/>
      <c r="Y605" s="32"/>
      <c r="Z605" s="32"/>
    </row>
    <row r="606" spans="1:26" ht="14.25" customHeight="1" x14ac:dyDescent="0.25">
      <c r="A606" s="32"/>
      <c r="B606" s="32"/>
      <c r="C606" s="32"/>
      <c r="D606" s="32"/>
      <c r="E606" s="32"/>
      <c r="F606" s="32"/>
      <c r="G606" s="32"/>
      <c r="H606" s="32"/>
      <c r="I606" s="32"/>
      <c r="J606" s="32"/>
      <c r="K606" s="32"/>
      <c r="L606" s="32"/>
      <c r="M606" s="32"/>
      <c r="N606" s="32"/>
      <c r="O606" s="32"/>
      <c r="P606" s="32"/>
      <c r="Q606" s="32"/>
      <c r="R606" s="32"/>
      <c r="S606" s="32"/>
      <c r="T606" s="32"/>
      <c r="U606" s="32"/>
      <c r="V606" s="32"/>
      <c r="W606" s="32"/>
      <c r="X606" s="32"/>
      <c r="Y606" s="32"/>
      <c r="Z606" s="32"/>
    </row>
    <row r="607" spans="1:26" ht="14.25" customHeight="1" x14ac:dyDescent="0.25">
      <c r="A607" s="32"/>
      <c r="B607" s="32"/>
      <c r="C607" s="32"/>
      <c r="D607" s="32"/>
      <c r="E607" s="32"/>
      <c r="F607" s="32"/>
      <c r="G607" s="32"/>
      <c r="H607" s="32"/>
      <c r="I607" s="32"/>
      <c r="J607" s="32"/>
      <c r="K607" s="32"/>
      <c r="L607" s="32"/>
      <c r="M607" s="32"/>
      <c r="N607" s="32"/>
      <c r="O607" s="32"/>
      <c r="P607" s="32"/>
      <c r="Q607" s="32"/>
      <c r="R607" s="32"/>
      <c r="S607" s="32"/>
      <c r="T607" s="32"/>
      <c r="U607" s="32"/>
      <c r="V607" s="32"/>
      <c r="W607" s="32"/>
      <c r="X607" s="32"/>
      <c r="Y607" s="32"/>
      <c r="Z607" s="32"/>
    </row>
    <row r="608" spans="1:26" ht="14.25" customHeight="1" x14ac:dyDescent="0.25">
      <c r="A608" s="32"/>
      <c r="B608" s="32"/>
      <c r="C608" s="32"/>
      <c r="D608" s="32"/>
      <c r="E608" s="32"/>
      <c r="F608" s="32"/>
      <c r="G608" s="32"/>
      <c r="H608" s="32"/>
      <c r="I608" s="32"/>
      <c r="J608" s="32"/>
      <c r="K608" s="32"/>
      <c r="L608" s="32"/>
      <c r="M608" s="32"/>
      <c r="N608" s="32"/>
      <c r="O608" s="32"/>
      <c r="P608" s="32"/>
      <c r="Q608" s="32"/>
      <c r="R608" s="32"/>
      <c r="S608" s="32"/>
      <c r="T608" s="32"/>
      <c r="U608" s="32"/>
      <c r="V608" s="32"/>
      <c r="W608" s="32"/>
      <c r="X608" s="32"/>
      <c r="Y608" s="32"/>
      <c r="Z608" s="32"/>
    </row>
    <row r="609" spans="1:26" ht="14.25" customHeight="1" x14ac:dyDescent="0.25">
      <c r="A609" s="32"/>
      <c r="B609" s="32"/>
      <c r="C609" s="32"/>
      <c r="D609" s="32"/>
      <c r="E609" s="32"/>
      <c r="F609" s="32"/>
      <c r="G609" s="32"/>
      <c r="H609" s="32"/>
      <c r="I609" s="32"/>
      <c r="J609" s="32"/>
      <c r="K609" s="32"/>
      <c r="L609" s="32"/>
      <c r="M609" s="32"/>
      <c r="N609" s="32"/>
      <c r="O609" s="32"/>
      <c r="P609" s="32"/>
      <c r="Q609" s="32"/>
      <c r="R609" s="32"/>
      <c r="S609" s="32"/>
      <c r="T609" s="32"/>
      <c r="U609" s="32"/>
      <c r="V609" s="32"/>
      <c r="W609" s="32"/>
      <c r="X609" s="32"/>
      <c r="Y609" s="32"/>
      <c r="Z609" s="32"/>
    </row>
    <row r="610" spans="1:26" ht="14.25" customHeight="1" x14ac:dyDescent="0.25">
      <c r="A610" s="32"/>
      <c r="B610" s="32"/>
      <c r="C610" s="32"/>
      <c r="D610" s="32"/>
      <c r="E610" s="32"/>
      <c r="F610" s="32"/>
      <c r="G610" s="32"/>
      <c r="H610" s="32"/>
      <c r="I610" s="32"/>
      <c r="J610" s="32"/>
      <c r="K610" s="32"/>
      <c r="L610" s="32"/>
      <c r="M610" s="32"/>
      <c r="N610" s="32"/>
      <c r="O610" s="32"/>
      <c r="P610" s="32"/>
      <c r="Q610" s="32"/>
      <c r="R610" s="32"/>
      <c r="S610" s="32"/>
      <c r="T610" s="32"/>
      <c r="U610" s="32"/>
      <c r="V610" s="32"/>
      <c r="W610" s="32"/>
      <c r="X610" s="32"/>
      <c r="Y610" s="32"/>
      <c r="Z610" s="32"/>
    </row>
    <row r="611" spans="1:26" ht="14.25" customHeight="1" x14ac:dyDescent="0.25">
      <c r="A611" s="32"/>
      <c r="B611" s="32"/>
      <c r="C611" s="32"/>
      <c r="D611" s="32"/>
      <c r="E611" s="32"/>
      <c r="F611" s="32"/>
      <c r="G611" s="32"/>
      <c r="H611" s="32"/>
      <c r="I611" s="32"/>
      <c r="J611" s="32"/>
      <c r="K611" s="32"/>
      <c r="L611" s="32"/>
      <c r="M611" s="32"/>
      <c r="N611" s="32"/>
      <c r="O611" s="32"/>
      <c r="P611" s="32"/>
      <c r="Q611" s="32"/>
      <c r="R611" s="32"/>
      <c r="S611" s="32"/>
      <c r="T611" s="32"/>
      <c r="U611" s="32"/>
      <c r="V611" s="32"/>
      <c r="W611" s="32"/>
      <c r="X611" s="32"/>
      <c r="Y611" s="32"/>
      <c r="Z611" s="32"/>
    </row>
    <row r="612" spans="1:26" ht="14.25" customHeight="1" x14ac:dyDescent="0.25">
      <c r="A612" s="32"/>
      <c r="B612" s="32"/>
      <c r="C612" s="32"/>
      <c r="D612" s="32"/>
      <c r="E612" s="32"/>
      <c r="F612" s="32"/>
      <c r="G612" s="32"/>
      <c r="H612" s="32"/>
      <c r="I612" s="32"/>
      <c r="J612" s="32"/>
      <c r="K612" s="32"/>
      <c r="L612" s="32"/>
      <c r="M612" s="32"/>
      <c r="N612" s="32"/>
      <c r="O612" s="32"/>
      <c r="P612" s="32"/>
      <c r="Q612" s="32"/>
      <c r="R612" s="32"/>
      <c r="S612" s="32"/>
      <c r="T612" s="32"/>
      <c r="U612" s="32"/>
      <c r="V612" s="32"/>
      <c r="W612" s="32"/>
      <c r="X612" s="32"/>
      <c r="Y612" s="32"/>
      <c r="Z612" s="32"/>
    </row>
    <row r="613" spans="1:26" ht="14.25" customHeight="1" x14ac:dyDescent="0.25">
      <c r="A613" s="32"/>
      <c r="B613" s="32"/>
      <c r="C613" s="32"/>
      <c r="D613" s="32"/>
      <c r="E613" s="32"/>
      <c r="F613" s="32"/>
      <c r="G613" s="32"/>
      <c r="H613" s="32"/>
      <c r="I613" s="32"/>
      <c r="J613" s="32"/>
      <c r="K613" s="32"/>
      <c r="L613" s="32"/>
      <c r="M613" s="32"/>
      <c r="N613" s="32"/>
      <c r="O613" s="32"/>
      <c r="P613" s="32"/>
      <c r="Q613" s="32"/>
      <c r="R613" s="32"/>
      <c r="S613" s="32"/>
      <c r="T613" s="32"/>
      <c r="U613" s="32"/>
      <c r="V613" s="32"/>
      <c r="W613" s="32"/>
      <c r="X613" s="32"/>
      <c r="Y613" s="32"/>
      <c r="Z613" s="32"/>
    </row>
    <row r="614" spans="1:26" ht="14.25" customHeight="1" x14ac:dyDescent="0.25">
      <c r="A614" s="32"/>
      <c r="B614" s="32"/>
      <c r="C614" s="32"/>
      <c r="D614" s="32"/>
      <c r="E614" s="32"/>
      <c r="F614" s="32"/>
      <c r="G614" s="32"/>
      <c r="H614" s="32"/>
      <c r="I614" s="32"/>
      <c r="J614" s="32"/>
      <c r="K614" s="32"/>
      <c r="L614" s="32"/>
      <c r="M614" s="32"/>
      <c r="N614" s="32"/>
      <c r="O614" s="32"/>
      <c r="P614" s="32"/>
      <c r="Q614" s="32"/>
      <c r="R614" s="32"/>
      <c r="S614" s="32"/>
      <c r="T614" s="32"/>
      <c r="U614" s="32"/>
      <c r="V614" s="32"/>
      <c r="W614" s="32"/>
      <c r="X614" s="32"/>
      <c r="Y614" s="32"/>
      <c r="Z614" s="32"/>
    </row>
    <row r="615" spans="1:26" ht="14.25" customHeight="1" x14ac:dyDescent="0.25">
      <c r="A615" s="32"/>
      <c r="B615" s="32"/>
      <c r="C615" s="32"/>
      <c r="D615" s="32"/>
      <c r="E615" s="32"/>
      <c r="F615" s="32"/>
      <c r="G615" s="32"/>
      <c r="H615" s="32"/>
      <c r="I615" s="32"/>
      <c r="J615" s="32"/>
      <c r="K615" s="32"/>
      <c r="L615" s="32"/>
      <c r="M615" s="32"/>
      <c r="N615" s="32"/>
      <c r="O615" s="32"/>
      <c r="P615" s="32"/>
      <c r="Q615" s="32"/>
      <c r="R615" s="32"/>
      <c r="S615" s="32"/>
      <c r="T615" s="32"/>
      <c r="U615" s="32"/>
      <c r="V615" s="32"/>
      <c r="W615" s="32"/>
      <c r="X615" s="32"/>
      <c r="Y615" s="32"/>
      <c r="Z615" s="32"/>
    </row>
    <row r="616" spans="1:26" ht="14.25" customHeight="1" x14ac:dyDescent="0.25">
      <c r="A616" s="32"/>
      <c r="B616" s="32"/>
      <c r="C616" s="32"/>
      <c r="D616" s="32"/>
      <c r="E616" s="32"/>
      <c r="F616" s="32"/>
      <c r="G616" s="32"/>
      <c r="H616" s="32"/>
      <c r="I616" s="32"/>
      <c r="J616" s="32"/>
      <c r="K616" s="32"/>
      <c r="L616" s="32"/>
      <c r="M616" s="32"/>
      <c r="N616" s="32"/>
      <c r="O616" s="32"/>
      <c r="P616" s="32"/>
      <c r="Q616" s="32"/>
      <c r="R616" s="32"/>
      <c r="S616" s="32"/>
      <c r="T616" s="32"/>
      <c r="U616" s="32"/>
      <c r="V616" s="32"/>
      <c r="W616" s="32"/>
      <c r="X616" s="32"/>
      <c r="Y616" s="32"/>
      <c r="Z616" s="32"/>
    </row>
    <row r="617" spans="1:26" ht="14.25" customHeight="1" x14ac:dyDescent="0.25">
      <c r="A617" s="32"/>
      <c r="B617" s="32"/>
      <c r="C617" s="32"/>
      <c r="D617" s="32"/>
      <c r="E617" s="32"/>
      <c r="F617" s="32"/>
      <c r="G617" s="32"/>
      <c r="H617" s="32"/>
      <c r="I617" s="32"/>
      <c r="J617" s="32"/>
      <c r="K617" s="32"/>
      <c r="L617" s="32"/>
      <c r="M617" s="32"/>
      <c r="N617" s="32"/>
      <c r="O617" s="32"/>
      <c r="P617" s="32"/>
      <c r="Q617" s="32"/>
      <c r="R617" s="32"/>
      <c r="S617" s="32"/>
      <c r="T617" s="32"/>
      <c r="U617" s="32"/>
      <c r="V617" s="32"/>
      <c r="W617" s="32"/>
      <c r="X617" s="32"/>
      <c r="Y617" s="32"/>
      <c r="Z617" s="32"/>
    </row>
    <row r="618" spans="1:26" ht="14.25" customHeight="1" x14ac:dyDescent="0.25">
      <c r="A618" s="32"/>
      <c r="B618" s="32"/>
      <c r="C618" s="32"/>
      <c r="D618" s="32"/>
      <c r="E618" s="32"/>
      <c r="F618" s="32"/>
      <c r="G618" s="32"/>
      <c r="H618" s="32"/>
      <c r="I618" s="32"/>
      <c r="J618" s="32"/>
      <c r="K618" s="32"/>
      <c r="L618" s="32"/>
      <c r="M618" s="32"/>
      <c r="N618" s="32"/>
      <c r="O618" s="32"/>
      <c r="P618" s="32"/>
      <c r="Q618" s="32"/>
      <c r="R618" s="32"/>
      <c r="S618" s="32"/>
      <c r="T618" s="32"/>
      <c r="U618" s="32"/>
      <c r="V618" s="32"/>
      <c r="W618" s="32"/>
      <c r="X618" s="32"/>
      <c r="Y618" s="32"/>
      <c r="Z618" s="32"/>
    </row>
    <row r="619" spans="1:26" ht="14.25" customHeight="1" x14ac:dyDescent="0.25">
      <c r="A619" s="32"/>
      <c r="B619" s="32"/>
      <c r="C619" s="32"/>
      <c r="D619" s="32"/>
      <c r="E619" s="32"/>
      <c r="F619" s="32"/>
      <c r="G619" s="32"/>
      <c r="H619" s="32"/>
      <c r="I619" s="32"/>
      <c r="J619" s="32"/>
      <c r="K619" s="32"/>
      <c r="L619" s="32"/>
      <c r="M619" s="32"/>
      <c r="N619" s="32"/>
      <c r="O619" s="32"/>
      <c r="P619" s="32"/>
      <c r="Q619" s="32"/>
      <c r="R619" s="32"/>
      <c r="S619" s="32"/>
      <c r="T619" s="32"/>
      <c r="U619" s="32"/>
      <c r="V619" s="32"/>
      <c r="W619" s="32"/>
      <c r="X619" s="32"/>
      <c r="Y619" s="32"/>
      <c r="Z619" s="32"/>
    </row>
    <row r="620" spans="1:26" ht="14.25" customHeight="1" x14ac:dyDescent="0.25">
      <c r="A620" s="32"/>
      <c r="B620" s="32"/>
      <c r="C620" s="32"/>
      <c r="D620" s="32"/>
      <c r="E620" s="32"/>
      <c r="F620" s="32"/>
      <c r="G620" s="32"/>
      <c r="H620" s="32"/>
      <c r="I620" s="32"/>
      <c r="J620" s="32"/>
      <c r="K620" s="32"/>
      <c r="L620" s="32"/>
      <c r="M620" s="32"/>
      <c r="N620" s="32"/>
      <c r="O620" s="32"/>
      <c r="P620" s="32"/>
      <c r="Q620" s="32"/>
      <c r="R620" s="32"/>
      <c r="S620" s="32"/>
      <c r="T620" s="32"/>
      <c r="U620" s="32"/>
      <c r="V620" s="32"/>
      <c r="W620" s="32"/>
      <c r="X620" s="32"/>
      <c r="Y620" s="32"/>
      <c r="Z620" s="32"/>
    </row>
    <row r="621" spans="1:26" ht="14.25" customHeight="1" x14ac:dyDescent="0.25">
      <c r="A621" s="32"/>
      <c r="B621" s="32"/>
      <c r="C621" s="32"/>
      <c r="D621" s="32"/>
      <c r="E621" s="32"/>
      <c r="F621" s="32"/>
      <c r="G621" s="32"/>
      <c r="H621" s="32"/>
      <c r="I621" s="32"/>
      <c r="J621" s="32"/>
      <c r="K621" s="32"/>
      <c r="L621" s="32"/>
      <c r="M621" s="32"/>
      <c r="N621" s="32"/>
      <c r="O621" s="32"/>
      <c r="P621" s="32"/>
      <c r="Q621" s="32"/>
      <c r="R621" s="32"/>
      <c r="S621" s="32"/>
      <c r="T621" s="32"/>
      <c r="U621" s="32"/>
      <c r="V621" s="32"/>
      <c r="W621" s="32"/>
      <c r="X621" s="32"/>
      <c r="Y621" s="32"/>
      <c r="Z621" s="32"/>
    </row>
    <row r="622" spans="1:26" ht="14.25" customHeight="1" x14ac:dyDescent="0.25">
      <c r="A622" s="32"/>
      <c r="B622" s="32"/>
      <c r="C622" s="32"/>
      <c r="D622" s="32"/>
      <c r="E622" s="32"/>
      <c r="F622" s="32"/>
      <c r="G622" s="32"/>
      <c r="H622" s="32"/>
      <c r="I622" s="32"/>
      <c r="J622" s="32"/>
      <c r="K622" s="32"/>
      <c r="L622" s="32"/>
      <c r="M622" s="32"/>
      <c r="N622" s="32"/>
      <c r="O622" s="32"/>
      <c r="P622" s="32"/>
      <c r="Q622" s="32"/>
      <c r="R622" s="32"/>
      <c r="S622" s="32"/>
      <c r="T622" s="32"/>
      <c r="U622" s="32"/>
      <c r="V622" s="32"/>
      <c r="W622" s="32"/>
      <c r="X622" s="32"/>
      <c r="Y622" s="32"/>
      <c r="Z622" s="32"/>
    </row>
    <row r="623" spans="1:26" ht="14.25" customHeight="1" x14ac:dyDescent="0.25">
      <c r="A623" s="32"/>
      <c r="B623" s="32"/>
      <c r="C623" s="32"/>
      <c r="D623" s="32"/>
      <c r="E623" s="32"/>
      <c r="F623" s="32"/>
      <c r="G623" s="32"/>
      <c r="H623" s="32"/>
      <c r="I623" s="32"/>
      <c r="J623" s="32"/>
      <c r="K623" s="32"/>
      <c r="L623" s="32"/>
      <c r="M623" s="32"/>
      <c r="N623" s="32"/>
      <c r="O623" s="32"/>
      <c r="P623" s="32"/>
      <c r="Q623" s="32"/>
      <c r="R623" s="32"/>
      <c r="S623" s="32"/>
      <c r="T623" s="32"/>
      <c r="U623" s="32"/>
      <c r="V623" s="32"/>
      <c r="W623" s="32"/>
      <c r="X623" s="32"/>
      <c r="Y623" s="32"/>
      <c r="Z623" s="32"/>
    </row>
    <row r="624" spans="1:26" ht="14.25" customHeight="1" x14ac:dyDescent="0.25">
      <c r="A624" s="32"/>
      <c r="B624" s="32"/>
      <c r="C624" s="32"/>
      <c r="D624" s="32"/>
      <c r="E624" s="32"/>
      <c r="F624" s="32"/>
      <c r="G624" s="32"/>
      <c r="H624" s="32"/>
      <c r="I624" s="32"/>
      <c r="J624" s="32"/>
      <c r="K624" s="32"/>
      <c r="L624" s="32"/>
      <c r="M624" s="32"/>
      <c r="N624" s="32"/>
      <c r="O624" s="32"/>
      <c r="P624" s="32"/>
      <c r="Q624" s="32"/>
      <c r="R624" s="32"/>
      <c r="S624" s="32"/>
      <c r="T624" s="32"/>
      <c r="U624" s="32"/>
      <c r="V624" s="32"/>
      <c r="W624" s="32"/>
      <c r="X624" s="32"/>
      <c r="Y624" s="32"/>
      <c r="Z624" s="32"/>
    </row>
    <row r="625" spans="1:26" ht="14.25" customHeight="1" x14ac:dyDescent="0.25">
      <c r="A625" s="32"/>
      <c r="B625" s="32"/>
      <c r="C625" s="32"/>
      <c r="D625" s="32"/>
      <c r="E625" s="32"/>
      <c r="F625" s="32"/>
      <c r="G625" s="32"/>
      <c r="H625" s="32"/>
      <c r="I625" s="32"/>
      <c r="J625" s="32"/>
      <c r="K625" s="32"/>
      <c r="L625" s="32"/>
      <c r="M625" s="32"/>
      <c r="N625" s="32"/>
      <c r="O625" s="32"/>
      <c r="P625" s="32"/>
      <c r="Q625" s="32"/>
      <c r="R625" s="32"/>
      <c r="S625" s="32"/>
      <c r="T625" s="32"/>
      <c r="U625" s="32"/>
      <c r="V625" s="32"/>
      <c r="W625" s="32"/>
      <c r="X625" s="32"/>
      <c r="Y625" s="32"/>
      <c r="Z625" s="32"/>
    </row>
    <row r="626" spans="1:26" ht="14.25" customHeight="1" x14ac:dyDescent="0.25">
      <c r="A626" s="32"/>
      <c r="B626" s="32"/>
      <c r="C626" s="32"/>
      <c r="D626" s="32"/>
      <c r="E626" s="32"/>
      <c r="F626" s="32"/>
      <c r="G626" s="32"/>
      <c r="H626" s="32"/>
      <c r="I626" s="32"/>
      <c r="J626" s="32"/>
      <c r="K626" s="32"/>
      <c r="L626" s="32"/>
      <c r="M626" s="32"/>
      <c r="N626" s="32"/>
      <c r="O626" s="32"/>
      <c r="P626" s="32"/>
      <c r="Q626" s="32"/>
      <c r="R626" s="32"/>
      <c r="S626" s="32"/>
      <c r="T626" s="32"/>
      <c r="U626" s="32"/>
      <c r="V626" s="32"/>
      <c r="W626" s="32"/>
      <c r="X626" s="32"/>
      <c r="Y626" s="32"/>
      <c r="Z626" s="32"/>
    </row>
    <row r="627" spans="1:26" ht="14.25" customHeight="1" x14ac:dyDescent="0.25">
      <c r="A627" s="32"/>
      <c r="B627" s="32"/>
      <c r="C627" s="32"/>
      <c r="D627" s="32"/>
      <c r="E627" s="32"/>
      <c r="F627" s="32"/>
      <c r="G627" s="32"/>
      <c r="H627" s="32"/>
      <c r="I627" s="32"/>
      <c r="J627" s="32"/>
      <c r="K627" s="32"/>
      <c r="L627" s="32"/>
      <c r="M627" s="32"/>
      <c r="N627" s="32"/>
      <c r="O627" s="32"/>
      <c r="P627" s="32"/>
      <c r="Q627" s="32"/>
      <c r="R627" s="32"/>
      <c r="S627" s="32"/>
      <c r="T627" s="32"/>
      <c r="U627" s="32"/>
      <c r="V627" s="32"/>
      <c r="W627" s="32"/>
      <c r="X627" s="32"/>
      <c r="Y627" s="32"/>
      <c r="Z627" s="32"/>
    </row>
    <row r="628" spans="1:26" ht="14.25" customHeight="1" x14ac:dyDescent="0.25">
      <c r="A628" s="32"/>
      <c r="B628" s="32"/>
      <c r="C628" s="32"/>
      <c r="D628" s="32"/>
      <c r="E628" s="32"/>
      <c r="F628" s="32"/>
      <c r="G628" s="32"/>
      <c r="H628" s="32"/>
      <c r="I628" s="32"/>
      <c r="J628" s="32"/>
      <c r="K628" s="32"/>
      <c r="L628" s="32"/>
      <c r="M628" s="32"/>
      <c r="N628" s="32"/>
      <c r="O628" s="32"/>
      <c r="P628" s="32"/>
      <c r="Q628" s="32"/>
      <c r="R628" s="32"/>
      <c r="S628" s="32"/>
      <c r="T628" s="32"/>
      <c r="U628" s="32"/>
      <c r="V628" s="32"/>
      <c r="W628" s="32"/>
      <c r="X628" s="32"/>
      <c r="Y628" s="32"/>
      <c r="Z628" s="32"/>
    </row>
    <row r="629" spans="1:26" ht="14.25" customHeight="1" x14ac:dyDescent="0.25">
      <c r="A629" s="32"/>
      <c r="B629" s="32"/>
      <c r="C629" s="32"/>
      <c r="D629" s="32"/>
      <c r="E629" s="32"/>
      <c r="F629" s="32"/>
      <c r="G629" s="32"/>
      <c r="H629" s="32"/>
      <c r="I629" s="32"/>
      <c r="J629" s="32"/>
      <c r="K629" s="32"/>
      <c r="L629" s="32"/>
      <c r="M629" s="32"/>
      <c r="N629" s="32"/>
      <c r="O629" s="32"/>
      <c r="P629" s="32"/>
      <c r="Q629" s="32"/>
      <c r="R629" s="32"/>
      <c r="S629" s="32"/>
      <c r="T629" s="32"/>
      <c r="U629" s="32"/>
      <c r="V629" s="32"/>
      <c r="W629" s="32"/>
      <c r="X629" s="32"/>
      <c r="Y629" s="32"/>
      <c r="Z629" s="32"/>
    </row>
    <row r="630" spans="1:26" ht="14.25" customHeight="1" x14ac:dyDescent="0.25">
      <c r="A630" s="32"/>
      <c r="B630" s="32"/>
      <c r="C630" s="32"/>
      <c r="D630" s="32"/>
      <c r="E630" s="32"/>
      <c r="F630" s="32"/>
      <c r="G630" s="32"/>
      <c r="H630" s="32"/>
      <c r="I630" s="32"/>
      <c r="J630" s="32"/>
      <c r="K630" s="32"/>
      <c r="L630" s="32"/>
      <c r="M630" s="32"/>
      <c r="N630" s="32"/>
      <c r="O630" s="32"/>
      <c r="P630" s="32"/>
      <c r="Q630" s="32"/>
      <c r="R630" s="32"/>
      <c r="S630" s="32"/>
      <c r="T630" s="32"/>
      <c r="U630" s="32"/>
      <c r="V630" s="32"/>
      <c r="W630" s="32"/>
      <c r="X630" s="32"/>
      <c r="Y630" s="32"/>
      <c r="Z630" s="32"/>
    </row>
    <row r="631" spans="1:26" ht="14.25" customHeight="1" x14ac:dyDescent="0.25">
      <c r="A631" s="32"/>
      <c r="B631" s="32"/>
      <c r="C631" s="32"/>
      <c r="D631" s="32"/>
      <c r="E631" s="32"/>
      <c r="F631" s="32"/>
      <c r="G631" s="32"/>
      <c r="H631" s="32"/>
      <c r="I631" s="32"/>
      <c r="J631" s="32"/>
      <c r="K631" s="32"/>
      <c r="L631" s="32"/>
      <c r="M631" s="32"/>
      <c r="N631" s="32"/>
      <c r="O631" s="32"/>
      <c r="P631" s="32"/>
      <c r="Q631" s="32"/>
      <c r="R631" s="32"/>
      <c r="S631" s="32"/>
      <c r="T631" s="32"/>
      <c r="U631" s="32"/>
      <c r="V631" s="32"/>
      <c r="W631" s="32"/>
      <c r="X631" s="32"/>
      <c r="Y631" s="32"/>
      <c r="Z631" s="32"/>
    </row>
    <row r="632" spans="1:26" ht="14.25" customHeight="1" x14ac:dyDescent="0.25">
      <c r="A632" s="32"/>
      <c r="B632" s="32"/>
      <c r="C632" s="32"/>
      <c r="D632" s="32"/>
      <c r="E632" s="32"/>
      <c r="F632" s="32"/>
      <c r="G632" s="32"/>
      <c r="H632" s="32"/>
      <c r="I632" s="32"/>
      <c r="J632" s="32"/>
      <c r="K632" s="32"/>
      <c r="L632" s="32"/>
      <c r="M632" s="32"/>
      <c r="N632" s="32"/>
      <c r="O632" s="32"/>
      <c r="P632" s="32"/>
      <c r="Q632" s="32"/>
      <c r="R632" s="32"/>
      <c r="S632" s="32"/>
      <c r="T632" s="32"/>
      <c r="U632" s="32"/>
      <c r="V632" s="32"/>
      <c r="W632" s="32"/>
      <c r="X632" s="32"/>
      <c r="Y632" s="32"/>
      <c r="Z632" s="32"/>
    </row>
    <row r="633" spans="1:26" ht="14.25" customHeight="1" x14ac:dyDescent="0.25">
      <c r="A633" s="32"/>
      <c r="B633" s="32"/>
      <c r="C633" s="32"/>
      <c r="D633" s="32"/>
      <c r="E633" s="32"/>
      <c r="F633" s="32"/>
      <c r="G633" s="32"/>
      <c r="H633" s="32"/>
      <c r="I633" s="32"/>
      <c r="J633" s="32"/>
      <c r="K633" s="32"/>
      <c r="L633" s="32"/>
      <c r="M633" s="32"/>
      <c r="N633" s="32"/>
      <c r="O633" s="32"/>
      <c r="P633" s="32"/>
      <c r="Q633" s="32"/>
      <c r="R633" s="32"/>
      <c r="S633" s="32"/>
      <c r="T633" s="32"/>
      <c r="U633" s="32"/>
      <c r="V633" s="32"/>
      <c r="W633" s="32"/>
      <c r="X633" s="32"/>
      <c r="Y633" s="32"/>
      <c r="Z633" s="32"/>
    </row>
    <row r="634" spans="1:26" ht="14.25" customHeight="1" x14ac:dyDescent="0.25">
      <c r="A634" s="32"/>
      <c r="B634" s="32"/>
      <c r="C634" s="32"/>
      <c r="D634" s="32"/>
      <c r="E634" s="32"/>
      <c r="F634" s="32"/>
      <c r="G634" s="32"/>
      <c r="H634" s="32"/>
      <c r="I634" s="32"/>
      <c r="J634" s="32"/>
      <c r="K634" s="32"/>
      <c r="L634" s="32"/>
      <c r="M634" s="32"/>
      <c r="N634" s="32"/>
      <c r="O634" s="32"/>
      <c r="P634" s="32"/>
      <c r="Q634" s="32"/>
      <c r="R634" s="32"/>
      <c r="S634" s="32"/>
      <c r="T634" s="32"/>
      <c r="U634" s="32"/>
      <c r="V634" s="32"/>
      <c r="W634" s="32"/>
      <c r="X634" s="32"/>
      <c r="Y634" s="32"/>
      <c r="Z634" s="32"/>
    </row>
    <row r="635" spans="1:26" ht="14.25" customHeight="1" x14ac:dyDescent="0.25">
      <c r="A635" s="32"/>
      <c r="B635" s="32"/>
      <c r="C635" s="32"/>
      <c r="D635" s="32"/>
      <c r="E635" s="32"/>
      <c r="F635" s="32"/>
      <c r="G635" s="32"/>
      <c r="H635" s="32"/>
      <c r="I635" s="32"/>
      <c r="J635" s="32"/>
      <c r="K635" s="32"/>
      <c r="L635" s="32"/>
      <c r="M635" s="32"/>
      <c r="N635" s="32"/>
      <c r="O635" s="32"/>
      <c r="P635" s="32"/>
      <c r="Q635" s="32"/>
      <c r="R635" s="32"/>
      <c r="S635" s="32"/>
      <c r="T635" s="32"/>
      <c r="U635" s="32"/>
      <c r="V635" s="32"/>
      <c r="W635" s="32"/>
      <c r="X635" s="32"/>
      <c r="Y635" s="32"/>
      <c r="Z635" s="32"/>
    </row>
    <row r="636" spans="1:26" ht="14.25" customHeight="1" x14ac:dyDescent="0.25">
      <c r="A636" s="32"/>
      <c r="B636" s="32"/>
      <c r="C636" s="32"/>
      <c r="D636" s="32"/>
      <c r="E636" s="32"/>
      <c r="F636" s="32"/>
      <c r="G636" s="32"/>
      <c r="H636" s="32"/>
      <c r="I636" s="32"/>
      <c r="J636" s="32"/>
      <c r="K636" s="32"/>
      <c r="L636" s="32"/>
      <c r="M636" s="32"/>
      <c r="N636" s="32"/>
      <c r="O636" s="32"/>
      <c r="P636" s="32"/>
      <c r="Q636" s="32"/>
      <c r="R636" s="32"/>
      <c r="S636" s="32"/>
      <c r="T636" s="32"/>
      <c r="U636" s="32"/>
      <c r="V636" s="32"/>
      <c r="W636" s="32"/>
      <c r="X636" s="32"/>
      <c r="Y636" s="32"/>
      <c r="Z636" s="32"/>
    </row>
    <row r="637" spans="1:26" ht="14.25" customHeight="1" x14ac:dyDescent="0.25">
      <c r="A637" s="32"/>
      <c r="B637" s="32"/>
      <c r="C637" s="32"/>
      <c r="D637" s="32"/>
      <c r="E637" s="32"/>
      <c r="F637" s="32"/>
      <c r="G637" s="32"/>
      <c r="H637" s="32"/>
      <c r="I637" s="32"/>
      <c r="J637" s="32"/>
      <c r="K637" s="32"/>
      <c r="L637" s="32"/>
      <c r="M637" s="32"/>
      <c r="N637" s="32"/>
      <c r="O637" s="32"/>
      <c r="P637" s="32"/>
      <c r="Q637" s="32"/>
      <c r="R637" s="32"/>
      <c r="S637" s="32"/>
      <c r="T637" s="32"/>
      <c r="U637" s="32"/>
      <c r="V637" s="32"/>
      <c r="W637" s="32"/>
      <c r="X637" s="32"/>
      <c r="Y637" s="32"/>
      <c r="Z637" s="32"/>
    </row>
    <row r="638" spans="1:26" ht="14.25" customHeight="1" x14ac:dyDescent="0.25">
      <c r="A638" s="32"/>
      <c r="B638" s="32"/>
      <c r="C638" s="32"/>
      <c r="D638" s="32"/>
      <c r="E638" s="32"/>
      <c r="F638" s="32"/>
      <c r="G638" s="32"/>
      <c r="H638" s="32"/>
      <c r="I638" s="32"/>
      <c r="J638" s="32"/>
      <c r="K638" s="32"/>
      <c r="L638" s="32"/>
      <c r="M638" s="32"/>
      <c r="N638" s="32"/>
      <c r="O638" s="32"/>
      <c r="P638" s="32"/>
      <c r="Q638" s="32"/>
      <c r="R638" s="32"/>
      <c r="S638" s="32"/>
      <c r="T638" s="32"/>
      <c r="U638" s="32"/>
      <c r="V638" s="32"/>
      <c r="W638" s="32"/>
      <c r="X638" s="32"/>
      <c r="Y638" s="32"/>
      <c r="Z638" s="32"/>
    </row>
    <row r="639" spans="1:26" ht="14.25" customHeight="1" x14ac:dyDescent="0.25">
      <c r="A639" s="32"/>
      <c r="B639" s="32"/>
      <c r="C639" s="32"/>
      <c r="D639" s="32"/>
      <c r="E639" s="32"/>
      <c r="F639" s="32"/>
      <c r="G639" s="32"/>
      <c r="H639" s="32"/>
      <c r="I639" s="32"/>
      <c r="J639" s="32"/>
      <c r="K639" s="32"/>
      <c r="L639" s="32"/>
      <c r="M639" s="32"/>
      <c r="N639" s="32"/>
      <c r="O639" s="32"/>
      <c r="P639" s="32"/>
      <c r="Q639" s="32"/>
      <c r="R639" s="32"/>
      <c r="S639" s="32"/>
      <c r="T639" s="32"/>
      <c r="U639" s="32"/>
      <c r="V639" s="32"/>
      <c r="W639" s="32"/>
      <c r="X639" s="32"/>
      <c r="Y639" s="32"/>
      <c r="Z639" s="32"/>
    </row>
    <row r="640" spans="1:26" ht="14.25" customHeight="1" x14ac:dyDescent="0.25">
      <c r="A640" s="32"/>
      <c r="B640" s="32"/>
      <c r="C640" s="32"/>
      <c r="D640" s="32"/>
      <c r="E640" s="32"/>
      <c r="F640" s="32"/>
      <c r="G640" s="32"/>
      <c r="H640" s="32"/>
      <c r="I640" s="32"/>
      <c r="J640" s="32"/>
      <c r="K640" s="32"/>
      <c r="L640" s="32"/>
      <c r="M640" s="32"/>
      <c r="N640" s="32"/>
      <c r="O640" s="32"/>
      <c r="P640" s="32"/>
      <c r="Q640" s="32"/>
      <c r="R640" s="32"/>
      <c r="S640" s="32"/>
      <c r="T640" s="32"/>
      <c r="U640" s="32"/>
      <c r="V640" s="32"/>
      <c r="W640" s="32"/>
      <c r="X640" s="32"/>
      <c r="Y640" s="32"/>
      <c r="Z640" s="32"/>
    </row>
    <row r="641" spans="1:26" ht="14.25" customHeight="1" x14ac:dyDescent="0.25">
      <c r="A641" s="32"/>
      <c r="B641" s="32"/>
      <c r="C641" s="32"/>
      <c r="D641" s="32"/>
      <c r="E641" s="32"/>
      <c r="F641" s="32"/>
      <c r="G641" s="32"/>
      <c r="H641" s="32"/>
      <c r="I641" s="32"/>
      <c r="J641" s="32"/>
      <c r="K641" s="32"/>
      <c r="L641" s="32"/>
      <c r="M641" s="32"/>
      <c r="N641" s="32"/>
      <c r="O641" s="32"/>
      <c r="P641" s="32"/>
      <c r="Q641" s="32"/>
      <c r="R641" s="32"/>
      <c r="S641" s="32"/>
      <c r="T641" s="32"/>
      <c r="U641" s="32"/>
      <c r="V641" s="32"/>
      <c r="W641" s="32"/>
      <c r="X641" s="32"/>
      <c r="Y641" s="32"/>
      <c r="Z641" s="32"/>
    </row>
    <row r="642" spans="1:26" ht="14.25" customHeight="1" x14ac:dyDescent="0.25">
      <c r="A642" s="32"/>
      <c r="B642" s="32"/>
      <c r="C642" s="32"/>
      <c r="D642" s="32"/>
      <c r="E642" s="32"/>
      <c r="F642" s="32"/>
      <c r="G642" s="32"/>
      <c r="H642" s="32"/>
      <c r="I642" s="32"/>
      <c r="J642" s="32"/>
      <c r="K642" s="32"/>
      <c r="L642" s="32"/>
      <c r="M642" s="32"/>
      <c r="N642" s="32"/>
      <c r="O642" s="32"/>
      <c r="P642" s="32"/>
      <c r="Q642" s="32"/>
      <c r="R642" s="32"/>
      <c r="S642" s="32"/>
      <c r="T642" s="32"/>
      <c r="U642" s="32"/>
      <c r="V642" s="32"/>
      <c r="W642" s="32"/>
      <c r="X642" s="32"/>
      <c r="Y642" s="32"/>
      <c r="Z642" s="32"/>
    </row>
    <row r="643" spans="1:26" ht="14.25" customHeight="1" x14ac:dyDescent="0.25">
      <c r="A643" s="32"/>
      <c r="B643" s="32"/>
      <c r="C643" s="32"/>
      <c r="D643" s="32"/>
      <c r="E643" s="32"/>
      <c r="F643" s="32"/>
      <c r="G643" s="32"/>
      <c r="H643" s="32"/>
      <c r="I643" s="32"/>
      <c r="J643" s="32"/>
      <c r="K643" s="32"/>
      <c r="L643" s="32"/>
      <c r="M643" s="32"/>
      <c r="N643" s="32"/>
      <c r="O643" s="32"/>
      <c r="P643" s="32"/>
      <c r="Q643" s="32"/>
      <c r="R643" s="32"/>
      <c r="S643" s="32"/>
      <c r="T643" s="32"/>
      <c r="U643" s="32"/>
      <c r="V643" s="32"/>
      <c r="W643" s="32"/>
      <c r="X643" s="32"/>
      <c r="Y643" s="32"/>
      <c r="Z643" s="32"/>
    </row>
    <row r="644" spans="1:26" ht="14.25" customHeight="1" x14ac:dyDescent="0.25">
      <c r="A644" s="32"/>
      <c r="B644" s="32"/>
      <c r="C644" s="32"/>
      <c r="D644" s="32"/>
      <c r="E644" s="32"/>
      <c r="F644" s="32"/>
      <c r="G644" s="32"/>
      <c r="H644" s="32"/>
      <c r="I644" s="32"/>
      <c r="J644" s="32"/>
      <c r="K644" s="32"/>
      <c r="L644" s="32"/>
      <c r="M644" s="32"/>
      <c r="N644" s="32"/>
      <c r="O644" s="32"/>
      <c r="P644" s="32"/>
      <c r="Q644" s="32"/>
      <c r="R644" s="32"/>
      <c r="S644" s="32"/>
      <c r="T644" s="32"/>
      <c r="U644" s="32"/>
      <c r="V644" s="32"/>
      <c r="W644" s="32"/>
      <c r="X644" s="32"/>
      <c r="Y644" s="32"/>
      <c r="Z644" s="32"/>
    </row>
    <row r="645" spans="1:26" ht="14.25" customHeight="1" x14ac:dyDescent="0.25">
      <c r="A645" s="32"/>
      <c r="B645" s="32"/>
      <c r="C645" s="32"/>
      <c r="D645" s="32"/>
      <c r="E645" s="32"/>
      <c r="F645" s="32"/>
      <c r="G645" s="32"/>
      <c r="H645" s="32"/>
      <c r="I645" s="32"/>
      <c r="J645" s="32"/>
      <c r="K645" s="32"/>
      <c r="L645" s="32"/>
      <c r="M645" s="32"/>
      <c r="N645" s="32"/>
      <c r="O645" s="32"/>
      <c r="P645" s="32"/>
      <c r="Q645" s="32"/>
      <c r="R645" s="32"/>
      <c r="S645" s="32"/>
      <c r="T645" s="32"/>
      <c r="U645" s="32"/>
      <c r="V645" s="32"/>
      <c r="W645" s="32"/>
      <c r="X645" s="32"/>
      <c r="Y645" s="32"/>
      <c r="Z645" s="32"/>
    </row>
    <row r="646" spans="1:26" ht="14.25" customHeight="1" x14ac:dyDescent="0.25">
      <c r="A646" s="32"/>
      <c r="B646" s="32"/>
      <c r="C646" s="32"/>
      <c r="D646" s="32"/>
      <c r="E646" s="32"/>
      <c r="F646" s="32"/>
      <c r="G646" s="32"/>
      <c r="H646" s="32"/>
      <c r="I646" s="32"/>
      <c r="J646" s="32"/>
      <c r="K646" s="32"/>
      <c r="L646" s="32"/>
      <c r="M646" s="32"/>
      <c r="N646" s="32"/>
      <c r="O646" s="32"/>
      <c r="P646" s="32"/>
      <c r="Q646" s="32"/>
      <c r="R646" s="32"/>
      <c r="S646" s="32"/>
      <c r="T646" s="32"/>
      <c r="U646" s="32"/>
      <c r="V646" s="32"/>
      <c r="W646" s="32"/>
      <c r="X646" s="32"/>
      <c r="Y646" s="32"/>
      <c r="Z646" s="32"/>
    </row>
    <row r="647" spans="1:26" ht="14.25" customHeight="1" x14ac:dyDescent="0.25">
      <c r="A647" s="32"/>
      <c r="B647" s="32"/>
      <c r="C647" s="32"/>
      <c r="D647" s="32"/>
      <c r="E647" s="32"/>
      <c r="F647" s="32"/>
      <c r="G647" s="32"/>
      <c r="H647" s="32"/>
      <c r="I647" s="32"/>
      <c r="J647" s="32"/>
      <c r="K647" s="32"/>
      <c r="L647" s="32"/>
      <c r="M647" s="32"/>
      <c r="N647" s="32"/>
      <c r="O647" s="32"/>
      <c r="P647" s="32"/>
      <c r="Q647" s="32"/>
      <c r="R647" s="32"/>
      <c r="S647" s="32"/>
      <c r="T647" s="32"/>
      <c r="U647" s="32"/>
      <c r="V647" s="32"/>
      <c r="W647" s="32"/>
      <c r="X647" s="32"/>
      <c r="Y647" s="32"/>
      <c r="Z647" s="32"/>
    </row>
    <row r="648" spans="1:26" ht="14.25" customHeight="1" x14ac:dyDescent="0.25">
      <c r="A648" s="32"/>
      <c r="B648" s="32"/>
      <c r="C648" s="32"/>
      <c r="D648" s="32"/>
      <c r="E648" s="32"/>
      <c r="F648" s="32"/>
      <c r="G648" s="32"/>
      <c r="H648" s="32"/>
      <c r="I648" s="32"/>
      <c r="J648" s="32"/>
      <c r="K648" s="32"/>
      <c r="L648" s="32"/>
      <c r="M648" s="32"/>
      <c r="N648" s="32"/>
      <c r="O648" s="32"/>
      <c r="P648" s="32"/>
      <c r="Q648" s="32"/>
      <c r="R648" s="32"/>
      <c r="S648" s="32"/>
      <c r="T648" s="32"/>
      <c r="U648" s="32"/>
      <c r="V648" s="32"/>
      <c r="W648" s="32"/>
      <c r="X648" s="32"/>
      <c r="Y648" s="32"/>
      <c r="Z648" s="32"/>
    </row>
    <row r="649" spans="1:26" ht="14.25" customHeight="1" x14ac:dyDescent="0.25">
      <c r="A649" s="32"/>
      <c r="B649" s="32"/>
      <c r="C649" s="32"/>
      <c r="D649" s="32"/>
      <c r="E649" s="32"/>
      <c r="F649" s="32"/>
      <c r="G649" s="32"/>
      <c r="H649" s="32"/>
      <c r="I649" s="32"/>
      <c r="J649" s="32"/>
      <c r="K649" s="32"/>
      <c r="L649" s="32"/>
      <c r="M649" s="32"/>
      <c r="N649" s="32"/>
      <c r="O649" s="32"/>
      <c r="P649" s="32"/>
      <c r="Q649" s="32"/>
      <c r="R649" s="32"/>
      <c r="S649" s="32"/>
      <c r="T649" s="32"/>
      <c r="U649" s="32"/>
      <c r="V649" s="32"/>
      <c r="W649" s="32"/>
      <c r="X649" s="32"/>
      <c r="Y649" s="32"/>
      <c r="Z649" s="32"/>
    </row>
    <row r="650" spans="1:26" ht="14.25" customHeight="1" x14ac:dyDescent="0.25">
      <c r="A650" s="32"/>
      <c r="B650" s="32"/>
      <c r="C650" s="32"/>
      <c r="D650" s="32"/>
      <c r="E650" s="32"/>
      <c r="F650" s="32"/>
      <c r="G650" s="32"/>
      <c r="H650" s="32"/>
      <c r="I650" s="32"/>
      <c r="J650" s="32"/>
      <c r="K650" s="32"/>
      <c r="L650" s="32"/>
      <c r="M650" s="32"/>
      <c r="N650" s="32"/>
      <c r="O650" s="32"/>
      <c r="P650" s="32"/>
      <c r="Q650" s="32"/>
      <c r="R650" s="32"/>
      <c r="S650" s="32"/>
      <c r="T650" s="32"/>
      <c r="U650" s="32"/>
      <c r="V650" s="32"/>
      <c r="W650" s="32"/>
      <c r="X650" s="32"/>
      <c r="Y650" s="32"/>
      <c r="Z650" s="32"/>
    </row>
    <row r="651" spans="1:26" ht="14.25" customHeight="1" x14ac:dyDescent="0.25">
      <c r="A651" s="32"/>
      <c r="B651" s="32"/>
      <c r="C651" s="32"/>
      <c r="D651" s="32"/>
      <c r="E651" s="32"/>
      <c r="F651" s="32"/>
      <c r="G651" s="32"/>
      <c r="H651" s="32"/>
      <c r="I651" s="32"/>
      <c r="J651" s="32"/>
      <c r="K651" s="32"/>
      <c r="L651" s="32"/>
      <c r="M651" s="32"/>
      <c r="N651" s="32"/>
      <c r="O651" s="32"/>
      <c r="P651" s="32"/>
      <c r="Q651" s="32"/>
      <c r="R651" s="32"/>
      <c r="S651" s="32"/>
      <c r="T651" s="32"/>
      <c r="U651" s="32"/>
      <c r="V651" s="32"/>
      <c r="W651" s="32"/>
      <c r="X651" s="32"/>
      <c r="Y651" s="32"/>
      <c r="Z651" s="32"/>
    </row>
    <row r="652" spans="1:26" ht="14.25" customHeight="1" x14ac:dyDescent="0.25">
      <c r="A652" s="32"/>
      <c r="B652" s="32"/>
      <c r="C652" s="32"/>
      <c r="D652" s="32"/>
      <c r="E652" s="32"/>
      <c r="F652" s="32"/>
      <c r="G652" s="32"/>
      <c r="H652" s="32"/>
      <c r="I652" s="32"/>
      <c r="J652" s="32"/>
      <c r="K652" s="32"/>
      <c r="L652" s="32"/>
      <c r="M652" s="32"/>
      <c r="N652" s="32"/>
      <c r="O652" s="32"/>
      <c r="P652" s="32"/>
      <c r="Q652" s="32"/>
      <c r="R652" s="32"/>
      <c r="S652" s="32"/>
      <c r="T652" s="32"/>
      <c r="U652" s="32"/>
      <c r="V652" s="32"/>
      <c r="W652" s="32"/>
      <c r="X652" s="32"/>
      <c r="Y652" s="32"/>
      <c r="Z652" s="32"/>
    </row>
    <row r="653" spans="1:26" ht="14.25" customHeight="1" x14ac:dyDescent="0.25">
      <c r="A653" s="32"/>
      <c r="B653" s="32"/>
      <c r="C653" s="32"/>
      <c r="D653" s="32"/>
      <c r="E653" s="32"/>
      <c r="F653" s="32"/>
      <c r="G653" s="32"/>
      <c r="H653" s="32"/>
      <c r="I653" s="32"/>
      <c r="J653" s="32"/>
      <c r="K653" s="32"/>
      <c r="L653" s="32"/>
      <c r="M653" s="32"/>
      <c r="N653" s="32"/>
      <c r="O653" s="32"/>
      <c r="P653" s="32"/>
      <c r="Q653" s="32"/>
      <c r="R653" s="32"/>
      <c r="S653" s="32"/>
      <c r="T653" s="32"/>
      <c r="U653" s="32"/>
      <c r="V653" s="32"/>
      <c r="W653" s="32"/>
      <c r="X653" s="32"/>
      <c r="Y653" s="32"/>
      <c r="Z653" s="32"/>
    </row>
    <row r="654" spans="1:26" ht="14.25" customHeight="1" x14ac:dyDescent="0.25">
      <c r="A654" s="32"/>
      <c r="B654" s="32"/>
      <c r="C654" s="32"/>
      <c r="D654" s="32"/>
      <c r="E654" s="32"/>
      <c r="F654" s="32"/>
      <c r="G654" s="32"/>
      <c r="H654" s="32"/>
      <c r="I654" s="32"/>
      <c r="J654" s="32"/>
      <c r="K654" s="32"/>
      <c r="L654" s="32"/>
      <c r="M654" s="32"/>
      <c r="N654" s="32"/>
      <c r="O654" s="32"/>
      <c r="P654" s="32"/>
      <c r="Q654" s="32"/>
      <c r="R654" s="32"/>
      <c r="S654" s="32"/>
      <c r="T654" s="32"/>
      <c r="U654" s="32"/>
      <c r="V654" s="32"/>
      <c r="W654" s="32"/>
      <c r="X654" s="32"/>
      <c r="Y654" s="32"/>
      <c r="Z654" s="32"/>
    </row>
    <row r="655" spans="1:26" ht="14.25" customHeight="1" x14ac:dyDescent="0.25">
      <c r="A655" s="32"/>
      <c r="B655" s="32"/>
      <c r="C655" s="32"/>
      <c r="D655" s="32"/>
      <c r="E655" s="32"/>
      <c r="F655" s="32"/>
      <c r="G655" s="32"/>
      <c r="H655" s="32"/>
      <c r="I655" s="32"/>
      <c r="J655" s="32"/>
      <c r="K655" s="32"/>
      <c r="L655" s="32"/>
      <c r="M655" s="32"/>
      <c r="N655" s="32"/>
      <c r="O655" s="32"/>
      <c r="P655" s="32"/>
      <c r="Q655" s="32"/>
      <c r="R655" s="32"/>
      <c r="S655" s="32"/>
      <c r="T655" s="32"/>
      <c r="U655" s="32"/>
      <c r="V655" s="32"/>
      <c r="W655" s="32"/>
      <c r="X655" s="32"/>
      <c r="Y655" s="32"/>
      <c r="Z655" s="32"/>
    </row>
    <row r="656" spans="1:26" ht="14.25" customHeight="1" x14ac:dyDescent="0.25">
      <c r="A656" s="32"/>
      <c r="B656" s="32"/>
      <c r="C656" s="32"/>
      <c r="D656" s="32"/>
      <c r="E656" s="32"/>
      <c r="F656" s="32"/>
      <c r="G656" s="32"/>
      <c r="H656" s="32"/>
      <c r="I656" s="32"/>
      <c r="J656" s="32"/>
      <c r="K656" s="32"/>
      <c r="L656" s="32"/>
      <c r="M656" s="32"/>
      <c r="N656" s="32"/>
      <c r="O656" s="32"/>
      <c r="P656" s="32"/>
      <c r="Q656" s="32"/>
      <c r="R656" s="32"/>
      <c r="S656" s="32"/>
      <c r="T656" s="32"/>
      <c r="U656" s="32"/>
      <c r="V656" s="32"/>
      <c r="W656" s="32"/>
      <c r="X656" s="32"/>
      <c r="Y656" s="32"/>
      <c r="Z656" s="32"/>
    </row>
    <row r="657" spans="1:26" ht="14.25" customHeight="1" x14ac:dyDescent="0.25">
      <c r="A657" s="32"/>
      <c r="B657" s="32"/>
      <c r="C657" s="32"/>
      <c r="D657" s="32"/>
      <c r="E657" s="32"/>
      <c r="F657" s="32"/>
      <c r="G657" s="32"/>
      <c r="H657" s="32"/>
      <c r="I657" s="32"/>
      <c r="J657" s="32"/>
      <c r="K657" s="32"/>
      <c r="L657" s="32"/>
      <c r="M657" s="32"/>
      <c r="N657" s="32"/>
      <c r="O657" s="32"/>
      <c r="P657" s="32"/>
      <c r="Q657" s="32"/>
      <c r="R657" s="32"/>
      <c r="S657" s="32"/>
      <c r="T657" s="32"/>
      <c r="U657" s="32"/>
      <c r="V657" s="32"/>
      <c r="W657" s="32"/>
      <c r="X657" s="32"/>
      <c r="Y657" s="32"/>
      <c r="Z657" s="32"/>
    </row>
    <row r="658" spans="1:26" ht="14.25" customHeight="1" x14ac:dyDescent="0.25">
      <c r="A658" s="32"/>
      <c r="B658" s="32"/>
      <c r="C658" s="32"/>
      <c r="D658" s="32"/>
      <c r="E658" s="32"/>
      <c r="F658" s="32"/>
      <c r="G658" s="32"/>
      <c r="H658" s="32"/>
      <c r="I658" s="32"/>
      <c r="J658" s="32"/>
      <c r="K658" s="32"/>
      <c r="L658" s="32"/>
      <c r="M658" s="32"/>
      <c r="N658" s="32"/>
      <c r="O658" s="32"/>
      <c r="P658" s="32"/>
      <c r="Q658" s="32"/>
      <c r="R658" s="32"/>
      <c r="S658" s="32"/>
      <c r="T658" s="32"/>
      <c r="U658" s="32"/>
      <c r="V658" s="32"/>
      <c r="W658" s="32"/>
      <c r="X658" s="32"/>
      <c r="Y658" s="32"/>
      <c r="Z658" s="32"/>
    </row>
    <row r="659" spans="1:26" ht="14.25" customHeight="1" x14ac:dyDescent="0.25">
      <c r="A659" s="32"/>
      <c r="B659" s="32"/>
      <c r="C659" s="32"/>
      <c r="D659" s="32"/>
      <c r="E659" s="32"/>
      <c r="F659" s="32"/>
      <c r="G659" s="32"/>
      <c r="H659" s="32"/>
      <c r="I659" s="32"/>
      <c r="J659" s="32"/>
      <c r="K659" s="32"/>
      <c r="L659" s="32"/>
      <c r="M659" s="32"/>
      <c r="N659" s="32"/>
      <c r="O659" s="32"/>
      <c r="P659" s="32"/>
      <c r="Q659" s="32"/>
      <c r="R659" s="32"/>
      <c r="S659" s="32"/>
      <c r="T659" s="32"/>
      <c r="U659" s="32"/>
      <c r="V659" s="32"/>
      <c r="W659" s="32"/>
      <c r="X659" s="32"/>
      <c r="Y659" s="32"/>
      <c r="Z659" s="32"/>
    </row>
    <row r="660" spans="1:26" ht="14.25" customHeight="1" x14ac:dyDescent="0.25">
      <c r="A660" s="32"/>
      <c r="B660" s="32"/>
      <c r="C660" s="32"/>
      <c r="D660" s="32"/>
      <c r="E660" s="32"/>
      <c r="F660" s="32"/>
      <c r="G660" s="32"/>
      <c r="H660" s="32"/>
      <c r="I660" s="32"/>
      <c r="J660" s="32"/>
      <c r="K660" s="32"/>
      <c r="L660" s="32"/>
      <c r="M660" s="32"/>
      <c r="N660" s="32"/>
      <c r="O660" s="32"/>
      <c r="P660" s="32"/>
      <c r="Q660" s="32"/>
      <c r="R660" s="32"/>
      <c r="S660" s="32"/>
      <c r="T660" s="32"/>
      <c r="U660" s="32"/>
      <c r="V660" s="32"/>
      <c r="W660" s="32"/>
      <c r="X660" s="32"/>
      <c r="Y660" s="32"/>
      <c r="Z660" s="32"/>
    </row>
    <row r="661" spans="1:26" ht="14.25" customHeight="1" x14ac:dyDescent="0.25">
      <c r="A661" s="32"/>
      <c r="B661" s="32"/>
      <c r="C661" s="32"/>
      <c r="D661" s="32"/>
      <c r="E661" s="32"/>
      <c r="F661" s="32"/>
      <c r="G661" s="32"/>
      <c r="H661" s="32"/>
      <c r="I661" s="32"/>
      <c r="J661" s="32"/>
      <c r="K661" s="32"/>
      <c r="L661" s="32"/>
      <c r="M661" s="32"/>
      <c r="N661" s="32"/>
      <c r="O661" s="32"/>
      <c r="P661" s="32"/>
      <c r="Q661" s="32"/>
      <c r="R661" s="32"/>
      <c r="S661" s="32"/>
      <c r="T661" s="32"/>
      <c r="U661" s="32"/>
      <c r="V661" s="32"/>
      <c r="W661" s="32"/>
      <c r="X661" s="32"/>
      <c r="Y661" s="32"/>
      <c r="Z661" s="32"/>
    </row>
    <row r="662" spans="1:26" ht="14.25" customHeight="1" x14ac:dyDescent="0.25">
      <c r="A662" s="32"/>
      <c r="B662" s="32"/>
      <c r="C662" s="32"/>
      <c r="D662" s="32"/>
      <c r="E662" s="32"/>
      <c r="F662" s="32"/>
      <c r="G662" s="32"/>
      <c r="H662" s="32"/>
      <c r="I662" s="32"/>
      <c r="J662" s="32"/>
      <c r="K662" s="32"/>
      <c r="L662" s="32"/>
      <c r="M662" s="32"/>
      <c r="N662" s="32"/>
      <c r="O662" s="32"/>
      <c r="P662" s="32"/>
      <c r="Q662" s="32"/>
      <c r="R662" s="32"/>
      <c r="S662" s="32"/>
      <c r="T662" s="32"/>
      <c r="U662" s="32"/>
      <c r="V662" s="32"/>
      <c r="W662" s="32"/>
      <c r="X662" s="32"/>
      <c r="Y662" s="32"/>
      <c r="Z662" s="32"/>
    </row>
    <row r="663" spans="1:26" ht="14.25" customHeight="1" x14ac:dyDescent="0.25">
      <c r="A663" s="32"/>
      <c r="B663" s="32"/>
      <c r="C663" s="32"/>
      <c r="D663" s="32"/>
      <c r="E663" s="32"/>
      <c r="F663" s="32"/>
      <c r="G663" s="32"/>
      <c r="H663" s="32"/>
      <c r="I663" s="32"/>
      <c r="J663" s="32"/>
      <c r="K663" s="32"/>
      <c r="L663" s="32"/>
      <c r="M663" s="32"/>
      <c r="N663" s="32"/>
      <c r="O663" s="32"/>
      <c r="P663" s="32"/>
      <c r="Q663" s="32"/>
      <c r="R663" s="32"/>
      <c r="S663" s="32"/>
      <c r="T663" s="32"/>
      <c r="U663" s="32"/>
      <c r="V663" s="32"/>
      <c r="W663" s="32"/>
      <c r="X663" s="32"/>
      <c r="Y663" s="32"/>
      <c r="Z663" s="32"/>
    </row>
    <row r="664" spans="1:26" ht="14.25" customHeight="1" x14ac:dyDescent="0.25">
      <c r="A664" s="32"/>
      <c r="B664" s="32"/>
      <c r="C664" s="32"/>
      <c r="D664" s="32"/>
      <c r="E664" s="32"/>
      <c r="F664" s="32"/>
      <c r="G664" s="32"/>
      <c r="H664" s="32"/>
      <c r="I664" s="32"/>
      <c r="J664" s="32"/>
      <c r="K664" s="32"/>
      <c r="L664" s="32"/>
      <c r="M664" s="32"/>
      <c r="N664" s="32"/>
      <c r="O664" s="32"/>
      <c r="P664" s="32"/>
      <c r="Q664" s="32"/>
      <c r="R664" s="32"/>
      <c r="S664" s="32"/>
      <c r="T664" s="32"/>
      <c r="U664" s="32"/>
      <c r="V664" s="32"/>
      <c r="W664" s="32"/>
      <c r="X664" s="32"/>
      <c r="Y664" s="32"/>
      <c r="Z664" s="32"/>
    </row>
    <row r="665" spans="1:26" ht="14.25" customHeight="1" x14ac:dyDescent="0.25">
      <c r="A665" s="32"/>
      <c r="B665" s="32"/>
      <c r="C665" s="32"/>
      <c r="D665" s="32"/>
      <c r="E665" s="32"/>
      <c r="F665" s="32"/>
      <c r="G665" s="32"/>
      <c r="H665" s="32"/>
      <c r="I665" s="32"/>
      <c r="J665" s="32"/>
      <c r="K665" s="32"/>
      <c r="L665" s="32"/>
      <c r="M665" s="32"/>
      <c r="N665" s="32"/>
      <c r="O665" s="32"/>
      <c r="P665" s="32"/>
      <c r="Q665" s="32"/>
      <c r="R665" s="32"/>
      <c r="S665" s="32"/>
      <c r="T665" s="32"/>
      <c r="U665" s="32"/>
      <c r="V665" s="32"/>
      <c r="W665" s="32"/>
      <c r="X665" s="32"/>
      <c r="Y665" s="32"/>
      <c r="Z665" s="32"/>
    </row>
    <row r="666" spans="1:26" ht="14.25" customHeight="1" x14ac:dyDescent="0.25">
      <c r="A666" s="32"/>
      <c r="B666" s="32"/>
      <c r="C666" s="32"/>
      <c r="D666" s="32"/>
      <c r="E666" s="32"/>
      <c r="F666" s="32"/>
      <c r="G666" s="32"/>
      <c r="H666" s="32"/>
      <c r="I666" s="32"/>
      <c r="J666" s="32"/>
      <c r="K666" s="32"/>
      <c r="L666" s="32"/>
      <c r="M666" s="32"/>
      <c r="N666" s="32"/>
      <c r="O666" s="32"/>
      <c r="P666" s="32"/>
      <c r="Q666" s="32"/>
      <c r="R666" s="32"/>
      <c r="S666" s="32"/>
      <c r="T666" s="32"/>
      <c r="U666" s="32"/>
      <c r="V666" s="32"/>
      <c r="W666" s="32"/>
      <c r="X666" s="32"/>
      <c r="Y666" s="32"/>
      <c r="Z666" s="32"/>
    </row>
    <row r="667" spans="1:26" ht="14.25" customHeight="1" x14ac:dyDescent="0.25">
      <c r="A667" s="32"/>
      <c r="B667" s="32"/>
      <c r="C667" s="32"/>
      <c r="D667" s="32"/>
      <c r="E667" s="32"/>
      <c r="F667" s="32"/>
      <c r="G667" s="32"/>
      <c r="H667" s="32"/>
      <c r="I667" s="32"/>
      <c r="J667" s="32"/>
      <c r="K667" s="32"/>
      <c r="L667" s="32"/>
      <c r="M667" s="32"/>
      <c r="N667" s="32"/>
      <c r="O667" s="32"/>
      <c r="P667" s="32"/>
      <c r="Q667" s="32"/>
      <c r="R667" s="32"/>
      <c r="S667" s="32"/>
      <c r="T667" s="32"/>
      <c r="U667" s="32"/>
      <c r="V667" s="32"/>
      <c r="W667" s="32"/>
      <c r="X667" s="32"/>
      <c r="Y667" s="32"/>
      <c r="Z667" s="32"/>
    </row>
    <row r="668" spans="1:26" ht="14.25" customHeight="1" x14ac:dyDescent="0.25">
      <c r="A668" s="32"/>
      <c r="B668" s="32"/>
      <c r="C668" s="32"/>
      <c r="D668" s="32"/>
      <c r="E668" s="32"/>
      <c r="F668" s="32"/>
      <c r="G668" s="32"/>
      <c r="H668" s="32"/>
      <c r="I668" s="32"/>
      <c r="J668" s="32"/>
      <c r="K668" s="32"/>
      <c r="L668" s="32"/>
      <c r="M668" s="32"/>
      <c r="N668" s="32"/>
      <c r="O668" s="32"/>
      <c r="P668" s="32"/>
      <c r="Q668" s="32"/>
      <c r="R668" s="32"/>
      <c r="S668" s="32"/>
      <c r="T668" s="32"/>
      <c r="U668" s="32"/>
      <c r="V668" s="32"/>
      <c r="W668" s="32"/>
      <c r="X668" s="32"/>
      <c r="Y668" s="32"/>
      <c r="Z668" s="32"/>
    </row>
    <row r="669" spans="1:26" ht="14.25" customHeight="1" x14ac:dyDescent="0.25">
      <c r="A669" s="32"/>
      <c r="B669" s="32"/>
      <c r="C669" s="32"/>
      <c r="D669" s="32"/>
      <c r="E669" s="32"/>
      <c r="F669" s="32"/>
      <c r="G669" s="32"/>
      <c r="H669" s="32"/>
      <c r="I669" s="32"/>
      <c r="J669" s="32"/>
      <c r="K669" s="32"/>
      <c r="L669" s="32"/>
      <c r="M669" s="32"/>
      <c r="N669" s="32"/>
      <c r="O669" s="32"/>
      <c r="P669" s="32"/>
      <c r="Q669" s="32"/>
      <c r="R669" s="32"/>
      <c r="S669" s="32"/>
      <c r="T669" s="32"/>
      <c r="U669" s="32"/>
      <c r="V669" s="32"/>
      <c r="W669" s="32"/>
      <c r="X669" s="32"/>
      <c r="Y669" s="32"/>
      <c r="Z669" s="32"/>
    </row>
    <row r="670" spans="1:26" ht="14.25" customHeight="1" x14ac:dyDescent="0.25">
      <c r="A670" s="32"/>
      <c r="B670" s="32"/>
      <c r="C670" s="32"/>
      <c r="D670" s="32"/>
      <c r="E670" s="32"/>
      <c r="F670" s="32"/>
      <c r="G670" s="32"/>
      <c r="H670" s="32"/>
      <c r="I670" s="32"/>
      <c r="J670" s="32"/>
      <c r="K670" s="32"/>
      <c r="L670" s="32"/>
      <c r="M670" s="32"/>
      <c r="N670" s="32"/>
      <c r="O670" s="32"/>
      <c r="P670" s="32"/>
      <c r="Q670" s="32"/>
      <c r="R670" s="32"/>
      <c r="S670" s="32"/>
      <c r="T670" s="32"/>
      <c r="U670" s="32"/>
      <c r="V670" s="32"/>
      <c r="W670" s="32"/>
      <c r="X670" s="32"/>
      <c r="Y670" s="32"/>
      <c r="Z670" s="32"/>
    </row>
    <row r="671" spans="1:26" ht="14.25" customHeight="1" x14ac:dyDescent="0.25">
      <c r="A671" s="32"/>
      <c r="B671" s="32"/>
      <c r="C671" s="32"/>
      <c r="D671" s="32"/>
      <c r="E671" s="32"/>
      <c r="F671" s="32"/>
      <c r="G671" s="32"/>
      <c r="H671" s="32"/>
      <c r="I671" s="32"/>
      <c r="J671" s="32"/>
      <c r="K671" s="32"/>
      <c r="L671" s="32"/>
      <c r="M671" s="32"/>
      <c r="N671" s="32"/>
      <c r="O671" s="32"/>
      <c r="P671" s="32"/>
      <c r="Q671" s="32"/>
      <c r="R671" s="32"/>
      <c r="S671" s="32"/>
      <c r="T671" s="32"/>
      <c r="U671" s="32"/>
      <c r="V671" s="32"/>
      <c r="W671" s="32"/>
      <c r="X671" s="32"/>
      <c r="Y671" s="32"/>
      <c r="Z671" s="32"/>
    </row>
    <row r="672" spans="1:26" ht="14.25" customHeight="1" x14ac:dyDescent="0.25">
      <c r="A672" s="32"/>
      <c r="B672" s="32"/>
      <c r="C672" s="32"/>
      <c r="D672" s="32"/>
      <c r="E672" s="32"/>
      <c r="F672" s="32"/>
      <c r="G672" s="32"/>
      <c r="H672" s="32"/>
      <c r="I672" s="32"/>
      <c r="J672" s="32"/>
      <c r="K672" s="32"/>
      <c r="L672" s="32"/>
      <c r="M672" s="32"/>
      <c r="N672" s="32"/>
      <c r="O672" s="32"/>
      <c r="P672" s="32"/>
      <c r="Q672" s="32"/>
      <c r="R672" s="32"/>
      <c r="S672" s="32"/>
      <c r="T672" s="32"/>
      <c r="U672" s="32"/>
      <c r="V672" s="32"/>
      <c r="W672" s="32"/>
      <c r="X672" s="32"/>
      <c r="Y672" s="32"/>
      <c r="Z672" s="32"/>
    </row>
    <row r="673" spans="1:26" ht="14.25" customHeight="1" x14ac:dyDescent="0.25">
      <c r="A673" s="32"/>
      <c r="B673" s="32"/>
      <c r="C673" s="32"/>
      <c r="D673" s="32"/>
      <c r="E673" s="32"/>
      <c r="F673" s="32"/>
      <c r="G673" s="32"/>
      <c r="H673" s="32"/>
      <c r="I673" s="32"/>
      <c r="J673" s="32"/>
      <c r="K673" s="32"/>
      <c r="L673" s="32"/>
      <c r="M673" s="32"/>
      <c r="N673" s="32"/>
      <c r="O673" s="32"/>
      <c r="P673" s="32"/>
      <c r="Q673" s="32"/>
      <c r="R673" s="32"/>
      <c r="S673" s="32"/>
      <c r="T673" s="32"/>
      <c r="U673" s="32"/>
      <c r="V673" s="32"/>
      <c r="W673" s="32"/>
      <c r="X673" s="32"/>
      <c r="Y673" s="32"/>
      <c r="Z673" s="32"/>
    </row>
    <row r="674" spans="1:26" ht="14.25" customHeight="1" x14ac:dyDescent="0.25">
      <c r="A674" s="32"/>
      <c r="B674" s="32"/>
      <c r="C674" s="32"/>
      <c r="D674" s="32"/>
      <c r="E674" s="32"/>
      <c r="F674" s="32"/>
      <c r="G674" s="32"/>
      <c r="H674" s="32"/>
      <c r="I674" s="32"/>
      <c r="J674" s="32"/>
      <c r="K674" s="32"/>
      <c r="L674" s="32"/>
      <c r="M674" s="32"/>
      <c r="N674" s="32"/>
      <c r="O674" s="32"/>
      <c r="P674" s="32"/>
      <c r="Q674" s="32"/>
      <c r="R674" s="32"/>
      <c r="S674" s="32"/>
      <c r="T674" s="32"/>
      <c r="U674" s="32"/>
      <c r="V674" s="32"/>
      <c r="W674" s="32"/>
      <c r="X674" s="32"/>
      <c r="Y674" s="32"/>
      <c r="Z674" s="32"/>
    </row>
    <row r="675" spans="1:26" ht="14.25" customHeight="1" x14ac:dyDescent="0.25">
      <c r="A675" s="32"/>
      <c r="B675" s="32"/>
      <c r="C675" s="32"/>
      <c r="D675" s="32"/>
      <c r="E675" s="32"/>
      <c r="F675" s="32"/>
      <c r="G675" s="32"/>
      <c r="H675" s="32"/>
      <c r="I675" s="32"/>
      <c r="J675" s="32"/>
      <c r="K675" s="32"/>
      <c r="L675" s="32"/>
      <c r="M675" s="32"/>
      <c r="N675" s="32"/>
      <c r="O675" s="32"/>
      <c r="P675" s="32"/>
      <c r="Q675" s="32"/>
      <c r="R675" s="32"/>
      <c r="S675" s="32"/>
      <c r="T675" s="32"/>
      <c r="U675" s="32"/>
      <c r="V675" s="32"/>
      <c r="W675" s="32"/>
      <c r="X675" s="32"/>
      <c r="Y675" s="32"/>
      <c r="Z675" s="32"/>
    </row>
    <row r="676" spans="1:26" ht="14.25" customHeight="1" x14ac:dyDescent="0.25">
      <c r="A676" s="32"/>
      <c r="B676" s="32"/>
      <c r="C676" s="32"/>
      <c r="D676" s="32"/>
      <c r="E676" s="32"/>
      <c r="F676" s="32"/>
      <c r="G676" s="32"/>
      <c r="H676" s="32"/>
      <c r="I676" s="32"/>
      <c r="J676" s="32"/>
      <c r="K676" s="32"/>
      <c r="L676" s="32"/>
      <c r="M676" s="32"/>
      <c r="N676" s="32"/>
      <c r="O676" s="32"/>
      <c r="P676" s="32"/>
      <c r="Q676" s="32"/>
      <c r="R676" s="32"/>
      <c r="S676" s="32"/>
      <c r="T676" s="32"/>
      <c r="U676" s="32"/>
      <c r="V676" s="32"/>
      <c r="W676" s="32"/>
      <c r="X676" s="32"/>
      <c r="Y676" s="32"/>
      <c r="Z676" s="32"/>
    </row>
    <row r="677" spans="1:26" ht="14.25" customHeight="1" x14ac:dyDescent="0.25">
      <c r="A677" s="32"/>
      <c r="B677" s="32"/>
      <c r="C677" s="32"/>
      <c r="D677" s="32"/>
      <c r="E677" s="32"/>
      <c r="F677" s="32"/>
      <c r="G677" s="32"/>
      <c r="H677" s="32"/>
      <c r="I677" s="32"/>
      <c r="J677" s="32"/>
      <c r="K677" s="32"/>
      <c r="L677" s="32"/>
      <c r="M677" s="32"/>
      <c r="N677" s="32"/>
      <c r="O677" s="32"/>
      <c r="P677" s="32"/>
      <c r="Q677" s="32"/>
      <c r="R677" s="32"/>
      <c r="S677" s="32"/>
      <c r="T677" s="32"/>
      <c r="U677" s="32"/>
      <c r="V677" s="32"/>
      <c r="W677" s="32"/>
      <c r="X677" s="32"/>
      <c r="Y677" s="32"/>
      <c r="Z677" s="32"/>
    </row>
    <row r="678" spans="1:26" ht="14.25" customHeight="1" x14ac:dyDescent="0.25">
      <c r="A678" s="32"/>
      <c r="B678" s="32"/>
      <c r="C678" s="32"/>
      <c r="D678" s="32"/>
      <c r="E678" s="32"/>
      <c r="F678" s="32"/>
      <c r="G678" s="32"/>
      <c r="H678" s="32"/>
      <c r="I678" s="32"/>
      <c r="J678" s="32"/>
      <c r="K678" s="32"/>
      <c r="L678" s="32"/>
      <c r="M678" s="32"/>
      <c r="N678" s="32"/>
      <c r="O678" s="32"/>
      <c r="P678" s="32"/>
      <c r="Q678" s="32"/>
      <c r="R678" s="32"/>
      <c r="S678" s="32"/>
      <c r="T678" s="32"/>
      <c r="U678" s="32"/>
      <c r="V678" s="32"/>
      <c r="W678" s="32"/>
      <c r="X678" s="32"/>
      <c r="Y678" s="32"/>
      <c r="Z678" s="32"/>
    </row>
    <row r="679" spans="1:26" ht="14.25" customHeight="1" x14ac:dyDescent="0.25">
      <c r="A679" s="32"/>
      <c r="B679" s="32"/>
      <c r="C679" s="32"/>
      <c r="D679" s="32"/>
      <c r="E679" s="32"/>
      <c r="F679" s="32"/>
      <c r="G679" s="32"/>
      <c r="H679" s="32"/>
      <c r="I679" s="32"/>
      <c r="J679" s="32"/>
      <c r="K679" s="32"/>
      <c r="L679" s="32"/>
      <c r="M679" s="32"/>
      <c r="N679" s="32"/>
      <c r="O679" s="32"/>
      <c r="P679" s="32"/>
      <c r="Q679" s="32"/>
      <c r="R679" s="32"/>
      <c r="S679" s="32"/>
      <c r="T679" s="32"/>
      <c r="U679" s="32"/>
      <c r="V679" s="32"/>
      <c r="W679" s="32"/>
      <c r="X679" s="32"/>
      <c r="Y679" s="32"/>
      <c r="Z679" s="32"/>
    </row>
    <row r="680" spans="1:26" ht="14.25" customHeight="1" x14ac:dyDescent="0.25">
      <c r="A680" s="32"/>
      <c r="B680" s="32"/>
      <c r="C680" s="32"/>
      <c r="D680" s="32"/>
      <c r="E680" s="32"/>
      <c r="F680" s="32"/>
      <c r="G680" s="32"/>
      <c r="H680" s="32"/>
      <c r="I680" s="32"/>
      <c r="J680" s="32"/>
      <c r="K680" s="32"/>
      <c r="L680" s="32"/>
      <c r="M680" s="32"/>
      <c r="N680" s="32"/>
      <c r="O680" s="32"/>
      <c r="P680" s="32"/>
      <c r="Q680" s="32"/>
      <c r="R680" s="32"/>
      <c r="S680" s="32"/>
      <c r="T680" s="32"/>
      <c r="U680" s="32"/>
      <c r="V680" s="32"/>
      <c r="W680" s="32"/>
      <c r="X680" s="32"/>
      <c r="Y680" s="32"/>
      <c r="Z680" s="32"/>
    </row>
    <row r="681" spans="1:26" ht="14.25" customHeight="1" x14ac:dyDescent="0.25">
      <c r="A681" s="32"/>
      <c r="B681" s="32"/>
      <c r="C681" s="32"/>
      <c r="D681" s="32"/>
      <c r="E681" s="32"/>
      <c r="F681" s="32"/>
      <c r="G681" s="32"/>
      <c r="H681" s="32"/>
      <c r="I681" s="32"/>
      <c r="J681" s="32"/>
      <c r="K681" s="32"/>
      <c r="L681" s="32"/>
      <c r="M681" s="32"/>
      <c r="N681" s="32"/>
      <c r="O681" s="32"/>
      <c r="P681" s="32"/>
      <c r="Q681" s="32"/>
      <c r="R681" s="32"/>
      <c r="S681" s="32"/>
      <c r="T681" s="32"/>
      <c r="U681" s="32"/>
      <c r="V681" s="32"/>
      <c r="W681" s="32"/>
      <c r="X681" s="32"/>
      <c r="Y681" s="32"/>
      <c r="Z681" s="32"/>
    </row>
    <row r="682" spans="1:26" ht="14.25" customHeight="1" x14ac:dyDescent="0.25">
      <c r="A682" s="32"/>
      <c r="B682" s="32"/>
      <c r="C682" s="32"/>
      <c r="D682" s="32"/>
      <c r="E682" s="32"/>
      <c r="F682" s="32"/>
      <c r="G682" s="32"/>
      <c r="H682" s="32"/>
      <c r="I682" s="32"/>
      <c r="J682" s="32"/>
      <c r="K682" s="32"/>
      <c r="L682" s="32"/>
      <c r="M682" s="32"/>
      <c r="N682" s="32"/>
      <c r="O682" s="32"/>
      <c r="P682" s="32"/>
      <c r="Q682" s="32"/>
      <c r="R682" s="32"/>
      <c r="S682" s="32"/>
      <c r="T682" s="32"/>
      <c r="U682" s="32"/>
      <c r="V682" s="32"/>
      <c r="W682" s="32"/>
      <c r="X682" s="32"/>
      <c r="Y682" s="32"/>
      <c r="Z682" s="32"/>
    </row>
    <row r="683" spans="1:26" ht="14.25" customHeight="1" x14ac:dyDescent="0.25">
      <c r="A683" s="32"/>
      <c r="B683" s="32"/>
      <c r="C683" s="32"/>
      <c r="D683" s="32"/>
      <c r="E683" s="32"/>
      <c r="F683" s="32"/>
      <c r="G683" s="32"/>
      <c r="H683" s="32"/>
      <c r="I683" s="32"/>
      <c r="J683" s="32"/>
      <c r="K683" s="32"/>
      <c r="L683" s="32"/>
      <c r="M683" s="32"/>
      <c r="N683" s="32"/>
      <c r="O683" s="32"/>
      <c r="P683" s="32"/>
      <c r="Q683" s="32"/>
      <c r="R683" s="32"/>
      <c r="S683" s="32"/>
      <c r="T683" s="32"/>
      <c r="U683" s="32"/>
      <c r="V683" s="32"/>
      <c r="W683" s="32"/>
      <c r="X683" s="32"/>
      <c r="Y683" s="32"/>
      <c r="Z683" s="32"/>
    </row>
    <row r="684" spans="1:26" ht="14.25" customHeight="1" x14ac:dyDescent="0.25">
      <c r="A684" s="32"/>
      <c r="B684" s="32"/>
      <c r="C684" s="32"/>
      <c r="D684" s="32"/>
      <c r="E684" s="32"/>
      <c r="F684" s="32"/>
      <c r="G684" s="32"/>
      <c r="H684" s="32"/>
      <c r="I684" s="32"/>
      <c r="J684" s="32"/>
      <c r="K684" s="32"/>
      <c r="L684" s="32"/>
      <c r="M684" s="32"/>
      <c r="N684" s="32"/>
      <c r="O684" s="32"/>
      <c r="P684" s="32"/>
      <c r="Q684" s="32"/>
      <c r="R684" s="32"/>
      <c r="S684" s="32"/>
      <c r="T684" s="32"/>
      <c r="U684" s="32"/>
      <c r="V684" s="32"/>
      <c r="W684" s="32"/>
      <c r="X684" s="32"/>
      <c r="Y684" s="32"/>
      <c r="Z684" s="32"/>
    </row>
    <row r="685" spans="1:26" ht="14.25" customHeight="1" x14ac:dyDescent="0.25">
      <c r="A685" s="32"/>
      <c r="B685" s="32"/>
      <c r="C685" s="32"/>
      <c r="D685" s="32"/>
      <c r="E685" s="32"/>
      <c r="F685" s="32"/>
      <c r="G685" s="32"/>
      <c r="H685" s="32"/>
      <c r="I685" s="32"/>
      <c r="J685" s="32"/>
      <c r="K685" s="32"/>
      <c r="L685" s="32"/>
      <c r="M685" s="32"/>
      <c r="N685" s="32"/>
      <c r="O685" s="32"/>
      <c r="P685" s="32"/>
      <c r="Q685" s="32"/>
      <c r="R685" s="32"/>
      <c r="S685" s="32"/>
      <c r="T685" s="32"/>
      <c r="U685" s="32"/>
      <c r="V685" s="32"/>
      <c r="W685" s="32"/>
      <c r="X685" s="32"/>
      <c r="Y685" s="32"/>
      <c r="Z685" s="32"/>
    </row>
    <row r="686" spans="1:26" ht="14.25" customHeight="1" x14ac:dyDescent="0.25">
      <c r="A686" s="32"/>
      <c r="B686" s="32"/>
      <c r="C686" s="32"/>
      <c r="D686" s="32"/>
      <c r="E686" s="32"/>
      <c r="F686" s="32"/>
      <c r="G686" s="32"/>
      <c r="H686" s="32"/>
      <c r="I686" s="32"/>
      <c r="J686" s="32"/>
      <c r="K686" s="32"/>
      <c r="L686" s="32"/>
      <c r="M686" s="32"/>
      <c r="N686" s="32"/>
      <c r="O686" s="32"/>
      <c r="P686" s="32"/>
      <c r="Q686" s="32"/>
      <c r="R686" s="32"/>
      <c r="S686" s="32"/>
      <c r="T686" s="32"/>
      <c r="U686" s="32"/>
      <c r="V686" s="32"/>
      <c r="W686" s="32"/>
      <c r="X686" s="32"/>
      <c r="Y686" s="32"/>
      <c r="Z686" s="32"/>
    </row>
    <row r="687" spans="1:26" ht="14.25" customHeight="1" x14ac:dyDescent="0.25">
      <c r="A687" s="32"/>
      <c r="B687" s="32"/>
      <c r="C687" s="32"/>
      <c r="D687" s="32"/>
      <c r="E687" s="32"/>
      <c r="F687" s="32"/>
      <c r="G687" s="32"/>
      <c r="H687" s="32"/>
      <c r="I687" s="32"/>
      <c r="J687" s="32"/>
      <c r="K687" s="32"/>
      <c r="L687" s="32"/>
      <c r="M687" s="32"/>
      <c r="N687" s="32"/>
      <c r="O687" s="32"/>
      <c r="P687" s="32"/>
      <c r="Q687" s="32"/>
      <c r="R687" s="32"/>
      <c r="S687" s="32"/>
      <c r="T687" s="32"/>
      <c r="U687" s="32"/>
      <c r="V687" s="32"/>
      <c r="W687" s="32"/>
      <c r="X687" s="32"/>
      <c r="Y687" s="32"/>
      <c r="Z687" s="32"/>
    </row>
    <row r="688" spans="1:26" ht="14.25" customHeight="1" x14ac:dyDescent="0.25">
      <c r="A688" s="32"/>
      <c r="B688" s="32"/>
      <c r="C688" s="32"/>
      <c r="D688" s="32"/>
      <c r="E688" s="32"/>
      <c r="F688" s="32"/>
      <c r="G688" s="32"/>
      <c r="H688" s="32"/>
      <c r="I688" s="32"/>
      <c r="J688" s="32"/>
      <c r="K688" s="32"/>
      <c r="L688" s="32"/>
      <c r="M688" s="32"/>
      <c r="N688" s="32"/>
      <c r="O688" s="32"/>
      <c r="P688" s="32"/>
      <c r="Q688" s="32"/>
      <c r="R688" s="32"/>
      <c r="S688" s="32"/>
      <c r="T688" s="32"/>
      <c r="U688" s="32"/>
      <c r="V688" s="32"/>
      <c r="W688" s="32"/>
      <c r="X688" s="32"/>
      <c r="Y688" s="32"/>
      <c r="Z688" s="32"/>
    </row>
    <row r="689" spans="1:26" ht="14.25" customHeight="1" x14ac:dyDescent="0.25">
      <c r="A689" s="32"/>
      <c r="B689" s="32"/>
      <c r="C689" s="32"/>
      <c r="D689" s="32"/>
      <c r="E689" s="32"/>
      <c r="F689" s="32"/>
      <c r="G689" s="32"/>
      <c r="H689" s="32"/>
      <c r="I689" s="32"/>
      <c r="J689" s="32"/>
      <c r="K689" s="32"/>
      <c r="L689" s="32"/>
      <c r="M689" s="32"/>
      <c r="N689" s="32"/>
      <c r="O689" s="32"/>
      <c r="P689" s="32"/>
      <c r="Q689" s="32"/>
      <c r="R689" s="32"/>
      <c r="S689" s="32"/>
      <c r="T689" s="32"/>
      <c r="U689" s="32"/>
      <c r="V689" s="32"/>
      <c r="W689" s="32"/>
      <c r="X689" s="32"/>
      <c r="Y689" s="32"/>
      <c r="Z689" s="32"/>
    </row>
    <row r="690" spans="1:26" ht="14.25" customHeight="1" x14ac:dyDescent="0.25">
      <c r="A690" s="32"/>
      <c r="B690" s="32"/>
      <c r="C690" s="32"/>
      <c r="D690" s="32"/>
      <c r="E690" s="32"/>
      <c r="F690" s="32"/>
      <c r="G690" s="32"/>
      <c r="H690" s="32"/>
      <c r="I690" s="32"/>
      <c r="J690" s="32"/>
      <c r="K690" s="32"/>
      <c r="L690" s="32"/>
      <c r="M690" s="32"/>
      <c r="N690" s="32"/>
      <c r="O690" s="32"/>
      <c r="P690" s="32"/>
      <c r="Q690" s="32"/>
      <c r="R690" s="32"/>
      <c r="S690" s="32"/>
      <c r="T690" s="32"/>
      <c r="U690" s="32"/>
      <c r="V690" s="32"/>
      <c r="W690" s="32"/>
      <c r="X690" s="32"/>
      <c r="Y690" s="32"/>
      <c r="Z690" s="32"/>
    </row>
    <row r="691" spans="1:26" ht="14.25" customHeight="1" x14ac:dyDescent="0.25">
      <c r="A691" s="32"/>
      <c r="B691" s="32"/>
      <c r="C691" s="32"/>
      <c r="D691" s="32"/>
      <c r="E691" s="32"/>
      <c r="F691" s="32"/>
      <c r="G691" s="32"/>
      <c r="H691" s="32"/>
      <c r="I691" s="32"/>
      <c r="J691" s="32"/>
      <c r="K691" s="32"/>
      <c r="L691" s="32"/>
      <c r="M691" s="32"/>
      <c r="N691" s="32"/>
      <c r="O691" s="32"/>
      <c r="P691" s="32"/>
      <c r="Q691" s="32"/>
      <c r="R691" s="32"/>
      <c r="S691" s="32"/>
      <c r="T691" s="32"/>
      <c r="U691" s="32"/>
      <c r="V691" s="32"/>
      <c r="W691" s="32"/>
      <c r="X691" s="32"/>
      <c r="Y691" s="32"/>
      <c r="Z691" s="32"/>
    </row>
    <row r="692" spans="1:26" ht="14.25" customHeight="1" x14ac:dyDescent="0.25">
      <c r="A692" s="32"/>
      <c r="B692" s="32"/>
      <c r="C692" s="32"/>
      <c r="D692" s="32"/>
      <c r="E692" s="32"/>
      <c r="F692" s="32"/>
      <c r="G692" s="32"/>
      <c r="H692" s="32"/>
      <c r="I692" s="32"/>
      <c r="J692" s="32"/>
      <c r="K692" s="32"/>
      <c r="L692" s="32"/>
      <c r="M692" s="32"/>
      <c r="N692" s="32"/>
      <c r="O692" s="32"/>
      <c r="P692" s="32"/>
      <c r="Q692" s="32"/>
      <c r="R692" s="32"/>
      <c r="S692" s="32"/>
      <c r="T692" s="32"/>
      <c r="U692" s="32"/>
      <c r="V692" s="32"/>
      <c r="W692" s="32"/>
      <c r="X692" s="32"/>
      <c r="Y692" s="32"/>
      <c r="Z692" s="32"/>
    </row>
    <row r="693" spans="1:26" ht="14.25" customHeight="1" x14ac:dyDescent="0.25">
      <c r="A693" s="32"/>
      <c r="B693" s="32"/>
      <c r="C693" s="32"/>
      <c r="D693" s="32"/>
      <c r="E693" s="32"/>
      <c r="F693" s="32"/>
      <c r="G693" s="32"/>
      <c r="H693" s="32"/>
      <c r="I693" s="32"/>
      <c r="J693" s="32"/>
      <c r="K693" s="32"/>
      <c r="L693" s="32"/>
      <c r="M693" s="32"/>
      <c r="N693" s="32"/>
      <c r="O693" s="32"/>
      <c r="P693" s="32"/>
      <c r="Q693" s="32"/>
      <c r="R693" s="32"/>
      <c r="S693" s="32"/>
      <c r="T693" s="32"/>
      <c r="U693" s="32"/>
      <c r="V693" s="32"/>
      <c r="W693" s="32"/>
      <c r="X693" s="32"/>
      <c r="Y693" s="32"/>
      <c r="Z693" s="32"/>
    </row>
    <row r="694" spans="1:26" ht="14.25" customHeight="1" x14ac:dyDescent="0.25">
      <c r="A694" s="32"/>
      <c r="B694" s="32"/>
      <c r="C694" s="32"/>
      <c r="D694" s="32"/>
      <c r="E694" s="32"/>
      <c r="F694" s="32"/>
      <c r="G694" s="32"/>
      <c r="H694" s="32"/>
      <c r="I694" s="32"/>
      <c r="J694" s="32"/>
      <c r="K694" s="32"/>
      <c r="L694" s="32"/>
      <c r="M694" s="32"/>
      <c r="N694" s="32"/>
      <c r="O694" s="32"/>
      <c r="P694" s="32"/>
      <c r="Q694" s="32"/>
      <c r="R694" s="32"/>
      <c r="S694" s="32"/>
      <c r="T694" s="32"/>
      <c r="U694" s="32"/>
      <c r="V694" s="32"/>
      <c r="W694" s="32"/>
      <c r="X694" s="32"/>
      <c r="Y694" s="32"/>
      <c r="Z694" s="32"/>
    </row>
    <row r="695" spans="1:26" ht="14.25" customHeight="1" x14ac:dyDescent="0.25">
      <c r="A695" s="32"/>
      <c r="B695" s="32"/>
      <c r="C695" s="32"/>
      <c r="D695" s="32"/>
      <c r="E695" s="32"/>
      <c r="F695" s="32"/>
      <c r="G695" s="32"/>
      <c r="H695" s="32"/>
      <c r="I695" s="32"/>
      <c r="J695" s="32"/>
      <c r="K695" s="32"/>
      <c r="L695" s="32"/>
      <c r="M695" s="32"/>
      <c r="N695" s="32"/>
      <c r="O695" s="32"/>
      <c r="P695" s="32"/>
      <c r="Q695" s="32"/>
      <c r="R695" s="32"/>
      <c r="S695" s="32"/>
      <c r="T695" s="32"/>
      <c r="U695" s="32"/>
      <c r="V695" s="32"/>
      <c r="W695" s="32"/>
      <c r="X695" s="32"/>
      <c r="Y695" s="32"/>
      <c r="Z695" s="32"/>
    </row>
    <row r="696" spans="1:26" ht="14.25" customHeight="1" x14ac:dyDescent="0.25">
      <c r="A696" s="32"/>
      <c r="B696" s="32"/>
      <c r="C696" s="32"/>
      <c r="D696" s="32"/>
      <c r="E696" s="32"/>
      <c r="F696" s="32"/>
      <c r="G696" s="32"/>
      <c r="H696" s="32"/>
      <c r="I696" s="32"/>
      <c r="J696" s="32"/>
      <c r="K696" s="32"/>
      <c r="L696" s="32"/>
      <c r="M696" s="32"/>
      <c r="N696" s="32"/>
      <c r="O696" s="32"/>
      <c r="P696" s="32"/>
      <c r="Q696" s="32"/>
      <c r="R696" s="32"/>
      <c r="S696" s="32"/>
      <c r="T696" s="32"/>
      <c r="U696" s="32"/>
      <c r="V696" s="32"/>
      <c r="W696" s="32"/>
      <c r="X696" s="32"/>
      <c r="Y696" s="32"/>
      <c r="Z696" s="32"/>
    </row>
    <row r="697" spans="1:26" ht="14.25" customHeight="1" x14ac:dyDescent="0.25">
      <c r="A697" s="32"/>
      <c r="B697" s="32"/>
      <c r="C697" s="32"/>
      <c r="D697" s="32"/>
      <c r="E697" s="32"/>
      <c r="F697" s="32"/>
      <c r="G697" s="32"/>
      <c r="H697" s="32"/>
      <c r="I697" s="32"/>
      <c r="J697" s="32"/>
      <c r="K697" s="32"/>
      <c r="L697" s="32"/>
      <c r="M697" s="32"/>
      <c r="N697" s="32"/>
      <c r="O697" s="32"/>
      <c r="P697" s="32"/>
      <c r="Q697" s="32"/>
      <c r="R697" s="32"/>
      <c r="S697" s="32"/>
      <c r="T697" s="32"/>
      <c r="U697" s="32"/>
      <c r="V697" s="32"/>
      <c r="W697" s="32"/>
      <c r="X697" s="32"/>
      <c r="Y697" s="32"/>
      <c r="Z697" s="32"/>
    </row>
    <row r="698" spans="1:26" ht="14.25" customHeight="1" x14ac:dyDescent="0.25">
      <c r="A698" s="32"/>
      <c r="B698" s="32"/>
      <c r="C698" s="32"/>
      <c r="D698" s="32"/>
      <c r="E698" s="32"/>
      <c r="F698" s="32"/>
      <c r="G698" s="32"/>
      <c r="H698" s="32"/>
      <c r="I698" s="32"/>
      <c r="J698" s="32"/>
      <c r="K698" s="32"/>
      <c r="L698" s="32"/>
      <c r="M698" s="32"/>
      <c r="N698" s="32"/>
      <c r="O698" s="32"/>
      <c r="P698" s="32"/>
      <c r="Q698" s="32"/>
      <c r="R698" s="32"/>
      <c r="S698" s="32"/>
      <c r="T698" s="32"/>
      <c r="U698" s="32"/>
      <c r="V698" s="32"/>
      <c r="W698" s="32"/>
      <c r="X698" s="32"/>
      <c r="Y698" s="32"/>
      <c r="Z698" s="32"/>
    </row>
    <row r="699" spans="1:26" ht="14.25" customHeight="1" x14ac:dyDescent="0.25">
      <c r="A699" s="32"/>
      <c r="B699" s="32"/>
      <c r="C699" s="32"/>
      <c r="D699" s="32"/>
      <c r="E699" s="32"/>
      <c r="F699" s="32"/>
      <c r="G699" s="32"/>
      <c r="H699" s="32"/>
      <c r="I699" s="32"/>
      <c r="J699" s="32"/>
      <c r="K699" s="32"/>
      <c r="L699" s="32"/>
      <c r="M699" s="32"/>
      <c r="N699" s="32"/>
      <c r="O699" s="32"/>
      <c r="P699" s="32"/>
      <c r="Q699" s="32"/>
      <c r="R699" s="32"/>
      <c r="S699" s="32"/>
      <c r="T699" s="32"/>
      <c r="U699" s="32"/>
      <c r="V699" s="32"/>
      <c r="W699" s="32"/>
      <c r="X699" s="32"/>
      <c r="Y699" s="32"/>
      <c r="Z699" s="32"/>
    </row>
    <row r="700" spans="1:26" ht="14.25" customHeight="1" x14ac:dyDescent="0.25">
      <c r="A700" s="32"/>
      <c r="B700" s="32"/>
      <c r="C700" s="32"/>
      <c r="D700" s="32"/>
      <c r="E700" s="32"/>
      <c r="F700" s="32"/>
      <c r="G700" s="32"/>
      <c r="H700" s="32"/>
      <c r="I700" s="32"/>
      <c r="J700" s="32"/>
      <c r="K700" s="32"/>
      <c r="L700" s="32"/>
      <c r="M700" s="32"/>
      <c r="N700" s="32"/>
      <c r="O700" s="32"/>
      <c r="P700" s="32"/>
      <c r="Q700" s="32"/>
      <c r="R700" s="32"/>
      <c r="S700" s="32"/>
      <c r="T700" s="32"/>
      <c r="U700" s="32"/>
      <c r="V700" s="32"/>
      <c r="W700" s="32"/>
      <c r="X700" s="32"/>
      <c r="Y700" s="32"/>
      <c r="Z700" s="32"/>
    </row>
    <row r="701" spans="1:26" ht="14.25" customHeight="1" x14ac:dyDescent="0.25">
      <c r="A701" s="32"/>
      <c r="B701" s="32"/>
      <c r="C701" s="32"/>
      <c r="D701" s="32"/>
      <c r="E701" s="32"/>
      <c r="F701" s="32"/>
      <c r="G701" s="32"/>
      <c r="H701" s="32"/>
      <c r="I701" s="32"/>
      <c r="J701" s="32"/>
      <c r="K701" s="32"/>
      <c r="L701" s="32"/>
      <c r="M701" s="32"/>
      <c r="N701" s="32"/>
      <c r="O701" s="32"/>
      <c r="P701" s="32"/>
      <c r="Q701" s="32"/>
      <c r="R701" s="32"/>
      <c r="S701" s="32"/>
      <c r="T701" s="32"/>
      <c r="U701" s="32"/>
      <c r="V701" s="32"/>
      <c r="W701" s="32"/>
      <c r="X701" s="32"/>
      <c r="Y701" s="32"/>
      <c r="Z701" s="32"/>
    </row>
    <row r="702" spans="1:26" ht="14.25" customHeight="1" x14ac:dyDescent="0.25">
      <c r="A702" s="32"/>
      <c r="B702" s="32"/>
      <c r="C702" s="32"/>
      <c r="D702" s="32"/>
      <c r="E702" s="32"/>
      <c r="F702" s="32"/>
      <c r="G702" s="32"/>
      <c r="H702" s="32"/>
      <c r="I702" s="32"/>
      <c r="J702" s="32"/>
      <c r="K702" s="32"/>
      <c r="L702" s="32"/>
      <c r="M702" s="32"/>
      <c r="N702" s="32"/>
      <c r="O702" s="32"/>
      <c r="P702" s="32"/>
      <c r="Q702" s="32"/>
      <c r="R702" s="32"/>
      <c r="S702" s="32"/>
      <c r="T702" s="32"/>
      <c r="U702" s="32"/>
      <c r="V702" s="32"/>
      <c r="W702" s="32"/>
      <c r="X702" s="32"/>
      <c r="Y702" s="32"/>
      <c r="Z702" s="32"/>
    </row>
    <row r="703" spans="1:26" ht="14.25" customHeight="1" x14ac:dyDescent="0.25">
      <c r="A703" s="32"/>
      <c r="B703" s="32"/>
      <c r="C703" s="32"/>
      <c r="D703" s="32"/>
      <c r="E703" s="32"/>
      <c r="F703" s="32"/>
      <c r="G703" s="32"/>
      <c r="H703" s="32"/>
      <c r="I703" s="32"/>
      <c r="J703" s="32"/>
      <c r="K703" s="32"/>
      <c r="L703" s="32"/>
      <c r="M703" s="32"/>
      <c r="N703" s="32"/>
      <c r="O703" s="32"/>
      <c r="P703" s="32"/>
      <c r="Q703" s="32"/>
      <c r="R703" s="32"/>
      <c r="S703" s="32"/>
      <c r="T703" s="32"/>
      <c r="U703" s="32"/>
      <c r="V703" s="32"/>
      <c r="W703" s="32"/>
      <c r="X703" s="32"/>
      <c r="Y703" s="32"/>
      <c r="Z703" s="32"/>
    </row>
    <row r="704" spans="1:26" ht="14.25" customHeight="1" x14ac:dyDescent="0.25">
      <c r="A704" s="32"/>
      <c r="B704" s="32"/>
      <c r="C704" s="32"/>
      <c r="D704" s="32"/>
      <c r="E704" s="32"/>
      <c r="F704" s="32"/>
      <c r="G704" s="32"/>
      <c r="H704" s="32"/>
      <c r="I704" s="32"/>
      <c r="J704" s="32"/>
      <c r="K704" s="32"/>
      <c r="L704" s="32"/>
      <c r="M704" s="32"/>
      <c r="N704" s="32"/>
      <c r="O704" s="32"/>
      <c r="P704" s="32"/>
      <c r="Q704" s="32"/>
      <c r="R704" s="32"/>
      <c r="S704" s="32"/>
      <c r="T704" s="32"/>
      <c r="U704" s="32"/>
      <c r="V704" s="32"/>
      <c r="W704" s="32"/>
      <c r="X704" s="32"/>
      <c r="Y704" s="32"/>
      <c r="Z704" s="32"/>
    </row>
    <row r="705" spans="1:26" ht="14.25" customHeight="1" x14ac:dyDescent="0.25">
      <c r="A705" s="32"/>
      <c r="B705" s="32"/>
      <c r="C705" s="32"/>
      <c r="D705" s="32"/>
      <c r="E705" s="32"/>
      <c r="F705" s="32"/>
      <c r="G705" s="32"/>
      <c r="H705" s="32"/>
      <c r="I705" s="32"/>
      <c r="J705" s="32"/>
      <c r="K705" s="32"/>
      <c r="L705" s="32"/>
      <c r="M705" s="32"/>
      <c r="N705" s="32"/>
      <c r="O705" s="32"/>
      <c r="P705" s="32"/>
      <c r="Q705" s="32"/>
      <c r="R705" s="32"/>
      <c r="S705" s="32"/>
      <c r="T705" s="32"/>
      <c r="U705" s="32"/>
      <c r="V705" s="32"/>
      <c r="W705" s="32"/>
      <c r="X705" s="32"/>
      <c r="Y705" s="32"/>
      <c r="Z705" s="32"/>
    </row>
    <row r="706" spans="1:26" ht="14.25" customHeight="1" x14ac:dyDescent="0.25">
      <c r="A706" s="32"/>
      <c r="B706" s="32"/>
      <c r="C706" s="32"/>
      <c r="D706" s="32"/>
      <c r="E706" s="32"/>
      <c r="F706" s="32"/>
      <c r="G706" s="32"/>
      <c r="H706" s="32"/>
      <c r="I706" s="32"/>
      <c r="J706" s="32"/>
      <c r="K706" s="32"/>
      <c r="L706" s="32"/>
      <c r="M706" s="32"/>
      <c r="N706" s="32"/>
      <c r="O706" s="32"/>
      <c r="P706" s="32"/>
      <c r="Q706" s="32"/>
      <c r="R706" s="32"/>
      <c r="S706" s="32"/>
      <c r="T706" s="32"/>
      <c r="U706" s="32"/>
      <c r="V706" s="32"/>
      <c r="W706" s="32"/>
      <c r="X706" s="32"/>
      <c r="Y706" s="32"/>
      <c r="Z706" s="32"/>
    </row>
    <row r="707" spans="1:26" ht="14.25" customHeight="1" x14ac:dyDescent="0.25">
      <c r="A707" s="32"/>
      <c r="B707" s="32"/>
      <c r="C707" s="32"/>
      <c r="D707" s="32"/>
      <c r="E707" s="32"/>
      <c r="F707" s="32"/>
      <c r="G707" s="32"/>
      <c r="H707" s="32"/>
      <c r="I707" s="32"/>
      <c r="J707" s="32"/>
      <c r="K707" s="32"/>
      <c r="L707" s="32"/>
      <c r="M707" s="32"/>
      <c r="N707" s="32"/>
      <c r="O707" s="32"/>
      <c r="P707" s="32"/>
      <c r="Q707" s="32"/>
      <c r="R707" s="32"/>
      <c r="S707" s="32"/>
      <c r="T707" s="32"/>
      <c r="U707" s="32"/>
      <c r="V707" s="32"/>
      <c r="W707" s="32"/>
      <c r="X707" s="32"/>
      <c r="Y707" s="32"/>
      <c r="Z707" s="32"/>
    </row>
    <row r="708" spans="1:26" ht="14.25" customHeight="1" x14ac:dyDescent="0.25">
      <c r="A708" s="32"/>
      <c r="B708" s="32"/>
      <c r="C708" s="32"/>
      <c r="D708" s="32"/>
      <c r="E708" s="32"/>
      <c r="F708" s="32"/>
      <c r="G708" s="32"/>
      <c r="H708" s="32"/>
      <c r="I708" s="32"/>
      <c r="J708" s="32"/>
      <c r="K708" s="32"/>
      <c r="L708" s="32"/>
      <c r="M708" s="32"/>
      <c r="N708" s="32"/>
      <c r="O708" s="32"/>
      <c r="P708" s="32"/>
      <c r="Q708" s="32"/>
      <c r="R708" s="32"/>
      <c r="S708" s="32"/>
      <c r="T708" s="32"/>
      <c r="U708" s="32"/>
      <c r="V708" s="32"/>
      <c r="W708" s="32"/>
      <c r="X708" s="32"/>
      <c r="Y708" s="32"/>
      <c r="Z708" s="32"/>
    </row>
    <row r="709" spans="1:26" ht="14.25" customHeight="1" x14ac:dyDescent="0.25">
      <c r="A709" s="32"/>
      <c r="B709" s="32"/>
      <c r="C709" s="32"/>
      <c r="D709" s="32"/>
      <c r="E709" s="32"/>
      <c r="F709" s="32"/>
      <c r="G709" s="32"/>
      <c r="H709" s="32"/>
      <c r="I709" s="32"/>
      <c r="J709" s="32"/>
      <c r="K709" s="32"/>
      <c r="L709" s="32"/>
      <c r="M709" s="32"/>
      <c r="N709" s="32"/>
      <c r="O709" s="32"/>
      <c r="P709" s="32"/>
      <c r="Q709" s="32"/>
      <c r="R709" s="32"/>
      <c r="S709" s="32"/>
      <c r="T709" s="32"/>
      <c r="U709" s="32"/>
      <c r="V709" s="32"/>
      <c r="W709" s="32"/>
      <c r="X709" s="32"/>
      <c r="Y709" s="32"/>
      <c r="Z709" s="32"/>
    </row>
    <row r="710" spans="1:26" ht="14.25" customHeight="1" x14ac:dyDescent="0.25">
      <c r="A710" s="32"/>
      <c r="B710" s="32"/>
      <c r="C710" s="32"/>
      <c r="D710" s="32"/>
      <c r="E710" s="32"/>
      <c r="F710" s="32"/>
      <c r="G710" s="32"/>
      <c r="H710" s="32"/>
      <c r="I710" s="32"/>
      <c r="J710" s="32"/>
      <c r="K710" s="32"/>
      <c r="L710" s="32"/>
      <c r="M710" s="32"/>
      <c r="N710" s="32"/>
      <c r="O710" s="32"/>
      <c r="P710" s="32"/>
      <c r="Q710" s="32"/>
      <c r="R710" s="32"/>
      <c r="S710" s="32"/>
      <c r="T710" s="32"/>
      <c r="U710" s="32"/>
      <c r="V710" s="32"/>
      <c r="W710" s="32"/>
      <c r="X710" s="32"/>
      <c r="Y710" s="32"/>
      <c r="Z710" s="32"/>
    </row>
    <row r="711" spans="1:26" ht="14.25" customHeight="1" x14ac:dyDescent="0.25">
      <c r="A711" s="32"/>
      <c r="B711" s="32"/>
      <c r="C711" s="32"/>
      <c r="D711" s="32"/>
      <c r="E711" s="32"/>
      <c r="F711" s="32"/>
      <c r="G711" s="32"/>
      <c r="H711" s="32"/>
      <c r="I711" s="32"/>
      <c r="J711" s="32"/>
      <c r="K711" s="32"/>
      <c r="L711" s="32"/>
      <c r="M711" s="32"/>
      <c r="N711" s="32"/>
      <c r="O711" s="32"/>
      <c r="P711" s="32"/>
      <c r="Q711" s="32"/>
      <c r="R711" s="32"/>
      <c r="S711" s="32"/>
      <c r="T711" s="32"/>
      <c r="U711" s="32"/>
      <c r="V711" s="32"/>
      <c r="W711" s="32"/>
      <c r="X711" s="32"/>
      <c r="Y711" s="32"/>
      <c r="Z711" s="32"/>
    </row>
    <row r="712" spans="1:26" ht="14.25" customHeight="1" x14ac:dyDescent="0.25">
      <c r="A712" s="32"/>
      <c r="B712" s="32"/>
      <c r="C712" s="32"/>
      <c r="D712" s="32"/>
      <c r="E712" s="32"/>
      <c r="F712" s="32"/>
      <c r="G712" s="32"/>
      <c r="H712" s="32"/>
      <c r="I712" s="32"/>
      <c r="J712" s="32"/>
      <c r="K712" s="32"/>
      <c r="L712" s="32"/>
      <c r="M712" s="32"/>
      <c r="N712" s="32"/>
      <c r="O712" s="32"/>
      <c r="P712" s="32"/>
      <c r="Q712" s="32"/>
      <c r="R712" s="32"/>
      <c r="S712" s="32"/>
      <c r="T712" s="32"/>
      <c r="U712" s="32"/>
      <c r="V712" s="32"/>
      <c r="W712" s="32"/>
      <c r="X712" s="32"/>
      <c r="Y712" s="32"/>
      <c r="Z712" s="32"/>
    </row>
    <row r="713" spans="1:26" ht="14.25" customHeight="1" x14ac:dyDescent="0.25">
      <c r="A713" s="32"/>
      <c r="B713" s="32"/>
      <c r="C713" s="32"/>
      <c r="D713" s="32"/>
      <c r="E713" s="32"/>
      <c r="F713" s="32"/>
      <c r="G713" s="32"/>
      <c r="H713" s="32"/>
      <c r="I713" s="32"/>
      <c r="J713" s="32"/>
      <c r="K713" s="32"/>
      <c r="L713" s="32"/>
      <c r="M713" s="32"/>
      <c r="N713" s="32"/>
      <c r="O713" s="32"/>
      <c r="P713" s="32"/>
      <c r="Q713" s="32"/>
      <c r="R713" s="32"/>
      <c r="S713" s="32"/>
      <c r="T713" s="32"/>
      <c r="U713" s="32"/>
      <c r="V713" s="32"/>
      <c r="W713" s="32"/>
      <c r="X713" s="32"/>
      <c r="Y713" s="32"/>
      <c r="Z713" s="32"/>
    </row>
    <row r="714" spans="1:26" ht="14.25" customHeight="1" x14ac:dyDescent="0.25">
      <c r="A714" s="32"/>
      <c r="B714" s="32"/>
      <c r="C714" s="32"/>
      <c r="D714" s="32"/>
      <c r="E714" s="32"/>
      <c r="F714" s="32"/>
      <c r="G714" s="32"/>
      <c r="H714" s="32"/>
      <c r="I714" s="32"/>
      <c r="J714" s="32"/>
      <c r="K714" s="32"/>
      <c r="L714" s="32"/>
      <c r="M714" s="32"/>
      <c r="N714" s="32"/>
      <c r="O714" s="32"/>
      <c r="P714" s="32"/>
      <c r="Q714" s="32"/>
      <c r="R714" s="32"/>
      <c r="S714" s="32"/>
      <c r="T714" s="32"/>
      <c r="U714" s="32"/>
      <c r="V714" s="32"/>
      <c r="W714" s="32"/>
      <c r="X714" s="32"/>
      <c r="Y714" s="32"/>
      <c r="Z714" s="32"/>
    </row>
    <row r="715" spans="1:26" ht="14.25" customHeight="1" x14ac:dyDescent="0.25">
      <c r="A715" s="32"/>
      <c r="B715" s="32"/>
      <c r="C715" s="32"/>
      <c r="D715" s="32"/>
      <c r="E715" s="32"/>
      <c r="F715" s="32"/>
      <c r="G715" s="32"/>
      <c r="H715" s="32"/>
      <c r="I715" s="32"/>
      <c r="J715" s="32"/>
      <c r="K715" s="32"/>
      <c r="L715" s="32"/>
      <c r="M715" s="32"/>
      <c r="N715" s="32"/>
      <c r="O715" s="32"/>
      <c r="P715" s="32"/>
      <c r="Q715" s="32"/>
      <c r="R715" s="32"/>
      <c r="S715" s="32"/>
      <c r="T715" s="32"/>
      <c r="U715" s="32"/>
      <c r="V715" s="32"/>
      <c r="W715" s="32"/>
      <c r="X715" s="32"/>
      <c r="Y715" s="32"/>
      <c r="Z715" s="32"/>
    </row>
    <row r="716" spans="1:26" ht="14.25" customHeight="1" x14ac:dyDescent="0.25">
      <c r="A716" s="32"/>
      <c r="B716" s="32"/>
      <c r="C716" s="32"/>
      <c r="D716" s="32"/>
      <c r="E716" s="32"/>
      <c r="F716" s="32"/>
      <c r="G716" s="32"/>
      <c r="H716" s="32"/>
      <c r="I716" s="32"/>
      <c r="J716" s="32"/>
      <c r="K716" s="32"/>
      <c r="L716" s="32"/>
      <c r="M716" s="32"/>
      <c r="N716" s="32"/>
      <c r="O716" s="32"/>
      <c r="P716" s="32"/>
      <c r="Q716" s="32"/>
      <c r="R716" s="32"/>
      <c r="S716" s="32"/>
      <c r="T716" s="32"/>
      <c r="U716" s="32"/>
      <c r="V716" s="32"/>
      <c r="W716" s="32"/>
      <c r="X716" s="32"/>
      <c r="Y716" s="32"/>
      <c r="Z716" s="32"/>
    </row>
    <row r="717" spans="1:26" ht="14.25" customHeight="1" x14ac:dyDescent="0.25">
      <c r="A717" s="32"/>
      <c r="B717" s="32"/>
      <c r="C717" s="32"/>
      <c r="D717" s="32"/>
      <c r="E717" s="32"/>
      <c r="F717" s="32"/>
      <c r="G717" s="32"/>
      <c r="H717" s="32"/>
      <c r="I717" s="32"/>
      <c r="J717" s="32"/>
      <c r="K717" s="32"/>
      <c r="L717" s="32"/>
      <c r="M717" s="32"/>
      <c r="N717" s="32"/>
      <c r="O717" s="32"/>
      <c r="P717" s="32"/>
      <c r="Q717" s="32"/>
      <c r="R717" s="32"/>
      <c r="S717" s="32"/>
      <c r="T717" s="32"/>
      <c r="U717" s="32"/>
      <c r="V717" s="32"/>
      <c r="W717" s="32"/>
      <c r="X717" s="32"/>
      <c r="Y717" s="32"/>
      <c r="Z717" s="32"/>
    </row>
    <row r="718" spans="1:26" ht="14.25" customHeight="1" x14ac:dyDescent="0.25">
      <c r="A718" s="32"/>
      <c r="B718" s="32"/>
      <c r="C718" s="32"/>
      <c r="D718" s="32"/>
      <c r="E718" s="32"/>
      <c r="F718" s="32"/>
      <c r="G718" s="32"/>
      <c r="H718" s="32"/>
      <c r="I718" s="32"/>
      <c r="J718" s="32"/>
      <c r="K718" s="32"/>
      <c r="L718" s="32"/>
      <c r="M718" s="32"/>
      <c r="N718" s="32"/>
      <c r="O718" s="32"/>
      <c r="P718" s="32"/>
      <c r="Q718" s="32"/>
      <c r="R718" s="32"/>
      <c r="S718" s="32"/>
      <c r="T718" s="32"/>
      <c r="U718" s="32"/>
      <c r="V718" s="32"/>
      <c r="W718" s="32"/>
      <c r="X718" s="32"/>
      <c r="Y718" s="32"/>
      <c r="Z718" s="32"/>
    </row>
    <row r="719" spans="1:26" ht="14.25" customHeight="1" x14ac:dyDescent="0.25">
      <c r="A719" s="32"/>
      <c r="B719" s="32"/>
      <c r="C719" s="32"/>
      <c r="D719" s="32"/>
      <c r="E719" s="32"/>
      <c r="F719" s="32"/>
      <c r="G719" s="32"/>
      <c r="H719" s="32"/>
      <c r="I719" s="32"/>
      <c r="J719" s="32"/>
      <c r="K719" s="32"/>
      <c r="L719" s="32"/>
      <c r="M719" s="32"/>
      <c r="N719" s="32"/>
      <c r="O719" s="32"/>
      <c r="P719" s="32"/>
      <c r="Q719" s="32"/>
      <c r="R719" s="32"/>
      <c r="S719" s="32"/>
      <c r="T719" s="32"/>
      <c r="U719" s="32"/>
      <c r="V719" s="32"/>
      <c r="W719" s="32"/>
      <c r="X719" s="32"/>
      <c r="Y719" s="32"/>
      <c r="Z719" s="32"/>
    </row>
    <row r="720" spans="1:26" ht="14.25" customHeight="1" x14ac:dyDescent="0.25">
      <c r="A720" s="32"/>
      <c r="B720" s="32"/>
      <c r="C720" s="32"/>
      <c r="D720" s="32"/>
      <c r="E720" s="32"/>
      <c r="F720" s="32"/>
      <c r="G720" s="32"/>
      <c r="H720" s="32"/>
      <c r="I720" s="32"/>
      <c r="J720" s="32"/>
      <c r="K720" s="32"/>
      <c r="L720" s="32"/>
      <c r="M720" s="32"/>
      <c r="N720" s="32"/>
      <c r="O720" s="32"/>
      <c r="P720" s="32"/>
      <c r="Q720" s="32"/>
      <c r="R720" s="32"/>
      <c r="S720" s="32"/>
      <c r="T720" s="32"/>
      <c r="U720" s="32"/>
      <c r="V720" s="32"/>
      <c r="W720" s="32"/>
      <c r="X720" s="32"/>
      <c r="Y720" s="32"/>
      <c r="Z720" s="32"/>
    </row>
    <row r="721" spans="1:26" ht="14.25" customHeight="1" x14ac:dyDescent="0.25">
      <c r="A721" s="32"/>
      <c r="B721" s="32"/>
      <c r="C721" s="32"/>
      <c r="D721" s="32"/>
      <c r="E721" s="32"/>
      <c r="F721" s="32"/>
      <c r="G721" s="32"/>
      <c r="H721" s="32"/>
      <c r="I721" s="32"/>
      <c r="J721" s="32"/>
      <c r="K721" s="32"/>
      <c r="L721" s="32"/>
      <c r="M721" s="32"/>
      <c r="N721" s="32"/>
      <c r="O721" s="32"/>
      <c r="P721" s="32"/>
      <c r="Q721" s="32"/>
      <c r="R721" s="32"/>
      <c r="S721" s="32"/>
      <c r="T721" s="32"/>
      <c r="U721" s="32"/>
      <c r="V721" s="32"/>
      <c r="W721" s="32"/>
      <c r="X721" s="32"/>
      <c r="Y721" s="32"/>
      <c r="Z721" s="32"/>
    </row>
    <row r="722" spans="1:26" ht="14.25" customHeight="1" x14ac:dyDescent="0.25">
      <c r="A722" s="32"/>
      <c r="B722" s="32"/>
      <c r="C722" s="32"/>
      <c r="D722" s="32"/>
      <c r="E722" s="32"/>
      <c r="F722" s="32"/>
      <c r="G722" s="32"/>
      <c r="H722" s="32"/>
      <c r="I722" s="32"/>
      <c r="J722" s="32"/>
      <c r="K722" s="32"/>
      <c r="L722" s="32"/>
      <c r="M722" s="32"/>
      <c r="N722" s="32"/>
      <c r="O722" s="32"/>
      <c r="P722" s="32"/>
      <c r="Q722" s="32"/>
      <c r="R722" s="32"/>
      <c r="S722" s="32"/>
      <c r="T722" s="32"/>
      <c r="U722" s="32"/>
      <c r="V722" s="32"/>
      <c r="W722" s="32"/>
      <c r="X722" s="32"/>
      <c r="Y722" s="32"/>
      <c r="Z722" s="32"/>
    </row>
    <row r="723" spans="1:26" ht="14.25" customHeight="1" x14ac:dyDescent="0.25">
      <c r="A723" s="32"/>
      <c r="B723" s="32"/>
      <c r="C723" s="32"/>
      <c r="D723" s="32"/>
      <c r="E723" s="32"/>
      <c r="F723" s="32"/>
      <c r="G723" s="32"/>
      <c r="H723" s="32"/>
      <c r="I723" s="32"/>
      <c r="J723" s="32"/>
      <c r="K723" s="32"/>
      <c r="L723" s="32"/>
      <c r="M723" s="32"/>
      <c r="N723" s="32"/>
      <c r="O723" s="32"/>
      <c r="P723" s="32"/>
      <c r="Q723" s="32"/>
      <c r="R723" s="32"/>
      <c r="S723" s="32"/>
      <c r="T723" s="32"/>
      <c r="U723" s="32"/>
      <c r="V723" s="32"/>
      <c r="W723" s="32"/>
      <c r="X723" s="32"/>
      <c r="Y723" s="32"/>
      <c r="Z723" s="32"/>
    </row>
    <row r="724" spans="1:26" ht="14.25" customHeight="1" x14ac:dyDescent="0.25">
      <c r="A724" s="32"/>
      <c r="B724" s="32"/>
      <c r="C724" s="32"/>
      <c r="D724" s="32"/>
      <c r="E724" s="32"/>
      <c r="F724" s="32"/>
      <c r="G724" s="32"/>
      <c r="H724" s="32"/>
      <c r="I724" s="32"/>
      <c r="J724" s="32"/>
      <c r="K724" s="32"/>
      <c r="L724" s="32"/>
      <c r="M724" s="32"/>
      <c r="N724" s="32"/>
      <c r="O724" s="32"/>
      <c r="P724" s="32"/>
      <c r="Q724" s="32"/>
      <c r="R724" s="32"/>
      <c r="S724" s="32"/>
      <c r="T724" s="32"/>
      <c r="U724" s="32"/>
      <c r="V724" s="32"/>
      <c r="W724" s="32"/>
      <c r="X724" s="32"/>
      <c r="Y724" s="32"/>
      <c r="Z724" s="32"/>
    </row>
    <row r="725" spans="1:26" ht="14.25" customHeight="1" x14ac:dyDescent="0.25">
      <c r="A725" s="32"/>
      <c r="B725" s="32"/>
      <c r="C725" s="32"/>
      <c r="D725" s="32"/>
      <c r="E725" s="32"/>
      <c r="F725" s="32"/>
      <c r="G725" s="32"/>
      <c r="H725" s="32"/>
      <c r="I725" s="32"/>
      <c r="J725" s="32"/>
      <c r="K725" s="32"/>
      <c r="L725" s="32"/>
      <c r="M725" s="32"/>
      <c r="N725" s="32"/>
      <c r="O725" s="32"/>
      <c r="P725" s="32"/>
      <c r="Q725" s="32"/>
      <c r="R725" s="32"/>
      <c r="S725" s="32"/>
      <c r="T725" s="32"/>
      <c r="U725" s="32"/>
      <c r="V725" s="32"/>
      <c r="W725" s="32"/>
      <c r="X725" s="32"/>
      <c r="Y725" s="32"/>
      <c r="Z725" s="32"/>
    </row>
    <row r="726" spans="1:26" ht="14.25" customHeight="1" x14ac:dyDescent="0.25">
      <c r="A726" s="32"/>
      <c r="B726" s="32"/>
      <c r="C726" s="32"/>
      <c r="D726" s="32"/>
      <c r="E726" s="32"/>
      <c r="F726" s="32"/>
      <c r="G726" s="32"/>
      <c r="H726" s="32"/>
      <c r="I726" s="32"/>
      <c r="J726" s="32"/>
      <c r="K726" s="32"/>
      <c r="L726" s="32"/>
      <c r="M726" s="32"/>
      <c r="N726" s="32"/>
      <c r="O726" s="32"/>
      <c r="P726" s="32"/>
      <c r="Q726" s="32"/>
      <c r="R726" s="32"/>
      <c r="S726" s="32"/>
      <c r="T726" s="32"/>
      <c r="U726" s="32"/>
      <c r="V726" s="32"/>
      <c r="W726" s="32"/>
      <c r="X726" s="32"/>
      <c r="Y726" s="32"/>
      <c r="Z726" s="32"/>
    </row>
    <row r="727" spans="1:26" ht="14.25" customHeight="1" x14ac:dyDescent="0.25">
      <c r="A727" s="32"/>
      <c r="B727" s="32"/>
      <c r="C727" s="32"/>
      <c r="D727" s="32"/>
      <c r="E727" s="32"/>
      <c r="F727" s="32"/>
      <c r="G727" s="32"/>
      <c r="H727" s="32"/>
      <c r="I727" s="32"/>
      <c r="J727" s="32"/>
      <c r="K727" s="32"/>
      <c r="L727" s="32"/>
      <c r="M727" s="32"/>
      <c r="N727" s="32"/>
      <c r="O727" s="32"/>
      <c r="P727" s="32"/>
      <c r="Q727" s="32"/>
      <c r="R727" s="32"/>
      <c r="S727" s="32"/>
      <c r="T727" s="32"/>
      <c r="U727" s="32"/>
      <c r="V727" s="32"/>
      <c r="W727" s="32"/>
      <c r="X727" s="32"/>
      <c r="Y727" s="32"/>
      <c r="Z727" s="32"/>
    </row>
    <row r="728" spans="1:26" ht="14.25" customHeight="1" x14ac:dyDescent="0.25">
      <c r="A728" s="32"/>
      <c r="B728" s="32"/>
      <c r="C728" s="32"/>
      <c r="D728" s="32"/>
      <c r="E728" s="32"/>
      <c r="F728" s="32"/>
      <c r="G728" s="32"/>
      <c r="H728" s="32"/>
      <c r="I728" s="32"/>
      <c r="J728" s="32"/>
      <c r="K728" s="32"/>
      <c r="L728" s="32"/>
      <c r="M728" s="32"/>
      <c r="N728" s="32"/>
      <c r="O728" s="32"/>
      <c r="P728" s="32"/>
      <c r="Q728" s="32"/>
      <c r="R728" s="32"/>
      <c r="S728" s="32"/>
      <c r="T728" s="32"/>
      <c r="U728" s="32"/>
      <c r="V728" s="32"/>
      <c r="W728" s="32"/>
      <c r="X728" s="32"/>
      <c r="Y728" s="32"/>
      <c r="Z728" s="32"/>
    </row>
    <row r="729" spans="1:26" ht="14.25" customHeight="1" x14ac:dyDescent="0.25">
      <c r="A729" s="32"/>
      <c r="B729" s="32"/>
      <c r="C729" s="32"/>
      <c r="D729" s="32"/>
      <c r="E729" s="32"/>
      <c r="F729" s="32"/>
      <c r="G729" s="32"/>
      <c r="H729" s="32"/>
      <c r="I729" s="32"/>
      <c r="J729" s="32"/>
      <c r="K729" s="32"/>
      <c r="L729" s="32"/>
      <c r="M729" s="32"/>
      <c r="N729" s="32"/>
      <c r="O729" s="32"/>
      <c r="P729" s="32"/>
      <c r="Q729" s="32"/>
      <c r="R729" s="32"/>
      <c r="S729" s="32"/>
      <c r="T729" s="32"/>
      <c r="U729" s="32"/>
      <c r="V729" s="32"/>
      <c r="W729" s="32"/>
      <c r="X729" s="32"/>
      <c r="Y729" s="32"/>
      <c r="Z729" s="32"/>
    </row>
    <row r="730" spans="1:26" ht="14.25" customHeight="1" x14ac:dyDescent="0.25">
      <c r="A730" s="32"/>
      <c r="B730" s="32"/>
      <c r="C730" s="32"/>
      <c r="D730" s="32"/>
      <c r="E730" s="32"/>
      <c r="F730" s="32"/>
      <c r="G730" s="32"/>
      <c r="H730" s="32"/>
      <c r="I730" s="32"/>
      <c r="J730" s="32"/>
      <c r="K730" s="32"/>
      <c r="L730" s="32"/>
      <c r="M730" s="32"/>
      <c r="N730" s="32"/>
      <c r="O730" s="32"/>
      <c r="P730" s="32"/>
      <c r="Q730" s="32"/>
      <c r="R730" s="32"/>
      <c r="S730" s="32"/>
      <c r="T730" s="32"/>
      <c r="U730" s="32"/>
      <c r="V730" s="32"/>
      <c r="W730" s="32"/>
      <c r="X730" s="32"/>
      <c r="Y730" s="32"/>
      <c r="Z730" s="32"/>
    </row>
    <row r="731" spans="1:26" ht="14.25" customHeight="1" x14ac:dyDescent="0.25">
      <c r="A731" s="32"/>
      <c r="B731" s="32"/>
      <c r="C731" s="32"/>
      <c r="D731" s="32"/>
      <c r="E731" s="32"/>
      <c r="F731" s="32"/>
      <c r="G731" s="32"/>
      <c r="H731" s="32"/>
      <c r="I731" s="32"/>
      <c r="J731" s="32"/>
      <c r="K731" s="32"/>
      <c r="L731" s="32"/>
      <c r="M731" s="32"/>
      <c r="N731" s="32"/>
      <c r="O731" s="32"/>
      <c r="P731" s="32"/>
      <c r="Q731" s="32"/>
      <c r="R731" s="32"/>
      <c r="S731" s="32"/>
      <c r="T731" s="32"/>
      <c r="U731" s="32"/>
      <c r="V731" s="32"/>
      <c r="W731" s="32"/>
      <c r="X731" s="32"/>
      <c r="Y731" s="32"/>
      <c r="Z731" s="32"/>
    </row>
    <row r="732" spans="1:26" ht="14.25" customHeight="1" x14ac:dyDescent="0.25">
      <c r="A732" s="32"/>
      <c r="B732" s="32"/>
      <c r="C732" s="32"/>
      <c r="D732" s="32"/>
      <c r="E732" s="32"/>
      <c r="F732" s="32"/>
      <c r="G732" s="32"/>
      <c r="H732" s="32"/>
      <c r="I732" s="32"/>
      <c r="J732" s="32"/>
      <c r="K732" s="32"/>
      <c r="L732" s="32"/>
      <c r="M732" s="32"/>
      <c r="N732" s="32"/>
      <c r="O732" s="32"/>
      <c r="P732" s="32"/>
      <c r="Q732" s="32"/>
      <c r="R732" s="32"/>
      <c r="S732" s="32"/>
      <c r="T732" s="32"/>
      <c r="U732" s="32"/>
      <c r="V732" s="32"/>
      <c r="W732" s="32"/>
      <c r="X732" s="32"/>
      <c r="Y732" s="32"/>
      <c r="Z732" s="32"/>
    </row>
    <row r="733" spans="1:26" ht="14.25" customHeight="1" x14ac:dyDescent="0.25">
      <c r="A733" s="32"/>
      <c r="B733" s="32"/>
      <c r="C733" s="32"/>
      <c r="D733" s="32"/>
      <c r="E733" s="32"/>
      <c r="F733" s="32"/>
      <c r="G733" s="32"/>
      <c r="H733" s="32"/>
      <c r="I733" s="32"/>
      <c r="J733" s="32"/>
      <c r="K733" s="32"/>
      <c r="L733" s="32"/>
      <c r="M733" s="32"/>
      <c r="N733" s="32"/>
      <c r="O733" s="32"/>
      <c r="P733" s="32"/>
      <c r="Q733" s="32"/>
      <c r="R733" s="32"/>
      <c r="S733" s="32"/>
      <c r="T733" s="32"/>
      <c r="U733" s="32"/>
      <c r="V733" s="32"/>
      <c r="W733" s="32"/>
      <c r="X733" s="32"/>
      <c r="Y733" s="32"/>
      <c r="Z733" s="32"/>
    </row>
    <row r="734" spans="1:26" ht="14.25" customHeight="1" x14ac:dyDescent="0.25">
      <c r="A734" s="32"/>
      <c r="B734" s="32"/>
      <c r="C734" s="32"/>
      <c r="D734" s="32"/>
      <c r="E734" s="32"/>
      <c r="F734" s="32"/>
      <c r="G734" s="32"/>
      <c r="H734" s="32"/>
      <c r="I734" s="32"/>
      <c r="J734" s="32"/>
      <c r="K734" s="32"/>
      <c r="L734" s="32"/>
      <c r="M734" s="32"/>
      <c r="N734" s="32"/>
      <c r="O734" s="32"/>
      <c r="P734" s="32"/>
      <c r="Q734" s="32"/>
      <c r="R734" s="32"/>
      <c r="S734" s="32"/>
      <c r="T734" s="32"/>
      <c r="U734" s="32"/>
      <c r="V734" s="32"/>
      <c r="W734" s="32"/>
      <c r="X734" s="32"/>
      <c r="Y734" s="32"/>
      <c r="Z734" s="32"/>
    </row>
    <row r="735" spans="1:26" ht="14.25" customHeight="1" x14ac:dyDescent="0.25">
      <c r="A735" s="32"/>
      <c r="B735" s="32"/>
      <c r="C735" s="32"/>
      <c r="D735" s="32"/>
      <c r="E735" s="32"/>
      <c r="F735" s="32"/>
      <c r="G735" s="32"/>
      <c r="H735" s="32"/>
      <c r="I735" s="32"/>
      <c r="J735" s="32"/>
      <c r="K735" s="32"/>
      <c r="L735" s="32"/>
      <c r="M735" s="32"/>
      <c r="N735" s="32"/>
      <c r="O735" s="32"/>
      <c r="P735" s="32"/>
      <c r="Q735" s="32"/>
      <c r="R735" s="32"/>
      <c r="S735" s="32"/>
      <c r="T735" s="32"/>
      <c r="U735" s="32"/>
      <c r="V735" s="32"/>
      <c r="W735" s="32"/>
      <c r="X735" s="32"/>
      <c r="Y735" s="32"/>
      <c r="Z735" s="32"/>
    </row>
    <row r="736" spans="1:26" ht="14.25" customHeight="1" x14ac:dyDescent="0.25">
      <c r="A736" s="32"/>
      <c r="B736" s="32"/>
      <c r="C736" s="32"/>
      <c r="D736" s="32"/>
      <c r="E736" s="32"/>
      <c r="F736" s="32"/>
      <c r="G736" s="32"/>
      <c r="H736" s="32"/>
      <c r="I736" s="32"/>
      <c r="J736" s="32"/>
      <c r="K736" s="32"/>
      <c r="L736" s="32"/>
      <c r="M736" s="32"/>
      <c r="N736" s="32"/>
      <c r="O736" s="32"/>
      <c r="P736" s="32"/>
      <c r="Q736" s="32"/>
      <c r="R736" s="32"/>
      <c r="S736" s="32"/>
      <c r="T736" s="32"/>
      <c r="U736" s="32"/>
      <c r="V736" s="32"/>
      <c r="W736" s="32"/>
      <c r="X736" s="32"/>
      <c r="Y736" s="32"/>
      <c r="Z736" s="32"/>
    </row>
    <row r="737" spans="1:26" ht="14.25" customHeight="1" x14ac:dyDescent="0.25">
      <c r="A737" s="32"/>
      <c r="B737" s="32"/>
      <c r="C737" s="32"/>
      <c r="D737" s="32"/>
      <c r="E737" s="32"/>
      <c r="F737" s="32"/>
      <c r="G737" s="32"/>
      <c r="H737" s="32"/>
      <c r="I737" s="32"/>
      <c r="J737" s="32"/>
      <c r="K737" s="32"/>
      <c r="L737" s="32"/>
      <c r="M737" s="32"/>
      <c r="N737" s="32"/>
      <c r="O737" s="32"/>
      <c r="P737" s="32"/>
      <c r="Q737" s="32"/>
      <c r="R737" s="32"/>
      <c r="S737" s="32"/>
      <c r="T737" s="32"/>
      <c r="U737" s="32"/>
      <c r="V737" s="32"/>
      <c r="W737" s="32"/>
      <c r="X737" s="32"/>
      <c r="Y737" s="32"/>
      <c r="Z737" s="32"/>
    </row>
    <row r="738" spans="1:26" ht="14.25" customHeight="1" x14ac:dyDescent="0.25">
      <c r="A738" s="32"/>
      <c r="B738" s="32"/>
      <c r="C738" s="32"/>
      <c r="D738" s="32"/>
      <c r="E738" s="32"/>
      <c r="F738" s="32"/>
      <c r="G738" s="32"/>
      <c r="H738" s="32"/>
      <c r="I738" s="32"/>
      <c r="J738" s="32"/>
      <c r="K738" s="32"/>
      <c r="L738" s="32"/>
      <c r="M738" s="32"/>
      <c r="N738" s="32"/>
      <c r="O738" s="32"/>
      <c r="P738" s="32"/>
      <c r="Q738" s="32"/>
      <c r="R738" s="32"/>
      <c r="S738" s="32"/>
      <c r="T738" s="32"/>
      <c r="U738" s="32"/>
      <c r="V738" s="32"/>
      <c r="W738" s="32"/>
      <c r="X738" s="32"/>
      <c r="Y738" s="32"/>
      <c r="Z738" s="32"/>
    </row>
    <row r="739" spans="1:26" ht="14.25" customHeight="1" x14ac:dyDescent="0.25">
      <c r="A739" s="32"/>
      <c r="B739" s="32"/>
      <c r="C739" s="32"/>
      <c r="D739" s="32"/>
      <c r="E739" s="32"/>
      <c r="F739" s="32"/>
      <c r="G739" s="32"/>
      <c r="H739" s="32"/>
      <c r="I739" s="32"/>
      <c r="J739" s="32"/>
      <c r="K739" s="32"/>
      <c r="L739" s="32"/>
      <c r="M739" s="32"/>
      <c r="N739" s="32"/>
      <c r="O739" s="32"/>
      <c r="P739" s="32"/>
      <c r="Q739" s="32"/>
      <c r="R739" s="32"/>
      <c r="S739" s="32"/>
      <c r="T739" s="32"/>
      <c r="U739" s="32"/>
      <c r="V739" s="32"/>
      <c r="W739" s="32"/>
      <c r="X739" s="32"/>
      <c r="Y739" s="32"/>
      <c r="Z739" s="32"/>
    </row>
    <row r="740" spans="1:26" ht="14.25" customHeight="1" x14ac:dyDescent="0.25">
      <c r="A740" s="32"/>
      <c r="B740" s="32"/>
      <c r="C740" s="32"/>
      <c r="D740" s="32"/>
      <c r="E740" s="32"/>
      <c r="F740" s="32"/>
      <c r="G740" s="32"/>
      <c r="H740" s="32"/>
      <c r="I740" s="32"/>
      <c r="J740" s="32"/>
      <c r="K740" s="32"/>
      <c r="L740" s="32"/>
      <c r="M740" s="32"/>
      <c r="N740" s="32"/>
      <c r="O740" s="32"/>
      <c r="P740" s="32"/>
      <c r="Q740" s="32"/>
      <c r="R740" s="32"/>
      <c r="S740" s="32"/>
      <c r="T740" s="32"/>
      <c r="U740" s="32"/>
      <c r="V740" s="32"/>
      <c r="W740" s="32"/>
      <c r="X740" s="32"/>
      <c r="Y740" s="32"/>
      <c r="Z740" s="32"/>
    </row>
    <row r="741" spans="1:26" ht="14.25" customHeight="1" x14ac:dyDescent="0.25">
      <c r="A741" s="32"/>
      <c r="B741" s="32"/>
      <c r="C741" s="32"/>
      <c r="D741" s="32"/>
      <c r="E741" s="32"/>
      <c r="F741" s="32"/>
      <c r="G741" s="32"/>
      <c r="H741" s="32"/>
      <c r="I741" s="32"/>
      <c r="J741" s="32"/>
      <c r="K741" s="32"/>
      <c r="L741" s="32"/>
      <c r="M741" s="32"/>
      <c r="N741" s="32"/>
      <c r="O741" s="32"/>
      <c r="P741" s="32"/>
      <c r="Q741" s="32"/>
      <c r="R741" s="32"/>
      <c r="S741" s="32"/>
      <c r="T741" s="32"/>
      <c r="U741" s="32"/>
      <c r="V741" s="32"/>
      <c r="W741" s="32"/>
      <c r="X741" s="32"/>
      <c r="Y741" s="32"/>
      <c r="Z741" s="32"/>
    </row>
    <row r="742" spans="1:26" ht="14.25" customHeight="1" x14ac:dyDescent="0.25">
      <c r="A742" s="32"/>
      <c r="B742" s="32"/>
      <c r="C742" s="32"/>
      <c r="D742" s="32"/>
      <c r="E742" s="32"/>
      <c r="F742" s="32"/>
      <c r="G742" s="32"/>
      <c r="H742" s="32"/>
      <c r="I742" s="32"/>
      <c r="J742" s="32"/>
      <c r="K742" s="32"/>
      <c r="L742" s="32"/>
      <c r="M742" s="32"/>
      <c r="N742" s="32"/>
      <c r="O742" s="32"/>
      <c r="P742" s="32"/>
      <c r="Q742" s="32"/>
      <c r="R742" s="32"/>
      <c r="S742" s="32"/>
      <c r="T742" s="32"/>
      <c r="U742" s="32"/>
      <c r="V742" s="32"/>
      <c r="W742" s="32"/>
      <c r="X742" s="32"/>
      <c r="Y742" s="32"/>
      <c r="Z742" s="32"/>
    </row>
    <row r="743" spans="1:26" ht="14.25" customHeight="1" x14ac:dyDescent="0.25">
      <c r="A743" s="32"/>
      <c r="B743" s="32"/>
      <c r="C743" s="32"/>
      <c r="D743" s="32"/>
      <c r="E743" s="32"/>
      <c r="F743" s="32"/>
      <c r="G743" s="32"/>
      <c r="H743" s="32"/>
      <c r="I743" s="32"/>
      <c r="J743" s="32"/>
      <c r="K743" s="32"/>
      <c r="L743" s="32"/>
      <c r="M743" s="32"/>
      <c r="N743" s="32"/>
      <c r="O743" s="32"/>
      <c r="P743" s="32"/>
      <c r="Q743" s="32"/>
      <c r="R743" s="32"/>
      <c r="S743" s="32"/>
      <c r="T743" s="32"/>
      <c r="U743" s="32"/>
      <c r="V743" s="32"/>
      <c r="W743" s="32"/>
      <c r="X743" s="32"/>
      <c r="Y743" s="32"/>
      <c r="Z743" s="32"/>
    </row>
    <row r="744" spans="1:26" ht="14.25" customHeight="1" x14ac:dyDescent="0.25">
      <c r="A744" s="32"/>
      <c r="B744" s="32"/>
      <c r="C744" s="32"/>
      <c r="D744" s="32"/>
      <c r="E744" s="32"/>
      <c r="F744" s="32"/>
      <c r="G744" s="32"/>
      <c r="H744" s="32"/>
      <c r="I744" s="32"/>
      <c r="J744" s="32"/>
      <c r="K744" s="32"/>
      <c r="L744" s="32"/>
      <c r="M744" s="32"/>
      <c r="N744" s="32"/>
      <c r="O744" s="32"/>
      <c r="P744" s="32"/>
      <c r="Q744" s="32"/>
      <c r="R744" s="32"/>
      <c r="S744" s="32"/>
      <c r="T744" s="32"/>
      <c r="U744" s="32"/>
      <c r="V744" s="32"/>
      <c r="W744" s="32"/>
      <c r="X744" s="32"/>
      <c r="Y744" s="32"/>
      <c r="Z744" s="32"/>
    </row>
    <row r="745" spans="1:26" ht="14.25" customHeight="1" x14ac:dyDescent="0.25">
      <c r="A745" s="32"/>
      <c r="B745" s="32"/>
      <c r="C745" s="32"/>
      <c r="D745" s="32"/>
      <c r="E745" s="32"/>
      <c r="F745" s="32"/>
      <c r="G745" s="32"/>
      <c r="H745" s="32"/>
      <c r="I745" s="32"/>
      <c r="J745" s="32"/>
      <c r="K745" s="32"/>
      <c r="L745" s="32"/>
      <c r="M745" s="32"/>
      <c r="N745" s="32"/>
      <c r="O745" s="32"/>
      <c r="P745" s="32"/>
      <c r="Q745" s="32"/>
      <c r="R745" s="32"/>
      <c r="S745" s="32"/>
      <c r="T745" s="32"/>
      <c r="U745" s="32"/>
      <c r="V745" s="32"/>
      <c r="W745" s="32"/>
      <c r="X745" s="32"/>
      <c r="Y745" s="32"/>
      <c r="Z745" s="32"/>
    </row>
    <row r="746" spans="1:26" ht="14.25" customHeight="1" x14ac:dyDescent="0.25">
      <c r="A746" s="32"/>
      <c r="B746" s="32"/>
      <c r="C746" s="32"/>
      <c r="D746" s="32"/>
      <c r="E746" s="32"/>
      <c r="F746" s="32"/>
      <c r="G746" s="32"/>
      <c r="H746" s="32"/>
      <c r="I746" s="32"/>
      <c r="J746" s="32"/>
      <c r="K746" s="32"/>
      <c r="L746" s="32"/>
      <c r="M746" s="32"/>
      <c r="N746" s="32"/>
      <c r="O746" s="32"/>
      <c r="P746" s="32"/>
      <c r="Q746" s="32"/>
      <c r="R746" s="32"/>
      <c r="S746" s="32"/>
      <c r="T746" s="32"/>
      <c r="U746" s="32"/>
      <c r="V746" s="32"/>
      <c r="W746" s="32"/>
      <c r="X746" s="32"/>
      <c r="Y746" s="32"/>
      <c r="Z746" s="32"/>
    </row>
    <row r="747" spans="1:26" ht="14.25" customHeight="1" x14ac:dyDescent="0.25">
      <c r="A747" s="32"/>
      <c r="B747" s="32"/>
      <c r="C747" s="32"/>
      <c r="D747" s="32"/>
      <c r="E747" s="32"/>
      <c r="F747" s="32"/>
      <c r="G747" s="32"/>
      <c r="H747" s="32"/>
      <c r="I747" s="32"/>
      <c r="J747" s="32"/>
      <c r="K747" s="32"/>
      <c r="L747" s="32"/>
      <c r="M747" s="32"/>
      <c r="N747" s="32"/>
      <c r="O747" s="32"/>
      <c r="P747" s="32"/>
      <c r="Q747" s="32"/>
      <c r="R747" s="32"/>
      <c r="S747" s="32"/>
      <c r="T747" s="32"/>
      <c r="U747" s="32"/>
      <c r="V747" s="32"/>
      <c r="W747" s="32"/>
      <c r="X747" s="32"/>
      <c r="Y747" s="32"/>
      <c r="Z747" s="32"/>
    </row>
    <row r="748" spans="1:26" ht="14.25" customHeight="1" x14ac:dyDescent="0.25">
      <c r="A748" s="32"/>
      <c r="B748" s="32"/>
      <c r="C748" s="32"/>
      <c r="D748" s="32"/>
      <c r="E748" s="32"/>
      <c r="F748" s="32"/>
      <c r="G748" s="32"/>
      <c r="H748" s="32"/>
      <c r="I748" s="32"/>
      <c r="J748" s="32"/>
      <c r="K748" s="32"/>
      <c r="L748" s="32"/>
      <c r="M748" s="32"/>
      <c r="N748" s="32"/>
      <c r="O748" s="32"/>
      <c r="P748" s="32"/>
      <c r="Q748" s="32"/>
      <c r="R748" s="32"/>
      <c r="S748" s="32"/>
      <c r="T748" s="32"/>
      <c r="U748" s="32"/>
      <c r="V748" s="32"/>
      <c r="W748" s="32"/>
      <c r="X748" s="32"/>
      <c r="Y748" s="32"/>
      <c r="Z748" s="32"/>
    </row>
    <row r="749" spans="1:26" ht="14.25" customHeight="1" x14ac:dyDescent="0.25">
      <c r="A749" s="32"/>
      <c r="B749" s="32"/>
      <c r="C749" s="32"/>
      <c r="D749" s="32"/>
      <c r="E749" s="32"/>
      <c r="F749" s="32"/>
      <c r="G749" s="32"/>
      <c r="H749" s="32"/>
      <c r="I749" s="32"/>
      <c r="J749" s="32"/>
      <c r="K749" s="32"/>
      <c r="L749" s="32"/>
      <c r="M749" s="32"/>
      <c r="N749" s="32"/>
      <c r="O749" s="32"/>
      <c r="P749" s="32"/>
      <c r="Q749" s="32"/>
      <c r="R749" s="32"/>
      <c r="S749" s="32"/>
      <c r="T749" s="32"/>
      <c r="U749" s="32"/>
      <c r="V749" s="32"/>
      <c r="W749" s="32"/>
      <c r="X749" s="32"/>
      <c r="Y749" s="32"/>
      <c r="Z749" s="32"/>
    </row>
    <row r="750" spans="1:26" ht="14.25" customHeight="1" x14ac:dyDescent="0.25">
      <c r="A750" s="32"/>
      <c r="B750" s="32"/>
      <c r="C750" s="32"/>
      <c r="D750" s="32"/>
      <c r="E750" s="32"/>
      <c r="F750" s="32"/>
      <c r="G750" s="32"/>
      <c r="H750" s="32"/>
      <c r="I750" s="32"/>
      <c r="J750" s="32"/>
      <c r="K750" s="32"/>
      <c r="L750" s="32"/>
      <c r="M750" s="32"/>
      <c r="N750" s="32"/>
      <c r="O750" s="32"/>
      <c r="P750" s="32"/>
      <c r="Q750" s="32"/>
      <c r="R750" s="32"/>
      <c r="S750" s="32"/>
      <c r="T750" s="32"/>
      <c r="U750" s="32"/>
      <c r="V750" s="32"/>
      <c r="W750" s="32"/>
      <c r="X750" s="32"/>
      <c r="Y750" s="32"/>
      <c r="Z750" s="32"/>
    </row>
    <row r="751" spans="1:26" ht="14.25" customHeight="1" x14ac:dyDescent="0.25">
      <c r="A751" s="32"/>
      <c r="B751" s="32"/>
      <c r="C751" s="32"/>
      <c r="D751" s="32"/>
      <c r="E751" s="32"/>
      <c r="F751" s="32"/>
      <c r="G751" s="32"/>
      <c r="H751" s="32"/>
      <c r="I751" s="32"/>
      <c r="J751" s="32"/>
      <c r="K751" s="32"/>
      <c r="L751" s="32"/>
      <c r="M751" s="32"/>
      <c r="N751" s="32"/>
      <c r="O751" s="32"/>
      <c r="P751" s="32"/>
      <c r="Q751" s="32"/>
      <c r="R751" s="32"/>
      <c r="S751" s="32"/>
      <c r="T751" s="32"/>
      <c r="U751" s="32"/>
      <c r="V751" s="32"/>
      <c r="W751" s="32"/>
      <c r="X751" s="32"/>
      <c r="Y751" s="32"/>
      <c r="Z751" s="32"/>
    </row>
    <row r="752" spans="1:26" ht="14.25" customHeight="1" x14ac:dyDescent="0.25">
      <c r="A752" s="32"/>
      <c r="B752" s="32"/>
      <c r="C752" s="32"/>
      <c r="D752" s="32"/>
      <c r="E752" s="32"/>
      <c r="F752" s="32"/>
      <c r="G752" s="32"/>
      <c r="H752" s="32"/>
      <c r="I752" s="32"/>
      <c r="J752" s="32"/>
      <c r="K752" s="32"/>
      <c r="L752" s="32"/>
      <c r="M752" s="32"/>
      <c r="N752" s="32"/>
      <c r="O752" s="32"/>
      <c r="P752" s="32"/>
      <c r="Q752" s="32"/>
      <c r="R752" s="32"/>
      <c r="S752" s="32"/>
      <c r="T752" s="32"/>
      <c r="U752" s="32"/>
      <c r="V752" s="32"/>
      <c r="W752" s="32"/>
      <c r="X752" s="32"/>
      <c r="Y752" s="32"/>
      <c r="Z752" s="32"/>
    </row>
    <row r="753" spans="1:26" ht="14.25" customHeight="1" x14ac:dyDescent="0.25">
      <c r="A753" s="32"/>
      <c r="B753" s="32"/>
      <c r="C753" s="32"/>
      <c r="D753" s="32"/>
      <c r="E753" s="32"/>
      <c r="F753" s="32"/>
      <c r="G753" s="32"/>
      <c r="H753" s="32"/>
      <c r="I753" s="32"/>
      <c r="J753" s="32"/>
      <c r="K753" s="32"/>
      <c r="L753" s="32"/>
      <c r="M753" s="32"/>
      <c r="N753" s="32"/>
      <c r="O753" s="32"/>
      <c r="P753" s="32"/>
      <c r="Q753" s="32"/>
      <c r="R753" s="32"/>
      <c r="S753" s="32"/>
      <c r="T753" s="32"/>
      <c r="U753" s="32"/>
      <c r="V753" s="32"/>
      <c r="W753" s="32"/>
      <c r="X753" s="32"/>
      <c r="Y753" s="32"/>
      <c r="Z753" s="32"/>
    </row>
    <row r="754" spans="1:26" ht="14.25" customHeight="1" x14ac:dyDescent="0.25">
      <c r="A754" s="32"/>
      <c r="B754" s="32"/>
      <c r="C754" s="32"/>
      <c r="D754" s="32"/>
      <c r="E754" s="32"/>
      <c r="F754" s="32"/>
      <c r="G754" s="32"/>
      <c r="H754" s="32"/>
      <c r="I754" s="32"/>
      <c r="J754" s="32"/>
      <c r="K754" s="32"/>
      <c r="L754" s="32"/>
      <c r="M754" s="32"/>
      <c r="N754" s="32"/>
      <c r="O754" s="32"/>
      <c r="P754" s="32"/>
      <c r="Q754" s="32"/>
      <c r="R754" s="32"/>
      <c r="S754" s="32"/>
      <c r="T754" s="32"/>
      <c r="U754" s="32"/>
      <c r="V754" s="32"/>
      <c r="W754" s="32"/>
      <c r="X754" s="32"/>
      <c r="Y754" s="32"/>
      <c r="Z754" s="32"/>
    </row>
    <row r="755" spans="1:26" ht="14.25" customHeight="1" x14ac:dyDescent="0.25">
      <c r="A755" s="32"/>
      <c r="B755" s="32"/>
      <c r="C755" s="32"/>
      <c r="D755" s="32"/>
      <c r="E755" s="32"/>
      <c r="F755" s="32"/>
      <c r="G755" s="32"/>
      <c r="H755" s="32"/>
      <c r="I755" s="32"/>
      <c r="J755" s="32"/>
      <c r="K755" s="32"/>
      <c r="L755" s="32"/>
      <c r="M755" s="32"/>
      <c r="N755" s="32"/>
      <c r="O755" s="32"/>
      <c r="P755" s="32"/>
      <c r="Q755" s="32"/>
      <c r="R755" s="32"/>
      <c r="S755" s="32"/>
      <c r="T755" s="32"/>
      <c r="U755" s="32"/>
      <c r="V755" s="32"/>
      <c r="W755" s="32"/>
      <c r="X755" s="32"/>
      <c r="Y755" s="32"/>
      <c r="Z755" s="32"/>
    </row>
    <row r="756" spans="1:26" ht="14.25" customHeight="1" x14ac:dyDescent="0.25">
      <c r="A756" s="32"/>
      <c r="B756" s="32"/>
      <c r="C756" s="32"/>
      <c r="D756" s="32"/>
      <c r="E756" s="32"/>
      <c r="F756" s="32"/>
      <c r="G756" s="32"/>
      <c r="H756" s="32"/>
      <c r="I756" s="32"/>
      <c r="J756" s="32"/>
      <c r="K756" s="32"/>
      <c r="L756" s="32"/>
      <c r="M756" s="32"/>
      <c r="N756" s="32"/>
      <c r="O756" s="32"/>
      <c r="P756" s="32"/>
      <c r="Q756" s="32"/>
      <c r="R756" s="32"/>
      <c r="S756" s="32"/>
      <c r="T756" s="32"/>
      <c r="U756" s="32"/>
      <c r="V756" s="32"/>
      <c r="W756" s="32"/>
      <c r="X756" s="32"/>
      <c r="Y756" s="32"/>
      <c r="Z756" s="32"/>
    </row>
    <row r="757" spans="1:26" ht="14.25" customHeight="1" x14ac:dyDescent="0.25">
      <c r="A757" s="32"/>
      <c r="B757" s="32"/>
      <c r="C757" s="32"/>
      <c r="D757" s="32"/>
      <c r="E757" s="32"/>
      <c r="F757" s="32"/>
      <c r="G757" s="32"/>
      <c r="H757" s="32"/>
      <c r="I757" s="32"/>
      <c r="J757" s="32"/>
      <c r="K757" s="32"/>
      <c r="L757" s="32"/>
      <c r="M757" s="32"/>
      <c r="N757" s="32"/>
      <c r="O757" s="32"/>
      <c r="P757" s="32"/>
      <c r="Q757" s="32"/>
      <c r="R757" s="32"/>
      <c r="S757" s="32"/>
      <c r="T757" s="32"/>
      <c r="U757" s="32"/>
      <c r="V757" s="32"/>
      <c r="W757" s="32"/>
      <c r="X757" s="32"/>
      <c r="Y757" s="32"/>
      <c r="Z757" s="32"/>
    </row>
    <row r="758" spans="1:26" ht="14.25" customHeight="1" x14ac:dyDescent="0.25">
      <c r="A758" s="32"/>
      <c r="B758" s="32"/>
      <c r="C758" s="32"/>
      <c r="D758" s="32"/>
      <c r="E758" s="32"/>
      <c r="F758" s="32"/>
      <c r="G758" s="32"/>
      <c r="H758" s="32"/>
      <c r="I758" s="32"/>
      <c r="J758" s="32"/>
      <c r="K758" s="32"/>
      <c r="L758" s="32"/>
      <c r="M758" s="32"/>
      <c r="N758" s="32"/>
      <c r="O758" s="32"/>
      <c r="P758" s="32"/>
      <c r="Q758" s="32"/>
      <c r="R758" s="32"/>
      <c r="S758" s="32"/>
      <c r="T758" s="32"/>
      <c r="U758" s="32"/>
      <c r="V758" s="32"/>
      <c r="W758" s="32"/>
      <c r="X758" s="32"/>
      <c r="Y758" s="32"/>
      <c r="Z758" s="32"/>
    </row>
    <row r="759" spans="1:26" ht="14.25" customHeight="1" x14ac:dyDescent="0.25">
      <c r="A759" s="32"/>
      <c r="B759" s="32"/>
      <c r="C759" s="32"/>
      <c r="D759" s="32"/>
      <c r="E759" s="32"/>
      <c r="F759" s="32"/>
      <c r="G759" s="32"/>
      <c r="H759" s="32"/>
      <c r="I759" s="32"/>
      <c r="J759" s="32"/>
      <c r="K759" s="32"/>
      <c r="L759" s="32"/>
      <c r="M759" s="32"/>
      <c r="N759" s="32"/>
      <c r="O759" s="32"/>
      <c r="P759" s="32"/>
      <c r="Q759" s="32"/>
      <c r="R759" s="32"/>
      <c r="S759" s="32"/>
      <c r="T759" s="32"/>
      <c r="U759" s="32"/>
      <c r="V759" s="32"/>
      <c r="W759" s="32"/>
      <c r="X759" s="32"/>
      <c r="Y759" s="32"/>
      <c r="Z759" s="32"/>
    </row>
    <row r="760" spans="1:26" ht="14.25" customHeight="1" x14ac:dyDescent="0.25">
      <c r="A760" s="32"/>
      <c r="B760" s="32"/>
      <c r="C760" s="32"/>
      <c r="D760" s="32"/>
      <c r="E760" s="32"/>
      <c r="F760" s="32"/>
      <c r="G760" s="32"/>
      <c r="H760" s="32"/>
      <c r="I760" s="32"/>
      <c r="J760" s="32"/>
      <c r="K760" s="32"/>
      <c r="L760" s="32"/>
      <c r="M760" s="32"/>
      <c r="N760" s="32"/>
      <c r="O760" s="32"/>
      <c r="P760" s="32"/>
      <c r="Q760" s="32"/>
      <c r="R760" s="32"/>
      <c r="S760" s="32"/>
      <c r="T760" s="32"/>
      <c r="U760" s="32"/>
      <c r="V760" s="32"/>
      <c r="W760" s="32"/>
      <c r="X760" s="32"/>
      <c r="Y760" s="32"/>
      <c r="Z760" s="32"/>
    </row>
    <row r="761" spans="1:26" ht="14.25" customHeight="1" x14ac:dyDescent="0.25">
      <c r="A761" s="32"/>
      <c r="B761" s="32"/>
      <c r="C761" s="32"/>
      <c r="D761" s="32"/>
      <c r="E761" s="32"/>
      <c r="F761" s="32"/>
      <c r="G761" s="32"/>
      <c r="H761" s="32"/>
      <c r="I761" s="32"/>
      <c r="J761" s="32"/>
      <c r="K761" s="32"/>
      <c r="L761" s="32"/>
      <c r="M761" s="32"/>
      <c r="N761" s="32"/>
      <c r="O761" s="32"/>
      <c r="P761" s="32"/>
      <c r="Q761" s="32"/>
      <c r="R761" s="32"/>
      <c r="S761" s="32"/>
      <c r="T761" s="32"/>
      <c r="U761" s="32"/>
      <c r="V761" s="32"/>
      <c r="W761" s="32"/>
      <c r="X761" s="32"/>
      <c r="Y761" s="32"/>
      <c r="Z761" s="32"/>
    </row>
    <row r="762" spans="1:26" ht="14.25" customHeight="1" x14ac:dyDescent="0.25">
      <c r="A762" s="32"/>
      <c r="B762" s="32"/>
      <c r="C762" s="32"/>
      <c r="D762" s="32"/>
      <c r="E762" s="32"/>
      <c r="F762" s="32"/>
      <c r="G762" s="32"/>
      <c r="H762" s="32"/>
      <c r="I762" s="32"/>
      <c r="J762" s="32"/>
      <c r="K762" s="32"/>
      <c r="L762" s="32"/>
      <c r="M762" s="32"/>
      <c r="N762" s="32"/>
      <c r="O762" s="32"/>
      <c r="P762" s="32"/>
      <c r="Q762" s="32"/>
      <c r="R762" s="32"/>
      <c r="S762" s="32"/>
      <c r="T762" s="32"/>
      <c r="U762" s="32"/>
      <c r="V762" s="32"/>
      <c r="W762" s="32"/>
      <c r="X762" s="32"/>
      <c r="Y762" s="32"/>
      <c r="Z762" s="32"/>
    </row>
    <row r="763" spans="1:26" ht="14.25" customHeight="1" x14ac:dyDescent="0.25">
      <c r="A763" s="32"/>
      <c r="B763" s="32"/>
      <c r="C763" s="32"/>
      <c r="D763" s="32"/>
      <c r="E763" s="32"/>
      <c r="F763" s="32"/>
      <c r="G763" s="32"/>
      <c r="H763" s="32"/>
      <c r="I763" s="32"/>
      <c r="J763" s="32"/>
      <c r="K763" s="32"/>
      <c r="L763" s="32"/>
      <c r="M763" s="32"/>
      <c r="N763" s="32"/>
      <c r="O763" s="32"/>
      <c r="P763" s="32"/>
      <c r="Q763" s="32"/>
      <c r="R763" s="32"/>
      <c r="S763" s="32"/>
      <c r="T763" s="32"/>
      <c r="U763" s="32"/>
      <c r="V763" s="32"/>
      <c r="W763" s="32"/>
      <c r="X763" s="32"/>
      <c r="Y763" s="32"/>
      <c r="Z763" s="32"/>
    </row>
    <row r="764" spans="1:26" ht="14.25" customHeight="1" x14ac:dyDescent="0.25">
      <c r="A764" s="32"/>
      <c r="B764" s="32"/>
      <c r="C764" s="32"/>
      <c r="D764" s="32"/>
      <c r="E764" s="32"/>
      <c r="F764" s="32"/>
      <c r="G764" s="32"/>
      <c r="H764" s="32"/>
      <c r="I764" s="32"/>
      <c r="J764" s="32"/>
      <c r="K764" s="32"/>
      <c r="L764" s="32"/>
      <c r="M764" s="32"/>
      <c r="N764" s="32"/>
      <c r="O764" s="32"/>
      <c r="P764" s="32"/>
      <c r="Q764" s="32"/>
      <c r="R764" s="32"/>
      <c r="S764" s="32"/>
      <c r="T764" s="32"/>
      <c r="U764" s="32"/>
      <c r="V764" s="32"/>
      <c r="W764" s="32"/>
      <c r="X764" s="32"/>
      <c r="Y764" s="32"/>
      <c r="Z764" s="32"/>
    </row>
    <row r="765" spans="1:26" ht="14.25" customHeight="1" x14ac:dyDescent="0.25">
      <c r="A765" s="32"/>
      <c r="B765" s="32"/>
      <c r="C765" s="32"/>
      <c r="D765" s="32"/>
      <c r="E765" s="32"/>
      <c r="F765" s="32"/>
      <c r="G765" s="32"/>
      <c r="H765" s="32"/>
      <c r="I765" s="32"/>
      <c r="J765" s="32"/>
      <c r="K765" s="32"/>
      <c r="L765" s="32"/>
      <c r="M765" s="32"/>
      <c r="N765" s="32"/>
      <c r="O765" s="32"/>
      <c r="P765" s="32"/>
      <c r="Q765" s="32"/>
      <c r="R765" s="32"/>
      <c r="S765" s="32"/>
      <c r="T765" s="32"/>
      <c r="U765" s="32"/>
      <c r="V765" s="32"/>
      <c r="W765" s="32"/>
      <c r="X765" s="32"/>
      <c r="Y765" s="32"/>
      <c r="Z765" s="32"/>
    </row>
    <row r="766" spans="1:26" ht="14.25" customHeight="1" x14ac:dyDescent="0.25">
      <c r="A766" s="32"/>
      <c r="B766" s="32"/>
      <c r="C766" s="32"/>
      <c r="D766" s="32"/>
      <c r="E766" s="32"/>
      <c r="F766" s="32"/>
      <c r="G766" s="32"/>
      <c r="H766" s="32"/>
      <c r="I766" s="32"/>
      <c r="J766" s="32"/>
      <c r="K766" s="32"/>
      <c r="L766" s="32"/>
      <c r="M766" s="32"/>
      <c r="N766" s="32"/>
      <c r="O766" s="32"/>
      <c r="P766" s="32"/>
      <c r="Q766" s="32"/>
      <c r="R766" s="32"/>
      <c r="S766" s="32"/>
      <c r="T766" s="32"/>
      <c r="U766" s="32"/>
      <c r="V766" s="32"/>
      <c r="W766" s="32"/>
      <c r="X766" s="32"/>
      <c r="Y766" s="32"/>
      <c r="Z766" s="32"/>
    </row>
    <row r="767" spans="1:26" ht="14.25" customHeight="1" x14ac:dyDescent="0.25">
      <c r="A767" s="32"/>
      <c r="B767" s="32"/>
      <c r="C767" s="32"/>
      <c r="D767" s="32"/>
      <c r="E767" s="32"/>
      <c r="F767" s="32"/>
      <c r="G767" s="32"/>
      <c r="H767" s="32"/>
      <c r="I767" s="32"/>
      <c r="J767" s="32"/>
      <c r="K767" s="32"/>
      <c r="L767" s="32"/>
      <c r="M767" s="32"/>
      <c r="N767" s="32"/>
      <c r="O767" s="32"/>
      <c r="P767" s="32"/>
      <c r="Q767" s="32"/>
      <c r="R767" s="32"/>
      <c r="S767" s="32"/>
      <c r="T767" s="32"/>
      <c r="U767" s="32"/>
      <c r="V767" s="32"/>
      <c r="W767" s="32"/>
      <c r="X767" s="32"/>
      <c r="Y767" s="32"/>
      <c r="Z767" s="32"/>
    </row>
    <row r="768" spans="1:26" ht="14.25" customHeight="1" x14ac:dyDescent="0.25">
      <c r="A768" s="32"/>
      <c r="B768" s="32"/>
      <c r="C768" s="32"/>
      <c r="D768" s="32"/>
      <c r="E768" s="32"/>
      <c r="F768" s="32"/>
      <c r="G768" s="32"/>
      <c r="H768" s="32"/>
      <c r="I768" s="32"/>
      <c r="J768" s="32"/>
      <c r="K768" s="32"/>
      <c r="L768" s="32"/>
      <c r="M768" s="32"/>
      <c r="N768" s="32"/>
      <c r="O768" s="32"/>
      <c r="P768" s="32"/>
      <c r="Q768" s="32"/>
      <c r="R768" s="32"/>
      <c r="S768" s="32"/>
      <c r="T768" s="32"/>
      <c r="U768" s="32"/>
      <c r="V768" s="32"/>
      <c r="W768" s="32"/>
      <c r="X768" s="32"/>
      <c r="Y768" s="32"/>
      <c r="Z768" s="32"/>
    </row>
    <row r="769" spans="1:26" ht="14.25" customHeight="1" x14ac:dyDescent="0.25">
      <c r="A769" s="32"/>
      <c r="B769" s="32"/>
      <c r="C769" s="32"/>
      <c r="D769" s="32"/>
      <c r="E769" s="32"/>
      <c r="F769" s="32"/>
      <c r="G769" s="32"/>
      <c r="H769" s="32"/>
      <c r="I769" s="32"/>
      <c r="J769" s="32"/>
      <c r="K769" s="32"/>
      <c r="L769" s="32"/>
      <c r="M769" s="32"/>
      <c r="N769" s="32"/>
      <c r="O769" s="32"/>
      <c r="P769" s="32"/>
      <c r="Q769" s="32"/>
      <c r="R769" s="32"/>
      <c r="S769" s="32"/>
      <c r="T769" s="32"/>
      <c r="U769" s="32"/>
      <c r="V769" s="32"/>
      <c r="W769" s="32"/>
      <c r="X769" s="32"/>
      <c r="Y769" s="32"/>
      <c r="Z769" s="32"/>
    </row>
    <row r="770" spans="1:26" ht="14.25" customHeight="1" x14ac:dyDescent="0.25">
      <c r="A770" s="32"/>
      <c r="B770" s="32"/>
      <c r="C770" s="32"/>
      <c r="D770" s="32"/>
      <c r="E770" s="32"/>
      <c r="F770" s="32"/>
      <c r="G770" s="32"/>
      <c r="H770" s="32"/>
      <c r="I770" s="32"/>
      <c r="J770" s="32"/>
      <c r="K770" s="32"/>
      <c r="L770" s="32"/>
      <c r="M770" s="32"/>
      <c r="N770" s="32"/>
      <c r="O770" s="32"/>
      <c r="P770" s="32"/>
      <c r="Q770" s="32"/>
      <c r="R770" s="32"/>
      <c r="S770" s="32"/>
      <c r="T770" s="32"/>
      <c r="U770" s="32"/>
      <c r="V770" s="32"/>
      <c r="W770" s="32"/>
      <c r="X770" s="32"/>
      <c r="Y770" s="32"/>
      <c r="Z770" s="32"/>
    </row>
    <row r="771" spans="1:26" ht="14.25" customHeight="1" x14ac:dyDescent="0.25">
      <c r="A771" s="32"/>
      <c r="B771" s="32"/>
      <c r="C771" s="32"/>
      <c r="D771" s="32"/>
      <c r="E771" s="32"/>
      <c r="F771" s="32"/>
      <c r="G771" s="32"/>
      <c r="H771" s="32"/>
      <c r="I771" s="32"/>
      <c r="J771" s="32"/>
      <c r="K771" s="32"/>
      <c r="L771" s="32"/>
      <c r="M771" s="32"/>
      <c r="N771" s="32"/>
      <c r="O771" s="32"/>
      <c r="P771" s="32"/>
      <c r="Q771" s="32"/>
      <c r="R771" s="32"/>
      <c r="S771" s="32"/>
      <c r="T771" s="32"/>
      <c r="U771" s="32"/>
      <c r="V771" s="32"/>
      <c r="W771" s="32"/>
      <c r="X771" s="32"/>
      <c r="Y771" s="32"/>
      <c r="Z771" s="32"/>
    </row>
    <row r="772" spans="1:26" ht="14.25" customHeight="1" x14ac:dyDescent="0.25">
      <c r="A772" s="32"/>
      <c r="B772" s="32"/>
      <c r="C772" s="32"/>
      <c r="D772" s="32"/>
      <c r="E772" s="32"/>
      <c r="F772" s="32"/>
      <c r="G772" s="32"/>
      <c r="H772" s="32"/>
      <c r="I772" s="32"/>
      <c r="J772" s="32"/>
      <c r="K772" s="32"/>
      <c r="L772" s="32"/>
      <c r="M772" s="32"/>
      <c r="N772" s="32"/>
      <c r="O772" s="32"/>
      <c r="P772" s="32"/>
      <c r="Q772" s="32"/>
      <c r="R772" s="32"/>
      <c r="S772" s="32"/>
      <c r="T772" s="32"/>
      <c r="U772" s="32"/>
      <c r="V772" s="32"/>
      <c r="W772" s="32"/>
      <c r="X772" s="32"/>
      <c r="Y772" s="32"/>
      <c r="Z772" s="32"/>
    </row>
    <row r="773" spans="1:26" ht="14.25" customHeight="1" x14ac:dyDescent="0.25">
      <c r="A773" s="32"/>
      <c r="B773" s="32"/>
      <c r="C773" s="32"/>
      <c r="D773" s="32"/>
      <c r="E773" s="32"/>
      <c r="F773" s="32"/>
      <c r="G773" s="32"/>
      <c r="H773" s="32"/>
      <c r="I773" s="32"/>
      <c r="J773" s="32"/>
      <c r="K773" s="32"/>
      <c r="L773" s="32"/>
      <c r="M773" s="32"/>
      <c r="N773" s="32"/>
      <c r="O773" s="32"/>
      <c r="P773" s="32"/>
      <c r="Q773" s="32"/>
      <c r="R773" s="32"/>
      <c r="S773" s="32"/>
      <c r="T773" s="32"/>
      <c r="U773" s="32"/>
      <c r="V773" s="32"/>
      <c r="W773" s="32"/>
      <c r="X773" s="32"/>
      <c r="Y773" s="32"/>
      <c r="Z773" s="32"/>
    </row>
    <row r="774" spans="1:26" ht="14.25" customHeight="1" x14ac:dyDescent="0.25">
      <c r="A774" s="32"/>
      <c r="B774" s="32"/>
      <c r="C774" s="32"/>
      <c r="D774" s="32"/>
      <c r="E774" s="32"/>
      <c r="F774" s="32"/>
      <c r="G774" s="32"/>
      <c r="H774" s="32"/>
      <c r="I774" s="32"/>
      <c r="J774" s="32"/>
      <c r="K774" s="32"/>
      <c r="L774" s="32"/>
      <c r="M774" s="32"/>
      <c r="N774" s="32"/>
      <c r="O774" s="32"/>
      <c r="P774" s="32"/>
      <c r="Q774" s="32"/>
      <c r="R774" s="32"/>
      <c r="S774" s="32"/>
      <c r="T774" s="32"/>
      <c r="U774" s="32"/>
      <c r="V774" s="32"/>
      <c r="W774" s="32"/>
      <c r="X774" s="32"/>
      <c r="Y774" s="32"/>
      <c r="Z774" s="32"/>
    </row>
    <row r="775" spans="1:26" ht="14.25" customHeight="1" x14ac:dyDescent="0.25">
      <c r="A775" s="32"/>
      <c r="B775" s="32"/>
      <c r="C775" s="32"/>
      <c r="D775" s="32"/>
      <c r="E775" s="32"/>
      <c r="F775" s="32"/>
      <c r="G775" s="32"/>
      <c r="H775" s="32"/>
      <c r="I775" s="32"/>
      <c r="J775" s="32"/>
      <c r="K775" s="32"/>
      <c r="L775" s="32"/>
      <c r="M775" s="32"/>
      <c r="N775" s="32"/>
      <c r="O775" s="32"/>
      <c r="P775" s="32"/>
      <c r="Q775" s="32"/>
      <c r="R775" s="32"/>
      <c r="S775" s="32"/>
      <c r="T775" s="32"/>
      <c r="U775" s="32"/>
      <c r="V775" s="32"/>
      <c r="W775" s="32"/>
      <c r="X775" s="32"/>
      <c r="Y775" s="32"/>
      <c r="Z775" s="32"/>
    </row>
    <row r="776" spans="1:26" ht="14.25" customHeight="1" x14ac:dyDescent="0.25">
      <c r="A776" s="32"/>
      <c r="B776" s="32"/>
      <c r="C776" s="32"/>
      <c r="D776" s="32"/>
      <c r="E776" s="32"/>
      <c r="F776" s="32"/>
      <c r="G776" s="32"/>
      <c r="H776" s="32"/>
      <c r="I776" s="32"/>
      <c r="J776" s="32"/>
      <c r="K776" s="32"/>
      <c r="L776" s="32"/>
      <c r="M776" s="32"/>
      <c r="N776" s="32"/>
      <c r="O776" s="32"/>
      <c r="P776" s="32"/>
      <c r="Q776" s="32"/>
      <c r="R776" s="32"/>
      <c r="S776" s="32"/>
      <c r="T776" s="32"/>
      <c r="U776" s="32"/>
      <c r="V776" s="32"/>
      <c r="W776" s="32"/>
      <c r="X776" s="32"/>
      <c r="Y776" s="32"/>
      <c r="Z776" s="32"/>
    </row>
    <row r="777" spans="1:26" ht="14.25" customHeight="1" x14ac:dyDescent="0.25">
      <c r="A777" s="32"/>
      <c r="B777" s="32"/>
      <c r="C777" s="32"/>
      <c r="D777" s="32"/>
      <c r="E777" s="32"/>
      <c r="F777" s="32"/>
      <c r="G777" s="32"/>
      <c r="H777" s="32"/>
      <c r="I777" s="32"/>
      <c r="J777" s="32"/>
      <c r="K777" s="32"/>
      <c r="L777" s="32"/>
      <c r="M777" s="32"/>
      <c r="N777" s="32"/>
      <c r="O777" s="32"/>
      <c r="P777" s="32"/>
      <c r="Q777" s="32"/>
      <c r="R777" s="32"/>
      <c r="S777" s="32"/>
      <c r="T777" s="32"/>
      <c r="U777" s="32"/>
      <c r="V777" s="32"/>
      <c r="W777" s="32"/>
      <c r="X777" s="32"/>
      <c r="Y777" s="32"/>
      <c r="Z777" s="32"/>
    </row>
    <row r="778" spans="1:26" ht="14.25" customHeight="1" x14ac:dyDescent="0.25">
      <c r="A778" s="32"/>
      <c r="B778" s="32"/>
      <c r="C778" s="32"/>
      <c r="D778" s="32"/>
      <c r="E778" s="32"/>
      <c r="F778" s="32"/>
      <c r="G778" s="32"/>
      <c r="H778" s="32"/>
      <c r="I778" s="32"/>
      <c r="J778" s="32"/>
      <c r="K778" s="32"/>
      <c r="L778" s="32"/>
      <c r="M778" s="32"/>
      <c r="N778" s="32"/>
      <c r="O778" s="32"/>
      <c r="P778" s="32"/>
      <c r="Q778" s="32"/>
      <c r="R778" s="32"/>
      <c r="S778" s="32"/>
      <c r="T778" s="32"/>
      <c r="U778" s="32"/>
      <c r="V778" s="32"/>
      <c r="W778" s="32"/>
      <c r="X778" s="32"/>
      <c r="Y778" s="32"/>
      <c r="Z778" s="32"/>
    </row>
    <row r="779" spans="1:26" ht="14.25" customHeight="1" x14ac:dyDescent="0.25">
      <c r="A779" s="32"/>
      <c r="B779" s="32"/>
      <c r="C779" s="32"/>
      <c r="D779" s="32"/>
      <c r="E779" s="32"/>
      <c r="F779" s="32"/>
      <c r="G779" s="32"/>
      <c r="H779" s="32"/>
      <c r="I779" s="32"/>
      <c r="J779" s="32"/>
      <c r="K779" s="32"/>
      <c r="L779" s="32"/>
      <c r="M779" s="32"/>
      <c r="N779" s="32"/>
      <c r="O779" s="32"/>
      <c r="P779" s="32"/>
      <c r="Q779" s="32"/>
      <c r="R779" s="32"/>
      <c r="S779" s="32"/>
      <c r="T779" s="32"/>
      <c r="U779" s="32"/>
      <c r="V779" s="32"/>
      <c r="W779" s="32"/>
      <c r="X779" s="32"/>
      <c r="Y779" s="32"/>
      <c r="Z779" s="32"/>
    </row>
    <row r="780" spans="1:26" ht="14.25" customHeight="1" x14ac:dyDescent="0.25">
      <c r="A780" s="32"/>
      <c r="B780" s="32"/>
      <c r="C780" s="32"/>
      <c r="D780" s="32"/>
      <c r="E780" s="32"/>
      <c r="F780" s="32"/>
      <c r="G780" s="32"/>
      <c r="H780" s="32"/>
      <c r="I780" s="32"/>
      <c r="J780" s="32"/>
      <c r="K780" s="32"/>
      <c r="L780" s="32"/>
      <c r="M780" s="32"/>
      <c r="N780" s="32"/>
      <c r="O780" s="32"/>
      <c r="P780" s="32"/>
      <c r="Q780" s="32"/>
      <c r="R780" s="32"/>
      <c r="S780" s="32"/>
      <c r="T780" s="32"/>
      <c r="U780" s="32"/>
      <c r="V780" s="32"/>
      <c r="W780" s="32"/>
      <c r="X780" s="32"/>
      <c r="Y780" s="32"/>
      <c r="Z780" s="32"/>
    </row>
    <row r="781" spans="1:26" ht="14.25" customHeight="1" x14ac:dyDescent="0.25">
      <c r="A781" s="32"/>
      <c r="B781" s="32"/>
      <c r="C781" s="32"/>
      <c r="D781" s="32"/>
      <c r="E781" s="32"/>
      <c r="F781" s="32"/>
      <c r="G781" s="32"/>
      <c r="H781" s="32"/>
      <c r="I781" s="32"/>
      <c r="J781" s="32"/>
      <c r="K781" s="32"/>
      <c r="L781" s="32"/>
      <c r="M781" s="32"/>
      <c r="N781" s="32"/>
      <c r="O781" s="32"/>
      <c r="P781" s="32"/>
      <c r="Q781" s="32"/>
      <c r="R781" s="32"/>
      <c r="S781" s="32"/>
      <c r="T781" s="32"/>
      <c r="U781" s="32"/>
      <c r="V781" s="32"/>
      <c r="W781" s="32"/>
      <c r="X781" s="32"/>
      <c r="Y781" s="32"/>
      <c r="Z781" s="32"/>
    </row>
    <row r="782" spans="1:26" ht="14.25" customHeight="1" x14ac:dyDescent="0.25">
      <c r="A782" s="32"/>
      <c r="B782" s="32"/>
      <c r="C782" s="32"/>
      <c r="D782" s="32"/>
      <c r="E782" s="32"/>
      <c r="F782" s="32"/>
      <c r="G782" s="32"/>
      <c r="H782" s="32"/>
      <c r="I782" s="32"/>
      <c r="J782" s="32"/>
      <c r="K782" s="32"/>
      <c r="L782" s="32"/>
      <c r="M782" s="32"/>
      <c r="N782" s="32"/>
      <c r="O782" s="32"/>
      <c r="P782" s="32"/>
      <c r="Q782" s="32"/>
      <c r="R782" s="32"/>
      <c r="S782" s="32"/>
      <c r="T782" s="32"/>
      <c r="U782" s="32"/>
      <c r="V782" s="32"/>
      <c r="W782" s="32"/>
      <c r="X782" s="32"/>
      <c r="Y782" s="32"/>
      <c r="Z782" s="32"/>
    </row>
    <row r="783" spans="1:26" ht="14.25" customHeight="1" x14ac:dyDescent="0.25">
      <c r="A783" s="32"/>
      <c r="B783" s="32"/>
      <c r="C783" s="32"/>
      <c r="D783" s="32"/>
      <c r="E783" s="32"/>
      <c r="F783" s="32"/>
      <c r="G783" s="32"/>
      <c r="H783" s="32"/>
      <c r="I783" s="32"/>
      <c r="J783" s="32"/>
      <c r="K783" s="32"/>
      <c r="L783" s="32"/>
      <c r="M783" s="32"/>
      <c r="N783" s="32"/>
      <c r="O783" s="32"/>
      <c r="P783" s="32"/>
      <c r="Q783" s="32"/>
      <c r="R783" s="32"/>
      <c r="S783" s="32"/>
      <c r="T783" s="32"/>
      <c r="U783" s="32"/>
      <c r="V783" s="32"/>
      <c r="W783" s="32"/>
      <c r="X783" s="32"/>
      <c r="Y783" s="32"/>
      <c r="Z783" s="32"/>
    </row>
    <row r="784" spans="1:26" ht="14.25" customHeight="1" x14ac:dyDescent="0.25">
      <c r="A784" s="32"/>
      <c r="B784" s="32"/>
      <c r="C784" s="32"/>
      <c r="D784" s="32"/>
      <c r="E784" s="32"/>
      <c r="F784" s="32"/>
      <c r="G784" s="32"/>
      <c r="H784" s="32"/>
      <c r="I784" s="32"/>
      <c r="J784" s="32"/>
      <c r="K784" s="32"/>
      <c r="L784" s="32"/>
      <c r="M784" s="32"/>
      <c r="N784" s="32"/>
      <c r="O784" s="32"/>
      <c r="P784" s="32"/>
      <c r="Q784" s="32"/>
      <c r="R784" s="32"/>
      <c r="S784" s="32"/>
      <c r="T784" s="32"/>
      <c r="U784" s="32"/>
      <c r="V784" s="32"/>
      <c r="W784" s="32"/>
      <c r="X784" s="32"/>
      <c r="Y784" s="32"/>
      <c r="Z784" s="32"/>
    </row>
    <row r="785" spans="1:26" ht="14.25" customHeight="1" x14ac:dyDescent="0.25">
      <c r="A785" s="32"/>
      <c r="B785" s="32"/>
      <c r="C785" s="32"/>
      <c r="D785" s="32"/>
      <c r="E785" s="32"/>
      <c r="F785" s="32"/>
      <c r="G785" s="32"/>
      <c r="H785" s="32"/>
      <c r="I785" s="32"/>
      <c r="J785" s="32"/>
      <c r="K785" s="32"/>
      <c r="L785" s="32"/>
      <c r="M785" s="32"/>
      <c r="N785" s="32"/>
      <c r="O785" s="32"/>
      <c r="P785" s="32"/>
      <c r="Q785" s="32"/>
      <c r="R785" s="32"/>
      <c r="S785" s="32"/>
      <c r="T785" s="32"/>
      <c r="U785" s="32"/>
      <c r="V785" s="32"/>
      <c r="W785" s="32"/>
      <c r="X785" s="32"/>
      <c r="Y785" s="32"/>
      <c r="Z785" s="32"/>
    </row>
    <row r="786" spans="1:26" ht="14.25" customHeight="1" x14ac:dyDescent="0.25">
      <c r="A786" s="32"/>
      <c r="B786" s="32"/>
      <c r="C786" s="32"/>
      <c r="D786" s="32"/>
      <c r="E786" s="32"/>
      <c r="F786" s="32"/>
      <c r="G786" s="32"/>
      <c r="H786" s="32"/>
      <c r="I786" s="32"/>
      <c r="J786" s="32"/>
      <c r="K786" s="32"/>
      <c r="L786" s="32"/>
      <c r="M786" s="32"/>
      <c r="N786" s="32"/>
      <c r="O786" s="32"/>
      <c r="P786" s="32"/>
      <c r="Q786" s="32"/>
      <c r="R786" s="32"/>
      <c r="S786" s="32"/>
      <c r="T786" s="32"/>
      <c r="U786" s="32"/>
      <c r="V786" s="32"/>
      <c r="W786" s="32"/>
      <c r="X786" s="32"/>
      <c r="Y786" s="32"/>
      <c r="Z786" s="32"/>
    </row>
    <row r="787" spans="1:26" ht="14.25" customHeight="1" x14ac:dyDescent="0.25">
      <c r="A787" s="32"/>
      <c r="B787" s="32"/>
      <c r="C787" s="32"/>
      <c r="D787" s="32"/>
      <c r="E787" s="32"/>
      <c r="F787" s="32"/>
      <c r="G787" s="32"/>
      <c r="H787" s="32"/>
      <c r="I787" s="32"/>
      <c r="J787" s="32"/>
      <c r="K787" s="32"/>
      <c r="L787" s="32"/>
      <c r="M787" s="32"/>
      <c r="N787" s="32"/>
      <c r="O787" s="32"/>
      <c r="P787" s="32"/>
      <c r="Q787" s="32"/>
      <c r="R787" s="32"/>
      <c r="S787" s="32"/>
      <c r="T787" s="32"/>
      <c r="U787" s="32"/>
      <c r="V787" s="32"/>
      <c r="W787" s="32"/>
      <c r="X787" s="32"/>
      <c r="Y787" s="32"/>
      <c r="Z787" s="32"/>
    </row>
    <row r="788" spans="1:26" ht="14.25" customHeight="1" x14ac:dyDescent="0.25">
      <c r="A788" s="32"/>
      <c r="B788" s="32"/>
      <c r="C788" s="32"/>
      <c r="D788" s="32"/>
      <c r="E788" s="32"/>
      <c r="F788" s="32"/>
      <c r="G788" s="32"/>
      <c r="H788" s="32"/>
      <c r="I788" s="32"/>
      <c r="J788" s="32"/>
      <c r="K788" s="32"/>
      <c r="L788" s="32"/>
      <c r="M788" s="32"/>
      <c r="N788" s="32"/>
      <c r="O788" s="32"/>
      <c r="P788" s="32"/>
      <c r="Q788" s="32"/>
      <c r="R788" s="32"/>
      <c r="S788" s="32"/>
      <c r="T788" s="32"/>
      <c r="U788" s="32"/>
      <c r="V788" s="32"/>
      <c r="W788" s="32"/>
      <c r="X788" s="32"/>
      <c r="Y788" s="32"/>
      <c r="Z788" s="32"/>
    </row>
    <row r="789" spans="1:26" ht="14.25" customHeight="1" x14ac:dyDescent="0.25">
      <c r="A789" s="32"/>
      <c r="B789" s="32"/>
      <c r="C789" s="32"/>
      <c r="D789" s="32"/>
      <c r="E789" s="32"/>
      <c r="F789" s="32"/>
      <c r="G789" s="32"/>
      <c r="H789" s="32"/>
      <c r="I789" s="32"/>
      <c r="J789" s="32"/>
      <c r="K789" s="32"/>
      <c r="L789" s="32"/>
      <c r="M789" s="32"/>
      <c r="N789" s="32"/>
      <c r="O789" s="32"/>
      <c r="P789" s="32"/>
      <c r="Q789" s="32"/>
      <c r="R789" s="32"/>
      <c r="S789" s="32"/>
      <c r="T789" s="32"/>
      <c r="U789" s="32"/>
      <c r="V789" s="32"/>
      <c r="W789" s="32"/>
      <c r="X789" s="32"/>
      <c r="Y789" s="32"/>
      <c r="Z789" s="32"/>
    </row>
    <row r="790" spans="1:26" ht="14.25" customHeight="1" x14ac:dyDescent="0.25">
      <c r="A790" s="32"/>
      <c r="B790" s="32"/>
      <c r="C790" s="32"/>
      <c r="D790" s="32"/>
      <c r="E790" s="32"/>
      <c r="F790" s="32"/>
      <c r="G790" s="32"/>
      <c r="H790" s="32"/>
      <c r="I790" s="32"/>
      <c r="J790" s="32"/>
      <c r="K790" s="32"/>
      <c r="L790" s="32"/>
      <c r="M790" s="32"/>
      <c r="N790" s="32"/>
      <c r="O790" s="32"/>
      <c r="P790" s="32"/>
      <c r="Q790" s="32"/>
      <c r="R790" s="32"/>
      <c r="S790" s="32"/>
      <c r="T790" s="32"/>
      <c r="U790" s="32"/>
      <c r="V790" s="32"/>
      <c r="W790" s="32"/>
      <c r="X790" s="32"/>
      <c r="Y790" s="32"/>
      <c r="Z790" s="32"/>
    </row>
    <row r="791" spans="1:26" ht="14.25" customHeight="1" x14ac:dyDescent="0.25">
      <c r="A791" s="32"/>
      <c r="B791" s="32"/>
      <c r="C791" s="32"/>
      <c r="D791" s="32"/>
      <c r="E791" s="32"/>
      <c r="F791" s="32"/>
      <c r="G791" s="32"/>
      <c r="H791" s="32"/>
      <c r="I791" s="32"/>
      <c r="J791" s="32"/>
      <c r="K791" s="32"/>
      <c r="L791" s="32"/>
      <c r="M791" s="32"/>
      <c r="N791" s="32"/>
      <c r="O791" s="32"/>
      <c r="P791" s="32"/>
      <c r="Q791" s="32"/>
      <c r="R791" s="32"/>
      <c r="S791" s="32"/>
      <c r="T791" s="32"/>
      <c r="U791" s="32"/>
      <c r="V791" s="32"/>
      <c r="W791" s="32"/>
      <c r="X791" s="32"/>
      <c r="Y791" s="32"/>
      <c r="Z791" s="32"/>
    </row>
    <row r="792" spans="1:26" ht="14.25" customHeight="1" x14ac:dyDescent="0.25">
      <c r="A792" s="32"/>
      <c r="B792" s="32"/>
      <c r="C792" s="32"/>
      <c r="D792" s="32"/>
      <c r="E792" s="32"/>
      <c r="F792" s="32"/>
      <c r="G792" s="32"/>
      <c r="H792" s="32"/>
      <c r="I792" s="32"/>
      <c r="J792" s="32"/>
      <c r="K792" s="32"/>
      <c r="L792" s="32"/>
      <c r="M792" s="32"/>
      <c r="N792" s="32"/>
      <c r="O792" s="32"/>
      <c r="P792" s="32"/>
      <c r="Q792" s="32"/>
      <c r="R792" s="32"/>
      <c r="S792" s="32"/>
      <c r="T792" s="32"/>
      <c r="U792" s="32"/>
      <c r="V792" s="32"/>
      <c r="W792" s="32"/>
      <c r="X792" s="32"/>
      <c r="Y792" s="32"/>
      <c r="Z792" s="32"/>
    </row>
    <row r="793" spans="1:26" ht="14.25" customHeight="1" x14ac:dyDescent="0.25">
      <c r="A793" s="32"/>
      <c r="B793" s="32"/>
      <c r="C793" s="32"/>
      <c r="D793" s="32"/>
      <c r="E793" s="32"/>
      <c r="F793" s="32"/>
      <c r="G793" s="32"/>
      <c r="H793" s="32"/>
      <c r="I793" s="32"/>
      <c r="J793" s="32"/>
      <c r="K793" s="32"/>
      <c r="L793" s="32"/>
      <c r="M793" s="32"/>
      <c r="N793" s="32"/>
      <c r="O793" s="32"/>
      <c r="P793" s="32"/>
      <c r="Q793" s="32"/>
      <c r="R793" s="32"/>
      <c r="S793" s="32"/>
      <c r="T793" s="32"/>
      <c r="U793" s="32"/>
      <c r="V793" s="32"/>
      <c r="W793" s="32"/>
      <c r="X793" s="32"/>
      <c r="Y793" s="32"/>
      <c r="Z793" s="32"/>
    </row>
    <row r="794" spans="1:26" ht="14.25" customHeight="1" x14ac:dyDescent="0.25">
      <c r="A794" s="32"/>
      <c r="B794" s="32"/>
      <c r="C794" s="32"/>
      <c r="D794" s="32"/>
      <c r="E794" s="32"/>
      <c r="F794" s="32"/>
      <c r="G794" s="32"/>
      <c r="H794" s="32"/>
      <c r="I794" s="32"/>
      <c r="J794" s="32"/>
      <c r="K794" s="32"/>
      <c r="L794" s="32"/>
      <c r="M794" s="32"/>
      <c r="N794" s="32"/>
      <c r="O794" s="32"/>
      <c r="P794" s="32"/>
      <c r="Q794" s="32"/>
      <c r="R794" s="32"/>
      <c r="S794" s="32"/>
      <c r="T794" s="32"/>
      <c r="U794" s="32"/>
      <c r="V794" s="32"/>
      <c r="W794" s="32"/>
      <c r="X794" s="32"/>
      <c r="Y794" s="32"/>
      <c r="Z794" s="32"/>
    </row>
    <row r="795" spans="1:26" ht="14.25" customHeight="1" x14ac:dyDescent="0.25">
      <c r="A795" s="32"/>
      <c r="B795" s="32"/>
      <c r="C795" s="32"/>
      <c r="D795" s="32"/>
      <c r="E795" s="32"/>
      <c r="F795" s="32"/>
      <c r="G795" s="32"/>
      <c r="H795" s="32"/>
      <c r="I795" s="32"/>
      <c r="J795" s="32"/>
      <c r="K795" s="32"/>
      <c r="L795" s="32"/>
      <c r="M795" s="32"/>
      <c r="N795" s="32"/>
      <c r="O795" s="32"/>
      <c r="P795" s="32"/>
      <c r="Q795" s="32"/>
      <c r="R795" s="32"/>
      <c r="S795" s="32"/>
      <c r="T795" s="32"/>
      <c r="U795" s="32"/>
      <c r="V795" s="32"/>
      <c r="W795" s="32"/>
      <c r="X795" s="32"/>
      <c r="Y795" s="32"/>
      <c r="Z795" s="32"/>
    </row>
    <row r="796" spans="1:26" ht="14.25" customHeight="1" x14ac:dyDescent="0.25">
      <c r="A796" s="32"/>
      <c r="B796" s="32"/>
      <c r="C796" s="32"/>
      <c r="D796" s="32"/>
      <c r="E796" s="32"/>
      <c r="F796" s="32"/>
      <c r="G796" s="32"/>
      <c r="H796" s="32"/>
      <c r="I796" s="32"/>
      <c r="J796" s="32"/>
      <c r="K796" s="32"/>
      <c r="L796" s="32"/>
      <c r="M796" s="32"/>
      <c r="N796" s="32"/>
      <c r="O796" s="32"/>
      <c r="P796" s="32"/>
      <c r="Q796" s="32"/>
      <c r="R796" s="32"/>
      <c r="S796" s="32"/>
      <c r="T796" s="32"/>
      <c r="U796" s="32"/>
      <c r="V796" s="32"/>
      <c r="W796" s="32"/>
      <c r="X796" s="32"/>
      <c r="Y796" s="32"/>
      <c r="Z796" s="32"/>
    </row>
    <row r="797" spans="1:26" ht="14.25" customHeight="1" x14ac:dyDescent="0.25">
      <c r="A797" s="32"/>
      <c r="B797" s="32"/>
      <c r="C797" s="32"/>
      <c r="D797" s="32"/>
      <c r="E797" s="32"/>
      <c r="F797" s="32"/>
      <c r="G797" s="32"/>
      <c r="H797" s="32"/>
      <c r="I797" s="32"/>
      <c r="J797" s="32"/>
      <c r="K797" s="32"/>
      <c r="L797" s="32"/>
      <c r="M797" s="32"/>
      <c r="N797" s="32"/>
      <c r="O797" s="32"/>
      <c r="P797" s="32"/>
      <c r="Q797" s="32"/>
      <c r="R797" s="32"/>
      <c r="S797" s="32"/>
      <c r="T797" s="32"/>
      <c r="U797" s="32"/>
      <c r="V797" s="32"/>
      <c r="W797" s="32"/>
      <c r="X797" s="32"/>
      <c r="Y797" s="32"/>
      <c r="Z797" s="32"/>
    </row>
    <row r="798" spans="1:26" ht="14.25" customHeight="1" x14ac:dyDescent="0.25">
      <c r="A798" s="32"/>
      <c r="B798" s="32"/>
      <c r="C798" s="32"/>
      <c r="D798" s="32"/>
      <c r="E798" s="32"/>
      <c r="F798" s="32"/>
      <c r="G798" s="32"/>
      <c r="H798" s="32"/>
      <c r="I798" s="32"/>
      <c r="J798" s="32"/>
      <c r="K798" s="32"/>
      <c r="L798" s="32"/>
      <c r="M798" s="32"/>
      <c r="N798" s="32"/>
      <c r="O798" s="32"/>
      <c r="P798" s="32"/>
      <c r="Q798" s="32"/>
      <c r="R798" s="32"/>
      <c r="S798" s="32"/>
      <c r="T798" s="32"/>
      <c r="U798" s="32"/>
      <c r="V798" s="32"/>
      <c r="W798" s="32"/>
      <c r="X798" s="32"/>
      <c r="Y798" s="32"/>
      <c r="Z798" s="32"/>
    </row>
    <row r="799" spans="1:26" ht="14.25" customHeight="1" x14ac:dyDescent="0.25">
      <c r="A799" s="32"/>
      <c r="B799" s="32"/>
      <c r="C799" s="32"/>
      <c r="D799" s="32"/>
      <c r="E799" s="32"/>
      <c r="F799" s="32"/>
      <c r="G799" s="32"/>
      <c r="H799" s="32"/>
      <c r="I799" s="32"/>
      <c r="J799" s="32"/>
      <c r="K799" s="32"/>
      <c r="L799" s="32"/>
      <c r="M799" s="32"/>
      <c r="N799" s="32"/>
      <c r="O799" s="32"/>
      <c r="P799" s="32"/>
      <c r="Q799" s="32"/>
      <c r="R799" s="32"/>
      <c r="S799" s="32"/>
      <c r="T799" s="32"/>
      <c r="U799" s="32"/>
      <c r="V799" s="32"/>
      <c r="W799" s="32"/>
      <c r="X799" s="32"/>
      <c r="Y799" s="32"/>
      <c r="Z799" s="32"/>
    </row>
    <row r="800" spans="1:26" ht="14.25" customHeight="1" x14ac:dyDescent="0.25">
      <c r="A800" s="32"/>
      <c r="B800" s="32"/>
      <c r="C800" s="32"/>
      <c r="D800" s="32"/>
      <c r="E800" s="32"/>
      <c r="F800" s="32"/>
      <c r="G800" s="32"/>
      <c r="H800" s="32"/>
      <c r="I800" s="32"/>
      <c r="J800" s="32"/>
      <c r="K800" s="32"/>
      <c r="L800" s="32"/>
      <c r="M800" s="32"/>
      <c r="N800" s="32"/>
      <c r="O800" s="32"/>
      <c r="P800" s="32"/>
      <c r="Q800" s="32"/>
      <c r="R800" s="32"/>
      <c r="S800" s="32"/>
      <c r="T800" s="32"/>
      <c r="U800" s="32"/>
      <c r="V800" s="32"/>
      <c r="W800" s="32"/>
      <c r="X800" s="32"/>
      <c r="Y800" s="32"/>
      <c r="Z800" s="32"/>
    </row>
    <row r="801" spans="1:26" ht="14.25" customHeight="1" x14ac:dyDescent="0.25">
      <c r="A801" s="32"/>
      <c r="B801" s="32"/>
      <c r="C801" s="32"/>
      <c r="D801" s="32"/>
      <c r="E801" s="32"/>
      <c r="F801" s="32"/>
      <c r="G801" s="32"/>
      <c r="H801" s="32"/>
      <c r="I801" s="32"/>
      <c r="J801" s="32"/>
      <c r="K801" s="32"/>
      <c r="L801" s="32"/>
      <c r="M801" s="32"/>
      <c r="N801" s="32"/>
      <c r="O801" s="32"/>
      <c r="P801" s="32"/>
      <c r="Q801" s="32"/>
      <c r="R801" s="32"/>
      <c r="S801" s="32"/>
      <c r="T801" s="32"/>
      <c r="U801" s="32"/>
      <c r="V801" s="32"/>
      <c r="W801" s="32"/>
      <c r="X801" s="32"/>
      <c r="Y801" s="32"/>
      <c r="Z801" s="32"/>
    </row>
    <row r="802" spans="1:26" ht="14.25" customHeight="1" x14ac:dyDescent="0.25">
      <c r="A802" s="32"/>
      <c r="B802" s="32"/>
      <c r="C802" s="32"/>
      <c r="D802" s="32"/>
      <c r="E802" s="32"/>
      <c r="F802" s="32"/>
      <c r="G802" s="32"/>
      <c r="H802" s="32"/>
      <c r="I802" s="32"/>
      <c r="J802" s="32"/>
      <c r="K802" s="32"/>
      <c r="L802" s="32"/>
      <c r="M802" s="32"/>
      <c r="N802" s="32"/>
      <c r="O802" s="32"/>
      <c r="P802" s="32"/>
      <c r="Q802" s="32"/>
      <c r="R802" s="32"/>
      <c r="S802" s="32"/>
      <c r="T802" s="32"/>
      <c r="U802" s="32"/>
      <c r="V802" s="32"/>
      <c r="W802" s="32"/>
      <c r="X802" s="32"/>
      <c r="Y802" s="32"/>
      <c r="Z802" s="32"/>
    </row>
    <row r="803" spans="1:26" ht="14.25" customHeight="1" x14ac:dyDescent="0.25">
      <c r="A803" s="32"/>
      <c r="B803" s="32"/>
      <c r="C803" s="32"/>
      <c r="D803" s="32"/>
      <c r="E803" s="32"/>
      <c r="F803" s="32"/>
      <c r="G803" s="32"/>
      <c r="H803" s="32"/>
      <c r="I803" s="32"/>
      <c r="J803" s="32"/>
      <c r="K803" s="32"/>
      <c r="L803" s="32"/>
      <c r="M803" s="32"/>
      <c r="N803" s="32"/>
      <c r="O803" s="32"/>
      <c r="P803" s="32"/>
      <c r="Q803" s="32"/>
      <c r="R803" s="32"/>
      <c r="S803" s="32"/>
      <c r="T803" s="32"/>
      <c r="U803" s="32"/>
      <c r="V803" s="32"/>
      <c r="W803" s="32"/>
      <c r="X803" s="32"/>
      <c r="Y803" s="32"/>
      <c r="Z803" s="32"/>
    </row>
    <row r="804" spans="1:26" ht="14.25" customHeight="1" x14ac:dyDescent="0.25">
      <c r="A804" s="32"/>
      <c r="B804" s="32"/>
      <c r="C804" s="32"/>
      <c r="D804" s="32"/>
      <c r="E804" s="32"/>
      <c r="F804" s="32"/>
      <c r="G804" s="32"/>
      <c r="H804" s="32"/>
      <c r="I804" s="32"/>
      <c r="J804" s="32"/>
      <c r="K804" s="32"/>
      <c r="L804" s="32"/>
      <c r="M804" s="32"/>
      <c r="N804" s="32"/>
      <c r="O804" s="32"/>
      <c r="P804" s="32"/>
      <c r="Q804" s="32"/>
      <c r="R804" s="32"/>
      <c r="S804" s="32"/>
      <c r="T804" s="32"/>
      <c r="U804" s="32"/>
      <c r="V804" s="32"/>
      <c r="W804" s="32"/>
      <c r="X804" s="32"/>
      <c r="Y804" s="32"/>
      <c r="Z804" s="32"/>
    </row>
    <row r="805" spans="1:26" ht="14.25" customHeight="1" x14ac:dyDescent="0.25">
      <c r="A805" s="32"/>
      <c r="B805" s="32"/>
      <c r="C805" s="32"/>
      <c r="D805" s="32"/>
      <c r="E805" s="32"/>
      <c r="F805" s="32"/>
      <c r="G805" s="32"/>
      <c r="H805" s="32"/>
      <c r="I805" s="32"/>
      <c r="J805" s="32"/>
      <c r="K805" s="32"/>
      <c r="L805" s="32"/>
      <c r="M805" s="32"/>
      <c r="N805" s="32"/>
      <c r="O805" s="32"/>
      <c r="P805" s="32"/>
      <c r="Q805" s="32"/>
      <c r="R805" s="32"/>
      <c r="S805" s="32"/>
      <c r="T805" s="32"/>
      <c r="U805" s="32"/>
      <c r="V805" s="32"/>
      <c r="W805" s="32"/>
      <c r="X805" s="32"/>
      <c r="Y805" s="32"/>
      <c r="Z805" s="32"/>
    </row>
    <row r="806" spans="1:26" ht="14.25" customHeight="1" x14ac:dyDescent="0.25">
      <c r="A806" s="32"/>
      <c r="B806" s="32"/>
      <c r="C806" s="32"/>
      <c r="D806" s="32"/>
      <c r="E806" s="32"/>
      <c r="F806" s="32"/>
      <c r="G806" s="32"/>
      <c r="H806" s="32"/>
      <c r="I806" s="32"/>
      <c r="J806" s="32"/>
      <c r="K806" s="32"/>
      <c r="L806" s="32"/>
      <c r="M806" s="32"/>
      <c r="N806" s="32"/>
      <c r="O806" s="32"/>
      <c r="P806" s="32"/>
      <c r="Q806" s="32"/>
      <c r="R806" s="32"/>
      <c r="S806" s="32"/>
      <c r="T806" s="32"/>
      <c r="U806" s="32"/>
      <c r="V806" s="32"/>
      <c r="W806" s="32"/>
      <c r="X806" s="32"/>
      <c r="Y806" s="32"/>
      <c r="Z806" s="32"/>
    </row>
    <row r="807" spans="1:26" ht="14.25" customHeight="1" x14ac:dyDescent="0.25">
      <c r="A807" s="32"/>
      <c r="B807" s="32"/>
      <c r="C807" s="32"/>
      <c r="D807" s="32"/>
      <c r="E807" s="32"/>
      <c r="F807" s="32"/>
      <c r="G807" s="32"/>
      <c r="H807" s="32"/>
      <c r="I807" s="32"/>
      <c r="J807" s="32"/>
      <c r="K807" s="32"/>
      <c r="L807" s="32"/>
      <c r="M807" s="32"/>
      <c r="N807" s="32"/>
      <c r="O807" s="32"/>
      <c r="P807" s="32"/>
      <c r="Q807" s="32"/>
      <c r="R807" s="32"/>
      <c r="S807" s="32"/>
      <c r="T807" s="32"/>
      <c r="U807" s="32"/>
      <c r="V807" s="32"/>
      <c r="W807" s="32"/>
      <c r="X807" s="32"/>
      <c r="Y807" s="32"/>
      <c r="Z807" s="32"/>
    </row>
    <row r="808" spans="1:26" ht="14.25" customHeight="1" x14ac:dyDescent="0.25">
      <c r="A808" s="32"/>
      <c r="B808" s="32"/>
      <c r="C808" s="32"/>
      <c r="D808" s="32"/>
      <c r="E808" s="32"/>
      <c r="F808" s="32"/>
      <c r="G808" s="32"/>
      <c r="H808" s="32"/>
      <c r="I808" s="32"/>
      <c r="J808" s="32"/>
      <c r="K808" s="32"/>
      <c r="L808" s="32"/>
      <c r="M808" s="32"/>
      <c r="N808" s="32"/>
      <c r="O808" s="32"/>
      <c r="P808" s="32"/>
      <c r="Q808" s="32"/>
      <c r="R808" s="32"/>
      <c r="S808" s="32"/>
      <c r="T808" s="32"/>
      <c r="U808" s="32"/>
      <c r="V808" s="32"/>
      <c r="W808" s="32"/>
      <c r="X808" s="32"/>
      <c r="Y808" s="32"/>
      <c r="Z808" s="32"/>
    </row>
    <row r="809" spans="1:26" ht="14.25" customHeight="1" x14ac:dyDescent="0.25">
      <c r="A809" s="32"/>
      <c r="B809" s="32"/>
      <c r="C809" s="32"/>
      <c r="D809" s="32"/>
      <c r="E809" s="32"/>
      <c r="F809" s="32"/>
      <c r="G809" s="32"/>
      <c r="H809" s="32"/>
      <c r="I809" s="32"/>
      <c r="J809" s="32"/>
      <c r="K809" s="32"/>
      <c r="L809" s="32"/>
      <c r="M809" s="32"/>
      <c r="N809" s="32"/>
      <c r="O809" s="32"/>
      <c r="P809" s="32"/>
      <c r="Q809" s="32"/>
      <c r="R809" s="32"/>
      <c r="S809" s="32"/>
      <c r="T809" s="32"/>
      <c r="U809" s="32"/>
      <c r="V809" s="32"/>
      <c r="W809" s="32"/>
      <c r="X809" s="32"/>
      <c r="Y809" s="32"/>
      <c r="Z809" s="32"/>
    </row>
    <row r="810" spans="1:26" ht="14.25" customHeight="1" x14ac:dyDescent="0.25">
      <c r="A810" s="32"/>
      <c r="B810" s="32"/>
      <c r="C810" s="32"/>
      <c r="D810" s="32"/>
      <c r="E810" s="32"/>
      <c r="F810" s="32"/>
      <c r="G810" s="32"/>
      <c r="H810" s="32"/>
      <c r="I810" s="32"/>
      <c r="J810" s="32"/>
      <c r="K810" s="32"/>
      <c r="L810" s="32"/>
      <c r="M810" s="32"/>
      <c r="N810" s="32"/>
      <c r="O810" s="32"/>
      <c r="P810" s="32"/>
      <c r="Q810" s="32"/>
      <c r="R810" s="32"/>
      <c r="S810" s="32"/>
      <c r="T810" s="32"/>
      <c r="U810" s="32"/>
      <c r="V810" s="32"/>
      <c r="W810" s="32"/>
      <c r="X810" s="32"/>
      <c r="Y810" s="32"/>
      <c r="Z810" s="32"/>
    </row>
    <row r="811" spans="1:26" ht="14.25" customHeight="1" x14ac:dyDescent="0.25">
      <c r="A811" s="32"/>
      <c r="B811" s="32"/>
      <c r="C811" s="32"/>
      <c r="D811" s="32"/>
      <c r="E811" s="32"/>
      <c r="F811" s="32"/>
      <c r="G811" s="32"/>
      <c r="H811" s="32"/>
      <c r="I811" s="32"/>
      <c r="J811" s="32"/>
      <c r="K811" s="32"/>
      <c r="L811" s="32"/>
      <c r="M811" s="32"/>
      <c r="N811" s="32"/>
      <c r="O811" s="32"/>
      <c r="P811" s="32"/>
      <c r="Q811" s="32"/>
      <c r="R811" s="32"/>
      <c r="S811" s="32"/>
      <c r="T811" s="32"/>
      <c r="U811" s="32"/>
      <c r="V811" s="32"/>
      <c r="W811" s="32"/>
      <c r="X811" s="32"/>
      <c r="Y811" s="32"/>
      <c r="Z811" s="32"/>
    </row>
    <row r="812" spans="1:26" ht="14.25" customHeight="1" x14ac:dyDescent="0.25">
      <c r="A812" s="32"/>
      <c r="B812" s="32"/>
      <c r="C812" s="32"/>
      <c r="D812" s="32"/>
      <c r="E812" s="32"/>
      <c r="F812" s="32"/>
      <c r="G812" s="32"/>
      <c r="H812" s="32"/>
      <c r="I812" s="32"/>
      <c r="J812" s="32"/>
      <c r="K812" s="32"/>
      <c r="L812" s="32"/>
      <c r="M812" s="32"/>
      <c r="N812" s="32"/>
      <c r="O812" s="32"/>
      <c r="P812" s="32"/>
      <c r="Q812" s="32"/>
      <c r="R812" s="32"/>
      <c r="S812" s="32"/>
      <c r="T812" s="32"/>
      <c r="U812" s="32"/>
      <c r="V812" s="32"/>
      <c r="W812" s="32"/>
      <c r="X812" s="32"/>
      <c r="Y812" s="32"/>
      <c r="Z812" s="32"/>
    </row>
    <row r="813" spans="1:26" ht="14.25" customHeight="1" x14ac:dyDescent="0.25">
      <c r="A813" s="32"/>
      <c r="B813" s="32"/>
      <c r="C813" s="32"/>
      <c r="D813" s="32"/>
      <c r="E813" s="32"/>
      <c r="F813" s="32"/>
      <c r="G813" s="32"/>
      <c r="H813" s="32"/>
      <c r="I813" s="32"/>
      <c r="J813" s="32"/>
      <c r="K813" s="32"/>
      <c r="L813" s="32"/>
      <c r="M813" s="32"/>
      <c r="N813" s="32"/>
      <c r="O813" s="32"/>
      <c r="P813" s="32"/>
      <c r="Q813" s="32"/>
      <c r="R813" s="32"/>
      <c r="S813" s="32"/>
      <c r="T813" s="32"/>
      <c r="U813" s="32"/>
      <c r="V813" s="32"/>
      <c r="W813" s="32"/>
      <c r="X813" s="32"/>
      <c r="Y813" s="32"/>
      <c r="Z813" s="32"/>
    </row>
    <row r="814" spans="1:26" ht="14.25" customHeight="1" x14ac:dyDescent="0.25">
      <c r="A814" s="32"/>
      <c r="B814" s="32"/>
      <c r="C814" s="32"/>
      <c r="D814" s="32"/>
      <c r="E814" s="32"/>
      <c r="F814" s="32"/>
      <c r="G814" s="32"/>
      <c r="H814" s="32"/>
      <c r="I814" s="32"/>
      <c r="J814" s="32"/>
      <c r="K814" s="32"/>
      <c r="L814" s="32"/>
      <c r="M814" s="32"/>
      <c r="N814" s="32"/>
      <c r="O814" s="32"/>
      <c r="P814" s="32"/>
      <c r="Q814" s="32"/>
      <c r="R814" s="32"/>
      <c r="S814" s="32"/>
      <c r="T814" s="32"/>
      <c r="U814" s="32"/>
      <c r="V814" s="32"/>
      <c r="W814" s="32"/>
      <c r="X814" s="32"/>
      <c r="Y814" s="32"/>
      <c r="Z814" s="32"/>
    </row>
    <row r="815" spans="1:26" ht="14.25" customHeight="1" x14ac:dyDescent="0.25">
      <c r="A815" s="32"/>
      <c r="B815" s="32"/>
      <c r="C815" s="32"/>
      <c r="D815" s="32"/>
      <c r="E815" s="32"/>
      <c r="F815" s="32"/>
      <c r="G815" s="32"/>
      <c r="H815" s="32"/>
      <c r="I815" s="32"/>
      <c r="J815" s="32"/>
      <c r="K815" s="32"/>
      <c r="L815" s="32"/>
      <c r="M815" s="32"/>
      <c r="N815" s="32"/>
      <c r="O815" s="32"/>
      <c r="P815" s="32"/>
      <c r="Q815" s="32"/>
      <c r="R815" s="32"/>
      <c r="S815" s="32"/>
      <c r="T815" s="32"/>
      <c r="U815" s="32"/>
      <c r="V815" s="32"/>
      <c r="W815" s="32"/>
      <c r="X815" s="32"/>
      <c r="Y815" s="32"/>
      <c r="Z815" s="32"/>
    </row>
    <row r="816" spans="1:26" ht="14.25" customHeight="1" x14ac:dyDescent="0.25">
      <c r="A816" s="32"/>
      <c r="B816" s="32"/>
      <c r="C816" s="32"/>
      <c r="D816" s="32"/>
      <c r="E816" s="32"/>
      <c r="F816" s="32"/>
      <c r="G816" s="32"/>
      <c r="H816" s="32"/>
      <c r="I816" s="32"/>
      <c r="J816" s="32"/>
      <c r="K816" s="32"/>
      <c r="L816" s="32"/>
      <c r="M816" s="32"/>
      <c r="N816" s="32"/>
      <c r="O816" s="32"/>
      <c r="P816" s="32"/>
      <c r="Q816" s="32"/>
      <c r="R816" s="32"/>
      <c r="S816" s="32"/>
      <c r="T816" s="32"/>
      <c r="U816" s="32"/>
      <c r="V816" s="32"/>
      <c r="W816" s="32"/>
      <c r="X816" s="32"/>
      <c r="Y816" s="32"/>
      <c r="Z816" s="32"/>
    </row>
    <row r="817" spans="1:26" ht="14.25" customHeight="1" x14ac:dyDescent="0.25">
      <c r="A817" s="32"/>
      <c r="B817" s="32"/>
      <c r="C817" s="32"/>
      <c r="D817" s="32"/>
      <c r="E817" s="32"/>
      <c r="F817" s="32"/>
      <c r="G817" s="32"/>
      <c r="H817" s="32"/>
      <c r="I817" s="32"/>
      <c r="J817" s="32"/>
      <c r="K817" s="32"/>
      <c r="L817" s="32"/>
      <c r="M817" s="32"/>
      <c r="N817" s="32"/>
      <c r="O817" s="32"/>
      <c r="P817" s="32"/>
      <c r="Q817" s="32"/>
      <c r="R817" s="32"/>
      <c r="S817" s="32"/>
      <c r="T817" s="32"/>
      <c r="U817" s="32"/>
      <c r="V817" s="32"/>
      <c r="W817" s="32"/>
      <c r="X817" s="32"/>
      <c r="Y817" s="32"/>
      <c r="Z817" s="32"/>
    </row>
    <row r="818" spans="1:26" ht="14.25" customHeight="1" x14ac:dyDescent="0.25">
      <c r="A818" s="32"/>
      <c r="B818" s="32"/>
      <c r="C818" s="32"/>
      <c r="D818" s="32"/>
      <c r="E818" s="32"/>
      <c r="F818" s="32"/>
      <c r="G818" s="32"/>
      <c r="H818" s="32"/>
      <c r="I818" s="32"/>
      <c r="J818" s="32"/>
      <c r="K818" s="32"/>
      <c r="L818" s="32"/>
      <c r="M818" s="32"/>
      <c r="N818" s="32"/>
      <c r="O818" s="32"/>
      <c r="P818" s="32"/>
      <c r="Q818" s="32"/>
      <c r="R818" s="32"/>
      <c r="S818" s="32"/>
      <c r="T818" s="32"/>
      <c r="U818" s="32"/>
      <c r="V818" s="32"/>
      <c r="W818" s="32"/>
      <c r="X818" s="32"/>
      <c r="Y818" s="32"/>
      <c r="Z818" s="32"/>
    </row>
    <row r="819" spans="1:26" ht="14.25" customHeight="1" x14ac:dyDescent="0.25">
      <c r="A819" s="32"/>
      <c r="B819" s="32"/>
      <c r="C819" s="32"/>
      <c r="D819" s="32"/>
      <c r="E819" s="32"/>
      <c r="F819" s="32"/>
      <c r="G819" s="32"/>
      <c r="H819" s="32"/>
      <c r="I819" s="32"/>
      <c r="J819" s="32"/>
      <c r="K819" s="32"/>
      <c r="L819" s="32"/>
      <c r="M819" s="32"/>
      <c r="N819" s="32"/>
      <c r="O819" s="32"/>
      <c r="P819" s="32"/>
      <c r="Q819" s="32"/>
      <c r="R819" s="32"/>
      <c r="S819" s="32"/>
      <c r="T819" s="32"/>
      <c r="U819" s="32"/>
      <c r="V819" s="32"/>
      <c r="W819" s="32"/>
      <c r="X819" s="32"/>
      <c r="Y819" s="32"/>
      <c r="Z819" s="32"/>
    </row>
    <row r="820" spans="1:26" ht="14.25" customHeight="1" x14ac:dyDescent="0.25">
      <c r="A820" s="32"/>
      <c r="B820" s="32"/>
      <c r="C820" s="32"/>
      <c r="D820" s="32"/>
      <c r="E820" s="32"/>
      <c r="F820" s="32"/>
      <c r="G820" s="32"/>
      <c r="H820" s="32"/>
      <c r="I820" s="32"/>
      <c r="J820" s="32"/>
      <c r="K820" s="32"/>
      <c r="L820" s="32"/>
      <c r="M820" s="32"/>
      <c r="N820" s="32"/>
      <c r="O820" s="32"/>
      <c r="P820" s="32"/>
      <c r="Q820" s="32"/>
      <c r="R820" s="32"/>
      <c r="S820" s="32"/>
      <c r="T820" s="32"/>
      <c r="U820" s="32"/>
      <c r="V820" s="32"/>
      <c r="W820" s="32"/>
      <c r="X820" s="32"/>
      <c r="Y820" s="32"/>
      <c r="Z820" s="32"/>
    </row>
    <row r="821" spans="1:26" ht="14.25" customHeight="1" x14ac:dyDescent="0.25">
      <c r="A821" s="32"/>
      <c r="B821" s="32"/>
      <c r="C821" s="32"/>
      <c r="D821" s="32"/>
      <c r="E821" s="32"/>
      <c r="F821" s="32"/>
      <c r="G821" s="32"/>
      <c r="H821" s="32"/>
      <c r="I821" s="32"/>
      <c r="J821" s="32"/>
      <c r="K821" s="32"/>
      <c r="L821" s="32"/>
      <c r="M821" s="32"/>
      <c r="N821" s="32"/>
      <c r="O821" s="32"/>
      <c r="P821" s="32"/>
      <c r="Q821" s="32"/>
      <c r="R821" s="32"/>
      <c r="S821" s="32"/>
      <c r="T821" s="32"/>
      <c r="U821" s="32"/>
      <c r="V821" s="32"/>
      <c r="W821" s="32"/>
      <c r="X821" s="32"/>
      <c r="Y821" s="32"/>
      <c r="Z821" s="32"/>
    </row>
    <row r="822" spans="1:26" ht="14.25" customHeight="1" x14ac:dyDescent="0.25">
      <c r="A822" s="32"/>
      <c r="B822" s="32"/>
      <c r="C822" s="32"/>
      <c r="D822" s="32"/>
      <c r="E822" s="32"/>
      <c r="F822" s="32"/>
      <c r="G822" s="32"/>
      <c r="H822" s="32"/>
      <c r="I822" s="32"/>
      <c r="J822" s="32"/>
      <c r="K822" s="32"/>
      <c r="L822" s="32"/>
      <c r="M822" s="32"/>
      <c r="N822" s="32"/>
      <c r="O822" s="32"/>
      <c r="P822" s="32"/>
      <c r="Q822" s="32"/>
      <c r="R822" s="32"/>
      <c r="S822" s="32"/>
      <c r="T822" s="32"/>
      <c r="U822" s="32"/>
      <c r="V822" s="32"/>
      <c r="W822" s="32"/>
      <c r="X822" s="32"/>
      <c r="Y822" s="32"/>
      <c r="Z822" s="32"/>
    </row>
    <row r="823" spans="1:26" ht="14.25" customHeight="1" x14ac:dyDescent="0.25">
      <c r="A823" s="32"/>
      <c r="B823" s="32"/>
      <c r="C823" s="32"/>
      <c r="D823" s="32"/>
      <c r="E823" s="32"/>
      <c r="F823" s="32"/>
      <c r="G823" s="32"/>
      <c r="H823" s="32"/>
      <c r="I823" s="32"/>
      <c r="J823" s="32"/>
      <c r="K823" s="32"/>
      <c r="L823" s="32"/>
      <c r="M823" s="32"/>
      <c r="N823" s="32"/>
      <c r="O823" s="32"/>
      <c r="P823" s="32"/>
      <c r="Q823" s="32"/>
      <c r="R823" s="32"/>
      <c r="S823" s="32"/>
      <c r="T823" s="32"/>
      <c r="U823" s="32"/>
      <c r="V823" s="32"/>
      <c r="W823" s="32"/>
      <c r="X823" s="32"/>
      <c r="Y823" s="32"/>
      <c r="Z823" s="32"/>
    </row>
    <row r="824" spans="1:26" ht="14.25" customHeight="1" x14ac:dyDescent="0.25">
      <c r="A824" s="32"/>
      <c r="B824" s="32"/>
      <c r="C824" s="32"/>
      <c r="D824" s="32"/>
      <c r="E824" s="32"/>
      <c r="F824" s="32"/>
      <c r="G824" s="32"/>
      <c r="H824" s="32"/>
      <c r="I824" s="32"/>
      <c r="J824" s="32"/>
      <c r="K824" s="32"/>
      <c r="L824" s="32"/>
      <c r="M824" s="32"/>
      <c r="N824" s="32"/>
      <c r="O824" s="32"/>
      <c r="P824" s="32"/>
      <c r="Q824" s="32"/>
      <c r="R824" s="32"/>
      <c r="S824" s="32"/>
      <c r="T824" s="32"/>
      <c r="U824" s="32"/>
      <c r="V824" s="32"/>
      <c r="W824" s="32"/>
      <c r="X824" s="32"/>
      <c r="Y824" s="32"/>
      <c r="Z824" s="32"/>
    </row>
    <row r="825" spans="1:26" ht="14.25" customHeight="1" x14ac:dyDescent="0.25">
      <c r="A825" s="32"/>
      <c r="B825" s="32"/>
      <c r="C825" s="32"/>
      <c r="D825" s="32"/>
      <c r="E825" s="32"/>
      <c r="F825" s="32"/>
      <c r="G825" s="32"/>
      <c r="H825" s="32"/>
      <c r="I825" s="32"/>
      <c r="J825" s="32"/>
      <c r="K825" s="32"/>
      <c r="L825" s="32"/>
      <c r="M825" s="32"/>
      <c r="N825" s="32"/>
      <c r="O825" s="32"/>
      <c r="P825" s="32"/>
      <c r="Q825" s="32"/>
      <c r="R825" s="32"/>
      <c r="S825" s="32"/>
      <c r="T825" s="32"/>
      <c r="U825" s="32"/>
      <c r="V825" s="32"/>
      <c r="W825" s="32"/>
      <c r="X825" s="32"/>
      <c r="Y825" s="32"/>
      <c r="Z825" s="32"/>
    </row>
    <row r="826" spans="1:26" ht="14.25" customHeight="1" x14ac:dyDescent="0.25">
      <c r="A826" s="32"/>
      <c r="B826" s="32"/>
      <c r="C826" s="32"/>
      <c r="D826" s="32"/>
      <c r="E826" s="32"/>
      <c r="F826" s="32"/>
      <c r="G826" s="32"/>
      <c r="H826" s="32"/>
      <c r="I826" s="32"/>
      <c r="J826" s="32"/>
      <c r="K826" s="32"/>
      <c r="L826" s="32"/>
      <c r="M826" s="32"/>
      <c r="N826" s="32"/>
      <c r="O826" s="32"/>
      <c r="P826" s="32"/>
      <c r="Q826" s="32"/>
      <c r="R826" s="32"/>
      <c r="S826" s="32"/>
      <c r="T826" s="32"/>
      <c r="U826" s="32"/>
      <c r="V826" s="32"/>
      <c r="W826" s="32"/>
      <c r="X826" s="32"/>
      <c r="Y826" s="32"/>
      <c r="Z826" s="32"/>
    </row>
    <row r="827" spans="1:26" ht="14.25" customHeight="1" x14ac:dyDescent="0.25">
      <c r="A827" s="32"/>
      <c r="B827" s="32"/>
      <c r="C827" s="32"/>
      <c r="D827" s="32"/>
      <c r="E827" s="32"/>
      <c r="F827" s="32"/>
      <c r="G827" s="32"/>
      <c r="H827" s="32"/>
      <c r="I827" s="32"/>
      <c r="J827" s="32"/>
      <c r="K827" s="32"/>
      <c r="L827" s="32"/>
      <c r="M827" s="32"/>
      <c r="N827" s="32"/>
      <c r="O827" s="32"/>
      <c r="P827" s="32"/>
      <c r="Q827" s="32"/>
      <c r="R827" s="32"/>
      <c r="S827" s="32"/>
      <c r="T827" s="32"/>
      <c r="U827" s="32"/>
      <c r="V827" s="32"/>
      <c r="W827" s="32"/>
      <c r="X827" s="32"/>
      <c r="Y827" s="32"/>
      <c r="Z827" s="32"/>
    </row>
    <row r="828" spans="1:26" ht="14.25" customHeight="1" x14ac:dyDescent="0.25">
      <c r="A828" s="32"/>
      <c r="B828" s="32"/>
      <c r="C828" s="32"/>
      <c r="D828" s="32"/>
      <c r="E828" s="32"/>
      <c r="F828" s="32"/>
      <c r="G828" s="32"/>
      <c r="H828" s="32"/>
      <c r="I828" s="32"/>
      <c r="J828" s="32"/>
      <c r="K828" s="32"/>
      <c r="L828" s="32"/>
      <c r="M828" s="32"/>
      <c r="N828" s="32"/>
      <c r="O828" s="32"/>
      <c r="P828" s="32"/>
      <c r="Q828" s="32"/>
      <c r="R828" s="32"/>
      <c r="S828" s="32"/>
      <c r="T828" s="32"/>
      <c r="U828" s="32"/>
      <c r="V828" s="32"/>
      <c r="W828" s="32"/>
      <c r="X828" s="32"/>
      <c r="Y828" s="32"/>
      <c r="Z828" s="32"/>
    </row>
    <row r="829" spans="1:26" ht="14.25" customHeight="1" x14ac:dyDescent="0.25">
      <c r="A829" s="32"/>
      <c r="B829" s="32"/>
      <c r="C829" s="32"/>
      <c r="D829" s="32"/>
      <c r="E829" s="32"/>
      <c r="F829" s="32"/>
      <c r="G829" s="32"/>
      <c r="H829" s="32"/>
      <c r="I829" s="32"/>
      <c r="J829" s="32"/>
      <c r="K829" s="32"/>
      <c r="L829" s="32"/>
      <c r="M829" s="32"/>
      <c r="N829" s="32"/>
      <c r="O829" s="32"/>
      <c r="P829" s="32"/>
      <c r="Q829" s="32"/>
      <c r="R829" s="32"/>
      <c r="S829" s="32"/>
      <c r="T829" s="32"/>
      <c r="U829" s="32"/>
      <c r="V829" s="32"/>
      <c r="W829" s="32"/>
      <c r="X829" s="32"/>
      <c r="Y829" s="32"/>
      <c r="Z829" s="32"/>
    </row>
    <row r="830" spans="1:26" ht="14.25" customHeight="1" x14ac:dyDescent="0.25">
      <c r="A830" s="32"/>
      <c r="B830" s="32"/>
      <c r="C830" s="32"/>
      <c r="D830" s="32"/>
      <c r="E830" s="32"/>
      <c r="F830" s="32"/>
      <c r="G830" s="32"/>
      <c r="H830" s="32"/>
      <c r="I830" s="32"/>
      <c r="J830" s="32"/>
      <c r="K830" s="32"/>
      <c r="L830" s="32"/>
      <c r="M830" s="32"/>
      <c r="N830" s="32"/>
      <c r="O830" s="32"/>
      <c r="P830" s="32"/>
      <c r="Q830" s="32"/>
      <c r="R830" s="32"/>
      <c r="S830" s="32"/>
      <c r="T830" s="32"/>
      <c r="U830" s="32"/>
      <c r="V830" s="32"/>
      <c r="W830" s="32"/>
      <c r="X830" s="32"/>
      <c r="Y830" s="32"/>
      <c r="Z830" s="32"/>
    </row>
    <row r="831" spans="1:26" ht="14.25" customHeight="1" x14ac:dyDescent="0.25">
      <c r="A831" s="32"/>
      <c r="B831" s="32"/>
      <c r="C831" s="32"/>
      <c r="D831" s="32"/>
      <c r="E831" s="32"/>
      <c r="F831" s="32"/>
      <c r="G831" s="32"/>
      <c r="H831" s="32"/>
      <c r="I831" s="32"/>
      <c r="J831" s="32"/>
      <c r="K831" s="32"/>
      <c r="L831" s="32"/>
      <c r="M831" s="32"/>
      <c r="N831" s="32"/>
      <c r="O831" s="32"/>
      <c r="P831" s="32"/>
      <c r="Q831" s="32"/>
      <c r="R831" s="32"/>
      <c r="S831" s="32"/>
      <c r="T831" s="32"/>
      <c r="U831" s="32"/>
      <c r="V831" s="32"/>
      <c r="W831" s="32"/>
      <c r="X831" s="32"/>
      <c r="Y831" s="32"/>
      <c r="Z831" s="32"/>
    </row>
    <row r="832" spans="1:26" ht="14.25" customHeight="1" x14ac:dyDescent="0.25">
      <c r="A832" s="32"/>
      <c r="B832" s="32"/>
      <c r="C832" s="32"/>
      <c r="D832" s="32"/>
      <c r="E832" s="32"/>
      <c r="F832" s="32"/>
      <c r="G832" s="32"/>
      <c r="H832" s="32"/>
      <c r="I832" s="32"/>
      <c r="J832" s="32"/>
      <c r="K832" s="32"/>
      <c r="L832" s="32"/>
      <c r="M832" s="32"/>
      <c r="N832" s="32"/>
      <c r="O832" s="32"/>
      <c r="P832" s="32"/>
      <c r="Q832" s="32"/>
      <c r="R832" s="32"/>
      <c r="S832" s="32"/>
      <c r="T832" s="32"/>
      <c r="U832" s="32"/>
      <c r="V832" s="32"/>
      <c r="W832" s="32"/>
      <c r="X832" s="32"/>
      <c r="Y832" s="32"/>
      <c r="Z832" s="32"/>
    </row>
    <row r="833" spans="1:26" ht="14.25" customHeight="1" x14ac:dyDescent="0.25">
      <c r="A833" s="32"/>
      <c r="B833" s="32"/>
      <c r="C833" s="32"/>
      <c r="D833" s="32"/>
      <c r="E833" s="32"/>
      <c r="F833" s="32"/>
      <c r="G833" s="32"/>
      <c r="H833" s="32"/>
      <c r="I833" s="32"/>
      <c r="J833" s="32"/>
      <c r="K833" s="32"/>
      <c r="L833" s="32"/>
      <c r="M833" s="32"/>
      <c r="N833" s="32"/>
      <c r="O833" s="32"/>
      <c r="P833" s="32"/>
      <c r="Q833" s="32"/>
      <c r="R833" s="32"/>
      <c r="S833" s="32"/>
      <c r="T833" s="32"/>
      <c r="U833" s="32"/>
      <c r="V833" s="32"/>
      <c r="W833" s="32"/>
      <c r="X833" s="32"/>
      <c r="Y833" s="32"/>
      <c r="Z833" s="32"/>
    </row>
    <row r="834" spans="1:26" ht="14.25" customHeight="1" x14ac:dyDescent="0.25">
      <c r="A834" s="32"/>
      <c r="B834" s="32"/>
      <c r="C834" s="32"/>
      <c r="D834" s="32"/>
      <c r="E834" s="32"/>
      <c r="F834" s="32"/>
      <c r="G834" s="32"/>
      <c r="H834" s="32"/>
      <c r="I834" s="32"/>
      <c r="J834" s="32"/>
      <c r="K834" s="32"/>
      <c r="L834" s="32"/>
      <c r="M834" s="32"/>
      <c r="N834" s="32"/>
      <c r="O834" s="32"/>
      <c r="P834" s="32"/>
      <c r="Q834" s="32"/>
      <c r="R834" s="32"/>
      <c r="S834" s="32"/>
      <c r="T834" s="32"/>
      <c r="U834" s="32"/>
      <c r="V834" s="32"/>
      <c r="W834" s="32"/>
      <c r="X834" s="32"/>
      <c r="Y834" s="32"/>
      <c r="Z834" s="32"/>
    </row>
    <row r="835" spans="1:26" ht="14.25" customHeight="1" x14ac:dyDescent="0.25">
      <c r="A835" s="32"/>
      <c r="B835" s="32"/>
      <c r="C835" s="32"/>
      <c r="D835" s="32"/>
      <c r="E835" s="32"/>
      <c r="F835" s="32"/>
      <c r="G835" s="32"/>
      <c r="H835" s="32"/>
      <c r="I835" s="32"/>
      <c r="J835" s="32"/>
      <c r="K835" s="32"/>
      <c r="L835" s="32"/>
      <c r="M835" s="32"/>
      <c r="N835" s="32"/>
      <c r="O835" s="32"/>
      <c r="P835" s="32"/>
      <c r="Q835" s="32"/>
      <c r="R835" s="32"/>
      <c r="S835" s="32"/>
      <c r="T835" s="32"/>
      <c r="U835" s="32"/>
      <c r="V835" s="32"/>
      <c r="W835" s="32"/>
      <c r="X835" s="32"/>
      <c r="Y835" s="32"/>
      <c r="Z835" s="32"/>
    </row>
    <row r="836" spans="1:26" ht="14.25" customHeight="1" x14ac:dyDescent="0.25">
      <c r="A836" s="32"/>
      <c r="B836" s="32"/>
      <c r="C836" s="32"/>
      <c r="D836" s="32"/>
      <c r="E836" s="32"/>
      <c r="F836" s="32"/>
      <c r="G836" s="32"/>
      <c r="H836" s="32"/>
      <c r="I836" s="32"/>
      <c r="J836" s="32"/>
      <c r="K836" s="32"/>
      <c r="L836" s="32"/>
      <c r="M836" s="32"/>
      <c r="N836" s="32"/>
      <c r="O836" s="32"/>
      <c r="P836" s="32"/>
      <c r="Q836" s="32"/>
      <c r="R836" s="32"/>
      <c r="S836" s="32"/>
      <c r="T836" s="32"/>
      <c r="U836" s="32"/>
      <c r="V836" s="32"/>
      <c r="W836" s="32"/>
      <c r="X836" s="32"/>
      <c r="Y836" s="32"/>
      <c r="Z836" s="32"/>
    </row>
    <row r="837" spans="1:26" ht="14.25" customHeight="1" x14ac:dyDescent="0.25">
      <c r="A837" s="32"/>
      <c r="B837" s="32"/>
      <c r="C837" s="32"/>
      <c r="D837" s="32"/>
      <c r="E837" s="32"/>
      <c r="F837" s="32"/>
      <c r="G837" s="32"/>
      <c r="H837" s="32"/>
      <c r="I837" s="32"/>
      <c r="J837" s="32"/>
      <c r="K837" s="32"/>
      <c r="L837" s="32"/>
      <c r="M837" s="32"/>
      <c r="N837" s="32"/>
      <c r="O837" s="32"/>
      <c r="P837" s="32"/>
      <c r="Q837" s="32"/>
      <c r="R837" s="32"/>
      <c r="S837" s="32"/>
      <c r="T837" s="32"/>
      <c r="U837" s="32"/>
      <c r="V837" s="32"/>
      <c r="W837" s="32"/>
      <c r="X837" s="32"/>
      <c r="Y837" s="32"/>
      <c r="Z837" s="32"/>
    </row>
    <row r="838" spans="1:26" ht="14.25" customHeight="1" x14ac:dyDescent="0.25">
      <c r="A838" s="32"/>
      <c r="B838" s="32"/>
      <c r="C838" s="32"/>
      <c r="D838" s="32"/>
      <c r="E838" s="32"/>
      <c r="F838" s="32"/>
      <c r="G838" s="32"/>
      <c r="H838" s="32"/>
      <c r="I838" s="32"/>
      <c r="J838" s="32"/>
      <c r="K838" s="32"/>
      <c r="L838" s="32"/>
      <c r="M838" s="32"/>
      <c r="N838" s="32"/>
      <c r="O838" s="32"/>
      <c r="P838" s="32"/>
      <c r="Q838" s="32"/>
      <c r="R838" s="32"/>
      <c r="S838" s="32"/>
      <c r="T838" s="32"/>
      <c r="U838" s="32"/>
      <c r="V838" s="32"/>
      <c r="W838" s="32"/>
      <c r="X838" s="32"/>
      <c r="Y838" s="32"/>
      <c r="Z838" s="32"/>
    </row>
    <row r="839" spans="1:26" ht="14.25" customHeight="1" x14ac:dyDescent="0.25">
      <c r="A839" s="32"/>
      <c r="B839" s="32"/>
      <c r="C839" s="32"/>
      <c r="D839" s="32"/>
      <c r="E839" s="32"/>
      <c r="F839" s="32"/>
      <c r="G839" s="32"/>
      <c r="H839" s="32"/>
      <c r="I839" s="32"/>
      <c r="J839" s="32"/>
      <c r="K839" s="32"/>
      <c r="L839" s="32"/>
      <c r="M839" s="32"/>
      <c r="N839" s="32"/>
      <c r="O839" s="32"/>
      <c r="P839" s="32"/>
      <c r="Q839" s="32"/>
      <c r="R839" s="32"/>
      <c r="S839" s="32"/>
      <c r="T839" s="32"/>
      <c r="U839" s="32"/>
      <c r="V839" s="32"/>
      <c r="W839" s="32"/>
      <c r="X839" s="32"/>
      <c r="Y839" s="32"/>
      <c r="Z839" s="32"/>
    </row>
    <row r="840" spans="1:26" ht="14.25" customHeight="1" x14ac:dyDescent="0.25">
      <c r="A840" s="32"/>
      <c r="B840" s="32"/>
      <c r="C840" s="32"/>
      <c r="D840" s="32"/>
      <c r="E840" s="32"/>
      <c r="F840" s="32"/>
      <c r="G840" s="32"/>
      <c r="H840" s="32"/>
      <c r="I840" s="32"/>
      <c r="J840" s="32"/>
      <c r="K840" s="32"/>
      <c r="L840" s="32"/>
      <c r="M840" s="32"/>
      <c r="N840" s="32"/>
      <c r="O840" s="32"/>
      <c r="P840" s="32"/>
      <c r="Q840" s="32"/>
      <c r="R840" s="32"/>
      <c r="S840" s="32"/>
      <c r="T840" s="32"/>
      <c r="U840" s="32"/>
      <c r="V840" s="32"/>
      <c r="W840" s="32"/>
      <c r="X840" s="32"/>
      <c r="Y840" s="32"/>
      <c r="Z840" s="32"/>
    </row>
    <row r="841" spans="1:26" ht="14.25" customHeight="1" x14ac:dyDescent="0.25">
      <c r="A841" s="32"/>
      <c r="B841" s="32"/>
      <c r="C841" s="32"/>
      <c r="D841" s="32"/>
      <c r="E841" s="32"/>
      <c r="F841" s="32"/>
      <c r="G841" s="32"/>
      <c r="H841" s="32"/>
      <c r="I841" s="32"/>
      <c r="J841" s="32"/>
      <c r="K841" s="32"/>
      <c r="L841" s="32"/>
      <c r="M841" s="32"/>
      <c r="N841" s="32"/>
      <c r="O841" s="32"/>
      <c r="P841" s="32"/>
      <c r="Q841" s="32"/>
      <c r="R841" s="32"/>
      <c r="S841" s="32"/>
      <c r="T841" s="32"/>
      <c r="U841" s="32"/>
      <c r="V841" s="32"/>
      <c r="W841" s="32"/>
      <c r="X841" s="32"/>
      <c r="Y841" s="32"/>
      <c r="Z841" s="32"/>
    </row>
    <row r="842" spans="1:26" ht="14.25" customHeight="1" x14ac:dyDescent="0.25">
      <c r="A842" s="32"/>
      <c r="B842" s="32"/>
      <c r="C842" s="32"/>
      <c r="D842" s="32"/>
      <c r="E842" s="32"/>
      <c r="F842" s="32"/>
      <c r="G842" s="32"/>
      <c r="H842" s="32"/>
      <c r="I842" s="32"/>
      <c r="J842" s="32"/>
      <c r="K842" s="32"/>
      <c r="L842" s="32"/>
      <c r="M842" s="32"/>
      <c r="N842" s="32"/>
      <c r="O842" s="32"/>
      <c r="P842" s="32"/>
      <c r="Q842" s="32"/>
      <c r="R842" s="32"/>
      <c r="S842" s="32"/>
      <c r="T842" s="32"/>
      <c r="U842" s="32"/>
      <c r="V842" s="32"/>
      <c r="W842" s="32"/>
      <c r="X842" s="32"/>
      <c r="Y842" s="32"/>
      <c r="Z842" s="32"/>
    </row>
    <row r="843" spans="1:26" ht="14.25" customHeight="1" x14ac:dyDescent="0.25">
      <c r="A843" s="32"/>
      <c r="B843" s="32"/>
      <c r="C843" s="32"/>
      <c r="D843" s="32"/>
      <c r="E843" s="32"/>
      <c r="F843" s="32"/>
      <c r="G843" s="32"/>
      <c r="H843" s="32"/>
      <c r="I843" s="32"/>
      <c r="J843" s="32"/>
      <c r="K843" s="32"/>
      <c r="L843" s="32"/>
      <c r="M843" s="32"/>
      <c r="N843" s="32"/>
      <c r="O843" s="32"/>
      <c r="P843" s="32"/>
      <c r="Q843" s="32"/>
      <c r="R843" s="32"/>
      <c r="S843" s="32"/>
      <c r="T843" s="32"/>
      <c r="U843" s="32"/>
      <c r="V843" s="32"/>
      <c r="W843" s="32"/>
      <c r="X843" s="32"/>
      <c r="Y843" s="32"/>
      <c r="Z843" s="32"/>
    </row>
    <row r="844" spans="1:26" ht="14.25" customHeight="1" x14ac:dyDescent="0.25">
      <c r="A844" s="32"/>
      <c r="B844" s="32"/>
      <c r="C844" s="32"/>
      <c r="D844" s="32"/>
      <c r="E844" s="32"/>
      <c r="F844" s="32"/>
      <c r="G844" s="32"/>
      <c r="H844" s="32"/>
      <c r="I844" s="32"/>
      <c r="J844" s="32"/>
      <c r="K844" s="32"/>
      <c r="L844" s="32"/>
      <c r="M844" s="32"/>
      <c r="N844" s="32"/>
      <c r="O844" s="32"/>
      <c r="P844" s="32"/>
      <c r="Q844" s="32"/>
      <c r="R844" s="32"/>
      <c r="S844" s="32"/>
      <c r="T844" s="32"/>
      <c r="U844" s="32"/>
      <c r="V844" s="32"/>
      <c r="W844" s="32"/>
      <c r="X844" s="32"/>
      <c r="Y844" s="32"/>
      <c r="Z844" s="32"/>
    </row>
    <row r="845" spans="1:26" ht="14.25" customHeight="1" x14ac:dyDescent="0.25">
      <c r="A845" s="32"/>
      <c r="B845" s="32"/>
      <c r="C845" s="32"/>
      <c r="D845" s="32"/>
      <c r="E845" s="32"/>
      <c r="F845" s="32"/>
      <c r="G845" s="32"/>
      <c r="H845" s="32"/>
      <c r="I845" s="32"/>
      <c r="J845" s="32"/>
      <c r="K845" s="32"/>
      <c r="L845" s="32"/>
      <c r="M845" s="32"/>
      <c r="N845" s="32"/>
      <c r="O845" s="32"/>
      <c r="P845" s="32"/>
      <c r="Q845" s="32"/>
      <c r="R845" s="32"/>
      <c r="S845" s="32"/>
      <c r="T845" s="32"/>
      <c r="U845" s="32"/>
      <c r="V845" s="32"/>
      <c r="W845" s="32"/>
      <c r="X845" s="32"/>
      <c r="Y845" s="32"/>
      <c r="Z845" s="32"/>
    </row>
    <row r="846" spans="1:26" ht="14.25" customHeight="1" x14ac:dyDescent="0.25">
      <c r="A846" s="32"/>
      <c r="B846" s="32"/>
      <c r="C846" s="32"/>
      <c r="D846" s="32"/>
      <c r="E846" s="32"/>
      <c r="F846" s="32"/>
      <c r="G846" s="32"/>
      <c r="H846" s="32"/>
      <c r="I846" s="32"/>
      <c r="J846" s="32"/>
      <c r="K846" s="32"/>
      <c r="L846" s="32"/>
      <c r="M846" s="32"/>
      <c r="N846" s="32"/>
      <c r="O846" s="32"/>
      <c r="P846" s="32"/>
      <c r="Q846" s="32"/>
      <c r="R846" s="32"/>
      <c r="S846" s="32"/>
      <c r="T846" s="32"/>
      <c r="U846" s="32"/>
      <c r="V846" s="32"/>
      <c r="W846" s="32"/>
      <c r="X846" s="32"/>
      <c r="Y846" s="32"/>
      <c r="Z846" s="32"/>
    </row>
    <row r="847" spans="1:26" ht="14.25" customHeight="1" x14ac:dyDescent="0.25">
      <c r="A847" s="32"/>
      <c r="B847" s="32"/>
      <c r="C847" s="32"/>
      <c r="D847" s="32"/>
      <c r="E847" s="32"/>
      <c r="F847" s="32"/>
      <c r="G847" s="32"/>
      <c r="H847" s="32"/>
      <c r="I847" s="32"/>
      <c r="J847" s="32"/>
      <c r="K847" s="32"/>
      <c r="L847" s="32"/>
      <c r="M847" s="32"/>
      <c r="N847" s="32"/>
      <c r="O847" s="32"/>
      <c r="P847" s="32"/>
      <c r="Q847" s="32"/>
      <c r="R847" s="32"/>
      <c r="S847" s="32"/>
      <c r="T847" s="32"/>
      <c r="U847" s="32"/>
      <c r="V847" s="32"/>
      <c r="W847" s="32"/>
      <c r="X847" s="32"/>
      <c r="Y847" s="32"/>
      <c r="Z847" s="32"/>
    </row>
    <row r="848" spans="1:26" ht="14.25" customHeight="1" x14ac:dyDescent="0.25">
      <c r="A848" s="32"/>
      <c r="B848" s="32"/>
      <c r="C848" s="32"/>
      <c r="D848" s="32"/>
      <c r="E848" s="32"/>
      <c r="F848" s="32"/>
      <c r="G848" s="32"/>
      <c r="H848" s="32"/>
      <c r="I848" s="32"/>
      <c r="J848" s="32"/>
      <c r="K848" s="32"/>
      <c r="L848" s="32"/>
      <c r="M848" s="32"/>
      <c r="N848" s="32"/>
      <c r="O848" s="32"/>
      <c r="P848" s="32"/>
      <c r="Q848" s="32"/>
      <c r="R848" s="32"/>
      <c r="S848" s="32"/>
      <c r="T848" s="32"/>
      <c r="U848" s="32"/>
      <c r="V848" s="32"/>
      <c r="W848" s="32"/>
      <c r="X848" s="32"/>
      <c r="Y848" s="32"/>
      <c r="Z848" s="32"/>
    </row>
    <row r="849" spans="1:26" ht="14.25" customHeight="1" x14ac:dyDescent="0.25">
      <c r="A849" s="32"/>
      <c r="B849" s="32"/>
      <c r="C849" s="32"/>
      <c r="D849" s="32"/>
      <c r="E849" s="32"/>
      <c r="F849" s="32"/>
      <c r="G849" s="32"/>
      <c r="H849" s="32"/>
      <c r="I849" s="32"/>
      <c r="J849" s="32"/>
      <c r="K849" s="32"/>
      <c r="L849" s="32"/>
      <c r="M849" s="32"/>
      <c r="N849" s="32"/>
      <c r="O849" s="32"/>
      <c r="P849" s="32"/>
      <c r="Q849" s="32"/>
      <c r="R849" s="32"/>
      <c r="S849" s="32"/>
      <c r="T849" s="32"/>
      <c r="U849" s="32"/>
      <c r="V849" s="32"/>
      <c r="W849" s="32"/>
      <c r="X849" s="32"/>
      <c r="Y849" s="32"/>
      <c r="Z849" s="32"/>
    </row>
    <row r="850" spans="1:26" ht="14.25" customHeight="1" x14ac:dyDescent="0.25">
      <c r="A850" s="32"/>
      <c r="B850" s="32"/>
      <c r="C850" s="32"/>
      <c r="D850" s="32"/>
      <c r="E850" s="32"/>
      <c r="F850" s="32"/>
      <c r="G850" s="32"/>
      <c r="H850" s="32"/>
      <c r="I850" s="32"/>
      <c r="J850" s="32"/>
      <c r="K850" s="32"/>
      <c r="L850" s="32"/>
      <c r="M850" s="32"/>
      <c r="N850" s="32"/>
      <c r="O850" s="32"/>
      <c r="P850" s="32"/>
      <c r="Q850" s="32"/>
      <c r="R850" s="32"/>
      <c r="S850" s="32"/>
      <c r="T850" s="32"/>
      <c r="U850" s="32"/>
      <c r="V850" s="32"/>
      <c r="W850" s="32"/>
      <c r="X850" s="32"/>
      <c r="Y850" s="32"/>
      <c r="Z850" s="32"/>
    </row>
    <row r="851" spans="1:26" ht="14.25" customHeight="1" x14ac:dyDescent="0.25">
      <c r="A851" s="32"/>
      <c r="B851" s="32"/>
      <c r="C851" s="32"/>
      <c r="D851" s="32"/>
      <c r="E851" s="32"/>
      <c r="F851" s="32"/>
      <c r="G851" s="32"/>
      <c r="H851" s="32"/>
      <c r="I851" s="32"/>
      <c r="J851" s="32"/>
      <c r="K851" s="32"/>
      <c r="L851" s="32"/>
      <c r="M851" s="32"/>
      <c r="N851" s="32"/>
      <c r="O851" s="32"/>
      <c r="P851" s="32"/>
      <c r="Q851" s="32"/>
      <c r="R851" s="32"/>
      <c r="S851" s="32"/>
      <c r="T851" s="32"/>
      <c r="U851" s="32"/>
      <c r="V851" s="32"/>
      <c r="W851" s="32"/>
      <c r="X851" s="32"/>
      <c r="Y851" s="32"/>
      <c r="Z851" s="32"/>
    </row>
    <row r="852" spans="1:26" ht="14.25" customHeight="1" x14ac:dyDescent="0.25">
      <c r="A852" s="32"/>
      <c r="B852" s="32"/>
      <c r="C852" s="32"/>
      <c r="D852" s="32"/>
      <c r="E852" s="32"/>
      <c r="F852" s="32"/>
      <c r="G852" s="32"/>
      <c r="H852" s="32"/>
      <c r="I852" s="32"/>
      <c r="J852" s="32"/>
      <c r="K852" s="32"/>
      <c r="L852" s="32"/>
      <c r="M852" s="32"/>
      <c r="N852" s="32"/>
      <c r="O852" s="32"/>
      <c r="P852" s="32"/>
      <c r="Q852" s="32"/>
      <c r="R852" s="32"/>
      <c r="S852" s="32"/>
      <c r="T852" s="32"/>
      <c r="U852" s="32"/>
      <c r="V852" s="32"/>
      <c r="W852" s="32"/>
      <c r="X852" s="32"/>
      <c r="Y852" s="32"/>
      <c r="Z852" s="32"/>
    </row>
    <row r="853" spans="1:26" ht="14.25" customHeight="1" x14ac:dyDescent="0.25">
      <c r="A853" s="32"/>
      <c r="B853" s="32"/>
      <c r="C853" s="32"/>
      <c r="D853" s="32"/>
      <c r="E853" s="32"/>
      <c r="F853" s="32"/>
      <c r="G853" s="32"/>
      <c r="H853" s="32"/>
      <c r="I853" s="32"/>
      <c r="J853" s="32"/>
      <c r="K853" s="32"/>
      <c r="L853" s="32"/>
      <c r="M853" s="32"/>
      <c r="N853" s="32"/>
      <c r="O853" s="32"/>
      <c r="P853" s="32"/>
      <c r="Q853" s="32"/>
      <c r="R853" s="32"/>
      <c r="S853" s="32"/>
      <c r="T853" s="32"/>
      <c r="U853" s="32"/>
      <c r="V853" s="32"/>
      <c r="W853" s="32"/>
      <c r="X853" s="32"/>
      <c r="Y853" s="32"/>
      <c r="Z853" s="32"/>
    </row>
    <row r="854" spans="1:26" ht="14.25" customHeight="1" x14ac:dyDescent="0.25">
      <c r="A854" s="32"/>
      <c r="B854" s="32"/>
      <c r="C854" s="32"/>
      <c r="D854" s="32"/>
      <c r="E854" s="32"/>
      <c r="F854" s="32"/>
      <c r="G854" s="32"/>
      <c r="H854" s="32"/>
      <c r="I854" s="32"/>
      <c r="J854" s="32"/>
      <c r="K854" s="32"/>
      <c r="L854" s="32"/>
      <c r="M854" s="32"/>
      <c r="N854" s="32"/>
      <c r="O854" s="32"/>
      <c r="P854" s="32"/>
      <c r="Q854" s="32"/>
      <c r="R854" s="32"/>
      <c r="S854" s="32"/>
      <c r="T854" s="32"/>
      <c r="U854" s="32"/>
      <c r="V854" s="32"/>
      <c r="W854" s="32"/>
      <c r="X854" s="32"/>
      <c r="Y854" s="32"/>
      <c r="Z854" s="32"/>
    </row>
    <row r="855" spans="1:26" ht="14.25" customHeight="1" x14ac:dyDescent="0.25">
      <c r="A855" s="32"/>
      <c r="B855" s="32"/>
      <c r="C855" s="32"/>
      <c r="D855" s="32"/>
      <c r="E855" s="32"/>
      <c r="F855" s="32"/>
      <c r="G855" s="32"/>
      <c r="H855" s="32"/>
      <c r="I855" s="32"/>
      <c r="J855" s="32"/>
      <c r="K855" s="32"/>
      <c r="L855" s="32"/>
      <c r="M855" s="32"/>
      <c r="N855" s="32"/>
      <c r="O855" s="32"/>
      <c r="P855" s="32"/>
      <c r="Q855" s="32"/>
      <c r="R855" s="32"/>
      <c r="S855" s="32"/>
      <c r="T855" s="32"/>
      <c r="U855" s="32"/>
      <c r="V855" s="32"/>
      <c r="W855" s="32"/>
      <c r="X855" s="32"/>
      <c r="Y855" s="32"/>
      <c r="Z855" s="32"/>
    </row>
    <row r="856" spans="1:26" ht="14.25" customHeight="1" x14ac:dyDescent="0.25">
      <c r="A856" s="32"/>
      <c r="B856" s="32"/>
      <c r="C856" s="32"/>
      <c r="D856" s="32"/>
      <c r="E856" s="32"/>
      <c r="F856" s="32"/>
      <c r="G856" s="32"/>
      <c r="H856" s="32"/>
      <c r="I856" s="32"/>
      <c r="J856" s="32"/>
      <c r="K856" s="32"/>
      <c r="L856" s="32"/>
      <c r="M856" s="32"/>
      <c r="N856" s="32"/>
      <c r="O856" s="32"/>
      <c r="P856" s="32"/>
      <c r="Q856" s="32"/>
      <c r="R856" s="32"/>
      <c r="S856" s="32"/>
      <c r="T856" s="32"/>
      <c r="U856" s="32"/>
      <c r="V856" s="32"/>
      <c r="W856" s="32"/>
      <c r="X856" s="32"/>
      <c r="Y856" s="32"/>
      <c r="Z856" s="32"/>
    </row>
    <row r="857" spans="1:26" ht="14.25" customHeight="1" x14ac:dyDescent="0.25">
      <c r="A857" s="32"/>
      <c r="B857" s="32"/>
      <c r="C857" s="32"/>
      <c r="D857" s="32"/>
      <c r="E857" s="32"/>
      <c r="F857" s="32"/>
      <c r="G857" s="32"/>
      <c r="H857" s="32"/>
      <c r="I857" s="32"/>
      <c r="J857" s="32"/>
      <c r="K857" s="32"/>
      <c r="L857" s="32"/>
      <c r="M857" s="32"/>
      <c r="N857" s="32"/>
      <c r="O857" s="32"/>
      <c r="P857" s="32"/>
      <c r="Q857" s="32"/>
      <c r="R857" s="32"/>
      <c r="S857" s="32"/>
      <c r="T857" s="32"/>
      <c r="U857" s="32"/>
      <c r="V857" s="32"/>
      <c r="W857" s="32"/>
      <c r="X857" s="32"/>
      <c r="Y857" s="32"/>
      <c r="Z857" s="32"/>
    </row>
    <row r="858" spans="1:26" ht="14.25" customHeight="1" x14ac:dyDescent="0.25">
      <c r="A858" s="32"/>
      <c r="B858" s="32"/>
      <c r="C858" s="32"/>
      <c r="D858" s="32"/>
      <c r="E858" s="32"/>
      <c r="F858" s="32"/>
      <c r="G858" s="32"/>
      <c r="H858" s="32"/>
      <c r="I858" s="32"/>
      <c r="J858" s="32"/>
      <c r="K858" s="32"/>
      <c r="L858" s="32"/>
      <c r="M858" s="32"/>
      <c r="N858" s="32"/>
      <c r="O858" s="32"/>
      <c r="P858" s="32"/>
      <c r="Q858" s="32"/>
      <c r="R858" s="32"/>
      <c r="S858" s="32"/>
      <c r="T858" s="32"/>
      <c r="U858" s="32"/>
      <c r="V858" s="32"/>
      <c r="W858" s="32"/>
      <c r="X858" s="32"/>
      <c r="Y858" s="32"/>
      <c r="Z858" s="32"/>
    </row>
    <row r="859" spans="1:26" ht="14.25" customHeight="1" x14ac:dyDescent="0.25">
      <c r="A859" s="32"/>
      <c r="B859" s="32"/>
      <c r="C859" s="32"/>
      <c r="D859" s="32"/>
      <c r="E859" s="32"/>
      <c r="F859" s="32"/>
      <c r="G859" s="32"/>
      <c r="H859" s="32"/>
      <c r="I859" s="32"/>
      <c r="J859" s="32"/>
      <c r="K859" s="32"/>
      <c r="L859" s="32"/>
      <c r="M859" s="32"/>
      <c r="N859" s="32"/>
      <c r="O859" s="32"/>
      <c r="P859" s="32"/>
      <c r="Q859" s="32"/>
      <c r="R859" s="32"/>
      <c r="S859" s="32"/>
      <c r="T859" s="32"/>
      <c r="U859" s="32"/>
      <c r="V859" s="32"/>
      <c r="W859" s="32"/>
      <c r="X859" s="32"/>
      <c r="Y859" s="32"/>
      <c r="Z859" s="32"/>
    </row>
    <row r="860" spans="1:26" ht="14.25" customHeight="1" x14ac:dyDescent="0.25">
      <c r="A860" s="32"/>
      <c r="B860" s="32"/>
      <c r="C860" s="32"/>
      <c r="D860" s="32"/>
      <c r="E860" s="32"/>
      <c r="F860" s="32"/>
      <c r="G860" s="32"/>
      <c r="H860" s="32"/>
      <c r="I860" s="32"/>
      <c r="J860" s="32"/>
      <c r="K860" s="32"/>
      <c r="L860" s="32"/>
      <c r="M860" s="32"/>
      <c r="N860" s="32"/>
      <c r="O860" s="32"/>
      <c r="P860" s="32"/>
      <c r="Q860" s="32"/>
      <c r="R860" s="32"/>
      <c r="S860" s="32"/>
      <c r="T860" s="32"/>
      <c r="U860" s="32"/>
      <c r="V860" s="32"/>
      <c r="W860" s="32"/>
      <c r="X860" s="32"/>
      <c r="Y860" s="32"/>
      <c r="Z860" s="32"/>
    </row>
    <row r="861" spans="1:26" ht="14.25" customHeight="1" x14ac:dyDescent="0.25">
      <c r="A861" s="32"/>
      <c r="B861" s="32"/>
      <c r="C861" s="32"/>
      <c r="D861" s="32"/>
      <c r="E861" s="32"/>
      <c r="F861" s="32"/>
      <c r="G861" s="32"/>
      <c r="H861" s="32"/>
      <c r="I861" s="32"/>
      <c r="J861" s="32"/>
      <c r="K861" s="32"/>
      <c r="L861" s="32"/>
      <c r="M861" s="32"/>
      <c r="N861" s="32"/>
      <c r="O861" s="32"/>
      <c r="P861" s="32"/>
      <c r="Q861" s="32"/>
      <c r="R861" s="32"/>
      <c r="S861" s="32"/>
      <c r="T861" s="32"/>
      <c r="U861" s="32"/>
      <c r="V861" s="32"/>
      <c r="W861" s="32"/>
      <c r="X861" s="32"/>
      <c r="Y861" s="32"/>
      <c r="Z861" s="32"/>
    </row>
    <row r="862" spans="1:26" ht="14.25" customHeight="1" x14ac:dyDescent="0.25">
      <c r="A862" s="32"/>
      <c r="B862" s="32"/>
      <c r="C862" s="32"/>
      <c r="D862" s="32"/>
      <c r="E862" s="32"/>
      <c r="F862" s="32"/>
      <c r="G862" s="32"/>
      <c r="H862" s="32"/>
      <c r="I862" s="32"/>
      <c r="J862" s="32"/>
      <c r="K862" s="32"/>
      <c r="L862" s="32"/>
      <c r="M862" s="32"/>
      <c r="N862" s="32"/>
      <c r="O862" s="32"/>
      <c r="P862" s="32"/>
      <c r="Q862" s="32"/>
      <c r="R862" s="32"/>
      <c r="S862" s="32"/>
      <c r="T862" s="32"/>
      <c r="U862" s="32"/>
      <c r="V862" s="32"/>
      <c r="W862" s="32"/>
      <c r="X862" s="32"/>
      <c r="Y862" s="32"/>
      <c r="Z862" s="32"/>
    </row>
    <row r="863" spans="1:26" ht="14.25" customHeight="1" x14ac:dyDescent="0.25">
      <c r="A863" s="32"/>
      <c r="B863" s="32"/>
      <c r="C863" s="32"/>
      <c r="D863" s="32"/>
      <c r="E863" s="32"/>
      <c r="F863" s="32"/>
      <c r="G863" s="32"/>
      <c r="H863" s="32"/>
      <c r="I863" s="32"/>
      <c r="J863" s="32"/>
      <c r="K863" s="32"/>
      <c r="L863" s="32"/>
      <c r="M863" s="32"/>
      <c r="N863" s="32"/>
      <c r="O863" s="32"/>
      <c r="P863" s="32"/>
      <c r="Q863" s="32"/>
      <c r="R863" s="32"/>
      <c r="S863" s="32"/>
      <c r="T863" s="32"/>
      <c r="U863" s="32"/>
      <c r="V863" s="32"/>
      <c r="W863" s="32"/>
      <c r="X863" s="32"/>
      <c r="Y863" s="32"/>
      <c r="Z863" s="32"/>
    </row>
    <row r="864" spans="1:26" ht="14.25" customHeight="1" x14ac:dyDescent="0.25">
      <c r="A864" s="32"/>
      <c r="B864" s="32"/>
      <c r="C864" s="32"/>
      <c r="D864" s="32"/>
      <c r="E864" s="32"/>
      <c r="F864" s="32"/>
      <c r="G864" s="32"/>
      <c r="H864" s="32"/>
      <c r="I864" s="32"/>
      <c r="J864" s="32"/>
      <c r="K864" s="32"/>
      <c r="L864" s="32"/>
      <c r="M864" s="32"/>
      <c r="N864" s="32"/>
      <c r="O864" s="32"/>
      <c r="P864" s="32"/>
      <c r="Q864" s="32"/>
      <c r="R864" s="32"/>
      <c r="S864" s="32"/>
      <c r="T864" s="32"/>
      <c r="U864" s="32"/>
      <c r="V864" s="32"/>
      <c r="W864" s="32"/>
      <c r="X864" s="32"/>
      <c r="Y864" s="32"/>
      <c r="Z864" s="32"/>
    </row>
    <row r="865" spans="1:26" ht="14.25" customHeight="1" x14ac:dyDescent="0.25">
      <c r="A865" s="32"/>
      <c r="B865" s="32"/>
      <c r="C865" s="32"/>
      <c r="D865" s="32"/>
      <c r="E865" s="32"/>
      <c r="F865" s="32"/>
      <c r="G865" s="32"/>
      <c r="H865" s="32"/>
      <c r="I865" s="32"/>
      <c r="J865" s="32"/>
      <c r="K865" s="32"/>
      <c r="L865" s="32"/>
      <c r="M865" s="32"/>
      <c r="N865" s="32"/>
      <c r="O865" s="32"/>
      <c r="P865" s="32"/>
      <c r="Q865" s="32"/>
      <c r="R865" s="32"/>
      <c r="S865" s="32"/>
      <c r="T865" s="32"/>
      <c r="U865" s="32"/>
      <c r="V865" s="32"/>
      <c r="W865" s="32"/>
      <c r="X865" s="32"/>
      <c r="Y865" s="32"/>
      <c r="Z865" s="32"/>
    </row>
    <row r="866" spans="1:26" ht="14.25" customHeight="1" x14ac:dyDescent="0.25">
      <c r="A866" s="32"/>
      <c r="B866" s="32"/>
      <c r="C866" s="32"/>
      <c r="D866" s="32"/>
      <c r="E866" s="32"/>
      <c r="F866" s="32"/>
      <c r="G866" s="32"/>
      <c r="H866" s="32"/>
      <c r="I866" s="32"/>
      <c r="J866" s="32"/>
      <c r="K866" s="32"/>
      <c r="L866" s="32"/>
      <c r="M866" s="32"/>
      <c r="N866" s="32"/>
      <c r="O866" s="32"/>
      <c r="P866" s="32"/>
      <c r="Q866" s="32"/>
      <c r="R866" s="32"/>
      <c r="S866" s="32"/>
      <c r="T866" s="32"/>
      <c r="U866" s="32"/>
      <c r="V866" s="32"/>
      <c r="W866" s="32"/>
      <c r="X866" s="32"/>
      <c r="Y866" s="32"/>
      <c r="Z866" s="32"/>
    </row>
    <row r="867" spans="1:26" ht="14.25" customHeight="1" x14ac:dyDescent="0.25">
      <c r="A867" s="32"/>
      <c r="B867" s="32"/>
      <c r="C867" s="32"/>
      <c r="D867" s="32"/>
      <c r="E867" s="32"/>
      <c r="F867" s="32"/>
      <c r="G867" s="32"/>
      <c r="H867" s="32"/>
      <c r="I867" s="32"/>
      <c r="J867" s="32"/>
      <c r="K867" s="32"/>
      <c r="L867" s="32"/>
      <c r="M867" s="32"/>
      <c r="N867" s="32"/>
      <c r="O867" s="32"/>
      <c r="P867" s="32"/>
      <c r="Q867" s="32"/>
      <c r="R867" s="32"/>
      <c r="S867" s="32"/>
      <c r="T867" s="32"/>
      <c r="U867" s="32"/>
      <c r="V867" s="32"/>
      <c r="W867" s="32"/>
      <c r="X867" s="32"/>
      <c r="Y867" s="32"/>
      <c r="Z867" s="32"/>
    </row>
    <row r="868" spans="1:26" ht="14.25" customHeight="1" x14ac:dyDescent="0.25">
      <c r="A868" s="32"/>
      <c r="B868" s="32"/>
      <c r="C868" s="32"/>
      <c r="D868" s="32"/>
      <c r="E868" s="32"/>
      <c r="F868" s="32"/>
      <c r="G868" s="32"/>
      <c r="H868" s="32"/>
      <c r="I868" s="32"/>
      <c r="J868" s="32"/>
      <c r="K868" s="32"/>
      <c r="L868" s="32"/>
      <c r="M868" s="32"/>
      <c r="N868" s="32"/>
      <c r="O868" s="32"/>
      <c r="P868" s="32"/>
      <c r="Q868" s="32"/>
      <c r="R868" s="32"/>
      <c r="S868" s="32"/>
      <c r="T868" s="32"/>
      <c r="U868" s="32"/>
      <c r="V868" s="32"/>
      <c r="W868" s="32"/>
      <c r="X868" s="32"/>
      <c r="Y868" s="32"/>
      <c r="Z868" s="32"/>
    </row>
    <row r="869" spans="1:26" ht="14.25" customHeight="1" x14ac:dyDescent="0.25">
      <c r="A869" s="32"/>
      <c r="B869" s="32"/>
      <c r="C869" s="32"/>
      <c r="D869" s="32"/>
      <c r="E869" s="32"/>
      <c r="F869" s="32"/>
      <c r="G869" s="32"/>
      <c r="H869" s="32"/>
      <c r="I869" s="32"/>
      <c r="J869" s="32"/>
      <c r="K869" s="32"/>
      <c r="L869" s="32"/>
      <c r="M869" s="32"/>
      <c r="N869" s="32"/>
      <c r="O869" s="32"/>
      <c r="P869" s="32"/>
      <c r="Q869" s="32"/>
      <c r="R869" s="32"/>
      <c r="S869" s="32"/>
      <c r="T869" s="32"/>
      <c r="U869" s="32"/>
      <c r="V869" s="32"/>
      <c r="W869" s="32"/>
      <c r="X869" s="32"/>
      <c r="Y869" s="32"/>
      <c r="Z869" s="32"/>
    </row>
    <row r="870" spans="1:26" ht="14.25" customHeight="1" x14ac:dyDescent="0.25">
      <c r="A870" s="32"/>
      <c r="B870" s="32"/>
      <c r="C870" s="32"/>
      <c r="D870" s="32"/>
      <c r="E870" s="32"/>
      <c r="F870" s="32"/>
      <c r="G870" s="32"/>
      <c r="H870" s="32"/>
      <c r="I870" s="32"/>
      <c r="J870" s="32"/>
      <c r="K870" s="32"/>
      <c r="L870" s="32"/>
      <c r="M870" s="32"/>
      <c r="N870" s="32"/>
      <c r="O870" s="32"/>
      <c r="P870" s="32"/>
      <c r="Q870" s="32"/>
      <c r="R870" s="32"/>
      <c r="S870" s="32"/>
      <c r="T870" s="32"/>
      <c r="U870" s="32"/>
      <c r="V870" s="32"/>
      <c r="W870" s="32"/>
      <c r="X870" s="32"/>
      <c r="Y870" s="32"/>
      <c r="Z870" s="32"/>
    </row>
    <row r="871" spans="1:26" ht="14.25" customHeight="1" x14ac:dyDescent="0.25">
      <c r="A871" s="32"/>
      <c r="B871" s="32"/>
      <c r="C871" s="32"/>
      <c r="D871" s="32"/>
      <c r="E871" s="32"/>
      <c r="F871" s="32"/>
      <c r="G871" s="32"/>
      <c r="H871" s="32"/>
      <c r="I871" s="32"/>
      <c r="J871" s="32"/>
      <c r="K871" s="32"/>
      <c r="L871" s="32"/>
      <c r="M871" s="32"/>
      <c r="N871" s="32"/>
      <c r="O871" s="32"/>
      <c r="P871" s="32"/>
      <c r="Q871" s="32"/>
      <c r="R871" s="32"/>
      <c r="S871" s="32"/>
      <c r="T871" s="32"/>
      <c r="U871" s="32"/>
      <c r="V871" s="32"/>
      <c r="W871" s="32"/>
      <c r="X871" s="32"/>
      <c r="Y871" s="32"/>
      <c r="Z871" s="32"/>
    </row>
    <row r="872" spans="1:26" ht="14.25" customHeight="1" x14ac:dyDescent="0.25">
      <c r="A872" s="32"/>
      <c r="B872" s="32"/>
      <c r="C872" s="32"/>
      <c r="D872" s="32"/>
      <c r="E872" s="32"/>
      <c r="F872" s="32"/>
      <c r="G872" s="32"/>
      <c r="H872" s="32"/>
      <c r="I872" s="32"/>
      <c r="J872" s="32"/>
      <c r="K872" s="32"/>
      <c r="L872" s="32"/>
      <c r="M872" s="32"/>
      <c r="N872" s="32"/>
      <c r="O872" s="32"/>
      <c r="P872" s="32"/>
      <c r="Q872" s="32"/>
      <c r="R872" s="32"/>
      <c r="S872" s="32"/>
      <c r="T872" s="32"/>
      <c r="U872" s="32"/>
      <c r="V872" s="32"/>
      <c r="W872" s="32"/>
      <c r="X872" s="32"/>
      <c r="Y872" s="32"/>
      <c r="Z872" s="32"/>
    </row>
    <row r="873" spans="1:26" ht="14.25" customHeight="1" x14ac:dyDescent="0.25">
      <c r="A873" s="32"/>
      <c r="B873" s="32"/>
      <c r="C873" s="32"/>
      <c r="D873" s="32"/>
      <c r="E873" s="32"/>
      <c r="F873" s="32"/>
      <c r="G873" s="32"/>
      <c r="H873" s="32"/>
      <c r="I873" s="32"/>
      <c r="J873" s="32"/>
      <c r="K873" s="32"/>
      <c r="L873" s="32"/>
      <c r="M873" s="32"/>
      <c r="N873" s="32"/>
      <c r="O873" s="32"/>
      <c r="P873" s="32"/>
      <c r="Q873" s="32"/>
      <c r="R873" s="32"/>
      <c r="S873" s="32"/>
      <c r="T873" s="32"/>
      <c r="U873" s="32"/>
      <c r="V873" s="32"/>
      <c r="W873" s="32"/>
      <c r="X873" s="32"/>
      <c r="Y873" s="32"/>
      <c r="Z873" s="32"/>
    </row>
    <row r="874" spans="1:26" ht="14.25" customHeight="1" x14ac:dyDescent="0.25">
      <c r="A874" s="32"/>
      <c r="B874" s="32"/>
      <c r="C874" s="32"/>
      <c r="D874" s="32"/>
      <c r="E874" s="32"/>
      <c r="F874" s="32"/>
      <c r="G874" s="32"/>
      <c r="H874" s="32"/>
      <c r="I874" s="32"/>
      <c r="J874" s="32"/>
      <c r="K874" s="32"/>
      <c r="L874" s="32"/>
      <c r="M874" s="32"/>
      <c r="N874" s="32"/>
      <c r="O874" s="32"/>
      <c r="P874" s="32"/>
      <c r="Q874" s="32"/>
      <c r="R874" s="32"/>
      <c r="S874" s="32"/>
      <c r="T874" s="32"/>
      <c r="U874" s="32"/>
      <c r="V874" s="32"/>
      <c r="W874" s="32"/>
      <c r="X874" s="32"/>
      <c r="Y874" s="32"/>
      <c r="Z874" s="32"/>
    </row>
    <row r="875" spans="1:26" ht="14.25" customHeight="1" x14ac:dyDescent="0.25">
      <c r="A875" s="32"/>
      <c r="B875" s="32"/>
      <c r="C875" s="32"/>
      <c r="D875" s="32"/>
      <c r="E875" s="32"/>
      <c r="F875" s="32"/>
      <c r="G875" s="32"/>
      <c r="H875" s="32"/>
      <c r="I875" s="32"/>
      <c r="J875" s="32"/>
      <c r="K875" s="32"/>
      <c r="L875" s="32"/>
      <c r="M875" s="32"/>
      <c r="N875" s="32"/>
      <c r="O875" s="32"/>
      <c r="P875" s="32"/>
      <c r="Q875" s="32"/>
      <c r="R875" s="32"/>
      <c r="S875" s="32"/>
      <c r="T875" s="32"/>
      <c r="U875" s="32"/>
      <c r="V875" s="32"/>
      <c r="W875" s="32"/>
      <c r="X875" s="32"/>
      <c r="Y875" s="32"/>
      <c r="Z875" s="32"/>
    </row>
    <row r="876" spans="1:26" ht="14.25" customHeight="1" x14ac:dyDescent="0.25">
      <c r="A876" s="32"/>
      <c r="B876" s="32"/>
      <c r="C876" s="32"/>
      <c r="D876" s="32"/>
      <c r="E876" s="32"/>
      <c r="F876" s="32"/>
      <c r="G876" s="32"/>
      <c r="H876" s="32"/>
      <c r="I876" s="32"/>
      <c r="J876" s="32"/>
      <c r="K876" s="32"/>
      <c r="L876" s="32"/>
      <c r="M876" s="32"/>
      <c r="N876" s="32"/>
      <c r="O876" s="32"/>
      <c r="P876" s="32"/>
      <c r="Q876" s="32"/>
      <c r="R876" s="32"/>
      <c r="S876" s="32"/>
      <c r="T876" s="32"/>
      <c r="U876" s="32"/>
      <c r="V876" s="32"/>
      <c r="W876" s="32"/>
      <c r="X876" s="32"/>
      <c r="Y876" s="32"/>
      <c r="Z876" s="32"/>
    </row>
    <row r="877" spans="1:26" ht="14.25" customHeight="1" x14ac:dyDescent="0.25">
      <c r="A877" s="32"/>
      <c r="B877" s="32"/>
      <c r="C877" s="32"/>
      <c r="D877" s="32"/>
      <c r="E877" s="32"/>
      <c r="F877" s="32"/>
      <c r="G877" s="32"/>
      <c r="H877" s="32"/>
      <c r="I877" s="32"/>
      <c r="J877" s="32"/>
      <c r="K877" s="32"/>
      <c r="L877" s="32"/>
      <c r="M877" s="32"/>
      <c r="N877" s="32"/>
      <c r="O877" s="32"/>
      <c r="P877" s="32"/>
      <c r="Q877" s="32"/>
      <c r="R877" s="32"/>
      <c r="S877" s="32"/>
      <c r="T877" s="32"/>
      <c r="U877" s="32"/>
      <c r="V877" s="32"/>
      <c r="W877" s="32"/>
      <c r="X877" s="32"/>
      <c r="Y877" s="32"/>
      <c r="Z877" s="32"/>
    </row>
    <row r="878" spans="1:26" ht="14.25" customHeight="1" x14ac:dyDescent="0.25">
      <c r="A878" s="32"/>
      <c r="B878" s="32"/>
      <c r="C878" s="32"/>
      <c r="D878" s="32"/>
      <c r="E878" s="32"/>
      <c r="F878" s="32"/>
      <c r="G878" s="32"/>
      <c r="H878" s="32"/>
      <c r="I878" s="32"/>
      <c r="J878" s="32"/>
      <c r="K878" s="32"/>
      <c r="L878" s="32"/>
      <c r="M878" s="32"/>
      <c r="N878" s="32"/>
      <c r="O878" s="32"/>
      <c r="P878" s="32"/>
      <c r="Q878" s="32"/>
      <c r="R878" s="32"/>
      <c r="S878" s="32"/>
      <c r="T878" s="32"/>
      <c r="U878" s="32"/>
      <c r="V878" s="32"/>
      <c r="W878" s="32"/>
      <c r="X878" s="32"/>
      <c r="Y878" s="32"/>
      <c r="Z878" s="32"/>
    </row>
    <row r="879" spans="1:26" ht="14.25" customHeight="1" x14ac:dyDescent="0.25">
      <c r="A879" s="32"/>
      <c r="B879" s="32"/>
      <c r="C879" s="32"/>
      <c r="D879" s="32"/>
      <c r="E879" s="32"/>
      <c r="F879" s="32"/>
      <c r="G879" s="32"/>
      <c r="H879" s="32"/>
      <c r="I879" s="32"/>
      <c r="J879" s="32"/>
      <c r="K879" s="32"/>
      <c r="L879" s="32"/>
      <c r="M879" s="32"/>
      <c r="N879" s="32"/>
      <c r="O879" s="32"/>
      <c r="P879" s="32"/>
      <c r="Q879" s="32"/>
      <c r="R879" s="32"/>
      <c r="S879" s="32"/>
      <c r="T879" s="32"/>
      <c r="U879" s="32"/>
      <c r="V879" s="32"/>
      <c r="W879" s="32"/>
      <c r="X879" s="32"/>
      <c r="Y879" s="32"/>
      <c r="Z879" s="32"/>
    </row>
    <row r="880" spans="1:26" ht="14.25" customHeight="1" x14ac:dyDescent="0.25">
      <c r="A880" s="32"/>
      <c r="B880" s="32"/>
      <c r="C880" s="32"/>
      <c r="D880" s="32"/>
      <c r="E880" s="32"/>
      <c r="F880" s="32"/>
      <c r="G880" s="32"/>
      <c r="H880" s="32"/>
      <c r="I880" s="32"/>
      <c r="J880" s="32"/>
      <c r="K880" s="32"/>
      <c r="L880" s="32"/>
      <c r="M880" s="32"/>
      <c r="N880" s="32"/>
      <c r="O880" s="32"/>
      <c r="P880" s="32"/>
      <c r="Q880" s="32"/>
      <c r="R880" s="32"/>
      <c r="S880" s="32"/>
      <c r="T880" s="32"/>
      <c r="U880" s="32"/>
      <c r="V880" s="32"/>
      <c r="W880" s="32"/>
      <c r="X880" s="32"/>
      <c r="Y880" s="32"/>
      <c r="Z880" s="32"/>
    </row>
    <row r="881" spans="1:26" ht="14.25" customHeight="1" x14ac:dyDescent="0.25">
      <c r="A881" s="32"/>
      <c r="B881" s="32"/>
      <c r="C881" s="32"/>
      <c r="D881" s="32"/>
      <c r="E881" s="32"/>
      <c r="F881" s="32"/>
      <c r="G881" s="32"/>
      <c r="H881" s="32"/>
      <c r="I881" s="32"/>
      <c r="J881" s="32"/>
      <c r="K881" s="32"/>
      <c r="L881" s="32"/>
      <c r="M881" s="32"/>
      <c r="N881" s="32"/>
      <c r="O881" s="32"/>
      <c r="P881" s="32"/>
      <c r="Q881" s="32"/>
      <c r="R881" s="32"/>
      <c r="S881" s="32"/>
      <c r="T881" s="32"/>
      <c r="U881" s="32"/>
      <c r="V881" s="32"/>
      <c r="W881" s="32"/>
      <c r="X881" s="32"/>
      <c r="Y881" s="32"/>
      <c r="Z881" s="32"/>
    </row>
    <row r="882" spans="1:26" ht="14.25" customHeight="1" x14ac:dyDescent="0.25">
      <c r="A882" s="32"/>
      <c r="B882" s="32"/>
      <c r="C882" s="32"/>
      <c r="D882" s="32"/>
      <c r="E882" s="32"/>
      <c r="F882" s="32"/>
      <c r="G882" s="32"/>
      <c r="H882" s="32"/>
      <c r="I882" s="32"/>
      <c r="J882" s="32"/>
      <c r="K882" s="32"/>
      <c r="L882" s="32"/>
      <c r="M882" s="32"/>
      <c r="N882" s="32"/>
      <c r="O882" s="32"/>
      <c r="P882" s="32"/>
      <c r="Q882" s="32"/>
      <c r="R882" s="32"/>
      <c r="S882" s="32"/>
      <c r="T882" s="32"/>
      <c r="U882" s="32"/>
      <c r="V882" s="32"/>
      <c r="W882" s="32"/>
      <c r="X882" s="32"/>
      <c r="Y882" s="32"/>
      <c r="Z882" s="32"/>
    </row>
    <row r="883" spans="1:26" ht="14.25" customHeight="1" x14ac:dyDescent="0.25">
      <c r="A883" s="32"/>
      <c r="B883" s="32"/>
      <c r="C883" s="32"/>
      <c r="D883" s="32"/>
      <c r="E883" s="32"/>
      <c r="F883" s="32"/>
      <c r="G883" s="32"/>
      <c r="H883" s="32"/>
      <c r="I883" s="32"/>
      <c r="J883" s="32"/>
      <c r="K883" s="32"/>
      <c r="L883" s="32"/>
      <c r="M883" s="32"/>
      <c r="N883" s="32"/>
      <c r="O883" s="32"/>
      <c r="P883" s="32"/>
      <c r="Q883" s="32"/>
      <c r="R883" s="32"/>
      <c r="S883" s="32"/>
      <c r="T883" s="32"/>
      <c r="U883" s="32"/>
      <c r="V883" s="32"/>
      <c r="W883" s="32"/>
      <c r="X883" s="32"/>
      <c r="Y883" s="32"/>
      <c r="Z883" s="32"/>
    </row>
    <row r="884" spans="1:26" ht="14.25" customHeight="1" x14ac:dyDescent="0.25">
      <c r="A884" s="32"/>
      <c r="B884" s="32"/>
      <c r="C884" s="32"/>
      <c r="D884" s="32"/>
      <c r="E884" s="32"/>
      <c r="F884" s="32"/>
      <c r="G884" s="32"/>
      <c r="H884" s="32"/>
      <c r="I884" s="32"/>
      <c r="J884" s="32"/>
      <c r="K884" s="32"/>
      <c r="L884" s="32"/>
      <c r="M884" s="32"/>
      <c r="N884" s="32"/>
      <c r="O884" s="32"/>
      <c r="P884" s="32"/>
      <c r="Q884" s="32"/>
      <c r="R884" s="32"/>
      <c r="S884" s="32"/>
      <c r="T884" s="32"/>
      <c r="U884" s="32"/>
      <c r="V884" s="32"/>
      <c r="W884" s="32"/>
      <c r="X884" s="32"/>
      <c r="Y884" s="32"/>
      <c r="Z884" s="32"/>
    </row>
    <row r="885" spans="1:26" ht="14.25" customHeight="1" x14ac:dyDescent="0.25">
      <c r="A885" s="32"/>
      <c r="B885" s="32"/>
      <c r="C885" s="32"/>
      <c r="D885" s="32"/>
      <c r="E885" s="32"/>
      <c r="F885" s="32"/>
      <c r="G885" s="32"/>
      <c r="H885" s="32"/>
      <c r="I885" s="32"/>
      <c r="J885" s="32"/>
      <c r="K885" s="32"/>
      <c r="L885" s="32"/>
      <c r="M885" s="32"/>
      <c r="N885" s="32"/>
      <c r="O885" s="32"/>
      <c r="P885" s="32"/>
      <c r="Q885" s="32"/>
      <c r="R885" s="32"/>
      <c r="S885" s="32"/>
      <c r="T885" s="32"/>
      <c r="U885" s="32"/>
      <c r="V885" s="32"/>
      <c r="W885" s="32"/>
      <c r="X885" s="32"/>
      <c r="Y885" s="32"/>
      <c r="Z885" s="32"/>
    </row>
    <row r="886" spans="1:26" ht="14.25" customHeight="1" x14ac:dyDescent="0.25">
      <c r="A886" s="32"/>
      <c r="B886" s="32"/>
      <c r="C886" s="32"/>
      <c r="D886" s="32"/>
      <c r="E886" s="32"/>
      <c r="F886" s="32"/>
      <c r="G886" s="32"/>
      <c r="H886" s="32"/>
      <c r="I886" s="32"/>
      <c r="J886" s="32"/>
      <c r="K886" s="32"/>
      <c r="L886" s="32"/>
      <c r="M886" s="32"/>
      <c r="N886" s="32"/>
      <c r="O886" s="32"/>
      <c r="P886" s="32"/>
      <c r="Q886" s="32"/>
      <c r="R886" s="32"/>
      <c r="S886" s="32"/>
      <c r="T886" s="32"/>
      <c r="U886" s="32"/>
      <c r="V886" s="32"/>
      <c r="W886" s="32"/>
      <c r="X886" s="32"/>
      <c r="Y886" s="32"/>
      <c r="Z886" s="32"/>
    </row>
    <row r="887" spans="1:26" ht="14.25" customHeight="1" x14ac:dyDescent="0.25">
      <c r="A887" s="32"/>
      <c r="B887" s="32"/>
      <c r="C887" s="32"/>
      <c r="D887" s="32"/>
      <c r="E887" s="32"/>
      <c r="F887" s="32"/>
      <c r="G887" s="32"/>
      <c r="H887" s="32"/>
      <c r="I887" s="32"/>
      <c r="J887" s="32"/>
      <c r="K887" s="32"/>
      <c r="L887" s="32"/>
      <c r="M887" s="32"/>
      <c r="N887" s="32"/>
      <c r="O887" s="32"/>
      <c r="P887" s="32"/>
      <c r="Q887" s="32"/>
      <c r="R887" s="32"/>
      <c r="S887" s="32"/>
      <c r="T887" s="32"/>
      <c r="U887" s="32"/>
      <c r="V887" s="32"/>
      <c r="W887" s="32"/>
      <c r="X887" s="32"/>
      <c r="Y887" s="32"/>
      <c r="Z887" s="32"/>
    </row>
    <row r="888" spans="1:26" ht="14.25" customHeight="1" x14ac:dyDescent="0.25">
      <c r="A888" s="32"/>
      <c r="B888" s="32"/>
      <c r="C888" s="32"/>
      <c r="D888" s="32"/>
      <c r="E888" s="32"/>
      <c r="F888" s="32"/>
      <c r="G888" s="32"/>
      <c r="H888" s="32"/>
      <c r="I888" s="32"/>
      <c r="J888" s="32"/>
      <c r="K888" s="32"/>
      <c r="L888" s="32"/>
      <c r="M888" s="32"/>
      <c r="N888" s="32"/>
      <c r="O888" s="32"/>
      <c r="P888" s="32"/>
      <c r="Q888" s="32"/>
      <c r="R888" s="32"/>
      <c r="S888" s="32"/>
      <c r="T888" s="32"/>
      <c r="U888" s="32"/>
      <c r="V888" s="32"/>
      <c r="W888" s="32"/>
      <c r="X888" s="32"/>
      <c r="Y888" s="32"/>
      <c r="Z888" s="32"/>
    </row>
    <row r="889" spans="1:26" ht="14.25" customHeight="1" x14ac:dyDescent="0.25">
      <c r="A889" s="32"/>
      <c r="B889" s="32"/>
      <c r="C889" s="32"/>
      <c r="D889" s="32"/>
      <c r="E889" s="32"/>
      <c r="F889" s="32"/>
      <c r="G889" s="32"/>
      <c r="H889" s="32"/>
      <c r="I889" s="32"/>
      <c r="J889" s="32"/>
      <c r="K889" s="32"/>
      <c r="L889" s="32"/>
      <c r="M889" s="32"/>
      <c r="N889" s="32"/>
      <c r="O889" s="32"/>
      <c r="P889" s="32"/>
      <c r="Q889" s="32"/>
      <c r="R889" s="32"/>
      <c r="S889" s="32"/>
      <c r="T889" s="32"/>
      <c r="U889" s="32"/>
      <c r="V889" s="32"/>
      <c r="W889" s="32"/>
      <c r="X889" s="32"/>
      <c r="Y889" s="32"/>
      <c r="Z889" s="32"/>
    </row>
    <row r="890" spans="1:26" ht="14.25" customHeight="1" x14ac:dyDescent="0.25">
      <c r="A890" s="32"/>
      <c r="B890" s="32"/>
      <c r="C890" s="32"/>
      <c r="D890" s="32"/>
      <c r="E890" s="32"/>
      <c r="F890" s="32"/>
      <c r="G890" s="32"/>
      <c r="H890" s="32"/>
      <c r="I890" s="32"/>
      <c r="J890" s="32"/>
      <c r="K890" s="32"/>
      <c r="L890" s="32"/>
      <c r="M890" s="32"/>
      <c r="N890" s="32"/>
      <c r="O890" s="32"/>
      <c r="P890" s="32"/>
      <c r="Q890" s="32"/>
      <c r="R890" s="32"/>
      <c r="S890" s="32"/>
      <c r="T890" s="32"/>
      <c r="U890" s="32"/>
      <c r="V890" s="32"/>
      <c r="W890" s="32"/>
      <c r="X890" s="32"/>
      <c r="Y890" s="32"/>
      <c r="Z890" s="32"/>
    </row>
    <row r="891" spans="1:26" ht="14.25" customHeight="1" x14ac:dyDescent="0.25">
      <c r="A891" s="32"/>
      <c r="B891" s="32"/>
      <c r="C891" s="32"/>
      <c r="D891" s="32"/>
      <c r="E891" s="32"/>
      <c r="F891" s="32"/>
      <c r="G891" s="32"/>
      <c r="H891" s="32"/>
      <c r="I891" s="32"/>
      <c r="J891" s="32"/>
      <c r="K891" s="32"/>
      <c r="L891" s="32"/>
      <c r="M891" s="32"/>
      <c r="N891" s="32"/>
      <c r="O891" s="32"/>
      <c r="P891" s="32"/>
      <c r="Q891" s="32"/>
      <c r="R891" s="32"/>
      <c r="S891" s="32"/>
      <c r="T891" s="32"/>
      <c r="U891" s="32"/>
      <c r="V891" s="32"/>
      <c r="W891" s="32"/>
      <c r="X891" s="32"/>
      <c r="Y891" s="32"/>
      <c r="Z891" s="32"/>
    </row>
    <row r="892" spans="1:26" ht="14.25" customHeight="1" x14ac:dyDescent="0.25">
      <c r="A892" s="32"/>
      <c r="B892" s="32"/>
      <c r="C892" s="32"/>
      <c r="D892" s="32"/>
      <c r="E892" s="32"/>
      <c r="F892" s="32"/>
      <c r="G892" s="32"/>
      <c r="H892" s="32"/>
      <c r="I892" s="32"/>
      <c r="J892" s="32"/>
      <c r="K892" s="32"/>
      <c r="L892" s="32"/>
      <c r="M892" s="32"/>
      <c r="N892" s="32"/>
      <c r="O892" s="32"/>
      <c r="P892" s="32"/>
      <c r="Q892" s="32"/>
      <c r="R892" s="32"/>
      <c r="S892" s="32"/>
      <c r="T892" s="32"/>
      <c r="U892" s="32"/>
      <c r="V892" s="32"/>
      <c r="W892" s="32"/>
      <c r="X892" s="32"/>
      <c r="Y892" s="32"/>
      <c r="Z892" s="32"/>
    </row>
    <row r="893" spans="1:26" ht="14.25" customHeight="1" x14ac:dyDescent="0.25">
      <c r="A893" s="32"/>
      <c r="B893" s="32"/>
      <c r="C893" s="32"/>
      <c r="D893" s="32"/>
      <c r="E893" s="32"/>
      <c r="F893" s="32"/>
      <c r="G893" s="32"/>
      <c r="H893" s="32"/>
      <c r="I893" s="32"/>
      <c r="J893" s="32"/>
      <c r="K893" s="32"/>
      <c r="L893" s="32"/>
      <c r="M893" s="32"/>
      <c r="N893" s="32"/>
      <c r="O893" s="32"/>
      <c r="P893" s="32"/>
      <c r="Q893" s="32"/>
      <c r="R893" s="32"/>
      <c r="S893" s="32"/>
      <c r="T893" s="32"/>
      <c r="U893" s="32"/>
      <c r="V893" s="32"/>
      <c r="W893" s="32"/>
      <c r="X893" s="32"/>
      <c r="Y893" s="32"/>
      <c r="Z893" s="32"/>
    </row>
    <row r="894" spans="1:26" ht="14.25" customHeight="1" x14ac:dyDescent="0.25">
      <c r="A894" s="32"/>
      <c r="B894" s="32"/>
      <c r="C894" s="32"/>
      <c r="D894" s="32"/>
      <c r="E894" s="32"/>
      <c r="F894" s="32"/>
      <c r="G894" s="32"/>
      <c r="H894" s="32"/>
      <c r="I894" s="32"/>
      <c r="J894" s="32"/>
      <c r="K894" s="32"/>
      <c r="L894" s="32"/>
      <c r="M894" s="32"/>
      <c r="N894" s="32"/>
      <c r="O894" s="32"/>
      <c r="P894" s="32"/>
      <c r="Q894" s="32"/>
      <c r="R894" s="32"/>
      <c r="S894" s="32"/>
      <c r="T894" s="32"/>
      <c r="U894" s="32"/>
      <c r="V894" s="32"/>
      <c r="W894" s="32"/>
      <c r="X894" s="32"/>
      <c r="Y894" s="32"/>
      <c r="Z894" s="32"/>
    </row>
    <row r="895" spans="1:26" ht="14.25" customHeight="1" x14ac:dyDescent="0.25">
      <c r="A895" s="32"/>
      <c r="B895" s="32"/>
      <c r="C895" s="32"/>
      <c r="D895" s="32"/>
      <c r="E895" s="32"/>
      <c r="F895" s="32"/>
      <c r="G895" s="32"/>
      <c r="H895" s="32"/>
      <c r="I895" s="32"/>
      <c r="J895" s="32"/>
      <c r="K895" s="32"/>
      <c r="L895" s="32"/>
      <c r="M895" s="32"/>
      <c r="N895" s="32"/>
      <c r="O895" s="32"/>
      <c r="P895" s="32"/>
      <c r="Q895" s="32"/>
      <c r="R895" s="32"/>
      <c r="S895" s="32"/>
      <c r="T895" s="32"/>
      <c r="U895" s="32"/>
      <c r="V895" s="32"/>
      <c r="W895" s="32"/>
      <c r="X895" s="32"/>
      <c r="Y895" s="32"/>
      <c r="Z895" s="32"/>
    </row>
    <row r="896" spans="1:26" ht="14.25" customHeight="1" x14ac:dyDescent="0.25">
      <c r="A896" s="32"/>
      <c r="B896" s="32"/>
      <c r="C896" s="32"/>
      <c r="D896" s="32"/>
      <c r="E896" s="32"/>
      <c r="F896" s="32"/>
      <c r="G896" s="32"/>
      <c r="H896" s="32"/>
      <c r="I896" s="32"/>
      <c r="J896" s="32"/>
      <c r="K896" s="32"/>
      <c r="L896" s="32"/>
      <c r="M896" s="32"/>
      <c r="N896" s="32"/>
      <c r="O896" s="32"/>
      <c r="P896" s="32"/>
      <c r="Q896" s="32"/>
      <c r="R896" s="32"/>
      <c r="S896" s="32"/>
      <c r="T896" s="32"/>
      <c r="U896" s="32"/>
      <c r="V896" s="32"/>
      <c r="W896" s="32"/>
      <c r="X896" s="32"/>
      <c r="Y896" s="32"/>
      <c r="Z896" s="32"/>
    </row>
    <row r="897" spans="1:26" ht="14.25" customHeight="1" x14ac:dyDescent="0.25">
      <c r="A897" s="32"/>
      <c r="B897" s="32"/>
      <c r="C897" s="32"/>
      <c r="D897" s="32"/>
      <c r="E897" s="32"/>
      <c r="F897" s="32"/>
      <c r="G897" s="32"/>
      <c r="H897" s="32"/>
      <c r="I897" s="32"/>
      <c r="J897" s="32"/>
      <c r="K897" s="32"/>
      <c r="L897" s="32"/>
      <c r="M897" s="32"/>
      <c r="N897" s="32"/>
      <c r="O897" s="32"/>
      <c r="P897" s="32"/>
      <c r="Q897" s="32"/>
      <c r="R897" s="32"/>
      <c r="S897" s="32"/>
      <c r="T897" s="32"/>
      <c r="U897" s="32"/>
      <c r="V897" s="32"/>
      <c r="W897" s="32"/>
      <c r="X897" s="32"/>
      <c r="Y897" s="32"/>
      <c r="Z897" s="32"/>
    </row>
    <row r="898" spans="1:26" ht="14.25" customHeight="1" x14ac:dyDescent="0.25">
      <c r="A898" s="32"/>
      <c r="B898" s="32"/>
      <c r="C898" s="32"/>
      <c r="D898" s="32"/>
      <c r="E898" s="32"/>
      <c r="F898" s="32"/>
      <c r="G898" s="32"/>
      <c r="H898" s="32"/>
      <c r="I898" s="32"/>
      <c r="J898" s="32"/>
      <c r="K898" s="32"/>
      <c r="L898" s="32"/>
      <c r="M898" s="32"/>
      <c r="N898" s="32"/>
      <c r="O898" s="32"/>
      <c r="P898" s="32"/>
      <c r="Q898" s="32"/>
      <c r="R898" s="32"/>
      <c r="S898" s="32"/>
      <c r="T898" s="32"/>
      <c r="U898" s="32"/>
      <c r="V898" s="32"/>
      <c r="W898" s="32"/>
      <c r="X898" s="32"/>
      <c r="Y898" s="32"/>
      <c r="Z898" s="32"/>
    </row>
    <row r="899" spans="1:26" ht="14.25" customHeight="1" x14ac:dyDescent="0.25">
      <c r="A899" s="32"/>
      <c r="B899" s="32"/>
      <c r="C899" s="32"/>
      <c r="D899" s="32"/>
      <c r="E899" s="32"/>
      <c r="F899" s="32"/>
      <c r="G899" s="32"/>
      <c r="H899" s="32"/>
      <c r="I899" s="32"/>
      <c r="J899" s="32"/>
      <c r="K899" s="32"/>
      <c r="L899" s="32"/>
      <c r="M899" s="32"/>
      <c r="N899" s="32"/>
      <c r="O899" s="32"/>
      <c r="P899" s="32"/>
      <c r="Q899" s="32"/>
      <c r="R899" s="32"/>
      <c r="S899" s="32"/>
      <c r="T899" s="32"/>
      <c r="U899" s="32"/>
      <c r="V899" s="32"/>
      <c r="W899" s="32"/>
      <c r="X899" s="32"/>
      <c r="Y899" s="32"/>
      <c r="Z899" s="32"/>
    </row>
    <row r="900" spans="1:26" ht="14.25" customHeight="1" x14ac:dyDescent="0.25">
      <c r="A900" s="32"/>
      <c r="B900" s="32"/>
      <c r="C900" s="32"/>
      <c r="D900" s="32"/>
      <c r="E900" s="32"/>
      <c r="F900" s="32"/>
      <c r="G900" s="32"/>
      <c r="H900" s="32"/>
      <c r="I900" s="32"/>
      <c r="J900" s="32"/>
      <c r="K900" s="32"/>
      <c r="L900" s="32"/>
      <c r="M900" s="32"/>
      <c r="N900" s="32"/>
      <c r="O900" s="32"/>
      <c r="P900" s="32"/>
      <c r="Q900" s="32"/>
      <c r="R900" s="32"/>
      <c r="S900" s="32"/>
      <c r="T900" s="32"/>
      <c r="U900" s="32"/>
      <c r="V900" s="32"/>
      <c r="W900" s="32"/>
      <c r="X900" s="32"/>
      <c r="Y900" s="32"/>
      <c r="Z900" s="32"/>
    </row>
    <row r="901" spans="1:26" ht="14.25" customHeight="1" x14ac:dyDescent="0.25">
      <c r="A901" s="32"/>
      <c r="B901" s="32"/>
      <c r="C901" s="32"/>
      <c r="D901" s="32"/>
      <c r="E901" s="32"/>
      <c r="F901" s="32"/>
      <c r="G901" s="32"/>
      <c r="H901" s="32"/>
      <c r="I901" s="32"/>
      <c r="J901" s="32"/>
      <c r="K901" s="32"/>
      <c r="L901" s="32"/>
      <c r="M901" s="32"/>
      <c r="N901" s="32"/>
      <c r="O901" s="32"/>
      <c r="P901" s="32"/>
      <c r="Q901" s="32"/>
      <c r="R901" s="32"/>
      <c r="S901" s="32"/>
      <c r="T901" s="32"/>
      <c r="U901" s="32"/>
      <c r="V901" s="32"/>
      <c r="W901" s="32"/>
      <c r="X901" s="32"/>
      <c r="Y901" s="32"/>
      <c r="Z901" s="32"/>
    </row>
    <row r="902" spans="1:26" ht="14.25" customHeight="1" x14ac:dyDescent="0.25">
      <c r="A902" s="32"/>
      <c r="B902" s="32"/>
      <c r="C902" s="32"/>
      <c r="D902" s="32"/>
      <c r="E902" s="32"/>
      <c r="F902" s="32"/>
      <c r="G902" s="32"/>
      <c r="H902" s="32"/>
      <c r="I902" s="32"/>
      <c r="J902" s="32"/>
      <c r="K902" s="32"/>
      <c r="L902" s="32"/>
      <c r="M902" s="32"/>
      <c r="N902" s="32"/>
      <c r="O902" s="32"/>
      <c r="P902" s="32"/>
      <c r="Q902" s="32"/>
      <c r="R902" s="32"/>
      <c r="S902" s="32"/>
      <c r="T902" s="32"/>
      <c r="U902" s="32"/>
      <c r="V902" s="32"/>
      <c r="W902" s="32"/>
      <c r="X902" s="32"/>
      <c r="Y902" s="32"/>
      <c r="Z902" s="32"/>
    </row>
    <row r="903" spans="1:26" ht="14.25" customHeight="1" x14ac:dyDescent="0.25">
      <c r="A903" s="32"/>
      <c r="B903" s="32"/>
      <c r="C903" s="32"/>
      <c r="D903" s="32"/>
      <c r="E903" s="32"/>
      <c r="F903" s="32"/>
      <c r="G903" s="32"/>
      <c r="H903" s="32"/>
      <c r="I903" s="32"/>
      <c r="J903" s="32"/>
      <c r="K903" s="32"/>
      <c r="L903" s="32"/>
      <c r="M903" s="32"/>
      <c r="N903" s="32"/>
      <c r="O903" s="32"/>
      <c r="P903" s="32"/>
      <c r="Q903" s="32"/>
      <c r="R903" s="32"/>
      <c r="S903" s="32"/>
      <c r="T903" s="32"/>
      <c r="U903" s="32"/>
      <c r="V903" s="32"/>
      <c r="W903" s="32"/>
      <c r="X903" s="32"/>
      <c r="Y903" s="32"/>
      <c r="Z903" s="32"/>
    </row>
    <row r="904" spans="1:26" ht="14.25" customHeight="1" x14ac:dyDescent="0.25">
      <c r="A904" s="32"/>
      <c r="B904" s="32"/>
      <c r="C904" s="32"/>
      <c r="D904" s="32"/>
      <c r="E904" s="32"/>
      <c r="F904" s="32"/>
      <c r="G904" s="32"/>
      <c r="H904" s="32"/>
      <c r="I904" s="32"/>
      <c r="J904" s="32"/>
      <c r="K904" s="32"/>
      <c r="L904" s="32"/>
      <c r="M904" s="32"/>
      <c r="N904" s="32"/>
      <c r="O904" s="32"/>
      <c r="P904" s="32"/>
      <c r="Q904" s="32"/>
      <c r="R904" s="32"/>
      <c r="S904" s="32"/>
      <c r="T904" s="32"/>
      <c r="U904" s="32"/>
      <c r="V904" s="32"/>
      <c r="W904" s="32"/>
      <c r="X904" s="32"/>
      <c r="Y904" s="32"/>
      <c r="Z904" s="32"/>
    </row>
    <row r="905" spans="1:26" ht="14.25" customHeight="1" x14ac:dyDescent="0.25">
      <c r="A905" s="32"/>
      <c r="B905" s="32"/>
      <c r="C905" s="32"/>
      <c r="D905" s="32"/>
      <c r="E905" s="32"/>
      <c r="F905" s="32"/>
      <c r="G905" s="32"/>
      <c r="H905" s="32"/>
      <c r="I905" s="32"/>
      <c r="J905" s="32"/>
      <c r="K905" s="32"/>
      <c r="L905" s="32"/>
      <c r="M905" s="32"/>
      <c r="N905" s="32"/>
      <c r="O905" s="32"/>
      <c r="P905" s="32"/>
      <c r="Q905" s="32"/>
      <c r="R905" s="32"/>
      <c r="S905" s="32"/>
      <c r="T905" s="32"/>
      <c r="U905" s="32"/>
      <c r="V905" s="32"/>
      <c r="W905" s="32"/>
      <c r="X905" s="32"/>
      <c r="Y905" s="32"/>
      <c r="Z905" s="32"/>
    </row>
    <row r="906" spans="1:26" ht="14.25" customHeight="1" x14ac:dyDescent="0.25">
      <c r="A906" s="32"/>
      <c r="B906" s="32"/>
      <c r="C906" s="32"/>
      <c r="D906" s="32"/>
      <c r="E906" s="32"/>
      <c r="F906" s="32"/>
      <c r="G906" s="32"/>
      <c r="H906" s="32"/>
      <c r="I906" s="32"/>
      <c r="J906" s="32"/>
      <c r="K906" s="32"/>
      <c r="L906" s="32"/>
      <c r="M906" s="32"/>
      <c r="N906" s="32"/>
      <c r="O906" s="32"/>
      <c r="P906" s="32"/>
      <c r="Q906" s="32"/>
      <c r="R906" s="32"/>
      <c r="S906" s="32"/>
      <c r="T906" s="32"/>
      <c r="U906" s="32"/>
      <c r="V906" s="32"/>
      <c r="W906" s="32"/>
      <c r="X906" s="32"/>
      <c r="Y906" s="32"/>
      <c r="Z906" s="32"/>
    </row>
    <row r="907" spans="1:26" ht="14.25" customHeight="1" x14ac:dyDescent="0.25">
      <c r="A907" s="32"/>
      <c r="B907" s="32"/>
      <c r="C907" s="32"/>
      <c r="D907" s="32"/>
      <c r="E907" s="32"/>
      <c r="F907" s="32"/>
      <c r="G907" s="32"/>
      <c r="H907" s="32"/>
      <c r="I907" s="32"/>
      <c r="J907" s="32"/>
      <c r="K907" s="32"/>
      <c r="L907" s="32"/>
      <c r="M907" s="32"/>
      <c r="N907" s="32"/>
      <c r="O907" s="32"/>
      <c r="P907" s="32"/>
      <c r="Q907" s="32"/>
      <c r="R907" s="32"/>
      <c r="S907" s="32"/>
      <c r="T907" s="32"/>
      <c r="U907" s="32"/>
      <c r="V907" s="32"/>
      <c r="W907" s="32"/>
      <c r="X907" s="32"/>
      <c r="Y907" s="32"/>
      <c r="Z907" s="32"/>
    </row>
    <row r="908" spans="1:26" ht="14.25" customHeight="1" x14ac:dyDescent="0.25">
      <c r="A908" s="32"/>
      <c r="B908" s="32"/>
      <c r="C908" s="32"/>
      <c r="D908" s="32"/>
      <c r="E908" s="32"/>
      <c r="F908" s="32"/>
      <c r="G908" s="32"/>
      <c r="H908" s="32"/>
      <c r="I908" s="32"/>
      <c r="J908" s="32"/>
      <c r="K908" s="32"/>
      <c r="L908" s="32"/>
      <c r="M908" s="32"/>
      <c r="N908" s="32"/>
      <c r="O908" s="32"/>
      <c r="P908" s="32"/>
      <c r="Q908" s="32"/>
      <c r="R908" s="32"/>
      <c r="S908" s="32"/>
      <c r="T908" s="32"/>
      <c r="U908" s="32"/>
      <c r="V908" s="32"/>
      <c r="W908" s="32"/>
      <c r="X908" s="32"/>
      <c r="Y908" s="32"/>
      <c r="Z908" s="32"/>
    </row>
    <row r="909" spans="1:26" ht="14.25" customHeight="1" x14ac:dyDescent="0.25">
      <c r="A909" s="32"/>
      <c r="B909" s="32"/>
      <c r="C909" s="32"/>
      <c r="D909" s="32"/>
      <c r="E909" s="32"/>
      <c r="F909" s="32"/>
      <c r="G909" s="32"/>
      <c r="H909" s="32"/>
      <c r="I909" s="32"/>
      <c r="J909" s="32"/>
      <c r="K909" s="32"/>
      <c r="L909" s="32"/>
      <c r="M909" s="32"/>
      <c r="N909" s="32"/>
      <c r="O909" s="32"/>
      <c r="P909" s="32"/>
      <c r="Q909" s="32"/>
      <c r="R909" s="32"/>
      <c r="S909" s="32"/>
      <c r="T909" s="32"/>
      <c r="U909" s="32"/>
      <c r="V909" s="32"/>
      <c r="W909" s="32"/>
      <c r="X909" s="32"/>
      <c r="Y909" s="32"/>
      <c r="Z909" s="32"/>
    </row>
    <row r="910" spans="1:26" ht="14.25" customHeight="1" x14ac:dyDescent="0.25">
      <c r="A910" s="32"/>
      <c r="B910" s="32"/>
      <c r="C910" s="32"/>
      <c r="D910" s="32"/>
      <c r="E910" s="32"/>
      <c r="F910" s="32"/>
      <c r="G910" s="32"/>
      <c r="H910" s="32"/>
      <c r="I910" s="32"/>
      <c r="J910" s="32"/>
      <c r="K910" s="32"/>
      <c r="L910" s="32"/>
      <c r="M910" s="32"/>
      <c r="N910" s="32"/>
      <c r="O910" s="32"/>
      <c r="P910" s="32"/>
      <c r="Q910" s="32"/>
      <c r="R910" s="32"/>
      <c r="S910" s="32"/>
      <c r="T910" s="32"/>
      <c r="U910" s="32"/>
      <c r="V910" s="32"/>
      <c r="W910" s="32"/>
      <c r="X910" s="32"/>
      <c r="Y910" s="32"/>
      <c r="Z910" s="32"/>
    </row>
    <row r="911" spans="1:26" ht="14.25" customHeight="1" x14ac:dyDescent="0.25">
      <c r="A911" s="32"/>
      <c r="B911" s="32"/>
      <c r="C911" s="32"/>
      <c r="D911" s="32"/>
      <c r="E911" s="32"/>
      <c r="F911" s="32"/>
      <c r="G911" s="32"/>
      <c r="H911" s="32"/>
      <c r="I911" s="32"/>
      <c r="J911" s="32"/>
      <c r="K911" s="32"/>
      <c r="L911" s="32"/>
      <c r="M911" s="32"/>
      <c r="N911" s="32"/>
      <c r="O911" s="32"/>
      <c r="P911" s="32"/>
      <c r="Q911" s="32"/>
      <c r="R911" s="32"/>
      <c r="S911" s="32"/>
      <c r="T911" s="32"/>
      <c r="U911" s="32"/>
      <c r="V911" s="32"/>
      <c r="W911" s="32"/>
      <c r="X911" s="32"/>
      <c r="Y911" s="32"/>
      <c r="Z911" s="32"/>
    </row>
    <row r="912" spans="1:26" ht="14.25" customHeight="1" x14ac:dyDescent="0.25">
      <c r="A912" s="32"/>
      <c r="B912" s="32"/>
      <c r="C912" s="32"/>
      <c r="D912" s="32"/>
      <c r="E912" s="32"/>
      <c r="F912" s="32"/>
      <c r="G912" s="32"/>
      <c r="H912" s="32"/>
      <c r="I912" s="32"/>
      <c r="J912" s="32"/>
      <c r="K912" s="32"/>
      <c r="L912" s="32"/>
      <c r="M912" s="32"/>
      <c r="N912" s="32"/>
      <c r="O912" s="32"/>
      <c r="P912" s="32"/>
      <c r="Q912" s="32"/>
      <c r="R912" s="32"/>
      <c r="S912" s="32"/>
      <c r="T912" s="32"/>
      <c r="U912" s="32"/>
      <c r="V912" s="32"/>
      <c r="W912" s="32"/>
      <c r="X912" s="32"/>
      <c r="Y912" s="32"/>
      <c r="Z912" s="32"/>
    </row>
    <row r="913" spans="1:26" ht="14.25" customHeight="1" x14ac:dyDescent="0.25">
      <c r="A913" s="32"/>
      <c r="B913" s="32"/>
      <c r="C913" s="32"/>
      <c r="D913" s="32"/>
      <c r="E913" s="32"/>
      <c r="F913" s="32"/>
      <c r="G913" s="32"/>
      <c r="H913" s="32"/>
      <c r="I913" s="32"/>
      <c r="J913" s="32"/>
      <c r="K913" s="32"/>
      <c r="L913" s="32"/>
      <c r="M913" s="32"/>
      <c r="N913" s="32"/>
      <c r="O913" s="32"/>
      <c r="P913" s="32"/>
      <c r="Q913" s="32"/>
      <c r="R913" s="32"/>
      <c r="S913" s="32"/>
      <c r="T913" s="32"/>
      <c r="U913" s="32"/>
      <c r="V913" s="32"/>
      <c r="W913" s="32"/>
      <c r="X913" s="32"/>
      <c r="Y913" s="32"/>
      <c r="Z913" s="32"/>
    </row>
    <row r="914" spans="1:26" ht="14.25" customHeight="1" x14ac:dyDescent="0.25">
      <c r="A914" s="32"/>
      <c r="B914" s="32"/>
      <c r="C914" s="32"/>
      <c r="D914" s="32"/>
      <c r="E914" s="32"/>
      <c r="F914" s="32"/>
      <c r="G914" s="32"/>
      <c r="H914" s="32"/>
      <c r="I914" s="32"/>
      <c r="J914" s="32"/>
      <c r="K914" s="32"/>
      <c r="L914" s="32"/>
      <c r="M914" s="32"/>
      <c r="N914" s="32"/>
      <c r="O914" s="32"/>
      <c r="P914" s="32"/>
      <c r="Q914" s="32"/>
      <c r="R914" s="32"/>
      <c r="S914" s="32"/>
      <c r="T914" s="32"/>
      <c r="U914" s="32"/>
      <c r="V914" s="32"/>
      <c r="W914" s="32"/>
      <c r="X914" s="32"/>
      <c r="Y914" s="32"/>
      <c r="Z914" s="32"/>
    </row>
    <row r="915" spans="1:26" ht="14.25" customHeight="1" x14ac:dyDescent="0.25">
      <c r="A915" s="32"/>
      <c r="B915" s="32"/>
      <c r="C915" s="32"/>
      <c r="D915" s="32"/>
      <c r="E915" s="32"/>
      <c r="F915" s="32"/>
      <c r="G915" s="32"/>
      <c r="H915" s="32"/>
      <c r="I915" s="32"/>
      <c r="J915" s="32"/>
      <c r="K915" s="32"/>
      <c r="L915" s="32"/>
      <c r="M915" s="32"/>
      <c r="N915" s="32"/>
      <c r="O915" s="32"/>
      <c r="P915" s="32"/>
      <c r="Q915" s="32"/>
      <c r="R915" s="32"/>
      <c r="S915" s="32"/>
      <c r="T915" s="32"/>
      <c r="U915" s="32"/>
      <c r="V915" s="32"/>
      <c r="W915" s="32"/>
      <c r="X915" s="32"/>
      <c r="Y915" s="32"/>
      <c r="Z915" s="32"/>
    </row>
    <row r="916" spans="1:26" ht="14.25" customHeight="1" x14ac:dyDescent="0.25">
      <c r="A916" s="32"/>
      <c r="B916" s="32"/>
      <c r="C916" s="32"/>
      <c r="D916" s="32"/>
      <c r="E916" s="32"/>
      <c r="F916" s="32"/>
      <c r="G916" s="32"/>
      <c r="H916" s="32"/>
      <c r="I916" s="32"/>
      <c r="J916" s="32"/>
      <c r="K916" s="32"/>
      <c r="L916" s="32"/>
      <c r="M916" s="32"/>
      <c r="N916" s="32"/>
      <c r="O916" s="32"/>
      <c r="P916" s="32"/>
      <c r="Q916" s="32"/>
      <c r="R916" s="32"/>
      <c r="S916" s="32"/>
      <c r="T916" s="32"/>
      <c r="U916" s="32"/>
      <c r="V916" s="32"/>
      <c r="W916" s="32"/>
      <c r="X916" s="32"/>
      <c r="Y916" s="32"/>
      <c r="Z916" s="32"/>
    </row>
    <row r="917" spans="1:26" ht="14.25" customHeight="1" x14ac:dyDescent="0.25">
      <c r="A917" s="32"/>
      <c r="B917" s="32"/>
      <c r="C917" s="32"/>
      <c r="D917" s="32"/>
      <c r="E917" s="32"/>
      <c r="F917" s="32"/>
      <c r="G917" s="32"/>
      <c r="H917" s="32"/>
      <c r="I917" s="32"/>
      <c r="J917" s="32"/>
      <c r="K917" s="32"/>
      <c r="L917" s="32"/>
      <c r="M917" s="32"/>
      <c r="N917" s="32"/>
      <c r="O917" s="32"/>
      <c r="P917" s="32"/>
      <c r="Q917" s="32"/>
      <c r="R917" s="32"/>
      <c r="S917" s="32"/>
      <c r="T917" s="32"/>
      <c r="U917" s="32"/>
      <c r="V917" s="32"/>
      <c r="W917" s="32"/>
      <c r="X917" s="32"/>
      <c r="Y917" s="32"/>
      <c r="Z917" s="32"/>
    </row>
    <row r="918" spans="1:26" ht="14.25" customHeight="1" x14ac:dyDescent="0.25">
      <c r="A918" s="32"/>
      <c r="B918" s="32"/>
      <c r="C918" s="32"/>
      <c r="D918" s="32"/>
      <c r="E918" s="32"/>
      <c r="F918" s="32"/>
      <c r="G918" s="32"/>
      <c r="H918" s="32"/>
      <c r="I918" s="32"/>
      <c r="J918" s="32"/>
      <c r="K918" s="32"/>
      <c r="L918" s="32"/>
      <c r="M918" s="32"/>
      <c r="N918" s="32"/>
      <c r="O918" s="32"/>
      <c r="P918" s="32"/>
      <c r="Q918" s="32"/>
      <c r="R918" s="32"/>
      <c r="S918" s="32"/>
      <c r="T918" s="32"/>
      <c r="U918" s="32"/>
      <c r="V918" s="32"/>
      <c r="W918" s="32"/>
      <c r="X918" s="32"/>
      <c r="Y918" s="32"/>
      <c r="Z918" s="32"/>
    </row>
    <row r="919" spans="1:26" ht="14.25" customHeight="1" x14ac:dyDescent="0.25">
      <c r="A919" s="32"/>
      <c r="B919" s="32"/>
      <c r="C919" s="32"/>
      <c r="D919" s="32"/>
      <c r="E919" s="32"/>
      <c r="F919" s="32"/>
      <c r="G919" s="32"/>
      <c r="H919" s="32"/>
      <c r="I919" s="32"/>
      <c r="J919" s="32"/>
      <c r="K919" s="32"/>
      <c r="L919" s="32"/>
      <c r="M919" s="32"/>
      <c r="N919" s="32"/>
      <c r="O919" s="32"/>
      <c r="P919" s="32"/>
      <c r="Q919" s="32"/>
      <c r="R919" s="32"/>
      <c r="S919" s="32"/>
      <c r="T919" s="32"/>
      <c r="U919" s="32"/>
      <c r="V919" s="32"/>
      <c r="W919" s="32"/>
      <c r="X919" s="32"/>
      <c r="Y919" s="32"/>
      <c r="Z919" s="32"/>
    </row>
    <row r="920" spans="1:26" ht="14.25" customHeight="1" x14ac:dyDescent="0.25">
      <c r="A920" s="32"/>
      <c r="B920" s="32"/>
      <c r="C920" s="32"/>
      <c r="D920" s="32"/>
      <c r="E920" s="32"/>
      <c r="F920" s="32"/>
      <c r="G920" s="32"/>
      <c r="H920" s="32"/>
      <c r="I920" s="32"/>
      <c r="J920" s="32"/>
      <c r="K920" s="32"/>
      <c r="L920" s="32"/>
      <c r="M920" s="32"/>
      <c r="N920" s="32"/>
      <c r="O920" s="32"/>
      <c r="P920" s="32"/>
      <c r="Q920" s="32"/>
      <c r="R920" s="32"/>
      <c r="S920" s="32"/>
      <c r="T920" s="32"/>
      <c r="U920" s="32"/>
      <c r="V920" s="32"/>
      <c r="W920" s="32"/>
      <c r="X920" s="32"/>
      <c r="Y920" s="32"/>
      <c r="Z920" s="32"/>
    </row>
    <row r="921" spans="1:26" ht="14.25" customHeight="1" x14ac:dyDescent="0.25">
      <c r="A921" s="32"/>
      <c r="B921" s="32"/>
      <c r="C921" s="32"/>
      <c r="D921" s="32"/>
      <c r="E921" s="32"/>
      <c r="F921" s="32"/>
      <c r="G921" s="32"/>
      <c r="H921" s="32"/>
      <c r="I921" s="32"/>
      <c r="J921" s="32"/>
      <c r="K921" s="32"/>
      <c r="L921" s="32"/>
      <c r="M921" s="32"/>
      <c r="N921" s="32"/>
      <c r="O921" s="32"/>
      <c r="P921" s="32"/>
      <c r="Q921" s="32"/>
      <c r="R921" s="32"/>
      <c r="S921" s="32"/>
      <c r="T921" s="32"/>
      <c r="U921" s="32"/>
      <c r="V921" s="32"/>
      <c r="W921" s="32"/>
      <c r="X921" s="32"/>
      <c r="Y921" s="32"/>
      <c r="Z921" s="32"/>
    </row>
    <row r="922" spans="1:26" ht="14.25" customHeight="1" x14ac:dyDescent="0.25">
      <c r="A922" s="32"/>
      <c r="B922" s="32"/>
      <c r="C922" s="32"/>
      <c r="D922" s="32"/>
      <c r="E922" s="32"/>
      <c r="F922" s="32"/>
      <c r="G922" s="32"/>
      <c r="H922" s="32"/>
      <c r="I922" s="32"/>
      <c r="J922" s="32"/>
      <c r="K922" s="32"/>
      <c r="L922" s="32"/>
      <c r="M922" s="32"/>
      <c r="N922" s="32"/>
      <c r="O922" s="32"/>
      <c r="P922" s="32"/>
      <c r="Q922" s="32"/>
      <c r="R922" s="32"/>
      <c r="S922" s="32"/>
      <c r="T922" s="32"/>
      <c r="U922" s="32"/>
      <c r="V922" s="32"/>
      <c r="W922" s="32"/>
      <c r="X922" s="32"/>
      <c r="Y922" s="32"/>
      <c r="Z922" s="32"/>
    </row>
    <row r="923" spans="1:26" ht="14.25" customHeight="1" x14ac:dyDescent="0.25">
      <c r="A923" s="32"/>
      <c r="B923" s="32"/>
      <c r="C923" s="32"/>
      <c r="D923" s="32"/>
      <c r="E923" s="32"/>
      <c r="F923" s="32"/>
      <c r="G923" s="32"/>
      <c r="H923" s="32"/>
      <c r="I923" s="32"/>
      <c r="J923" s="32"/>
      <c r="K923" s="32"/>
      <c r="L923" s="32"/>
      <c r="M923" s="32"/>
      <c r="N923" s="32"/>
      <c r="O923" s="32"/>
      <c r="P923" s="32"/>
      <c r="Q923" s="32"/>
      <c r="R923" s="32"/>
      <c r="S923" s="32"/>
      <c r="T923" s="32"/>
      <c r="U923" s="32"/>
      <c r="V923" s="32"/>
      <c r="W923" s="32"/>
      <c r="X923" s="32"/>
      <c r="Y923" s="32"/>
      <c r="Z923" s="32"/>
    </row>
    <row r="924" spans="1:26" ht="14.25" customHeight="1" x14ac:dyDescent="0.25">
      <c r="A924" s="32"/>
      <c r="B924" s="32"/>
      <c r="C924" s="32"/>
      <c r="D924" s="32"/>
      <c r="E924" s="32"/>
      <c r="F924" s="32"/>
      <c r="G924" s="32"/>
      <c r="H924" s="32"/>
      <c r="I924" s="32"/>
      <c r="J924" s="32"/>
      <c r="K924" s="32"/>
      <c r="L924" s="32"/>
      <c r="M924" s="32"/>
      <c r="N924" s="32"/>
      <c r="O924" s="32"/>
      <c r="P924" s="32"/>
      <c r="Q924" s="32"/>
      <c r="R924" s="32"/>
      <c r="S924" s="32"/>
      <c r="T924" s="32"/>
      <c r="U924" s="32"/>
      <c r="V924" s="32"/>
      <c r="W924" s="32"/>
      <c r="X924" s="32"/>
      <c r="Y924" s="32"/>
      <c r="Z924" s="32"/>
    </row>
    <row r="925" spans="1:26" ht="14.25" customHeight="1" x14ac:dyDescent="0.25">
      <c r="A925" s="32"/>
      <c r="B925" s="32"/>
      <c r="C925" s="32"/>
      <c r="D925" s="32"/>
      <c r="E925" s="32"/>
      <c r="F925" s="32"/>
      <c r="G925" s="32"/>
      <c r="H925" s="32"/>
      <c r="I925" s="32"/>
      <c r="J925" s="32"/>
      <c r="K925" s="32"/>
      <c r="L925" s="32"/>
      <c r="M925" s="32"/>
      <c r="N925" s="32"/>
      <c r="O925" s="32"/>
      <c r="P925" s="32"/>
      <c r="Q925" s="32"/>
      <c r="R925" s="32"/>
      <c r="S925" s="32"/>
      <c r="T925" s="32"/>
      <c r="U925" s="32"/>
      <c r="V925" s="32"/>
      <c r="W925" s="32"/>
      <c r="X925" s="32"/>
      <c r="Y925" s="32"/>
      <c r="Z925" s="32"/>
    </row>
    <row r="926" spans="1:26" ht="14.25" customHeight="1" x14ac:dyDescent="0.25">
      <c r="A926" s="32"/>
      <c r="B926" s="32"/>
      <c r="C926" s="32"/>
      <c r="D926" s="32"/>
      <c r="E926" s="32"/>
      <c r="F926" s="32"/>
      <c r="G926" s="32"/>
      <c r="H926" s="32"/>
      <c r="I926" s="32"/>
      <c r="J926" s="32"/>
      <c r="K926" s="32"/>
      <c r="L926" s="32"/>
      <c r="M926" s="32"/>
      <c r="N926" s="32"/>
      <c r="O926" s="32"/>
      <c r="P926" s="32"/>
      <c r="Q926" s="32"/>
      <c r="R926" s="32"/>
      <c r="S926" s="32"/>
      <c r="T926" s="32"/>
      <c r="U926" s="32"/>
      <c r="V926" s="32"/>
      <c r="W926" s="32"/>
      <c r="X926" s="32"/>
      <c r="Y926" s="32"/>
      <c r="Z926" s="32"/>
    </row>
    <row r="927" spans="1:26" ht="14.25" customHeight="1" x14ac:dyDescent="0.25">
      <c r="A927" s="32"/>
      <c r="B927" s="32"/>
      <c r="C927" s="32"/>
      <c r="D927" s="32"/>
      <c r="E927" s="32"/>
      <c r="F927" s="32"/>
      <c r="G927" s="32"/>
      <c r="H927" s="32"/>
      <c r="I927" s="32"/>
      <c r="J927" s="32"/>
      <c r="K927" s="32"/>
      <c r="L927" s="32"/>
      <c r="M927" s="32"/>
      <c r="N927" s="32"/>
      <c r="O927" s="32"/>
      <c r="P927" s="32"/>
      <c r="Q927" s="32"/>
      <c r="R927" s="32"/>
      <c r="S927" s="32"/>
      <c r="T927" s="32"/>
      <c r="U927" s="32"/>
      <c r="V927" s="32"/>
      <c r="W927" s="32"/>
      <c r="X927" s="32"/>
      <c r="Y927" s="32"/>
      <c r="Z927" s="32"/>
    </row>
    <row r="928" spans="1:26" ht="14.25" customHeight="1" x14ac:dyDescent="0.25">
      <c r="A928" s="32"/>
      <c r="B928" s="32"/>
      <c r="C928" s="32"/>
      <c r="D928" s="32"/>
      <c r="E928" s="32"/>
      <c r="F928" s="32"/>
      <c r="G928" s="32"/>
      <c r="H928" s="32"/>
      <c r="I928" s="32"/>
      <c r="J928" s="32"/>
      <c r="K928" s="32"/>
      <c r="L928" s="32"/>
      <c r="M928" s="32"/>
      <c r="N928" s="32"/>
      <c r="O928" s="32"/>
      <c r="P928" s="32"/>
      <c r="Q928" s="32"/>
      <c r="R928" s="32"/>
      <c r="S928" s="32"/>
      <c r="T928" s="32"/>
      <c r="U928" s="32"/>
      <c r="V928" s="32"/>
      <c r="W928" s="32"/>
      <c r="X928" s="32"/>
      <c r="Y928" s="32"/>
      <c r="Z928" s="32"/>
    </row>
    <row r="929" spans="1:26" ht="14.25" customHeight="1" x14ac:dyDescent="0.25">
      <c r="A929" s="32"/>
      <c r="B929" s="32"/>
      <c r="C929" s="32"/>
      <c r="D929" s="32"/>
      <c r="E929" s="32"/>
      <c r="F929" s="32"/>
      <c r="G929" s="32"/>
      <c r="H929" s="32"/>
      <c r="I929" s="32"/>
      <c r="J929" s="32"/>
      <c r="K929" s="32"/>
      <c r="L929" s="32"/>
      <c r="M929" s="32"/>
      <c r="N929" s="32"/>
      <c r="O929" s="32"/>
      <c r="P929" s="32"/>
      <c r="Q929" s="32"/>
      <c r="R929" s="32"/>
      <c r="S929" s="32"/>
      <c r="T929" s="32"/>
      <c r="U929" s="32"/>
      <c r="V929" s="32"/>
      <c r="W929" s="32"/>
      <c r="X929" s="32"/>
      <c r="Y929" s="32"/>
      <c r="Z929" s="32"/>
    </row>
    <row r="930" spans="1:26" ht="14.25" customHeight="1" x14ac:dyDescent="0.25">
      <c r="A930" s="32"/>
      <c r="B930" s="32"/>
      <c r="C930" s="32"/>
      <c r="D930" s="32"/>
      <c r="E930" s="32"/>
      <c r="F930" s="32"/>
      <c r="G930" s="32"/>
      <c r="H930" s="32"/>
      <c r="I930" s="32"/>
      <c r="J930" s="32"/>
      <c r="K930" s="32"/>
      <c r="L930" s="32"/>
      <c r="M930" s="32"/>
      <c r="N930" s="32"/>
      <c r="O930" s="32"/>
      <c r="P930" s="32"/>
      <c r="Q930" s="32"/>
      <c r="R930" s="32"/>
      <c r="S930" s="32"/>
      <c r="T930" s="32"/>
      <c r="U930" s="32"/>
      <c r="V930" s="32"/>
      <c r="W930" s="32"/>
      <c r="X930" s="32"/>
      <c r="Y930" s="32"/>
      <c r="Z930" s="32"/>
    </row>
    <row r="931" spans="1:26" ht="14.25" customHeight="1" x14ac:dyDescent="0.25">
      <c r="A931" s="32"/>
      <c r="B931" s="32"/>
      <c r="C931" s="32"/>
      <c r="D931" s="32"/>
      <c r="E931" s="32"/>
      <c r="F931" s="32"/>
      <c r="G931" s="32"/>
      <c r="H931" s="32"/>
      <c r="I931" s="32"/>
      <c r="J931" s="32"/>
      <c r="K931" s="32"/>
      <c r="L931" s="32"/>
      <c r="M931" s="32"/>
      <c r="N931" s="32"/>
      <c r="O931" s="32"/>
      <c r="P931" s="32"/>
      <c r="Q931" s="32"/>
      <c r="R931" s="32"/>
      <c r="S931" s="32"/>
      <c r="T931" s="32"/>
      <c r="U931" s="32"/>
      <c r="V931" s="32"/>
      <c r="W931" s="32"/>
      <c r="X931" s="32"/>
      <c r="Y931" s="32"/>
      <c r="Z931" s="32"/>
    </row>
    <row r="932" spans="1:26" ht="14.25" customHeight="1" x14ac:dyDescent="0.25">
      <c r="A932" s="32"/>
      <c r="B932" s="32"/>
      <c r="C932" s="32"/>
      <c r="D932" s="32"/>
      <c r="E932" s="32"/>
      <c r="F932" s="32"/>
      <c r="G932" s="32"/>
      <c r="H932" s="32"/>
      <c r="I932" s="32"/>
      <c r="J932" s="32"/>
      <c r="K932" s="32"/>
      <c r="L932" s="32"/>
      <c r="M932" s="32"/>
      <c r="N932" s="32"/>
      <c r="O932" s="32"/>
      <c r="P932" s="32"/>
      <c r="Q932" s="32"/>
      <c r="R932" s="32"/>
      <c r="S932" s="32"/>
      <c r="T932" s="32"/>
      <c r="U932" s="32"/>
      <c r="V932" s="32"/>
      <c r="W932" s="32"/>
      <c r="X932" s="32"/>
      <c r="Y932" s="32"/>
      <c r="Z932" s="32"/>
    </row>
    <row r="933" spans="1:26" ht="14.25" customHeight="1" x14ac:dyDescent="0.25">
      <c r="A933" s="32"/>
      <c r="B933" s="32"/>
      <c r="C933" s="32"/>
      <c r="D933" s="32"/>
      <c r="E933" s="32"/>
      <c r="F933" s="32"/>
      <c r="G933" s="32"/>
      <c r="H933" s="32"/>
      <c r="I933" s="32"/>
      <c r="J933" s="32"/>
      <c r="K933" s="32"/>
      <c r="L933" s="32"/>
      <c r="M933" s="32"/>
      <c r="N933" s="32"/>
      <c r="O933" s="32"/>
      <c r="P933" s="32"/>
      <c r="Q933" s="32"/>
      <c r="R933" s="32"/>
      <c r="S933" s="32"/>
      <c r="T933" s="32"/>
      <c r="U933" s="32"/>
      <c r="V933" s="32"/>
      <c r="W933" s="32"/>
      <c r="X933" s="32"/>
      <c r="Y933" s="32"/>
      <c r="Z933" s="32"/>
    </row>
    <row r="934" spans="1:26" ht="14.25" customHeight="1" x14ac:dyDescent="0.25">
      <c r="A934" s="32"/>
      <c r="B934" s="32"/>
      <c r="C934" s="32"/>
      <c r="D934" s="32"/>
      <c r="E934" s="32"/>
      <c r="F934" s="32"/>
      <c r="G934" s="32"/>
      <c r="H934" s="32"/>
      <c r="I934" s="32"/>
      <c r="J934" s="32"/>
      <c r="K934" s="32"/>
      <c r="L934" s="32"/>
      <c r="M934" s="32"/>
      <c r="N934" s="32"/>
      <c r="O934" s="32"/>
      <c r="P934" s="32"/>
      <c r="Q934" s="32"/>
      <c r="R934" s="32"/>
      <c r="S934" s="32"/>
      <c r="T934" s="32"/>
      <c r="U934" s="32"/>
      <c r="V934" s="32"/>
      <c r="W934" s="32"/>
      <c r="X934" s="32"/>
      <c r="Y934" s="32"/>
      <c r="Z934" s="32"/>
    </row>
    <row r="935" spans="1:26" ht="14.25" customHeight="1" x14ac:dyDescent="0.25">
      <c r="A935" s="32"/>
      <c r="B935" s="32"/>
      <c r="C935" s="32"/>
      <c r="D935" s="32"/>
      <c r="E935" s="32"/>
      <c r="F935" s="32"/>
      <c r="G935" s="32"/>
      <c r="H935" s="32"/>
      <c r="I935" s="32"/>
      <c r="J935" s="32"/>
      <c r="K935" s="32"/>
      <c r="L935" s="32"/>
      <c r="M935" s="32"/>
      <c r="N935" s="32"/>
      <c r="O935" s="32"/>
      <c r="P935" s="32"/>
      <c r="Q935" s="32"/>
      <c r="R935" s="32"/>
      <c r="S935" s="32"/>
      <c r="T935" s="32"/>
      <c r="U935" s="32"/>
      <c r="V935" s="32"/>
      <c r="W935" s="32"/>
      <c r="X935" s="32"/>
      <c r="Y935" s="32"/>
      <c r="Z935" s="32"/>
    </row>
    <row r="936" spans="1:26" ht="14.25" customHeight="1" x14ac:dyDescent="0.25">
      <c r="A936" s="32"/>
      <c r="B936" s="32"/>
      <c r="C936" s="32"/>
      <c r="D936" s="32"/>
      <c r="E936" s="32"/>
      <c r="F936" s="32"/>
      <c r="G936" s="32"/>
      <c r="H936" s="32"/>
      <c r="I936" s="32"/>
      <c r="J936" s="32"/>
      <c r="K936" s="32"/>
      <c r="L936" s="32"/>
      <c r="M936" s="32"/>
      <c r="N936" s="32"/>
      <c r="O936" s="32"/>
      <c r="P936" s="32"/>
      <c r="Q936" s="32"/>
      <c r="R936" s="32"/>
      <c r="S936" s="32"/>
      <c r="T936" s="32"/>
      <c r="U936" s="32"/>
      <c r="V936" s="32"/>
      <c r="W936" s="32"/>
      <c r="X936" s="32"/>
      <c r="Y936" s="32"/>
      <c r="Z936" s="32"/>
    </row>
    <row r="937" spans="1:26" ht="14.25" customHeight="1" x14ac:dyDescent="0.25">
      <c r="A937" s="32"/>
      <c r="B937" s="32"/>
      <c r="C937" s="32"/>
      <c r="D937" s="32"/>
      <c r="E937" s="32"/>
      <c r="F937" s="32"/>
      <c r="G937" s="32"/>
      <c r="H937" s="32"/>
      <c r="I937" s="32"/>
      <c r="J937" s="32"/>
      <c r="K937" s="32"/>
      <c r="L937" s="32"/>
      <c r="M937" s="32"/>
      <c r="N937" s="32"/>
      <c r="O937" s="32"/>
      <c r="P937" s="32"/>
      <c r="Q937" s="32"/>
      <c r="R937" s="32"/>
      <c r="S937" s="32"/>
      <c r="T937" s="32"/>
      <c r="U937" s="32"/>
      <c r="V937" s="32"/>
      <c r="W937" s="32"/>
      <c r="X937" s="32"/>
      <c r="Y937" s="32"/>
      <c r="Z937" s="32"/>
    </row>
    <row r="938" spans="1:26" ht="14.25" customHeight="1" x14ac:dyDescent="0.25">
      <c r="A938" s="32"/>
      <c r="B938" s="32"/>
      <c r="C938" s="32"/>
      <c r="D938" s="32"/>
      <c r="E938" s="32"/>
      <c r="F938" s="32"/>
      <c r="G938" s="32"/>
      <c r="H938" s="32"/>
      <c r="I938" s="32"/>
      <c r="J938" s="32"/>
      <c r="K938" s="32"/>
      <c r="L938" s="32"/>
      <c r="M938" s="32"/>
      <c r="N938" s="32"/>
      <c r="O938" s="32"/>
      <c r="P938" s="32"/>
      <c r="Q938" s="32"/>
      <c r="R938" s="32"/>
      <c r="S938" s="32"/>
      <c r="T938" s="32"/>
      <c r="U938" s="32"/>
      <c r="V938" s="32"/>
      <c r="W938" s="32"/>
      <c r="X938" s="32"/>
      <c r="Y938" s="32"/>
      <c r="Z938" s="32"/>
    </row>
    <row r="939" spans="1:26" ht="14.25" customHeight="1" x14ac:dyDescent="0.25">
      <c r="A939" s="32"/>
      <c r="B939" s="32"/>
      <c r="C939" s="32"/>
      <c r="D939" s="32"/>
      <c r="E939" s="32"/>
      <c r="F939" s="32"/>
      <c r="G939" s="32"/>
      <c r="H939" s="32"/>
      <c r="I939" s="32"/>
      <c r="J939" s="32"/>
      <c r="K939" s="32"/>
      <c r="L939" s="32"/>
      <c r="M939" s="32"/>
      <c r="N939" s="32"/>
      <c r="O939" s="32"/>
      <c r="P939" s="32"/>
      <c r="Q939" s="32"/>
      <c r="R939" s="32"/>
      <c r="S939" s="32"/>
      <c r="T939" s="32"/>
      <c r="U939" s="32"/>
      <c r="V939" s="32"/>
      <c r="W939" s="32"/>
      <c r="X939" s="32"/>
      <c r="Y939" s="32"/>
      <c r="Z939" s="32"/>
    </row>
    <row r="940" spans="1:26" ht="14.25" customHeight="1" x14ac:dyDescent="0.25">
      <c r="A940" s="32"/>
      <c r="B940" s="32"/>
      <c r="C940" s="32"/>
      <c r="D940" s="32"/>
      <c r="E940" s="32"/>
      <c r="F940" s="32"/>
      <c r="G940" s="32"/>
      <c r="H940" s="32"/>
      <c r="I940" s="32"/>
      <c r="J940" s="32"/>
      <c r="K940" s="32"/>
      <c r="L940" s="32"/>
      <c r="M940" s="32"/>
      <c r="N940" s="32"/>
      <c r="O940" s="32"/>
      <c r="P940" s="32"/>
      <c r="Q940" s="32"/>
      <c r="R940" s="32"/>
      <c r="S940" s="32"/>
      <c r="T940" s="32"/>
      <c r="U940" s="32"/>
      <c r="V940" s="32"/>
      <c r="W940" s="32"/>
      <c r="X940" s="32"/>
      <c r="Y940" s="32"/>
      <c r="Z940" s="32"/>
    </row>
    <row r="941" spans="1:26" ht="14.25" customHeight="1" x14ac:dyDescent="0.25">
      <c r="A941" s="32"/>
      <c r="B941" s="32"/>
      <c r="C941" s="32"/>
      <c r="D941" s="32"/>
      <c r="E941" s="32"/>
      <c r="F941" s="32"/>
      <c r="G941" s="32"/>
      <c r="H941" s="32"/>
      <c r="I941" s="32"/>
      <c r="J941" s="32"/>
      <c r="K941" s="32"/>
      <c r="L941" s="32"/>
      <c r="M941" s="32"/>
      <c r="N941" s="32"/>
      <c r="O941" s="32"/>
      <c r="P941" s="32"/>
      <c r="Q941" s="32"/>
      <c r="R941" s="32"/>
      <c r="S941" s="32"/>
      <c r="T941" s="32"/>
      <c r="U941" s="32"/>
      <c r="V941" s="32"/>
      <c r="W941" s="32"/>
      <c r="X941" s="32"/>
      <c r="Y941" s="32"/>
      <c r="Z941" s="32"/>
    </row>
    <row r="942" spans="1:26" ht="14.25" customHeight="1" x14ac:dyDescent="0.25">
      <c r="A942" s="32"/>
      <c r="B942" s="32"/>
      <c r="C942" s="32"/>
      <c r="D942" s="32"/>
      <c r="E942" s="32"/>
      <c r="F942" s="32"/>
      <c r="G942" s="32"/>
      <c r="H942" s="32"/>
      <c r="I942" s="32"/>
      <c r="J942" s="32"/>
      <c r="K942" s="32"/>
      <c r="L942" s="32"/>
      <c r="M942" s="32"/>
      <c r="N942" s="32"/>
      <c r="O942" s="32"/>
      <c r="P942" s="32"/>
      <c r="Q942" s="32"/>
      <c r="R942" s="32"/>
      <c r="S942" s="32"/>
      <c r="T942" s="32"/>
      <c r="U942" s="32"/>
      <c r="V942" s="32"/>
      <c r="W942" s="32"/>
      <c r="X942" s="32"/>
      <c r="Y942" s="32"/>
      <c r="Z942" s="32"/>
    </row>
    <row r="943" spans="1:26" ht="14.25" customHeight="1" x14ac:dyDescent="0.25">
      <c r="A943" s="32"/>
      <c r="B943" s="32"/>
      <c r="C943" s="32"/>
      <c r="D943" s="32"/>
      <c r="E943" s="32"/>
      <c r="F943" s="32"/>
      <c r="G943" s="32"/>
      <c r="H943" s="32"/>
      <c r="I943" s="32"/>
      <c r="J943" s="32"/>
      <c r="K943" s="32"/>
      <c r="L943" s="32"/>
      <c r="M943" s="32"/>
      <c r="N943" s="32"/>
      <c r="O943" s="32"/>
      <c r="P943" s="32"/>
      <c r="Q943" s="32"/>
      <c r="R943" s="32"/>
      <c r="S943" s="32"/>
      <c r="T943" s="32"/>
      <c r="U943" s="32"/>
      <c r="V943" s="32"/>
      <c r="W943" s="32"/>
      <c r="X943" s="32"/>
      <c r="Y943" s="32"/>
      <c r="Z943" s="32"/>
    </row>
    <row r="944" spans="1:26" ht="14.25" customHeight="1" x14ac:dyDescent="0.25">
      <c r="A944" s="32"/>
      <c r="B944" s="32"/>
      <c r="C944" s="32"/>
      <c r="D944" s="32"/>
      <c r="E944" s="32"/>
      <c r="F944" s="32"/>
      <c r="G944" s="32"/>
      <c r="H944" s="32"/>
      <c r="I944" s="32"/>
      <c r="J944" s="32"/>
      <c r="K944" s="32"/>
      <c r="L944" s="32"/>
      <c r="M944" s="32"/>
      <c r="N944" s="32"/>
      <c r="O944" s="32"/>
      <c r="P944" s="32"/>
      <c r="Q944" s="32"/>
      <c r="R944" s="32"/>
      <c r="S944" s="32"/>
      <c r="T944" s="32"/>
      <c r="U944" s="32"/>
      <c r="V944" s="32"/>
      <c r="W944" s="32"/>
      <c r="X944" s="32"/>
      <c r="Y944" s="32"/>
      <c r="Z944" s="32"/>
    </row>
    <row r="945" spans="1:26" ht="14.25" customHeight="1" x14ac:dyDescent="0.25">
      <c r="A945" s="32"/>
      <c r="B945" s="32"/>
      <c r="C945" s="32"/>
      <c r="D945" s="32"/>
      <c r="E945" s="32"/>
      <c r="F945" s="32"/>
      <c r="G945" s="32"/>
      <c r="H945" s="32"/>
      <c r="I945" s="32"/>
      <c r="J945" s="32"/>
      <c r="K945" s="32"/>
      <c r="L945" s="32"/>
      <c r="M945" s="32"/>
      <c r="N945" s="32"/>
      <c r="O945" s="32"/>
      <c r="P945" s="32"/>
      <c r="Q945" s="32"/>
      <c r="R945" s="32"/>
      <c r="S945" s="32"/>
      <c r="T945" s="32"/>
      <c r="U945" s="32"/>
      <c r="V945" s="32"/>
      <c r="W945" s="32"/>
      <c r="X945" s="32"/>
      <c r="Y945" s="32"/>
      <c r="Z945" s="32"/>
    </row>
    <row r="946" spans="1:26" ht="14.25" customHeight="1" x14ac:dyDescent="0.25">
      <c r="A946" s="32"/>
      <c r="B946" s="32"/>
      <c r="C946" s="32"/>
      <c r="D946" s="32"/>
      <c r="E946" s="32"/>
      <c r="F946" s="32"/>
      <c r="G946" s="32"/>
      <c r="H946" s="32"/>
      <c r="I946" s="32"/>
      <c r="J946" s="32"/>
      <c r="K946" s="32"/>
      <c r="L946" s="32"/>
      <c r="M946" s="32"/>
      <c r="N946" s="32"/>
      <c r="O946" s="32"/>
      <c r="P946" s="32"/>
      <c r="Q946" s="32"/>
      <c r="R946" s="32"/>
      <c r="S946" s="32"/>
      <c r="T946" s="32"/>
      <c r="U946" s="32"/>
      <c r="V946" s="32"/>
      <c r="W946" s="32"/>
      <c r="X946" s="32"/>
      <c r="Y946" s="32"/>
      <c r="Z946" s="32"/>
    </row>
    <row r="947" spans="1:26" ht="14.25" customHeight="1" x14ac:dyDescent="0.25">
      <c r="A947" s="32"/>
      <c r="B947" s="32"/>
      <c r="C947" s="32"/>
      <c r="D947" s="32"/>
      <c r="E947" s="32"/>
      <c r="F947" s="32"/>
      <c r="G947" s="32"/>
      <c r="H947" s="32"/>
      <c r="I947" s="32"/>
      <c r="J947" s="32"/>
      <c r="K947" s="32"/>
      <c r="L947" s="32"/>
      <c r="M947" s="32"/>
      <c r="N947" s="32"/>
      <c r="O947" s="32"/>
      <c r="P947" s="32"/>
      <c r="Q947" s="32"/>
      <c r="R947" s="32"/>
      <c r="S947" s="32"/>
      <c r="T947" s="32"/>
      <c r="U947" s="32"/>
      <c r="V947" s="32"/>
      <c r="W947" s="32"/>
      <c r="X947" s="32"/>
      <c r="Y947" s="32"/>
      <c r="Z947" s="32"/>
    </row>
    <row r="948" spans="1:26" ht="14.25" customHeight="1" x14ac:dyDescent="0.25">
      <c r="A948" s="32"/>
      <c r="B948" s="32"/>
      <c r="C948" s="32"/>
      <c r="D948" s="32"/>
      <c r="E948" s="32"/>
      <c r="F948" s="32"/>
      <c r="G948" s="32"/>
      <c r="H948" s="32"/>
      <c r="I948" s="32"/>
      <c r="J948" s="32"/>
      <c r="K948" s="32"/>
      <c r="L948" s="32"/>
      <c r="M948" s="32"/>
      <c r="N948" s="32"/>
      <c r="O948" s="32"/>
      <c r="P948" s="32"/>
      <c r="Q948" s="32"/>
      <c r="R948" s="32"/>
      <c r="S948" s="32"/>
      <c r="T948" s="32"/>
      <c r="U948" s="32"/>
      <c r="V948" s="32"/>
      <c r="W948" s="32"/>
      <c r="X948" s="32"/>
      <c r="Y948" s="32"/>
      <c r="Z948" s="32"/>
    </row>
    <row r="949" spans="1:26" ht="14.25" customHeight="1" x14ac:dyDescent="0.25">
      <c r="A949" s="32"/>
      <c r="B949" s="32"/>
      <c r="C949" s="32"/>
      <c r="D949" s="32"/>
      <c r="E949" s="32"/>
      <c r="F949" s="32"/>
      <c r="G949" s="32"/>
      <c r="H949" s="32"/>
      <c r="I949" s="32"/>
      <c r="J949" s="32"/>
      <c r="K949" s="32"/>
      <c r="L949" s="32"/>
      <c r="M949" s="32"/>
      <c r="N949" s="32"/>
      <c r="O949" s="32"/>
      <c r="P949" s="32"/>
      <c r="Q949" s="32"/>
      <c r="R949" s="32"/>
      <c r="S949" s="32"/>
      <c r="T949" s="32"/>
      <c r="U949" s="32"/>
      <c r="V949" s="32"/>
      <c r="W949" s="32"/>
      <c r="X949" s="32"/>
      <c r="Y949" s="32"/>
      <c r="Z949" s="32"/>
    </row>
    <row r="950" spans="1:26" ht="14.25" customHeight="1" x14ac:dyDescent="0.25">
      <c r="A950" s="32"/>
      <c r="B950" s="32"/>
      <c r="C950" s="32"/>
      <c r="D950" s="32"/>
      <c r="E950" s="32"/>
      <c r="F950" s="32"/>
      <c r="G950" s="32"/>
      <c r="H950" s="32"/>
      <c r="I950" s="32"/>
      <c r="J950" s="32"/>
      <c r="K950" s="32"/>
      <c r="L950" s="32"/>
      <c r="M950" s="32"/>
      <c r="N950" s="32"/>
      <c r="O950" s="32"/>
      <c r="P950" s="32"/>
      <c r="Q950" s="32"/>
      <c r="R950" s="32"/>
      <c r="S950" s="32"/>
      <c r="T950" s="32"/>
      <c r="U950" s="32"/>
      <c r="V950" s="32"/>
      <c r="W950" s="32"/>
      <c r="X950" s="32"/>
      <c r="Y950" s="32"/>
      <c r="Z950" s="32"/>
    </row>
    <row r="951" spans="1:26" ht="14.25" customHeight="1" x14ac:dyDescent="0.25">
      <c r="A951" s="32"/>
      <c r="B951" s="32"/>
      <c r="C951" s="32"/>
      <c r="D951" s="32"/>
      <c r="E951" s="32"/>
      <c r="F951" s="32"/>
      <c r="G951" s="32"/>
      <c r="H951" s="32"/>
      <c r="I951" s="32"/>
      <c r="J951" s="32"/>
      <c r="K951" s="32"/>
      <c r="L951" s="32"/>
      <c r="M951" s="32"/>
      <c r="N951" s="32"/>
      <c r="O951" s="32"/>
      <c r="P951" s="32"/>
      <c r="Q951" s="32"/>
      <c r="R951" s="32"/>
      <c r="S951" s="32"/>
      <c r="T951" s="32"/>
      <c r="U951" s="32"/>
      <c r="V951" s="32"/>
      <c r="W951" s="32"/>
      <c r="X951" s="32"/>
      <c r="Y951" s="32"/>
      <c r="Z951" s="32"/>
    </row>
    <row r="952" spans="1:26" ht="14.25" customHeight="1" x14ac:dyDescent="0.25">
      <c r="A952" s="32"/>
      <c r="B952" s="32"/>
      <c r="C952" s="32"/>
      <c r="D952" s="32"/>
      <c r="E952" s="32"/>
      <c r="F952" s="32"/>
      <c r="G952" s="32"/>
      <c r="H952" s="32"/>
      <c r="I952" s="32"/>
      <c r="J952" s="32"/>
      <c r="K952" s="32"/>
      <c r="L952" s="32"/>
      <c r="M952" s="32"/>
      <c r="N952" s="32"/>
      <c r="O952" s="32"/>
      <c r="P952" s="32"/>
      <c r="Q952" s="32"/>
      <c r="R952" s="32"/>
      <c r="S952" s="32"/>
      <c r="T952" s="32"/>
      <c r="U952" s="32"/>
      <c r="V952" s="32"/>
      <c r="W952" s="32"/>
      <c r="X952" s="32"/>
      <c r="Y952" s="32"/>
      <c r="Z952" s="32"/>
    </row>
    <row r="953" spans="1:26" ht="14.25" customHeight="1" x14ac:dyDescent="0.25">
      <c r="A953" s="32"/>
      <c r="B953" s="32"/>
      <c r="C953" s="32"/>
      <c r="D953" s="32"/>
      <c r="E953" s="32"/>
      <c r="F953" s="32"/>
      <c r="G953" s="32"/>
      <c r="H953" s="32"/>
      <c r="I953" s="32"/>
      <c r="J953" s="32"/>
      <c r="K953" s="32"/>
      <c r="L953" s="32"/>
      <c r="M953" s="32"/>
      <c r="N953" s="32"/>
      <c r="O953" s="32"/>
      <c r="P953" s="32"/>
      <c r="Q953" s="32"/>
      <c r="R953" s="32"/>
      <c r="S953" s="32"/>
      <c r="T953" s="32"/>
      <c r="U953" s="32"/>
      <c r="V953" s="32"/>
      <c r="W953" s="32"/>
      <c r="X953" s="32"/>
      <c r="Y953" s="32"/>
      <c r="Z953" s="32"/>
    </row>
    <row r="954" spans="1:26" ht="14.25" customHeight="1" x14ac:dyDescent="0.25">
      <c r="A954" s="32"/>
      <c r="B954" s="32"/>
      <c r="C954" s="32"/>
      <c r="D954" s="32"/>
      <c r="E954" s="32"/>
      <c r="F954" s="32"/>
      <c r="G954" s="32"/>
      <c r="H954" s="32"/>
      <c r="I954" s="32"/>
      <c r="J954" s="32"/>
      <c r="K954" s="32"/>
      <c r="L954" s="32"/>
      <c r="M954" s="32"/>
      <c r="N954" s="32"/>
      <c r="O954" s="32"/>
      <c r="P954" s="32"/>
      <c r="Q954" s="32"/>
      <c r="R954" s="32"/>
      <c r="S954" s="32"/>
      <c r="T954" s="32"/>
      <c r="U954" s="32"/>
      <c r="V954" s="32"/>
      <c r="W954" s="32"/>
      <c r="X954" s="32"/>
      <c r="Y954" s="32"/>
      <c r="Z954" s="32"/>
    </row>
    <row r="955" spans="1:26" ht="14.25" customHeight="1" x14ac:dyDescent="0.25">
      <c r="A955" s="32"/>
      <c r="B955" s="32"/>
      <c r="C955" s="32"/>
      <c r="D955" s="32"/>
      <c r="E955" s="32"/>
      <c r="F955" s="32"/>
      <c r="G955" s="32"/>
      <c r="H955" s="32"/>
      <c r="I955" s="32"/>
      <c r="J955" s="32"/>
      <c r="K955" s="32"/>
      <c r="L955" s="32"/>
      <c r="M955" s="32"/>
      <c r="N955" s="32"/>
      <c r="O955" s="32"/>
      <c r="P955" s="32"/>
      <c r="Q955" s="32"/>
      <c r="R955" s="32"/>
      <c r="S955" s="32"/>
      <c r="T955" s="32"/>
      <c r="U955" s="32"/>
      <c r="V955" s="32"/>
      <c r="W955" s="32"/>
      <c r="X955" s="32"/>
      <c r="Y955" s="32"/>
      <c r="Z955" s="32"/>
    </row>
    <row r="956" spans="1:26" ht="14.25" customHeight="1" x14ac:dyDescent="0.25">
      <c r="A956" s="32"/>
      <c r="B956" s="32"/>
      <c r="C956" s="32"/>
      <c r="D956" s="32"/>
      <c r="E956" s="32"/>
      <c r="F956" s="32"/>
      <c r="G956" s="32"/>
      <c r="H956" s="32"/>
      <c r="I956" s="32"/>
      <c r="J956" s="32"/>
      <c r="K956" s="32"/>
      <c r="L956" s="32"/>
      <c r="M956" s="32"/>
      <c r="N956" s="32"/>
      <c r="O956" s="32"/>
      <c r="P956" s="32"/>
      <c r="Q956" s="32"/>
      <c r="R956" s="32"/>
      <c r="S956" s="32"/>
      <c r="T956" s="32"/>
      <c r="U956" s="32"/>
      <c r="V956" s="32"/>
      <c r="W956" s="32"/>
      <c r="X956" s="32"/>
      <c r="Y956" s="32"/>
      <c r="Z956" s="32"/>
    </row>
    <row r="957" spans="1:26" ht="14.25" customHeight="1" x14ac:dyDescent="0.25">
      <c r="A957" s="32"/>
      <c r="B957" s="32"/>
      <c r="C957" s="32"/>
      <c r="D957" s="32"/>
      <c r="E957" s="32"/>
      <c r="F957" s="32"/>
      <c r="G957" s="32"/>
      <c r="H957" s="32"/>
      <c r="I957" s="32"/>
      <c r="J957" s="32"/>
      <c r="K957" s="32"/>
      <c r="L957" s="32"/>
      <c r="M957" s="32"/>
      <c r="N957" s="32"/>
      <c r="O957" s="32"/>
      <c r="P957" s="32"/>
      <c r="Q957" s="32"/>
      <c r="R957" s="32"/>
      <c r="S957" s="32"/>
      <c r="T957" s="32"/>
      <c r="U957" s="32"/>
      <c r="V957" s="32"/>
      <c r="W957" s="32"/>
      <c r="X957" s="32"/>
      <c r="Y957" s="32"/>
      <c r="Z957" s="32"/>
    </row>
    <row r="958" spans="1:26" ht="14.25" customHeight="1" x14ac:dyDescent="0.25">
      <c r="A958" s="32"/>
      <c r="B958" s="32"/>
      <c r="C958" s="32"/>
      <c r="D958" s="32"/>
      <c r="E958" s="32"/>
      <c r="F958" s="32"/>
      <c r="G958" s="32"/>
      <c r="H958" s="32"/>
      <c r="I958" s="32"/>
      <c r="J958" s="32"/>
      <c r="K958" s="32"/>
      <c r="L958" s="32"/>
      <c r="M958" s="32"/>
      <c r="N958" s="32"/>
      <c r="O958" s="32"/>
      <c r="P958" s="32"/>
      <c r="Q958" s="32"/>
      <c r="R958" s="32"/>
      <c r="S958" s="32"/>
      <c r="T958" s="32"/>
      <c r="U958" s="32"/>
      <c r="V958" s="32"/>
      <c r="W958" s="32"/>
      <c r="X958" s="32"/>
      <c r="Y958" s="32"/>
      <c r="Z958" s="32"/>
    </row>
    <row r="959" spans="1:26" ht="14.25" customHeight="1" x14ac:dyDescent="0.25">
      <c r="A959" s="32"/>
      <c r="B959" s="32"/>
      <c r="C959" s="32"/>
      <c r="D959" s="32"/>
      <c r="E959" s="32"/>
      <c r="F959" s="32"/>
      <c r="G959" s="32"/>
      <c r="H959" s="32"/>
      <c r="I959" s="32"/>
      <c r="J959" s="32"/>
      <c r="K959" s="32"/>
      <c r="L959" s="32"/>
      <c r="M959" s="32"/>
      <c r="N959" s="32"/>
      <c r="O959" s="32"/>
      <c r="P959" s="32"/>
      <c r="Q959" s="32"/>
      <c r="R959" s="32"/>
      <c r="S959" s="32"/>
      <c r="T959" s="32"/>
      <c r="U959" s="32"/>
      <c r="V959" s="32"/>
      <c r="W959" s="32"/>
      <c r="X959" s="32"/>
      <c r="Y959" s="32"/>
      <c r="Z959" s="32"/>
    </row>
    <row r="960" spans="1:26" ht="14.25" customHeight="1" x14ac:dyDescent="0.25">
      <c r="A960" s="32"/>
      <c r="B960" s="32"/>
      <c r="C960" s="32"/>
      <c r="D960" s="32"/>
      <c r="E960" s="32"/>
      <c r="F960" s="32"/>
      <c r="G960" s="32"/>
      <c r="H960" s="32"/>
      <c r="I960" s="32"/>
      <c r="J960" s="32"/>
      <c r="K960" s="32"/>
      <c r="L960" s="32"/>
      <c r="M960" s="32"/>
      <c r="N960" s="32"/>
      <c r="O960" s="32"/>
      <c r="P960" s="32"/>
      <c r="Q960" s="32"/>
      <c r="R960" s="32"/>
      <c r="S960" s="32"/>
      <c r="T960" s="32"/>
      <c r="U960" s="32"/>
      <c r="V960" s="32"/>
      <c r="W960" s="32"/>
      <c r="X960" s="32"/>
      <c r="Y960" s="32"/>
      <c r="Z960" s="32"/>
    </row>
    <row r="961" spans="1:26" ht="14.25" customHeight="1" x14ac:dyDescent="0.25">
      <c r="A961" s="32"/>
      <c r="B961" s="32"/>
      <c r="C961" s="32"/>
      <c r="D961" s="32"/>
      <c r="E961" s="32"/>
      <c r="F961" s="32"/>
      <c r="G961" s="32"/>
      <c r="H961" s="32"/>
      <c r="I961" s="32"/>
      <c r="J961" s="32"/>
      <c r="K961" s="32"/>
      <c r="L961" s="32"/>
      <c r="M961" s="32"/>
      <c r="N961" s="32"/>
      <c r="O961" s="32"/>
      <c r="P961" s="32"/>
      <c r="Q961" s="32"/>
      <c r="R961" s="32"/>
      <c r="S961" s="32"/>
      <c r="T961" s="32"/>
      <c r="U961" s="32"/>
      <c r="V961" s="32"/>
      <c r="W961" s="32"/>
      <c r="X961" s="32"/>
      <c r="Y961" s="32"/>
      <c r="Z961" s="32"/>
    </row>
    <row r="962" spans="1:26" ht="14.25" customHeight="1" x14ac:dyDescent="0.25">
      <c r="A962" s="32"/>
      <c r="B962" s="32"/>
      <c r="C962" s="32"/>
      <c r="D962" s="32"/>
      <c r="E962" s="32"/>
      <c r="F962" s="32"/>
      <c r="G962" s="32"/>
      <c r="H962" s="32"/>
      <c r="I962" s="32"/>
      <c r="J962" s="32"/>
      <c r="K962" s="32"/>
      <c r="L962" s="32"/>
      <c r="M962" s="32"/>
      <c r="N962" s="32"/>
      <c r="O962" s="32"/>
      <c r="P962" s="32"/>
      <c r="Q962" s="32"/>
      <c r="R962" s="32"/>
      <c r="S962" s="32"/>
      <c r="T962" s="32"/>
      <c r="U962" s="32"/>
      <c r="V962" s="32"/>
      <c r="W962" s="32"/>
      <c r="X962" s="32"/>
      <c r="Y962" s="32"/>
      <c r="Z962" s="32"/>
    </row>
    <row r="963" spans="1:26" ht="14.25" customHeight="1" x14ac:dyDescent="0.25">
      <c r="A963" s="32"/>
      <c r="B963" s="32"/>
      <c r="C963" s="32"/>
      <c r="D963" s="32"/>
      <c r="E963" s="32"/>
      <c r="F963" s="32"/>
      <c r="G963" s="32"/>
      <c r="H963" s="32"/>
      <c r="I963" s="32"/>
      <c r="J963" s="32"/>
      <c r="K963" s="32"/>
      <c r="L963" s="32"/>
      <c r="M963" s="32"/>
      <c r="N963" s="32"/>
      <c r="O963" s="32"/>
      <c r="P963" s="32"/>
      <c r="Q963" s="32"/>
      <c r="R963" s="32"/>
      <c r="S963" s="32"/>
      <c r="T963" s="32"/>
      <c r="U963" s="32"/>
      <c r="V963" s="32"/>
      <c r="W963" s="32"/>
      <c r="X963" s="32"/>
      <c r="Y963" s="32"/>
      <c r="Z963" s="32"/>
    </row>
    <row r="964" spans="1:26" ht="14.25" customHeight="1" x14ac:dyDescent="0.25">
      <c r="A964" s="32"/>
      <c r="B964" s="32"/>
      <c r="C964" s="32"/>
      <c r="D964" s="32"/>
      <c r="E964" s="32"/>
      <c r="F964" s="32"/>
      <c r="G964" s="32"/>
      <c r="H964" s="32"/>
      <c r="I964" s="32"/>
      <c r="J964" s="32"/>
      <c r="K964" s="32"/>
      <c r="L964" s="32"/>
      <c r="M964" s="32"/>
      <c r="N964" s="32"/>
      <c r="O964" s="32"/>
      <c r="P964" s="32"/>
      <c r="Q964" s="32"/>
      <c r="R964" s="32"/>
      <c r="S964" s="32"/>
      <c r="T964" s="32"/>
      <c r="U964" s="32"/>
      <c r="V964" s="32"/>
      <c r="W964" s="32"/>
      <c r="X964" s="32"/>
      <c r="Y964" s="32"/>
      <c r="Z964" s="32"/>
    </row>
    <row r="965" spans="1:26" ht="14.25" customHeight="1" x14ac:dyDescent="0.25">
      <c r="A965" s="32"/>
      <c r="B965" s="32"/>
      <c r="C965" s="32"/>
      <c r="D965" s="32"/>
      <c r="E965" s="32"/>
      <c r="F965" s="32"/>
      <c r="G965" s="32"/>
      <c r="H965" s="32"/>
      <c r="I965" s="32"/>
      <c r="J965" s="32"/>
      <c r="K965" s="32"/>
      <c r="L965" s="32"/>
      <c r="M965" s="32"/>
      <c r="N965" s="32"/>
      <c r="O965" s="32"/>
      <c r="P965" s="32"/>
      <c r="Q965" s="32"/>
      <c r="R965" s="32"/>
      <c r="S965" s="32"/>
      <c r="T965" s="32"/>
      <c r="U965" s="32"/>
      <c r="V965" s="32"/>
      <c r="W965" s="32"/>
      <c r="X965" s="32"/>
      <c r="Y965" s="32"/>
      <c r="Z965" s="32"/>
    </row>
    <row r="966" spans="1:26" ht="14.25" customHeight="1" x14ac:dyDescent="0.25">
      <c r="A966" s="32"/>
      <c r="B966" s="32"/>
      <c r="C966" s="32"/>
      <c r="D966" s="32"/>
      <c r="E966" s="32"/>
      <c r="F966" s="32"/>
      <c r="G966" s="32"/>
      <c r="H966" s="32"/>
      <c r="I966" s="32"/>
      <c r="J966" s="32"/>
      <c r="K966" s="32"/>
      <c r="L966" s="32"/>
      <c r="M966" s="32"/>
      <c r="N966" s="32"/>
      <c r="O966" s="32"/>
      <c r="P966" s="32"/>
      <c r="Q966" s="32"/>
      <c r="R966" s="32"/>
      <c r="S966" s="32"/>
      <c r="T966" s="32"/>
      <c r="U966" s="32"/>
      <c r="V966" s="32"/>
      <c r="W966" s="32"/>
      <c r="X966" s="32"/>
      <c r="Y966" s="32"/>
      <c r="Z966" s="32"/>
    </row>
    <row r="967" spans="1:26" ht="14.25" customHeight="1" x14ac:dyDescent="0.25">
      <c r="A967" s="32"/>
      <c r="B967" s="32"/>
      <c r="C967" s="32"/>
      <c r="D967" s="32"/>
      <c r="E967" s="32"/>
      <c r="F967" s="32"/>
      <c r="G967" s="32"/>
      <c r="H967" s="32"/>
      <c r="I967" s="32"/>
      <c r="J967" s="32"/>
      <c r="K967" s="32"/>
      <c r="L967" s="32"/>
      <c r="M967" s="32"/>
      <c r="N967" s="32"/>
      <c r="O967" s="32"/>
      <c r="P967" s="32"/>
      <c r="Q967" s="32"/>
      <c r="R967" s="32"/>
      <c r="S967" s="32"/>
      <c r="T967" s="32"/>
      <c r="U967" s="32"/>
      <c r="V967" s="32"/>
      <c r="W967" s="32"/>
      <c r="X967" s="32"/>
      <c r="Y967" s="32"/>
      <c r="Z967" s="32"/>
    </row>
    <row r="968" spans="1:26" ht="14.25" customHeight="1" x14ac:dyDescent="0.25">
      <c r="A968" s="32"/>
      <c r="B968" s="32"/>
      <c r="C968" s="32"/>
      <c r="D968" s="32"/>
      <c r="E968" s="32"/>
      <c r="F968" s="32"/>
      <c r="G968" s="32"/>
      <c r="H968" s="32"/>
      <c r="I968" s="32"/>
      <c r="J968" s="32"/>
      <c r="K968" s="32"/>
      <c r="L968" s="32"/>
      <c r="M968" s="32"/>
      <c r="N968" s="32"/>
      <c r="O968" s="32"/>
      <c r="P968" s="32"/>
      <c r="Q968" s="32"/>
      <c r="R968" s="32"/>
      <c r="S968" s="32"/>
      <c r="T968" s="32"/>
      <c r="U968" s="32"/>
      <c r="V968" s="32"/>
      <c r="W968" s="32"/>
      <c r="X968" s="32"/>
      <c r="Y968" s="32"/>
      <c r="Z968" s="32"/>
    </row>
    <row r="969" spans="1:26" ht="14.25" customHeight="1" x14ac:dyDescent="0.25">
      <c r="A969" s="32"/>
      <c r="B969" s="32"/>
      <c r="C969" s="32"/>
      <c r="D969" s="32"/>
      <c r="E969" s="32"/>
      <c r="F969" s="32"/>
      <c r="G969" s="32"/>
      <c r="H969" s="32"/>
      <c r="I969" s="32"/>
      <c r="J969" s="32"/>
      <c r="K969" s="32"/>
      <c r="L969" s="32"/>
      <c r="M969" s="32"/>
      <c r="N969" s="32"/>
      <c r="O969" s="32"/>
      <c r="P969" s="32"/>
      <c r="Q969" s="32"/>
      <c r="R969" s="32"/>
      <c r="S969" s="32"/>
      <c r="T969" s="32"/>
      <c r="U969" s="32"/>
      <c r="V969" s="32"/>
      <c r="W969" s="32"/>
      <c r="X969" s="32"/>
      <c r="Y969" s="32"/>
      <c r="Z969" s="32"/>
    </row>
    <row r="970" spans="1:26" ht="14.25" customHeight="1" x14ac:dyDescent="0.25">
      <c r="A970" s="32"/>
      <c r="B970" s="32"/>
      <c r="C970" s="32"/>
      <c r="D970" s="32"/>
      <c r="E970" s="32"/>
      <c r="F970" s="32"/>
      <c r="G970" s="32"/>
      <c r="H970" s="32"/>
      <c r="I970" s="32"/>
      <c r="J970" s="32"/>
      <c r="K970" s="32"/>
      <c r="L970" s="32"/>
      <c r="M970" s="32"/>
      <c r="N970" s="32"/>
      <c r="O970" s="32"/>
      <c r="P970" s="32"/>
      <c r="Q970" s="32"/>
      <c r="R970" s="32"/>
      <c r="S970" s="32"/>
      <c r="T970" s="32"/>
      <c r="U970" s="32"/>
      <c r="V970" s="32"/>
      <c r="W970" s="32"/>
      <c r="X970" s="32"/>
      <c r="Y970" s="32"/>
      <c r="Z970" s="32"/>
    </row>
    <row r="971" spans="1:26" ht="14.25" customHeight="1" x14ac:dyDescent="0.25">
      <c r="A971" s="32"/>
      <c r="B971" s="32"/>
      <c r="C971" s="32"/>
      <c r="D971" s="32"/>
      <c r="E971" s="32"/>
      <c r="F971" s="32"/>
      <c r="G971" s="32"/>
      <c r="H971" s="32"/>
      <c r="I971" s="32"/>
      <c r="J971" s="32"/>
      <c r="K971" s="32"/>
      <c r="L971" s="32"/>
      <c r="M971" s="32"/>
      <c r="N971" s="32"/>
      <c r="O971" s="32"/>
      <c r="P971" s="32"/>
      <c r="Q971" s="32"/>
      <c r="R971" s="32"/>
      <c r="S971" s="32"/>
      <c r="T971" s="32"/>
      <c r="U971" s="32"/>
      <c r="V971" s="32"/>
      <c r="W971" s="32"/>
      <c r="X971" s="32"/>
      <c r="Y971" s="32"/>
      <c r="Z971" s="32"/>
    </row>
    <row r="972" spans="1:26" ht="14.25" customHeight="1" x14ac:dyDescent="0.25">
      <c r="A972" s="32"/>
      <c r="B972" s="32"/>
      <c r="C972" s="32"/>
      <c r="D972" s="32"/>
      <c r="E972" s="32"/>
      <c r="F972" s="32"/>
      <c r="G972" s="32"/>
      <c r="H972" s="32"/>
      <c r="I972" s="32"/>
      <c r="J972" s="32"/>
      <c r="K972" s="32"/>
      <c r="L972" s="32"/>
      <c r="M972" s="32"/>
      <c r="N972" s="32"/>
      <c r="O972" s="32"/>
      <c r="P972" s="32"/>
      <c r="Q972" s="32"/>
      <c r="R972" s="32"/>
      <c r="S972" s="32"/>
      <c r="T972" s="32"/>
      <c r="U972" s="32"/>
      <c r="V972" s="32"/>
      <c r="W972" s="32"/>
      <c r="X972" s="32"/>
      <c r="Y972" s="32"/>
      <c r="Z972" s="32"/>
    </row>
    <row r="973" spans="1:26" ht="14.25" customHeight="1" x14ac:dyDescent="0.25">
      <c r="A973" s="32"/>
      <c r="B973" s="32"/>
      <c r="C973" s="32"/>
      <c r="D973" s="32"/>
      <c r="E973" s="32"/>
      <c r="F973" s="32"/>
      <c r="G973" s="32"/>
      <c r="H973" s="32"/>
      <c r="I973" s="32"/>
      <c r="J973" s="32"/>
      <c r="K973" s="32"/>
      <c r="L973" s="32"/>
      <c r="M973" s="32"/>
      <c r="N973" s="32"/>
      <c r="O973" s="32"/>
      <c r="P973" s="32"/>
      <c r="Q973" s="32"/>
      <c r="R973" s="32"/>
      <c r="S973" s="32"/>
      <c r="T973" s="32"/>
      <c r="U973" s="32"/>
      <c r="V973" s="32"/>
      <c r="W973" s="32"/>
      <c r="X973" s="32"/>
      <c r="Y973" s="32"/>
      <c r="Z973" s="32"/>
    </row>
    <row r="974" spans="1:26" ht="14.25" customHeight="1" x14ac:dyDescent="0.25">
      <c r="A974" s="32"/>
      <c r="B974" s="32"/>
      <c r="C974" s="32"/>
      <c r="D974" s="32"/>
      <c r="E974" s="32"/>
      <c r="F974" s="32"/>
      <c r="G974" s="32"/>
      <c r="H974" s="32"/>
      <c r="I974" s="32"/>
      <c r="J974" s="32"/>
      <c r="K974" s="32"/>
      <c r="L974" s="32"/>
      <c r="M974" s="32"/>
      <c r="N974" s="32"/>
      <c r="O974" s="32"/>
      <c r="P974" s="32"/>
      <c r="Q974" s="32"/>
      <c r="R974" s="32"/>
      <c r="S974" s="32"/>
      <c r="T974" s="32"/>
      <c r="U974" s="32"/>
      <c r="V974" s="32"/>
      <c r="W974" s="32"/>
      <c r="X974" s="32"/>
      <c r="Y974" s="32"/>
      <c r="Z974" s="32"/>
    </row>
    <row r="975" spans="1:26" ht="14.25" customHeight="1" x14ac:dyDescent="0.25">
      <c r="A975" s="32"/>
      <c r="B975" s="32"/>
      <c r="C975" s="32"/>
      <c r="D975" s="32"/>
      <c r="E975" s="32"/>
      <c r="F975" s="32"/>
      <c r="G975" s="32"/>
      <c r="H975" s="32"/>
      <c r="I975" s="32"/>
      <c r="J975" s="32"/>
      <c r="K975" s="32"/>
      <c r="L975" s="32"/>
      <c r="M975" s="32"/>
      <c r="N975" s="32"/>
      <c r="O975" s="32"/>
      <c r="P975" s="32"/>
      <c r="Q975" s="32"/>
      <c r="R975" s="32"/>
      <c r="S975" s="32"/>
      <c r="T975" s="32"/>
      <c r="U975" s="32"/>
      <c r="V975" s="32"/>
      <c r="W975" s="32"/>
      <c r="X975" s="32"/>
      <c r="Y975" s="32"/>
      <c r="Z975" s="32"/>
    </row>
    <row r="976" spans="1:26" ht="14.25" customHeight="1" x14ac:dyDescent="0.25">
      <c r="A976" s="32"/>
      <c r="B976" s="32"/>
      <c r="C976" s="32"/>
      <c r="D976" s="32"/>
      <c r="E976" s="32"/>
      <c r="F976" s="32"/>
      <c r="G976" s="32"/>
      <c r="H976" s="32"/>
      <c r="I976" s="32"/>
      <c r="J976" s="32"/>
      <c r="K976" s="32"/>
      <c r="L976" s="32"/>
      <c r="M976" s="32"/>
      <c r="N976" s="32"/>
      <c r="O976" s="32"/>
      <c r="P976" s="32"/>
      <c r="Q976" s="32"/>
      <c r="R976" s="32"/>
      <c r="S976" s="32"/>
      <c r="T976" s="32"/>
      <c r="U976" s="32"/>
      <c r="V976" s="32"/>
      <c r="W976" s="32"/>
      <c r="X976" s="32"/>
      <c r="Y976" s="32"/>
      <c r="Z976" s="32"/>
    </row>
    <row r="977" spans="1:26" ht="14.25" customHeight="1" x14ac:dyDescent="0.25">
      <c r="A977" s="32"/>
      <c r="B977" s="32"/>
      <c r="C977" s="32"/>
      <c r="D977" s="32"/>
      <c r="E977" s="32"/>
      <c r="F977" s="32"/>
      <c r="G977" s="32"/>
      <c r="H977" s="32"/>
      <c r="I977" s="32"/>
      <c r="J977" s="32"/>
      <c r="K977" s="32"/>
      <c r="L977" s="32"/>
      <c r="M977" s="32"/>
      <c r="N977" s="32"/>
      <c r="O977" s="32"/>
      <c r="P977" s="32"/>
      <c r="Q977" s="32"/>
      <c r="R977" s="32"/>
      <c r="S977" s="32"/>
      <c r="T977" s="32"/>
      <c r="U977" s="32"/>
      <c r="V977" s="32"/>
      <c r="W977" s="32"/>
      <c r="X977" s="32"/>
      <c r="Y977" s="32"/>
      <c r="Z977" s="32"/>
    </row>
    <row r="978" spans="1:26" ht="14.25" customHeight="1" x14ac:dyDescent="0.25">
      <c r="A978" s="32"/>
      <c r="B978" s="32"/>
      <c r="C978" s="32"/>
      <c r="D978" s="32"/>
      <c r="E978" s="32"/>
      <c r="F978" s="32"/>
      <c r="G978" s="32"/>
      <c r="H978" s="32"/>
      <c r="I978" s="32"/>
      <c r="J978" s="32"/>
      <c r="K978" s="32"/>
      <c r="L978" s="32"/>
      <c r="M978" s="32"/>
      <c r="N978" s="32"/>
      <c r="O978" s="32"/>
      <c r="P978" s="32"/>
      <c r="Q978" s="32"/>
      <c r="R978" s="32"/>
      <c r="S978" s="32"/>
      <c r="T978" s="32"/>
      <c r="U978" s="32"/>
      <c r="V978" s="32"/>
      <c r="W978" s="32"/>
      <c r="X978" s="32"/>
      <c r="Y978" s="32"/>
      <c r="Z978" s="32"/>
    </row>
    <row r="979" spans="1:26" ht="14.25" customHeight="1" x14ac:dyDescent="0.25">
      <c r="A979" s="32"/>
      <c r="B979" s="32"/>
      <c r="C979" s="32"/>
      <c r="D979" s="32"/>
      <c r="E979" s="32"/>
      <c r="F979" s="32"/>
      <c r="G979" s="32"/>
      <c r="H979" s="32"/>
      <c r="I979" s="32"/>
      <c r="J979" s="32"/>
      <c r="K979" s="32"/>
      <c r="L979" s="32"/>
      <c r="M979" s="32"/>
      <c r="N979" s="32"/>
      <c r="O979" s="32"/>
      <c r="P979" s="32"/>
      <c r="Q979" s="32"/>
      <c r="R979" s="32"/>
      <c r="S979" s="32"/>
      <c r="T979" s="32"/>
      <c r="U979" s="32"/>
      <c r="V979" s="32"/>
      <c r="W979" s="32"/>
      <c r="X979" s="32"/>
      <c r="Y979" s="32"/>
      <c r="Z979" s="32"/>
    </row>
    <row r="980" spans="1:26" ht="14.25" customHeight="1" x14ac:dyDescent="0.25">
      <c r="A980" s="32"/>
      <c r="B980" s="32"/>
      <c r="C980" s="32"/>
      <c r="D980" s="32"/>
      <c r="E980" s="32"/>
      <c r="F980" s="32"/>
      <c r="G980" s="32"/>
      <c r="H980" s="32"/>
      <c r="I980" s="32"/>
      <c r="J980" s="32"/>
      <c r="K980" s="32"/>
      <c r="L980" s="32"/>
      <c r="M980" s="32"/>
      <c r="N980" s="32"/>
      <c r="O980" s="32"/>
      <c r="P980" s="32"/>
      <c r="Q980" s="32"/>
      <c r="R980" s="32"/>
      <c r="S980" s="32"/>
      <c r="T980" s="32"/>
      <c r="U980" s="32"/>
      <c r="V980" s="32"/>
      <c r="W980" s="32"/>
      <c r="X980" s="32"/>
      <c r="Y980" s="32"/>
      <c r="Z980" s="32"/>
    </row>
    <row r="981" spans="1:26" ht="14.25" customHeight="1" x14ac:dyDescent="0.25">
      <c r="A981" s="32"/>
      <c r="B981" s="32"/>
      <c r="C981" s="32"/>
      <c r="D981" s="32"/>
      <c r="E981" s="32"/>
      <c r="F981" s="32"/>
      <c r="G981" s="32"/>
      <c r="H981" s="32"/>
      <c r="I981" s="32"/>
      <c r="J981" s="32"/>
      <c r="K981" s="32"/>
      <c r="L981" s="32"/>
      <c r="M981" s="32"/>
      <c r="N981" s="32"/>
      <c r="O981" s="32"/>
      <c r="P981" s="32"/>
      <c r="Q981" s="32"/>
      <c r="R981" s="32"/>
      <c r="S981" s="32"/>
      <c r="T981" s="32"/>
      <c r="U981" s="32"/>
      <c r="V981" s="32"/>
      <c r="W981" s="32"/>
      <c r="X981" s="32"/>
      <c r="Y981" s="32"/>
      <c r="Z981" s="32"/>
    </row>
    <row r="982" spans="1:26" ht="14.25" customHeight="1" x14ac:dyDescent="0.25">
      <c r="A982" s="32"/>
      <c r="B982" s="32"/>
      <c r="C982" s="32"/>
      <c r="D982" s="32"/>
      <c r="E982" s="32"/>
      <c r="F982" s="32"/>
      <c r="G982" s="32"/>
      <c r="H982" s="32"/>
      <c r="I982" s="32"/>
      <c r="J982" s="32"/>
      <c r="K982" s="32"/>
      <c r="L982" s="32"/>
      <c r="M982" s="32"/>
      <c r="N982" s="32"/>
      <c r="O982" s="32"/>
      <c r="P982" s="32"/>
      <c r="Q982" s="32"/>
      <c r="R982" s="32"/>
      <c r="S982" s="32"/>
      <c r="T982" s="32"/>
      <c r="U982" s="32"/>
      <c r="V982" s="32"/>
      <c r="W982" s="32"/>
      <c r="X982" s="32"/>
      <c r="Y982" s="32"/>
      <c r="Z982" s="32"/>
    </row>
    <row r="983" spans="1:26" ht="14.25" customHeight="1" x14ac:dyDescent="0.25">
      <c r="A983" s="32"/>
      <c r="B983" s="32"/>
      <c r="C983" s="32"/>
      <c r="D983" s="32"/>
      <c r="E983" s="32"/>
      <c r="F983" s="32"/>
      <c r="G983" s="32"/>
      <c r="H983" s="32"/>
      <c r="I983" s="32"/>
      <c r="J983" s="32"/>
      <c r="K983" s="32"/>
      <c r="L983" s="32"/>
      <c r="M983" s="32"/>
      <c r="N983" s="32"/>
      <c r="O983" s="32"/>
      <c r="P983" s="32"/>
      <c r="Q983" s="32"/>
      <c r="R983" s="32"/>
      <c r="S983" s="32"/>
      <c r="T983" s="32"/>
      <c r="U983" s="32"/>
      <c r="V983" s="32"/>
      <c r="W983" s="32"/>
      <c r="X983" s="32"/>
      <c r="Y983" s="32"/>
      <c r="Z983" s="32"/>
    </row>
    <row r="984" spans="1:26" ht="14.25" customHeight="1" x14ac:dyDescent="0.25">
      <c r="A984" s="32"/>
      <c r="B984" s="32"/>
      <c r="C984" s="32"/>
      <c r="D984" s="32"/>
      <c r="E984" s="32"/>
      <c r="F984" s="32"/>
      <c r="G984" s="32"/>
      <c r="H984" s="32"/>
      <c r="I984" s="32"/>
      <c r="J984" s="32"/>
      <c r="K984" s="32"/>
      <c r="L984" s="32"/>
      <c r="M984" s="32"/>
      <c r="N984" s="32"/>
      <c r="O984" s="32"/>
      <c r="P984" s="32"/>
      <c r="Q984" s="32"/>
      <c r="R984" s="32"/>
      <c r="S984" s="32"/>
      <c r="T984" s="32"/>
      <c r="U984" s="32"/>
      <c r="V984" s="32"/>
      <c r="W984" s="32"/>
      <c r="X984" s="32"/>
      <c r="Y984" s="32"/>
      <c r="Z984" s="32"/>
    </row>
    <row r="985" spans="1:26" ht="14.25" customHeight="1" x14ac:dyDescent="0.25">
      <c r="A985" s="32"/>
      <c r="B985" s="32"/>
      <c r="C985" s="32"/>
      <c r="D985" s="32"/>
      <c r="E985" s="32"/>
      <c r="F985" s="32"/>
      <c r="G985" s="32"/>
      <c r="H985" s="32"/>
      <c r="I985" s="32"/>
      <c r="J985" s="32"/>
      <c r="K985" s="32"/>
      <c r="L985" s="32"/>
      <c r="M985" s="32"/>
      <c r="N985" s="32"/>
      <c r="O985" s="32"/>
      <c r="P985" s="32"/>
      <c r="Q985" s="32"/>
      <c r="R985" s="32"/>
      <c r="S985" s="32"/>
      <c r="T985" s="32"/>
      <c r="U985" s="32"/>
      <c r="V985" s="32"/>
      <c r="W985" s="32"/>
      <c r="X985" s="32"/>
      <c r="Y985" s="32"/>
      <c r="Z985" s="32"/>
    </row>
    <row r="986" spans="1:26" ht="14.25" customHeight="1" x14ac:dyDescent="0.25">
      <c r="A986" s="32"/>
      <c r="B986" s="32"/>
      <c r="C986" s="32"/>
      <c r="D986" s="32"/>
      <c r="E986" s="32"/>
      <c r="F986" s="32"/>
      <c r="G986" s="32"/>
      <c r="H986" s="32"/>
      <c r="I986" s="32"/>
      <c r="J986" s="32"/>
      <c r="K986" s="32"/>
      <c r="L986" s="32"/>
      <c r="M986" s="32"/>
      <c r="N986" s="32"/>
      <c r="O986" s="32"/>
      <c r="P986" s="32"/>
      <c r="Q986" s="32"/>
      <c r="R986" s="32"/>
      <c r="S986" s="32"/>
      <c r="T986" s="32"/>
      <c r="U986" s="32"/>
      <c r="V986" s="32"/>
      <c r="W986" s="32"/>
      <c r="X986" s="32"/>
      <c r="Y986" s="32"/>
      <c r="Z986" s="32"/>
    </row>
    <row r="987" spans="1:26" ht="14.25" customHeight="1" x14ac:dyDescent="0.25">
      <c r="A987" s="32"/>
      <c r="B987" s="32"/>
      <c r="C987" s="32"/>
      <c r="D987" s="32"/>
      <c r="E987" s="32"/>
      <c r="F987" s="32"/>
      <c r="G987" s="32"/>
      <c r="H987" s="32"/>
      <c r="I987" s="32"/>
      <c r="J987" s="32"/>
      <c r="K987" s="32"/>
      <c r="L987" s="32"/>
      <c r="M987" s="32"/>
      <c r="N987" s="32"/>
      <c r="O987" s="32"/>
      <c r="P987" s="32"/>
      <c r="Q987" s="32"/>
      <c r="R987" s="32"/>
      <c r="S987" s="32"/>
      <c r="T987" s="32"/>
      <c r="U987" s="32"/>
      <c r="V987" s="32"/>
      <c r="W987" s="32"/>
      <c r="X987" s="32"/>
      <c r="Y987" s="32"/>
      <c r="Z987" s="32"/>
    </row>
    <row r="988" spans="1:26" ht="14.25" customHeight="1" x14ac:dyDescent="0.25">
      <c r="A988" s="32"/>
      <c r="B988" s="32"/>
      <c r="C988" s="32"/>
      <c r="D988" s="32"/>
      <c r="E988" s="32"/>
      <c r="F988" s="32"/>
      <c r="G988" s="32"/>
      <c r="H988" s="32"/>
      <c r="I988" s="32"/>
      <c r="J988" s="32"/>
      <c r="K988" s="32"/>
      <c r="L988" s="32"/>
      <c r="M988" s="32"/>
      <c r="N988" s="32"/>
      <c r="O988" s="32"/>
      <c r="P988" s="32"/>
      <c r="Q988" s="32"/>
      <c r="R988" s="32"/>
      <c r="S988" s="32"/>
      <c r="T988" s="32"/>
      <c r="U988" s="32"/>
      <c r="V988" s="32"/>
      <c r="W988" s="32"/>
      <c r="X988" s="32"/>
      <c r="Y988" s="32"/>
      <c r="Z988" s="32"/>
    </row>
    <row r="989" spans="1:26" ht="14.25" customHeight="1" x14ac:dyDescent="0.25">
      <c r="A989" s="32"/>
      <c r="B989" s="32"/>
      <c r="C989" s="32"/>
      <c r="D989" s="32"/>
      <c r="E989" s="32"/>
      <c r="F989" s="32"/>
      <c r="G989" s="32"/>
      <c r="H989" s="32"/>
      <c r="I989" s="32"/>
      <c r="J989" s="32"/>
      <c r="K989" s="32"/>
      <c r="L989" s="32"/>
      <c r="M989" s="32"/>
      <c r="N989" s="32"/>
      <c r="O989" s="32"/>
      <c r="P989" s="32"/>
      <c r="Q989" s="32"/>
      <c r="R989" s="32"/>
      <c r="S989" s="32"/>
      <c r="T989" s="32"/>
      <c r="U989" s="32"/>
      <c r="V989" s="32"/>
      <c r="W989" s="32"/>
      <c r="X989" s="32"/>
      <c r="Y989" s="32"/>
      <c r="Z989" s="32"/>
    </row>
    <row r="990" spans="1:26" ht="14.25" customHeight="1" x14ac:dyDescent="0.25">
      <c r="A990" s="32"/>
      <c r="B990" s="32"/>
      <c r="C990" s="32"/>
      <c r="D990" s="32"/>
      <c r="E990" s="32"/>
      <c r="F990" s="32"/>
      <c r="G990" s="32"/>
      <c r="H990" s="32"/>
      <c r="I990" s="32"/>
      <c r="J990" s="32"/>
      <c r="K990" s="32"/>
      <c r="L990" s="32"/>
      <c r="M990" s="32"/>
      <c r="N990" s="32"/>
      <c r="O990" s="32"/>
      <c r="P990" s="32"/>
      <c r="Q990" s="32"/>
      <c r="R990" s="32"/>
      <c r="S990" s="32"/>
      <c r="T990" s="32"/>
      <c r="U990" s="32"/>
      <c r="V990" s="32"/>
      <c r="W990" s="32"/>
      <c r="X990" s="32"/>
      <c r="Y990" s="32"/>
      <c r="Z990" s="32"/>
    </row>
    <row r="991" spans="1:26" ht="14.25" customHeight="1" x14ac:dyDescent="0.25">
      <c r="A991" s="32"/>
      <c r="B991" s="32"/>
      <c r="C991" s="32"/>
      <c r="D991" s="32"/>
      <c r="E991" s="32"/>
      <c r="F991" s="32"/>
      <c r="G991" s="32"/>
      <c r="H991" s="32"/>
      <c r="I991" s="32"/>
      <c r="J991" s="32"/>
      <c r="K991" s="32"/>
      <c r="L991" s="32"/>
      <c r="M991" s="32"/>
      <c r="N991" s="32"/>
      <c r="O991" s="32"/>
      <c r="P991" s="32"/>
      <c r="Q991" s="32"/>
      <c r="R991" s="32"/>
      <c r="S991" s="32"/>
      <c r="T991" s="32"/>
      <c r="U991" s="32"/>
      <c r="V991" s="32"/>
      <c r="W991" s="32"/>
      <c r="X991" s="32"/>
      <c r="Y991" s="32"/>
      <c r="Z991" s="32"/>
    </row>
    <row r="992" spans="1:26" ht="14.25" customHeight="1" x14ac:dyDescent="0.25">
      <c r="A992" s="32"/>
      <c r="B992" s="32"/>
      <c r="C992" s="32"/>
      <c r="D992" s="32"/>
      <c r="E992" s="32"/>
      <c r="F992" s="32"/>
      <c r="G992" s="32"/>
      <c r="H992" s="32"/>
      <c r="I992" s="32"/>
      <c r="J992" s="32"/>
      <c r="K992" s="32"/>
      <c r="L992" s="32"/>
      <c r="M992" s="32"/>
      <c r="N992" s="32"/>
      <c r="O992" s="32"/>
      <c r="P992" s="32"/>
      <c r="Q992" s="32"/>
      <c r="R992" s="32"/>
      <c r="S992" s="32"/>
      <c r="T992" s="32"/>
      <c r="U992" s="32"/>
      <c r="V992" s="32"/>
      <c r="W992" s="32"/>
      <c r="X992" s="32"/>
      <c r="Y992" s="32"/>
      <c r="Z992" s="32"/>
    </row>
    <row r="993" spans="1:26" ht="14.25" customHeight="1" x14ac:dyDescent="0.25">
      <c r="A993" s="32"/>
      <c r="B993" s="32"/>
      <c r="C993" s="32"/>
      <c r="D993" s="32"/>
      <c r="E993" s="32"/>
      <c r="F993" s="32"/>
      <c r="G993" s="32"/>
      <c r="H993" s="32"/>
      <c r="I993" s="32"/>
      <c r="J993" s="32"/>
      <c r="K993" s="32"/>
      <c r="L993" s="32"/>
      <c r="M993" s="32"/>
      <c r="N993" s="32"/>
      <c r="O993" s="32"/>
      <c r="P993" s="32"/>
      <c r="Q993" s="32"/>
      <c r="R993" s="32"/>
      <c r="S993" s="32"/>
      <c r="T993" s="32"/>
      <c r="U993" s="32"/>
      <c r="V993" s="32"/>
      <c r="W993" s="32"/>
      <c r="X993" s="32"/>
      <c r="Y993" s="32"/>
      <c r="Z993" s="32"/>
    </row>
    <row r="994" spans="1:26" ht="14.25" customHeight="1" x14ac:dyDescent="0.25">
      <c r="A994" s="32"/>
      <c r="B994" s="32"/>
      <c r="C994" s="32"/>
      <c r="D994" s="32"/>
      <c r="E994" s="32"/>
      <c r="F994" s="32"/>
      <c r="G994" s="32"/>
      <c r="H994" s="32"/>
      <c r="I994" s="32"/>
      <c r="J994" s="32"/>
      <c r="K994" s="32"/>
      <c r="L994" s="32"/>
      <c r="M994" s="32"/>
      <c r="N994" s="32"/>
      <c r="O994" s="32"/>
      <c r="P994" s="32"/>
      <c r="Q994" s="32"/>
      <c r="R994" s="32"/>
      <c r="S994" s="32"/>
      <c r="T994" s="32"/>
      <c r="U994" s="32"/>
      <c r="V994" s="32"/>
      <c r="W994" s="32"/>
      <c r="X994" s="32"/>
      <c r="Y994" s="32"/>
      <c r="Z994" s="32"/>
    </row>
    <row r="995" spans="1:26" ht="14.25" customHeight="1" x14ac:dyDescent="0.25">
      <c r="A995" s="32"/>
      <c r="B995" s="32"/>
      <c r="C995" s="32"/>
      <c r="D995" s="32"/>
      <c r="E995" s="32"/>
      <c r="F995" s="32"/>
      <c r="G995" s="32"/>
      <c r="H995" s="32"/>
      <c r="I995" s="32"/>
      <c r="J995" s="32"/>
      <c r="K995" s="32"/>
      <c r="L995" s="32"/>
      <c r="M995" s="32"/>
      <c r="N995" s="32"/>
      <c r="O995" s="32"/>
      <c r="P995" s="32"/>
      <c r="Q995" s="32"/>
      <c r="R995" s="32"/>
      <c r="S995" s="32"/>
      <c r="T995" s="32"/>
      <c r="U995" s="32"/>
      <c r="V995" s="32"/>
      <c r="W995" s="32"/>
      <c r="X995" s="32"/>
      <c r="Y995" s="32"/>
      <c r="Z995" s="32"/>
    </row>
    <row r="996" spans="1:26" ht="14.25" customHeight="1" x14ac:dyDescent="0.25">
      <c r="A996" s="32"/>
      <c r="B996" s="32"/>
      <c r="C996" s="32"/>
      <c r="D996" s="32"/>
      <c r="E996" s="32"/>
      <c r="F996" s="32"/>
      <c r="G996" s="32"/>
      <c r="H996" s="32"/>
      <c r="I996" s="32"/>
      <c r="J996" s="32"/>
      <c r="K996" s="32"/>
      <c r="L996" s="32"/>
      <c r="M996" s="32"/>
      <c r="N996" s="32"/>
      <c r="O996" s="32"/>
      <c r="P996" s="32"/>
      <c r="Q996" s="32"/>
      <c r="R996" s="32"/>
      <c r="S996" s="32"/>
      <c r="T996" s="32"/>
      <c r="U996" s="32"/>
      <c r="V996" s="32"/>
      <c r="W996" s="32"/>
      <c r="X996" s="32"/>
      <c r="Y996" s="32"/>
      <c r="Z996" s="32"/>
    </row>
    <row r="997" spans="1:26" ht="14.25" customHeight="1" x14ac:dyDescent="0.25">
      <c r="A997" s="32"/>
      <c r="B997" s="32"/>
      <c r="C997" s="32"/>
      <c r="D997" s="32"/>
      <c r="E997" s="32"/>
      <c r="F997" s="32"/>
      <c r="G997" s="32"/>
      <c r="H997" s="32"/>
      <c r="I997" s="32"/>
      <c r="J997" s="32"/>
      <c r="K997" s="32"/>
      <c r="L997" s="32"/>
      <c r="M997" s="32"/>
      <c r="N997" s="32"/>
      <c r="O997" s="32"/>
      <c r="P997" s="32"/>
      <c r="Q997" s="32"/>
      <c r="R997" s="32"/>
      <c r="S997" s="32"/>
      <c r="T997" s="32"/>
      <c r="U997" s="32"/>
      <c r="V997" s="32"/>
      <c r="W997" s="32"/>
      <c r="X997" s="32"/>
      <c r="Y997" s="32"/>
      <c r="Z997" s="32"/>
    </row>
    <row r="998" spans="1:26" ht="14.25" customHeight="1" x14ac:dyDescent="0.25">
      <c r="A998" s="32"/>
      <c r="B998" s="32"/>
      <c r="C998" s="32"/>
      <c r="D998" s="32"/>
      <c r="E998" s="32"/>
      <c r="F998" s="32"/>
      <c r="G998" s="32"/>
      <c r="H998" s="32"/>
      <c r="I998" s="32"/>
      <c r="J998" s="32"/>
      <c r="K998" s="32"/>
      <c r="L998" s="32"/>
      <c r="M998" s="32"/>
      <c r="N998" s="32"/>
      <c r="O998" s="32"/>
      <c r="P998" s="32"/>
      <c r="Q998" s="32"/>
      <c r="R998" s="32"/>
      <c r="S998" s="32"/>
      <c r="T998" s="32"/>
      <c r="U998" s="32"/>
      <c r="V998" s="32"/>
      <c r="W998" s="32"/>
      <c r="X998" s="32"/>
      <c r="Y998" s="32"/>
      <c r="Z998" s="32"/>
    </row>
    <row r="999" spans="1:26" ht="14.25" customHeight="1" x14ac:dyDescent="0.25">
      <c r="A999" s="32"/>
      <c r="B999" s="32"/>
      <c r="C999" s="32"/>
      <c r="D999" s="32"/>
      <c r="E999" s="32"/>
      <c r="F999" s="32"/>
      <c r="G999" s="32"/>
      <c r="H999" s="32"/>
      <c r="I999" s="32"/>
      <c r="J999" s="32"/>
      <c r="K999" s="32"/>
      <c r="L999" s="32"/>
      <c r="M999" s="32"/>
      <c r="N999" s="32"/>
      <c r="O999" s="32"/>
      <c r="P999" s="32"/>
      <c r="Q999" s="32"/>
      <c r="R999" s="32"/>
      <c r="S999" s="32"/>
      <c r="T999" s="32"/>
      <c r="U999" s="32"/>
      <c r="V999" s="32"/>
      <c r="W999" s="32"/>
      <c r="X999" s="32"/>
      <c r="Y999" s="32"/>
      <c r="Z999" s="32"/>
    </row>
    <row r="1000" spans="1:26" ht="14.25" customHeight="1" x14ac:dyDescent="0.25">
      <c r="A1000" s="32"/>
      <c r="B1000" s="32"/>
      <c r="C1000" s="32"/>
      <c r="D1000" s="32"/>
      <c r="E1000" s="32"/>
      <c r="F1000" s="32"/>
      <c r="G1000" s="32"/>
      <c r="H1000" s="32"/>
      <c r="I1000" s="32"/>
      <c r="J1000" s="32"/>
      <c r="K1000" s="32"/>
      <c r="L1000" s="32"/>
      <c r="M1000" s="32"/>
      <c r="N1000" s="32"/>
      <c r="O1000" s="32"/>
      <c r="P1000" s="32"/>
      <c r="Q1000" s="32"/>
      <c r="R1000" s="32"/>
      <c r="S1000" s="32"/>
      <c r="T1000" s="32"/>
      <c r="U1000" s="32"/>
      <c r="V1000" s="32"/>
      <c r="W1000" s="32"/>
      <c r="X1000" s="32"/>
      <c r="Y1000" s="32"/>
      <c r="Z1000" s="32"/>
    </row>
  </sheetData>
  <mergeCells count="2">
    <mergeCell ref="B4:G4"/>
    <mergeCell ref="C5:G5"/>
  </mergeCells>
  <pageMargins left="0.7" right="0.7" top="0.75" bottom="0.75" header="0" footer="0"/>
  <pageSetup paperSize="9" orientation="portrait"/>
  <rowBreaks count="1" manualBreakCount="1">
    <brk id="19" man="1"/>
  </rowBreaks>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Z1000"/>
  <sheetViews>
    <sheetView workbookViewId="0">
      <pane xSplit="1" ySplit="8" topLeftCell="B10" activePane="bottomRight" state="frozen"/>
      <selection pane="topRight" activeCell="B1" sqref="B1"/>
      <selection pane="bottomLeft" activeCell="A9" sqref="A9"/>
      <selection pane="bottomRight" activeCell="E13" sqref="E13"/>
    </sheetView>
  </sheetViews>
  <sheetFormatPr defaultColWidth="14.42578125" defaultRowHeight="15" x14ac:dyDescent="0.25"/>
  <cols>
    <col min="1" max="1" width="13.140625" customWidth="1"/>
    <col min="2" max="2" width="60.7109375" customWidth="1"/>
    <col min="3" max="4" width="10.7109375" customWidth="1"/>
    <col min="5" max="5" width="10" customWidth="1"/>
    <col min="6" max="9" width="10.7109375" customWidth="1"/>
    <col min="10" max="26" width="9.140625" customWidth="1"/>
  </cols>
  <sheetData>
    <row r="1" spans="1:26" ht="15.75" x14ac:dyDescent="0.3">
      <c r="A1" s="188" t="s">
        <v>335</v>
      </c>
      <c r="B1" s="727" t="s">
        <v>336</v>
      </c>
      <c r="C1" s="728"/>
      <c r="D1" s="728"/>
      <c r="E1" s="728"/>
      <c r="F1" s="728"/>
      <c r="G1" s="728"/>
      <c r="H1" s="729"/>
      <c r="I1" s="189"/>
      <c r="J1" s="189"/>
      <c r="K1" s="189"/>
      <c r="L1" s="189"/>
      <c r="M1" s="189"/>
      <c r="N1" s="189"/>
      <c r="O1" s="189"/>
      <c r="P1" s="189"/>
      <c r="Q1" s="189"/>
      <c r="R1" s="189"/>
      <c r="S1" s="189"/>
      <c r="T1" s="189"/>
      <c r="U1" s="189"/>
      <c r="V1" s="189"/>
      <c r="W1" s="189"/>
      <c r="X1" s="189"/>
      <c r="Y1" s="189"/>
      <c r="Z1" s="189"/>
    </row>
    <row r="2" spans="1:26" ht="15.75" x14ac:dyDescent="0.3">
      <c r="A2" s="190" t="s">
        <v>903</v>
      </c>
      <c r="B2" s="730" t="s">
        <v>904</v>
      </c>
      <c r="C2" s="689"/>
      <c r="D2" s="689"/>
      <c r="E2" s="689"/>
      <c r="F2" s="689"/>
      <c r="G2" s="689"/>
      <c r="H2" s="731"/>
      <c r="I2" s="189"/>
      <c r="J2" s="189"/>
      <c r="K2" s="189"/>
      <c r="L2" s="189"/>
      <c r="M2" s="189"/>
      <c r="N2" s="189"/>
      <c r="O2" s="189"/>
      <c r="P2" s="189"/>
      <c r="Q2" s="189"/>
      <c r="R2" s="189"/>
      <c r="S2" s="189"/>
      <c r="T2" s="189"/>
      <c r="U2" s="189"/>
      <c r="V2" s="189"/>
      <c r="W2" s="189"/>
      <c r="X2" s="189"/>
      <c r="Y2" s="189"/>
      <c r="Z2" s="189"/>
    </row>
    <row r="3" spans="1:26" ht="15.75" x14ac:dyDescent="0.3">
      <c r="A3" s="190" t="s">
        <v>905</v>
      </c>
      <c r="B3" s="730" t="s">
        <v>906</v>
      </c>
      <c r="C3" s="689"/>
      <c r="D3" s="689"/>
      <c r="E3" s="689"/>
      <c r="F3" s="689"/>
      <c r="G3" s="689"/>
      <c r="H3" s="731"/>
      <c r="I3" s="189"/>
      <c r="J3" s="189"/>
      <c r="K3" s="189"/>
      <c r="L3" s="189"/>
      <c r="M3" s="189"/>
      <c r="N3" s="189"/>
      <c r="O3" s="189"/>
      <c r="P3" s="189"/>
      <c r="Q3" s="189"/>
      <c r="R3" s="189"/>
      <c r="S3" s="189"/>
      <c r="T3" s="189"/>
      <c r="U3" s="189"/>
      <c r="V3" s="189"/>
      <c r="W3" s="189"/>
      <c r="X3" s="189"/>
      <c r="Y3" s="189"/>
      <c r="Z3" s="189"/>
    </row>
    <row r="4" spans="1:26" ht="15.75" x14ac:dyDescent="0.3">
      <c r="A4" s="190" t="s">
        <v>339</v>
      </c>
      <c r="B4" s="730" t="s">
        <v>907</v>
      </c>
      <c r="C4" s="689"/>
      <c r="D4" s="689"/>
      <c r="E4" s="689"/>
      <c r="F4" s="689"/>
      <c r="G4" s="689"/>
      <c r="H4" s="731"/>
      <c r="I4" s="189"/>
      <c r="J4" s="189"/>
      <c r="K4" s="189"/>
      <c r="L4" s="189"/>
      <c r="M4" s="189"/>
      <c r="N4" s="189"/>
      <c r="O4" s="189"/>
      <c r="P4" s="189"/>
      <c r="Q4" s="189"/>
      <c r="R4" s="189"/>
      <c r="S4" s="189"/>
      <c r="T4" s="189"/>
      <c r="U4" s="189"/>
      <c r="V4" s="189"/>
      <c r="W4" s="189"/>
      <c r="X4" s="189"/>
      <c r="Y4" s="189"/>
      <c r="Z4" s="189"/>
    </row>
    <row r="5" spans="1:26" ht="15.75" x14ac:dyDescent="0.3">
      <c r="A5" s="191"/>
      <c r="B5" s="732"/>
      <c r="C5" s="692"/>
      <c r="D5" s="692"/>
      <c r="E5" s="692"/>
      <c r="F5" s="692"/>
      <c r="G5" s="692"/>
      <c r="H5" s="733"/>
      <c r="I5" s="189"/>
      <c r="J5" s="189"/>
      <c r="K5" s="189"/>
      <c r="L5" s="189"/>
      <c r="M5" s="189"/>
      <c r="N5" s="189"/>
      <c r="O5" s="189"/>
      <c r="P5" s="189"/>
      <c r="Q5" s="189"/>
      <c r="R5" s="189"/>
      <c r="S5" s="189"/>
      <c r="T5" s="189"/>
      <c r="U5" s="189"/>
      <c r="V5" s="189"/>
      <c r="W5" s="189"/>
      <c r="X5" s="189"/>
      <c r="Y5" s="189"/>
      <c r="Z5" s="189"/>
    </row>
    <row r="6" spans="1:26" ht="15.75" x14ac:dyDescent="0.3">
      <c r="A6" s="724" t="s">
        <v>908</v>
      </c>
      <c r="B6" s="724" t="s">
        <v>343</v>
      </c>
      <c r="C6" s="724" t="s">
        <v>264</v>
      </c>
      <c r="D6" s="724" t="s">
        <v>254</v>
      </c>
      <c r="E6" s="734" t="s">
        <v>909</v>
      </c>
      <c r="F6" s="735"/>
      <c r="G6" s="736" t="s">
        <v>910</v>
      </c>
      <c r="H6" s="656"/>
      <c r="I6" s="189"/>
      <c r="J6" s="189"/>
      <c r="K6" s="189"/>
      <c r="L6" s="189"/>
      <c r="M6" s="189"/>
      <c r="N6" s="189"/>
      <c r="O6" s="189"/>
      <c r="P6" s="189"/>
      <c r="Q6" s="189"/>
      <c r="R6" s="189"/>
      <c r="S6" s="189"/>
      <c r="T6" s="189"/>
      <c r="U6" s="189"/>
      <c r="V6" s="189"/>
      <c r="W6" s="189"/>
      <c r="X6" s="189"/>
      <c r="Y6" s="189"/>
      <c r="Z6" s="189"/>
    </row>
    <row r="7" spans="1:26" ht="15.75" x14ac:dyDescent="0.3">
      <c r="A7" s="702"/>
      <c r="B7" s="702"/>
      <c r="C7" s="702"/>
      <c r="D7" s="702"/>
      <c r="E7" s="613" t="s">
        <v>911</v>
      </c>
      <c r="F7" s="613" t="s">
        <v>912</v>
      </c>
      <c r="G7" s="192" t="s">
        <v>911</v>
      </c>
      <c r="H7" s="192" t="s">
        <v>912</v>
      </c>
      <c r="I7" s="192" t="s">
        <v>34</v>
      </c>
      <c r="J7" s="189"/>
      <c r="K7" s="189"/>
      <c r="L7" s="189"/>
      <c r="M7" s="189"/>
      <c r="N7" s="189"/>
      <c r="O7" s="189"/>
      <c r="P7" s="189"/>
      <c r="Q7" s="189"/>
      <c r="R7" s="189"/>
      <c r="S7" s="189"/>
      <c r="T7" s="189"/>
      <c r="U7" s="189"/>
      <c r="V7" s="189"/>
      <c r="W7" s="189"/>
      <c r="X7" s="189"/>
      <c r="Y7" s="189"/>
      <c r="Z7" s="189"/>
    </row>
    <row r="8" spans="1:26" ht="60" x14ac:dyDescent="0.3">
      <c r="A8" s="193"/>
      <c r="B8" s="194" t="s">
        <v>913</v>
      </c>
      <c r="C8" s="193"/>
      <c r="D8" s="193"/>
      <c r="E8" s="614"/>
      <c r="F8" s="614"/>
      <c r="G8" s="173">
        <f>IF(ISTEXT(D8),0,(D8*E8))</f>
        <v>0</v>
      </c>
      <c r="H8" s="173">
        <f>IF(ISTEXT(D8),0,(D8*F8))</f>
        <v>0</v>
      </c>
      <c r="I8" s="614"/>
      <c r="J8" s="189"/>
      <c r="K8" s="189"/>
      <c r="L8" s="189"/>
      <c r="M8" s="189"/>
      <c r="N8" s="189"/>
      <c r="O8" s="189"/>
      <c r="P8" s="189"/>
      <c r="Q8" s="189"/>
      <c r="R8" s="189"/>
      <c r="S8" s="189"/>
      <c r="T8" s="189"/>
      <c r="U8" s="189"/>
      <c r="V8" s="189"/>
      <c r="W8" s="189"/>
      <c r="X8" s="189"/>
      <c r="Y8" s="189"/>
      <c r="Z8" s="189"/>
    </row>
    <row r="9" spans="1:26" ht="15.75" x14ac:dyDescent="0.3">
      <c r="A9" s="44"/>
      <c r="B9" s="179"/>
      <c r="C9" s="44"/>
      <c r="D9" s="195"/>
      <c r="E9" s="615"/>
      <c r="F9" s="615"/>
      <c r="G9" s="196"/>
      <c r="H9" s="196"/>
      <c r="I9" s="615"/>
      <c r="J9" s="189"/>
      <c r="K9" s="189"/>
      <c r="L9" s="189"/>
      <c r="M9" s="189"/>
      <c r="N9" s="189"/>
      <c r="O9" s="189"/>
      <c r="P9" s="189"/>
      <c r="Q9" s="189"/>
      <c r="R9" s="189"/>
      <c r="S9" s="189"/>
      <c r="T9" s="189"/>
      <c r="U9" s="189"/>
      <c r="V9" s="189"/>
      <c r="W9" s="189"/>
      <c r="X9" s="189"/>
      <c r="Y9" s="189"/>
      <c r="Z9" s="189"/>
    </row>
    <row r="10" spans="1:26" ht="15.75" x14ac:dyDescent="0.3">
      <c r="A10" s="44"/>
      <c r="B10" s="197" t="s">
        <v>914</v>
      </c>
      <c r="C10" s="44"/>
      <c r="D10" s="195"/>
      <c r="E10" s="615"/>
      <c r="F10" s="615"/>
      <c r="G10" s="196"/>
      <c r="H10" s="196"/>
      <c r="I10" s="615"/>
      <c r="J10" s="189"/>
      <c r="K10" s="189"/>
      <c r="L10" s="189"/>
      <c r="M10" s="189"/>
      <c r="N10" s="189"/>
      <c r="O10" s="189"/>
      <c r="P10" s="189"/>
      <c r="Q10" s="189"/>
      <c r="R10" s="189"/>
      <c r="S10" s="189"/>
      <c r="T10" s="189"/>
      <c r="U10" s="189"/>
      <c r="V10" s="189"/>
      <c r="W10" s="189"/>
      <c r="X10" s="189"/>
      <c r="Y10" s="189"/>
      <c r="Z10" s="189"/>
    </row>
    <row r="11" spans="1:26" ht="150" x14ac:dyDescent="0.3">
      <c r="A11" s="44">
        <v>1</v>
      </c>
      <c r="B11" s="179" t="s">
        <v>915</v>
      </c>
      <c r="C11" s="179"/>
      <c r="D11" s="195"/>
      <c r="E11" s="615"/>
      <c r="F11" s="615"/>
      <c r="G11" s="196">
        <f t="shared" ref="G11:G14" si="0">IF(ISTEXT(D11),0,(D11*E11))</f>
        <v>0</v>
      </c>
      <c r="H11" s="196">
        <f t="shared" ref="H11:H14" si="1">IF(ISTEXT(D11),0,(D11*F11))</f>
        <v>0</v>
      </c>
      <c r="I11" s="615"/>
      <c r="J11" s="189"/>
      <c r="K11" s="189"/>
      <c r="L11" s="189"/>
      <c r="M11" s="189"/>
      <c r="N11" s="189"/>
      <c r="O11" s="189"/>
      <c r="P11" s="189"/>
      <c r="Q11" s="189"/>
      <c r="R11" s="189"/>
      <c r="S11" s="189"/>
      <c r="T11" s="189"/>
      <c r="U11" s="189"/>
      <c r="V11" s="189"/>
      <c r="W11" s="189"/>
      <c r="X11" s="189"/>
      <c r="Y11" s="189"/>
      <c r="Z11" s="189"/>
    </row>
    <row r="12" spans="1:26" ht="15.75" x14ac:dyDescent="0.3">
      <c r="A12" s="44"/>
      <c r="B12" s="197" t="s">
        <v>916</v>
      </c>
      <c r="C12" s="178"/>
      <c r="D12" s="195"/>
      <c r="E12" s="615"/>
      <c r="F12" s="615"/>
      <c r="G12" s="196">
        <f t="shared" si="0"/>
        <v>0</v>
      </c>
      <c r="H12" s="196">
        <f t="shared" si="1"/>
        <v>0</v>
      </c>
      <c r="I12" s="615"/>
      <c r="J12" s="189"/>
      <c r="K12" s="189"/>
      <c r="L12" s="189"/>
      <c r="M12" s="189"/>
      <c r="N12" s="189"/>
      <c r="O12" s="189"/>
      <c r="P12" s="189"/>
      <c r="Q12" s="189"/>
      <c r="R12" s="189"/>
      <c r="S12" s="189"/>
      <c r="T12" s="189"/>
      <c r="U12" s="189"/>
      <c r="V12" s="189"/>
      <c r="W12" s="189"/>
      <c r="X12" s="189"/>
      <c r="Y12" s="189"/>
      <c r="Z12" s="189"/>
    </row>
    <row r="13" spans="1:26" ht="15.75" x14ac:dyDescent="0.3">
      <c r="A13" s="44" t="s">
        <v>917</v>
      </c>
      <c r="B13" s="198" t="s">
        <v>918</v>
      </c>
      <c r="C13" s="195" t="s">
        <v>919</v>
      </c>
      <c r="D13" s="195">
        <v>1</v>
      </c>
      <c r="E13" s="616"/>
      <c r="F13" s="616"/>
      <c r="G13" s="199">
        <f t="shared" si="0"/>
        <v>0</v>
      </c>
      <c r="H13" s="199">
        <f t="shared" si="1"/>
        <v>0</v>
      </c>
      <c r="I13" s="616"/>
      <c r="J13" s="189"/>
      <c r="K13" s="189"/>
      <c r="L13" s="189"/>
      <c r="M13" s="189"/>
      <c r="N13" s="189"/>
      <c r="O13" s="189"/>
      <c r="P13" s="189"/>
      <c r="Q13" s="189"/>
      <c r="R13" s="189"/>
      <c r="S13" s="189"/>
      <c r="T13" s="189"/>
      <c r="U13" s="189"/>
      <c r="V13" s="189"/>
      <c r="W13" s="189"/>
      <c r="X13" s="189"/>
      <c r="Y13" s="189"/>
      <c r="Z13" s="189"/>
    </row>
    <row r="14" spans="1:26" ht="15.75" x14ac:dyDescent="0.3">
      <c r="A14" s="44" t="s">
        <v>920</v>
      </c>
      <c r="B14" s="198" t="s">
        <v>921</v>
      </c>
      <c r="C14" s="195" t="s">
        <v>919</v>
      </c>
      <c r="D14" s="195">
        <v>1</v>
      </c>
      <c r="E14" s="616"/>
      <c r="F14" s="616"/>
      <c r="G14" s="199">
        <f t="shared" si="0"/>
        <v>0</v>
      </c>
      <c r="H14" s="199">
        <f t="shared" si="1"/>
        <v>0</v>
      </c>
      <c r="I14" s="616"/>
      <c r="J14" s="189"/>
      <c r="K14" s="189"/>
      <c r="L14" s="189"/>
      <c r="M14" s="189"/>
      <c r="N14" s="189"/>
      <c r="O14" s="189"/>
      <c r="P14" s="189"/>
      <c r="Q14" s="189"/>
      <c r="R14" s="189"/>
      <c r="S14" s="189"/>
      <c r="T14" s="189"/>
      <c r="U14" s="189"/>
      <c r="V14" s="189"/>
      <c r="W14" s="189"/>
      <c r="X14" s="189"/>
      <c r="Y14" s="189"/>
      <c r="Z14" s="189"/>
    </row>
    <row r="15" spans="1:26" ht="15.75" x14ac:dyDescent="0.3">
      <c r="A15" s="44"/>
      <c r="B15" s="179"/>
      <c r="C15" s="195"/>
      <c r="D15" s="195"/>
      <c r="E15" s="615"/>
      <c r="F15" s="615"/>
      <c r="G15" s="196"/>
      <c r="H15" s="196"/>
      <c r="I15" s="615"/>
      <c r="J15" s="189"/>
      <c r="K15" s="189"/>
      <c r="L15" s="189"/>
      <c r="M15" s="189"/>
      <c r="N15" s="189"/>
      <c r="O15" s="189"/>
      <c r="P15" s="189"/>
      <c r="Q15" s="189"/>
      <c r="R15" s="189"/>
      <c r="S15" s="189"/>
      <c r="T15" s="189"/>
      <c r="U15" s="189"/>
      <c r="V15" s="189"/>
      <c r="W15" s="189"/>
      <c r="X15" s="189"/>
      <c r="Y15" s="189"/>
      <c r="Z15" s="189"/>
    </row>
    <row r="16" spans="1:26" ht="15.75" x14ac:dyDescent="0.3">
      <c r="A16" s="44"/>
      <c r="B16" s="197" t="s">
        <v>922</v>
      </c>
      <c r="C16" s="44"/>
      <c r="D16" s="195"/>
      <c r="E16" s="615"/>
      <c r="F16" s="615"/>
      <c r="G16" s="196">
        <f t="shared" ref="G16:G28" si="2">IF(ISTEXT(D16),0,(D16*E16))</f>
        <v>0</v>
      </c>
      <c r="H16" s="196">
        <f t="shared" ref="H16:H28" si="3">IF(ISTEXT(D16),0,(D16*F16))</f>
        <v>0</v>
      </c>
      <c r="I16" s="615"/>
      <c r="J16" s="189"/>
      <c r="K16" s="189"/>
      <c r="L16" s="189"/>
      <c r="M16" s="189"/>
      <c r="N16" s="189"/>
      <c r="O16" s="189"/>
      <c r="P16" s="189"/>
      <c r="Q16" s="189"/>
      <c r="R16" s="189"/>
      <c r="S16" s="189"/>
      <c r="T16" s="189"/>
      <c r="U16" s="189"/>
      <c r="V16" s="189"/>
      <c r="W16" s="189"/>
      <c r="X16" s="189"/>
      <c r="Y16" s="189"/>
      <c r="Z16" s="189"/>
    </row>
    <row r="17" spans="1:26" ht="135" x14ac:dyDescent="0.3">
      <c r="A17" s="44">
        <f>+A11+1</f>
        <v>2</v>
      </c>
      <c r="B17" s="179" t="s">
        <v>923</v>
      </c>
      <c r="C17" s="44"/>
      <c r="D17" s="195"/>
      <c r="E17" s="615"/>
      <c r="F17" s="615"/>
      <c r="G17" s="196">
        <f t="shared" si="2"/>
        <v>0</v>
      </c>
      <c r="H17" s="196">
        <f t="shared" si="3"/>
        <v>0</v>
      </c>
      <c r="I17" s="615"/>
      <c r="J17" s="189"/>
      <c r="K17" s="189"/>
      <c r="L17" s="189"/>
      <c r="M17" s="189"/>
      <c r="N17" s="189"/>
      <c r="O17" s="189"/>
      <c r="P17" s="189"/>
      <c r="Q17" s="189"/>
      <c r="R17" s="189"/>
      <c r="S17" s="189"/>
      <c r="T17" s="189"/>
      <c r="U17" s="189"/>
      <c r="V17" s="189"/>
      <c r="W17" s="189"/>
      <c r="X17" s="189"/>
      <c r="Y17" s="189"/>
      <c r="Z17" s="189"/>
    </row>
    <row r="18" spans="1:26" ht="15.75" x14ac:dyDescent="0.3">
      <c r="A18" s="44"/>
      <c r="B18" s="197" t="s">
        <v>916</v>
      </c>
      <c r="C18" s="44"/>
      <c r="D18" s="195"/>
      <c r="E18" s="615"/>
      <c r="F18" s="615"/>
      <c r="G18" s="196">
        <f t="shared" si="2"/>
        <v>0</v>
      </c>
      <c r="H18" s="196">
        <f t="shared" si="3"/>
        <v>0</v>
      </c>
      <c r="I18" s="615"/>
      <c r="J18" s="189"/>
      <c r="K18" s="189"/>
      <c r="L18" s="189"/>
      <c r="M18" s="189"/>
      <c r="N18" s="189"/>
      <c r="O18" s="189"/>
      <c r="P18" s="189"/>
      <c r="Q18" s="189"/>
      <c r="R18" s="189"/>
      <c r="S18" s="189"/>
      <c r="T18" s="189"/>
      <c r="U18" s="189"/>
      <c r="V18" s="189"/>
      <c r="W18" s="189"/>
      <c r="X18" s="189"/>
      <c r="Y18" s="189"/>
      <c r="Z18" s="189"/>
    </row>
    <row r="19" spans="1:26" ht="15.75" x14ac:dyDescent="0.3">
      <c r="A19" s="44"/>
      <c r="B19" s="179"/>
      <c r="C19" s="44"/>
      <c r="D19" s="195"/>
      <c r="E19" s="615"/>
      <c r="F19" s="615"/>
      <c r="G19" s="196">
        <f t="shared" si="2"/>
        <v>0</v>
      </c>
      <c r="H19" s="196">
        <f t="shared" si="3"/>
        <v>0</v>
      </c>
      <c r="I19" s="615"/>
      <c r="J19" s="189"/>
      <c r="K19" s="189"/>
      <c r="L19" s="189"/>
      <c r="M19" s="189"/>
      <c r="N19" s="189"/>
      <c r="O19" s="189"/>
      <c r="P19" s="189"/>
      <c r="Q19" s="189"/>
      <c r="R19" s="189"/>
      <c r="S19" s="189"/>
      <c r="T19" s="189"/>
      <c r="U19" s="189"/>
      <c r="V19" s="189"/>
      <c r="W19" s="189"/>
      <c r="X19" s="189"/>
      <c r="Y19" s="189"/>
      <c r="Z19" s="189"/>
    </row>
    <row r="20" spans="1:26" ht="15.75" x14ac:dyDescent="0.3">
      <c r="A20" s="44"/>
      <c r="B20" s="197" t="s">
        <v>924</v>
      </c>
      <c r="C20" s="44"/>
      <c r="D20" s="195"/>
      <c r="E20" s="615"/>
      <c r="F20" s="615"/>
      <c r="G20" s="196">
        <f t="shared" si="2"/>
        <v>0</v>
      </c>
      <c r="H20" s="196">
        <f t="shared" si="3"/>
        <v>0</v>
      </c>
      <c r="I20" s="615"/>
      <c r="J20" s="189"/>
      <c r="K20" s="189"/>
      <c r="L20" s="189"/>
      <c r="M20" s="189"/>
      <c r="N20" s="189"/>
      <c r="O20" s="189"/>
      <c r="P20" s="189"/>
      <c r="Q20" s="189"/>
      <c r="R20" s="189"/>
      <c r="S20" s="189"/>
      <c r="T20" s="189"/>
      <c r="U20" s="189"/>
      <c r="V20" s="189"/>
      <c r="W20" s="189"/>
      <c r="X20" s="189"/>
      <c r="Y20" s="189"/>
      <c r="Z20" s="189"/>
    </row>
    <row r="21" spans="1:26" ht="15.75" x14ac:dyDescent="0.3">
      <c r="A21" s="44" t="s">
        <v>917</v>
      </c>
      <c r="B21" s="179" t="s">
        <v>925</v>
      </c>
      <c r="C21" s="195" t="s">
        <v>926</v>
      </c>
      <c r="D21" s="195" t="s">
        <v>170</v>
      </c>
      <c r="E21" s="615"/>
      <c r="F21" s="615"/>
      <c r="G21" s="196">
        <f t="shared" si="2"/>
        <v>0</v>
      </c>
      <c r="H21" s="196">
        <f t="shared" si="3"/>
        <v>0</v>
      </c>
      <c r="I21" s="615"/>
      <c r="J21" s="189"/>
      <c r="K21" s="189"/>
      <c r="L21" s="189"/>
      <c r="M21" s="189"/>
      <c r="N21" s="189"/>
      <c r="O21" s="189"/>
      <c r="P21" s="189"/>
      <c r="Q21" s="189"/>
      <c r="R21" s="189"/>
      <c r="S21" s="189"/>
      <c r="T21" s="189"/>
      <c r="U21" s="189"/>
      <c r="V21" s="189"/>
      <c r="W21" s="189"/>
      <c r="X21" s="189"/>
      <c r="Y21" s="189"/>
      <c r="Z21" s="189"/>
    </row>
    <row r="22" spans="1:26" ht="15.75" x14ac:dyDescent="0.3">
      <c r="A22" s="44" t="s">
        <v>920</v>
      </c>
      <c r="B22" s="179" t="s">
        <v>927</v>
      </c>
      <c r="C22" s="195" t="s">
        <v>926</v>
      </c>
      <c r="D22" s="195">
        <v>1</v>
      </c>
      <c r="E22" s="615"/>
      <c r="F22" s="615"/>
      <c r="G22" s="196">
        <f t="shared" si="2"/>
        <v>0</v>
      </c>
      <c r="H22" s="196">
        <f t="shared" si="3"/>
        <v>0</v>
      </c>
      <c r="I22" s="615"/>
      <c r="J22" s="189"/>
      <c r="K22" s="189"/>
      <c r="L22" s="189"/>
      <c r="M22" s="189"/>
      <c r="N22" s="189"/>
      <c r="O22" s="189"/>
      <c r="P22" s="189"/>
      <c r="Q22" s="189"/>
      <c r="R22" s="189"/>
      <c r="S22" s="189"/>
      <c r="T22" s="189"/>
      <c r="U22" s="189"/>
      <c r="V22" s="189"/>
      <c r="W22" s="189"/>
      <c r="X22" s="189"/>
      <c r="Y22" s="189"/>
      <c r="Z22" s="189"/>
    </row>
    <row r="23" spans="1:26" ht="15.75" x14ac:dyDescent="0.3">
      <c r="A23" s="44" t="s">
        <v>928</v>
      </c>
      <c r="B23" s="179" t="s">
        <v>929</v>
      </c>
      <c r="C23" s="195" t="s">
        <v>926</v>
      </c>
      <c r="D23" s="195">
        <v>1</v>
      </c>
      <c r="E23" s="615"/>
      <c r="F23" s="615"/>
      <c r="G23" s="196">
        <f t="shared" si="2"/>
        <v>0</v>
      </c>
      <c r="H23" s="196">
        <f t="shared" si="3"/>
        <v>0</v>
      </c>
      <c r="I23" s="615"/>
      <c r="J23" s="189"/>
      <c r="K23" s="189"/>
      <c r="L23" s="189"/>
      <c r="M23" s="189"/>
      <c r="N23" s="189"/>
      <c r="O23" s="189"/>
      <c r="P23" s="189"/>
      <c r="Q23" s="189"/>
      <c r="R23" s="189"/>
      <c r="S23" s="189"/>
      <c r="T23" s="189"/>
      <c r="U23" s="189"/>
      <c r="V23" s="189"/>
      <c r="W23" s="189"/>
      <c r="X23" s="189"/>
      <c r="Y23" s="189"/>
      <c r="Z23" s="189"/>
    </row>
    <row r="24" spans="1:26" ht="15.75" x14ac:dyDescent="0.3">
      <c r="A24" s="44" t="s">
        <v>930</v>
      </c>
      <c r="B24" s="179" t="s">
        <v>931</v>
      </c>
      <c r="C24" s="195" t="s">
        <v>926</v>
      </c>
      <c r="D24" s="195" t="s">
        <v>170</v>
      </c>
      <c r="E24" s="615"/>
      <c r="F24" s="615"/>
      <c r="G24" s="196">
        <f t="shared" si="2"/>
        <v>0</v>
      </c>
      <c r="H24" s="196">
        <f t="shared" si="3"/>
        <v>0</v>
      </c>
      <c r="I24" s="615"/>
      <c r="J24" s="189"/>
      <c r="K24" s="189"/>
      <c r="L24" s="189"/>
      <c r="M24" s="189"/>
      <c r="N24" s="189"/>
      <c r="O24" s="189"/>
      <c r="P24" s="189"/>
      <c r="Q24" s="189"/>
      <c r="R24" s="189"/>
      <c r="S24" s="189"/>
      <c r="T24" s="189"/>
      <c r="U24" s="189"/>
      <c r="V24" s="189"/>
      <c r="W24" s="189"/>
      <c r="X24" s="189"/>
      <c r="Y24" s="189"/>
      <c r="Z24" s="189"/>
    </row>
    <row r="25" spans="1:26" ht="15.75" x14ac:dyDescent="0.3">
      <c r="A25" s="44"/>
      <c r="B25" s="179"/>
      <c r="C25" s="44"/>
      <c r="D25" s="195"/>
      <c r="E25" s="615"/>
      <c r="F25" s="615"/>
      <c r="G25" s="196">
        <f t="shared" si="2"/>
        <v>0</v>
      </c>
      <c r="H25" s="196">
        <f t="shared" si="3"/>
        <v>0</v>
      </c>
      <c r="I25" s="615"/>
      <c r="J25" s="189"/>
      <c r="K25" s="189"/>
      <c r="L25" s="189"/>
      <c r="M25" s="189"/>
      <c r="N25" s="189"/>
      <c r="O25" s="189"/>
      <c r="P25" s="189"/>
      <c r="Q25" s="189"/>
      <c r="R25" s="189"/>
      <c r="S25" s="189"/>
      <c r="T25" s="189"/>
      <c r="U25" s="189"/>
      <c r="V25" s="189"/>
      <c r="W25" s="189"/>
      <c r="X25" s="189"/>
      <c r="Y25" s="189"/>
      <c r="Z25" s="189"/>
    </row>
    <row r="26" spans="1:26" ht="15.75" x14ac:dyDescent="0.3">
      <c r="A26" s="44"/>
      <c r="B26" s="197" t="s">
        <v>932</v>
      </c>
      <c r="C26" s="44"/>
      <c r="D26" s="195"/>
      <c r="E26" s="615"/>
      <c r="F26" s="615"/>
      <c r="G26" s="196">
        <f t="shared" si="2"/>
        <v>0</v>
      </c>
      <c r="H26" s="196">
        <f t="shared" si="3"/>
        <v>0</v>
      </c>
      <c r="I26" s="615"/>
      <c r="J26" s="189"/>
      <c r="K26" s="189"/>
      <c r="L26" s="189"/>
      <c r="M26" s="189"/>
      <c r="N26" s="189"/>
      <c r="O26" s="189"/>
      <c r="P26" s="189"/>
      <c r="Q26" s="189"/>
      <c r="R26" s="189"/>
      <c r="S26" s="189"/>
      <c r="T26" s="189"/>
      <c r="U26" s="189"/>
      <c r="V26" s="189"/>
      <c r="W26" s="189"/>
      <c r="X26" s="189"/>
      <c r="Y26" s="189"/>
      <c r="Z26" s="189"/>
    </row>
    <row r="27" spans="1:26" ht="15.75" x14ac:dyDescent="0.3">
      <c r="A27" s="44" t="s">
        <v>917</v>
      </c>
      <c r="B27" s="179" t="s">
        <v>933</v>
      </c>
      <c r="C27" s="195" t="s">
        <v>926</v>
      </c>
      <c r="D27" s="195">
        <v>3</v>
      </c>
      <c r="E27" s="615"/>
      <c r="F27" s="615"/>
      <c r="G27" s="196">
        <f t="shared" si="2"/>
        <v>0</v>
      </c>
      <c r="H27" s="196">
        <f t="shared" si="3"/>
        <v>0</v>
      </c>
      <c r="I27" s="615"/>
      <c r="J27" s="189"/>
      <c r="K27" s="189"/>
      <c r="L27" s="189"/>
      <c r="M27" s="189"/>
      <c r="N27" s="189"/>
      <c r="O27" s="189"/>
      <c r="P27" s="189"/>
      <c r="Q27" s="189"/>
      <c r="R27" s="189"/>
      <c r="S27" s="189"/>
      <c r="T27" s="189"/>
      <c r="U27" s="189"/>
      <c r="V27" s="189"/>
      <c r="W27" s="189"/>
      <c r="X27" s="189"/>
      <c r="Y27" s="189"/>
      <c r="Z27" s="189"/>
    </row>
    <row r="28" spans="1:26" ht="15.75" x14ac:dyDescent="0.3">
      <c r="A28" s="44" t="s">
        <v>920</v>
      </c>
      <c r="B28" s="179" t="s">
        <v>934</v>
      </c>
      <c r="C28" s="195" t="s">
        <v>926</v>
      </c>
      <c r="D28" s="195">
        <v>3</v>
      </c>
      <c r="E28" s="615"/>
      <c r="F28" s="615"/>
      <c r="G28" s="196">
        <f t="shared" si="2"/>
        <v>0</v>
      </c>
      <c r="H28" s="196">
        <f t="shared" si="3"/>
        <v>0</v>
      </c>
      <c r="I28" s="615"/>
      <c r="J28" s="189"/>
      <c r="K28" s="189"/>
      <c r="L28" s="189"/>
      <c r="M28" s="189"/>
      <c r="N28" s="189"/>
      <c r="O28" s="189"/>
      <c r="P28" s="189"/>
      <c r="Q28" s="189"/>
      <c r="R28" s="189"/>
      <c r="S28" s="189"/>
      <c r="T28" s="189"/>
      <c r="U28" s="189"/>
      <c r="V28" s="189"/>
      <c r="W28" s="189"/>
      <c r="X28" s="189"/>
      <c r="Y28" s="189"/>
      <c r="Z28" s="189"/>
    </row>
    <row r="29" spans="1:26" ht="15.75" x14ac:dyDescent="0.3">
      <c r="A29" s="44"/>
      <c r="B29" s="179"/>
      <c r="C29" s="195"/>
      <c r="D29" s="195"/>
      <c r="E29" s="615"/>
      <c r="F29" s="615"/>
      <c r="G29" s="196"/>
      <c r="H29" s="196"/>
      <c r="I29" s="615"/>
      <c r="J29" s="189"/>
      <c r="K29" s="189"/>
      <c r="L29" s="189"/>
      <c r="M29" s="189"/>
      <c r="N29" s="189"/>
      <c r="O29" s="189"/>
      <c r="P29" s="189"/>
      <c r="Q29" s="189"/>
      <c r="R29" s="189"/>
      <c r="S29" s="189"/>
      <c r="T29" s="189"/>
      <c r="U29" s="189"/>
      <c r="V29" s="189"/>
      <c r="W29" s="189"/>
      <c r="X29" s="189"/>
      <c r="Y29" s="189"/>
      <c r="Z29" s="189"/>
    </row>
    <row r="30" spans="1:26" ht="15.75" x14ac:dyDescent="0.3">
      <c r="A30" s="44"/>
      <c r="B30" s="197" t="s">
        <v>935</v>
      </c>
      <c r="C30" s="195"/>
      <c r="D30" s="195"/>
      <c r="E30" s="615"/>
      <c r="F30" s="615"/>
      <c r="G30" s="196"/>
      <c r="H30" s="196"/>
      <c r="I30" s="615"/>
      <c r="J30" s="189"/>
      <c r="K30" s="189"/>
      <c r="L30" s="189"/>
      <c r="M30" s="189"/>
      <c r="N30" s="189"/>
      <c r="O30" s="189"/>
      <c r="P30" s="189"/>
      <c r="Q30" s="189"/>
      <c r="R30" s="189"/>
      <c r="S30" s="189"/>
      <c r="T30" s="189"/>
      <c r="U30" s="189"/>
      <c r="V30" s="189"/>
      <c r="W30" s="189"/>
      <c r="X30" s="189"/>
      <c r="Y30" s="189"/>
      <c r="Z30" s="189"/>
    </row>
    <row r="31" spans="1:26" ht="30" x14ac:dyDescent="0.3">
      <c r="A31" s="44" t="s">
        <v>917</v>
      </c>
      <c r="B31" s="179" t="s">
        <v>936</v>
      </c>
      <c r="C31" s="195" t="s">
        <v>926</v>
      </c>
      <c r="D31" s="195">
        <v>8</v>
      </c>
      <c r="E31" s="615"/>
      <c r="F31" s="615"/>
      <c r="G31" s="196">
        <f t="shared" ref="G31:G33" si="4">IF(ISTEXT(D31),0,(D31*E31))</f>
        <v>0</v>
      </c>
      <c r="H31" s="196">
        <f t="shared" ref="H31:H33" si="5">IF(ISTEXT(D31),0,(D31*F31))</f>
        <v>0</v>
      </c>
      <c r="I31" s="615"/>
      <c r="J31" s="189"/>
      <c r="K31" s="189"/>
      <c r="L31" s="189"/>
      <c r="M31" s="189"/>
      <c r="N31" s="189"/>
      <c r="O31" s="189"/>
      <c r="P31" s="189"/>
      <c r="Q31" s="189"/>
      <c r="R31" s="189"/>
      <c r="S31" s="189"/>
      <c r="T31" s="189"/>
      <c r="U31" s="189"/>
      <c r="V31" s="189"/>
      <c r="W31" s="189"/>
      <c r="X31" s="189"/>
      <c r="Y31" s="189"/>
      <c r="Z31" s="189"/>
    </row>
    <row r="32" spans="1:26" ht="15.75" x14ac:dyDescent="0.3">
      <c r="A32" s="44" t="s">
        <v>920</v>
      </c>
      <c r="B32" s="179" t="s">
        <v>937</v>
      </c>
      <c r="C32" s="195" t="s">
        <v>926</v>
      </c>
      <c r="D32" s="195">
        <v>1</v>
      </c>
      <c r="E32" s="615"/>
      <c r="F32" s="615"/>
      <c r="G32" s="196">
        <f t="shared" si="4"/>
        <v>0</v>
      </c>
      <c r="H32" s="196">
        <f t="shared" si="5"/>
        <v>0</v>
      </c>
      <c r="I32" s="615"/>
      <c r="J32" s="189"/>
      <c r="K32" s="189"/>
      <c r="L32" s="189"/>
      <c r="M32" s="189"/>
      <c r="N32" s="189"/>
      <c r="O32" s="189"/>
      <c r="P32" s="189"/>
      <c r="Q32" s="189"/>
      <c r="R32" s="189"/>
      <c r="S32" s="189"/>
      <c r="T32" s="189"/>
      <c r="U32" s="189"/>
      <c r="V32" s="189"/>
      <c r="W32" s="189"/>
      <c r="X32" s="189"/>
      <c r="Y32" s="189"/>
      <c r="Z32" s="189"/>
    </row>
    <row r="33" spans="1:26" ht="15.75" x14ac:dyDescent="0.3">
      <c r="A33" s="44" t="s">
        <v>928</v>
      </c>
      <c r="B33" s="179" t="s">
        <v>938</v>
      </c>
      <c r="C33" s="195" t="s">
        <v>926</v>
      </c>
      <c r="D33" s="195">
        <v>2</v>
      </c>
      <c r="E33" s="615"/>
      <c r="F33" s="615"/>
      <c r="G33" s="196">
        <f t="shared" si="4"/>
        <v>0</v>
      </c>
      <c r="H33" s="196">
        <f t="shared" si="5"/>
        <v>0</v>
      </c>
      <c r="I33" s="615"/>
      <c r="J33" s="189"/>
      <c r="K33" s="189"/>
      <c r="L33" s="189"/>
      <c r="M33" s="189"/>
      <c r="N33" s="189"/>
      <c r="O33" s="189"/>
      <c r="P33" s="189"/>
      <c r="Q33" s="189"/>
      <c r="R33" s="189"/>
      <c r="S33" s="189"/>
      <c r="T33" s="189"/>
      <c r="U33" s="189"/>
      <c r="V33" s="189"/>
      <c r="W33" s="189"/>
      <c r="X33" s="189"/>
      <c r="Y33" s="189"/>
      <c r="Z33" s="189"/>
    </row>
    <row r="34" spans="1:26" ht="15.75" x14ac:dyDescent="0.3">
      <c r="A34" s="44"/>
      <c r="B34" s="179"/>
      <c r="C34" s="195"/>
      <c r="D34" s="195"/>
      <c r="E34" s="615"/>
      <c r="F34" s="615"/>
      <c r="G34" s="196"/>
      <c r="H34" s="196"/>
      <c r="I34" s="615"/>
      <c r="J34" s="189"/>
      <c r="K34" s="189"/>
      <c r="L34" s="189"/>
      <c r="M34" s="189"/>
      <c r="N34" s="189"/>
      <c r="O34" s="189"/>
      <c r="P34" s="189"/>
      <c r="Q34" s="189"/>
      <c r="R34" s="189"/>
      <c r="S34" s="189"/>
      <c r="T34" s="189"/>
      <c r="U34" s="189"/>
      <c r="V34" s="189"/>
      <c r="W34" s="189"/>
      <c r="X34" s="189"/>
      <c r="Y34" s="189"/>
      <c r="Z34" s="189"/>
    </row>
    <row r="35" spans="1:26" ht="15.75" x14ac:dyDescent="0.3">
      <c r="A35" s="44">
        <f>+A17+1</f>
        <v>3</v>
      </c>
      <c r="B35" s="179" t="s">
        <v>939</v>
      </c>
      <c r="C35" s="195" t="s">
        <v>940</v>
      </c>
      <c r="D35" s="195">
        <v>130</v>
      </c>
      <c r="E35" s="615"/>
      <c r="F35" s="616"/>
      <c r="G35" s="196">
        <f>IF(ISTEXT(D35),0,(D35*E35))</f>
        <v>0</v>
      </c>
      <c r="H35" s="196">
        <f>IF(ISTEXT(D35),0,(D35*F35))</f>
        <v>0</v>
      </c>
      <c r="I35" s="615"/>
      <c r="J35" s="189"/>
      <c r="K35" s="189"/>
      <c r="L35" s="189"/>
      <c r="M35" s="189"/>
      <c r="N35" s="189"/>
      <c r="O35" s="189"/>
      <c r="P35" s="189"/>
      <c r="Q35" s="189"/>
      <c r="R35" s="189"/>
      <c r="S35" s="189"/>
      <c r="T35" s="189"/>
      <c r="U35" s="189"/>
      <c r="V35" s="189"/>
      <c r="W35" s="189"/>
      <c r="X35" s="189"/>
      <c r="Y35" s="189"/>
      <c r="Z35" s="189"/>
    </row>
    <row r="36" spans="1:26" ht="15.75" x14ac:dyDescent="0.3">
      <c r="A36" s="44"/>
      <c r="B36" s="179"/>
      <c r="C36" s="195"/>
      <c r="D36" s="195"/>
      <c r="E36" s="615"/>
      <c r="F36" s="615"/>
      <c r="G36" s="196"/>
      <c r="H36" s="196"/>
      <c r="I36" s="615"/>
      <c r="J36" s="189"/>
      <c r="K36" s="189"/>
      <c r="L36" s="189"/>
      <c r="M36" s="189"/>
      <c r="N36" s="189"/>
      <c r="O36" s="189"/>
      <c r="P36" s="189"/>
      <c r="Q36" s="189"/>
      <c r="R36" s="189"/>
      <c r="S36" s="189"/>
      <c r="T36" s="189"/>
      <c r="U36" s="189"/>
      <c r="V36" s="189"/>
      <c r="W36" s="189"/>
      <c r="X36" s="189"/>
      <c r="Y36" s="189"/>
      <c r="Z36" s="189"/>
    </row>
    <row r="37" spans="1:26" ht="15.75" x14ac:dyDescent="0.3">
      <c r="A37" s="44">
        <f>A35+1</f>
        <v>4</v>
      </c>
      <c r="B37" s="179" t="s">
        <v>941</v>
      </c>
      <c r="C37" s="195" t="s">
        <v>926</v>
      </c>
      <c r="D37" s="195">
        <v>18</v>
      </c>
      <c r="E37" s="616"/>
      <c r="F37" s="615"/>
      <c r="G37" s="196">
        <f>IF(ISTEXT(D37),0,(D37*E37))</f>
        <v>0</v>
      </c>
      <c r="H37" s="196">
        <f>IF(ISTEXT(D37),0,(D37*F37))</f>
        <v>0</v>
      </c>
      <c r="I37" s="615"/>
      <c r="J37" s="189"/>
      <c r="K37" s="189"/>
      <c r="L37" s="189"/>
      <c r="M37" s="189"/>
      <c r="N37" s="189"/>
      <c r="O37" s="189"/>
      <c r="P37" s="189"/>
      <c r="Q37" s="189"/>
      <c r="R37" s="189"/>
      <c r="S37" s="189"/>
      <c r="T37" s="189"/>
      <c r="U37" s="189"/>
      <c r="V37" s="189"/>
      <c r="W37" s="189"/>
      <c r="X37" s="189"/>
      <c r="Y37" s="189"/>
      <c r="Z37" s="189"/>
    </row>
    <row r="38" spans="1:26" ht="15.75" x14ac:dyDescent="0.3">
      <c r="A38" s="44"/>
      <c r="B38" s="179"/>
      <c r="C38" s="195"/>
      <c r="D38" s="195"/>
      <c r="E38" s="615"/>
      <c r="F38" s="615"/>
      <c r="G38" s="196"/>
      <c r="H38" s="196"/>
      <c r="I38" s="615"/>
      <c r="J38" s="189"/>
      <c r="K38" s="189"/>
      <c r="L38" s="189"/>
      <c r="M38" s="189"/>
      <c r="N38" s="189"/>
      <c r="O38" s="189"/>
      <c r="P38" s="189"/>
      <c r="Q38" s="189"/>
      <c r="R38" s="189"/>
      <c r="S38" s="189"/>
      <c r="T38" s="189"/>
      <c r="U38" s="189"/>
      <c r="V38" s="189"/>
      <c r="W38" s="189"/>
      <c r="X38" s="189"/>
      <c r="Y38" s="189"/>
      <c r="Z38" s="189"/>
    </row>
    <row r="39" spans="1:26" ht="15.75" x14ac:dyDescent="0.3">
      <c r="A39" s="44"/>
      <c r="B39" s="197" t="s">
        <v>942</v>
      </c>
      <c r="C39" s="44"/>
      <c r="D39" s="195"/>
      <c r="E39" s="615"/>
      <c r="F39" s="615"/>
      <c r="G39" s="196"/>
      <c r="H39" s="196"/>
      <c r="I39" s="615"/>
      <c r="J39" s="189"/>
      <c r="K39" s="189"/>
      <c r="L39" s="189"/>
      <c r="M39" s="189"/>
      <c r="N39" s="189"/>
      <c r="O39" s="189"/>
      <c r="P39" s="189"/>
      <c r="Q39" s="189"/>
      <c r="R39" s="189"/>
      <c r="S39" s="189"/>
      <c r="T39" s="189"/>
      <c r="U39" s="189"/>
      <c r="V39" s="189"/>
      <c r="W39" s="189"/>
      <c r="X39" s="189"/>
      <c r="Y39" s="189"/>
      <c r="Z39" s="189"/>
    </row>
    <row r="40" spans="1:26" ht="45" x14ac:dyDescent="0.3">
      <c r="A40" s="44">
        <f>+A37+1</f>
        <v>5</v>
      </c>
      <c r="B40" s="179" t="s">
        <v>943</v>
      </c>
      <c r="C40" s="178"/>
      <c r="D40" s="195"/>
      <c r="E40" s="615"/>
      <c r="F40" s="615"/>
      <c r="G40" s="196">
        <f t="shared" ref="G40:G54" si="6">IF(ISTEXT(D40),0,(D40*E40))</f>
        <v>0</v>
      </c>
      <c r="H40" s="196">
        <f t="shared" ref="H40:H54" si="7">IF(ISTEXT(D40),0,(D40*F40))</f>
        <v>0</v>
      </c>
      <c r="I40" s="615"/>
      <c r="J40" s="189"/>
      <c r="K40" s="189"/>
      <c r="L40" s="189"/>
      <c r="M40" s="189"/>
      <c r="N40" s="189"/>
      <c r="O40" s="189"/>
      <c r="P40" s="189"/>
      <c r="Q40" s="189"/>
      <c r="R40" s="189"/>
      <c r="S40" s="189"/>
      <c r="T40" s="189"/>
      <c r="U40" s="189"/>
      <c r="V40" s="189"/>
      <c r="W40" s="189"/>
      <c r="X40" s="189"/>
      <c r="Y40" s="189"/>
      <c r="Z40" s="189"/>
    </row>
    <row r="41" spans="1:26" ht="15.75" x14ac:dyDescent="0.3">
      <c r="A41" s="44"/>
      <c r="B41" s="197" t="s">
        <v>944</v>
      </c>
      <c r="C41" s="178"/>
      <c r="D41" s="195"/>
      <c r="E41" s="615"/>
      <c r="F41" s="615"/>
      <c r="G41" s="196">
        <f t="shared" si="6"/>
        <v>0</v>
      </c>
      <c r="H41" s="196">
        <f t="shared" si="7"/>
        <v>0</v>
      </c>
      <c r="I41" s="615"/>
      <c r="J41" s="189"/>
      <c r="K41" s="189"/>
      <c r="L41" s="189"/>
      <c r="M41" s="189"/>
      <c r="N41" s="189"/>
      <c r="O41" s="189"/>
      <c r="P41" s="189"/>
      <c r="Q41" s="189"/>
      <c r="R41" s="189"/>
      <c r="S41" s="189"/>
      <c r="T41" s="189"/>
      <c r="U41" s="189"/>
      <c r="V41" s="189"/>
      <c r="W41" s="189"/>
      <c r="X41" s="189"/>
      <c r="Y41" s="189"/>
      <c r="Z41" s="189"/>
    </row>
    <row r="42" spans="1:26" ht="15.75" x14ac:dyDescent="0.3">
      <c r="A42" s="44" t="s">
        <v>917</v>
      </c>
      <c r="B42" s="179" t="s">
        <v>945</v>
      </c>
      <c r="C42" s="178" t="s">
        <v>59</v>
      </c>
      <c r="D42" s="195">
        <v>30</v>
      </c>
      <c r="E42" s="616"/>
      <c r="F42" s="615"/>
      <c r="G42" s="196">
        <f t="shared" si="6"/>
        <v>0</v>
      </c>
      <c r="H42" s="196">
        <f t="shared" si="7"/>
        <v>0</v>
      </c>
      <c r="I42" s="615"/>
      <c r="J42" s="200"/>
      <c r="K42" s="200"/>
      <c r="L42" s="189"/>
      <c r="M42" s="189"/>
      <c r="N42" s="189"/>
      <c r="O42" s="189"/>
      <c r="P42" s="189"/>
      <c r="Q42" s="189"/>
      <c r="R42" s="189"/>
      <c r="S42" s="189"/>
      <c r="T42" s="189"/>
      <c r="U42" s="189"/>
      <c r="V42" s="189"/>
      <c r="W42" s="189"/>
      <c r="X42" s="189"/>
      <c r="Y42" s="189"/>
      <c r="Z42" s="189"/>
    </row>
    <row r="43" spans="1:26" ht="15.75" x14ac:dyDescent="0.3">
      <c r="A43" s="44" t="s">
        <v>920</v>
      </c>
      <c r="B43" s="179" t="s">
        <v>946</v>
      </c>
      <c r="C43" s="178" t="s">
        <v>59</v>
      </c>
      <c r="D43" s="195">
        <v>45</v>
      </c>
      <c r="E43" s="616"/>
      <c r="F43" s="615"/>
      <c r="G43" s="196">
        <f t="shared" si="6"/>
        <v>0</v>
      </c>
      <c r="H43" s="196">
        <f t="shared" si="7"/>
        <v>0</v>
      </c>
      <c r="I43" s="615"/>
      <c r="J43" s="200"/>
      <c r="K43" s="200"/>
      <c r="L43" s="189"/>
      <c r="M43" s="189"/>
      <c r="N43" s="189"/>
      <c r="O43" s="189"/>
      <c r="P43" s="189"/>
      <c r="Q43" s="189"/>
      <c r="R43" s="189"/>
      <c r="S43" s="189"/>
      <c r="T43" s="189"/>
      <c r="U43" s="189"/>
      <c r="V43" s="189"/>
      <c r="W43" s="189"/>
      <c r="X43" s="189"/>
      <c r="Y43" s="189"/>
      <c r="Z43" s="189"/>
    </row>
    <row r="44" spans="1:26" ht="15.75" x14ac:dyDescent="0.3">
      <c r="A44" s="44" t="s">
        <v>928</v>
      </c>
      <c r="B44" s="179" t="s">
        <v>947</v>
      </c>
      <c r="C44" s="178" t="s">
        <v>59</v>
      </c>
      <c r="D44" s="195">
        <v>55</v>
      </c>
      <c r="E44" s="616"/>
      <c r="F44" s="615"/>
      <c r="G44" s="196">
        <f t="shared" si="6"/>
        <v>0</v>
      </c>
      <c r="H44" s="196">
        <f t="shared" si="7"/>
        <v>0</v>
      </c>
      <c r="I44" s="615"/>
      <c r="J44" s="189"/>
      <c r="K44" s="189"/>
      <c r="L44" s="189"/>
      <c r="M44" s="189"/>
      <c r="N44" s="189"/>
      <c r="O44" s="189"/>
      <c r="P44" s="189"/>
      <c r="Q44" s="189"/>
      <c r="R44" s="189"/>
      <c r="S44" s="189"/>
      <c r="T44" s="189"/>
      <c r="U44" s="189"/>
      <c r="V44" s="189"/>
      <c r="W44" s="189"/>
      <c r="X44" s="189"/>
      <c r="Y44" s="189"/>
      <c r="Z44" s="189"/>
    </row>
    <row r="45" spans="1:26" ht="15.75" x14ac:dyDescent="0.3">
      <c r="A45" s="44" t="s">
        <v>930</v>
      </c>
      <c r="B45" s="179" t="s">
        <v>948</v>
      </c>
      <c r="C45" s="178" t="s">
        <v>59</v>
      </c>
      <c r="D45" s="195">
        <v>145</v>
      </c>
      <c r="E45" s="616"/>
      <c r="F45" s="615"/>
      <c r="G45" s="196">
        <f t="shared" si="6"/>
        <v>0</v>
      </c>
      <c r="H45" s="196">
        <f t="shared" si="7"/>
        <v>0</v>
      </c>
      <c r="I45" s="615"/>
      <c r="J45" s="189"/>
      <c r="K45" s="189"/>
      <c r="L45" s="189"/>
      <c r="M45" s="189"/>
      <c r="N45" s="189"/>
      <c r="O45" s="189"/>
      <c r="P45" s="189"/>
      <c r="Q45" s="189"/>
      <c r="R45" s="189"/>
      <c r="S45" s="189"/>
      <c r="T45" s="189"/>
      <c r="U45" s="189"/>
      <c r="V45" s="189"/>
      <c r="W45" s="189"/>
      <c r="X45" s="189"/>
      <c r="Y45" s="189"/>
      <c r="Z45" s="189"/>
    </row>
    <row r="46" spans="1:26" ht="15.75" x14ac:dyDescent="0.3">
      <c r="A46" s="44" t="s">
        <v>949</v>
      </c>
      <c r="B46" s="179" t="s">
        <v>950</v>
      </c>
      <c r="C46" s="178" t="s">
        <v>59</v>
      </c>
      <c r="D46" s="195">
        <v>131</v>
      </c>
      <c r="E46" s="616"/>
      <c r="F46" s="615"/>
      <c r="G46" s="196">
        <f t="shared" si="6"/>
        <v>0</v>
      </c>
      <c r="H46" s="196">
        <f t="shared" si="7"/>
        <v>0</v>
      </c>
      <c r="I46" s="615"/>
      <c r="J46" s="189"/>
      <c r="K46" s="189"/>
      <c r="L46" s="189"/>
      <c r="M46" s="189"/>
      <c r="N46" s="189"/>
      <c r="O46" s="189"/>
      <c r="P46" s="189"/>
      <c r="Q46" s="189"/>
      <c r="R46" s="189"/>
      <c r="S46" s="189"/>
      <c r="T46" s="189"/>
      <c r="U46" s="189"/>
      <c r="V46" s="189"/>
      <c r="W46" s="189"/>
      <c r="X46" s="189"/>
      <c r="Y46" s="189"/>
      <c r="Z46" s="189"/>
    </row>
    <row r="47" spans="1:26" ht="15.75" x14ac:dyDescent="0.3">
      <c r="A47" s="44" t="s">
        <v>951</v>
      </c>
      <c r="B47" s="179" t="s">
        <v>952</v>
      </c>
      <c r="C47" s="178" t="s">
        <v>59</v>
      </c>
      <c r="D47" s="195">
        <v>2</v>
      </c>
      <c r="E47" s="616"/>
      <c r="F47" s="615"/>
      <c r="G47" s="196">
        <f t="shared" si="6"/>
        <v>0</v>
      </c>
      <c r="H47" s="196">
        <f t="shared" si="7"/>
        <v>0</v>
      </c>
      <c r="I47" s="615"/>
      <c r="J47" s="189"/>
      <c r="K47" s="189"/>
      <c r="L47" s="189"/>
      <c r="M47" s="189"/>
      <c r="N47" s="189"/>
      <c r="O47" s="189"/>
      <c r="P47" s="189"/>
      <c r="Q47" s="189"/>
      <c r="R47" s="189"/>
      <c r="S47" s="189"/>
      <c r="T47" s="189"/>
      <c r="U47" s="189"/>
      <c r="V47" s="189"/>
      <c r="W47" s="189"/>
      <c r="X47" s="189"/>
      <c r="Y47" s="189"/>
      <c r="Z47" s="189"/>
    </row>
    <row r="48" spans="1:26" ht="15.75" x14ac:dyDescent="0.3">
      <c r="A48" s="44" t="s">
        <v>953</v>
      </c>
      <c r="B48" s="179" t="s">
        <v>954</v>
      </c>
      <c r="C48" s="178" t="s">
        <v>59</v>
      </c>
      <c r="D48" s="195" t="s">
        <v>170</v>
      </c>
      <c r="E48" s="616"/>
      <c r="F48" s="615"/>
      <c r="G48" s="196">
        <f t="shared" si="6"/>
        <v>0</v>
      </c>
      <c r="H48" s="196">
        <f t="shared" si="7"/>
        <v>0</v>
      </c>
      <c r="I48" s="615"/>
      <c r="J48" s="189"/>
      <c r="K48" s="189"/>
      <c r="L48" s="189"/>
      <c r="M48" s="189"/>
      <c r="N48" s="189"/>
      <c r="O48" s="189"/>
      <c r="P48" s="189"/>
      <c r="Q48" s="189"/>
      <c r="R48" s="189"/>
      <c r="S48" s="189"/>
      <c r="T48" s="189"/>
      <c r="U48" s="189"/>
      <c r="V48" s="189"/>
      <c r="W48" s="189"/>
      <c r="X48" s="189"/>
      <c r="Y48" s="189"/>
      <c r="Z48" s="189"/>
    </row>
    <row r="49" spans="1:26" ht="15.75" x14ac:dyDescent="0.3">
      <c r="A49" s="44" t="s">
        <v>955</v>
      </c>
      <c r="B49" s="179" t="s">
        <v>956</v>
      </c>
      <c r="C49" s="178" t="s">
        <v>59</v>
      </c>
      <c r="D49" s="195">
        <v>60</v>
      </c>
      <c r="E49" s="616"/>
      <c r="F49" s="615"/>
      <c r="G49" s="196">
        <f t="shared" si="6"/>
        <v>0</v>
      </c>
      <c r="H49" s="196">
        <f t="shared" si="7"/>
        <v>0</v>
      </c>
      <c r="I49" s="615"/>
      <c r="J49" s="189"/>
      <c r="K49" s="189"/>
      <c r="L49" s="189"/>
      <c r="M49" s="189"/>
      <c r="N49" s="189"/>
      <c r="O49" s="189"/>
      <c r="P49" s="189"/>
      <c r="Q49" s="189"/>
      <c r="R49" s="189"/>
      <c r="S49" s="189"/>
      <c r="T49" s="189"/>
      <c r="U49" s="189"/>
      <c r="V49" s="189"/>
      <c r="W49" s="189"/>
      <c r="X49" s="189"/>
      <c r="Y49" s="189"/>
      <c r="Z49" s="189"/>
    </row>
    <row r="50" spans="1:26" ht="15.75" x14ac:dyDescent="0.3">
      <c r="A50" s="44" t="s">
        <v>957</v>
      </c>
      <c r="B50" s="179" t="s">
        <v>958</v>
      </c>
      <c r="C50" s="178" t="s">
        <v>59</v>
      </c>
      <c r="D50" s="195">
        <v>25</v>
      </c>
      <c r="E50" s="616"/>
      <c r="F50" s="615"/>
      <c r="G50" s="196">
        <f t="shared" si="6"/>
        <v>0</v>
      </c>
      <c r="H50" s="196">
        <f t="shared" si="7"/>
        <v>0</v>
      </c>
      <c r="I50" s="615"/>
      <c r="J50" s="189"/>
      <c r="K50" s="189"/>
      <c r="L50" s="189"/>
      <c r="M50" s="189"/>
      <c r="N50" s="189"/>
      <c r="O50" s="189"/>
      <c r="P50" s="189"/>
      <c r="Q50" s="189"/>
      <c r="R50" s="189"/>
      <c r="S50" s="189"/>
      <c r="T50" s="189"/>
      <c r="U50" s="189"/>
      <c r="V50" s="189"/>
      <c r="W50" s="189"/>
      <c r="X50" s="189"/>
      <c r="Y50" s="189"/>
      <c r="Z50" s="189"/>
    </row>
    <row r="51" spans="1:26" ht="15.75" x14ac:dyDescent="0.3">
      <c r="A51" s="44" t="s">
        <v>959</v>
      </c>
      <c r="B51" s="179" t="s">
        <v>960</v>
      </c>
      <c r="C51" s="178" t="s">
        <v>59</v>
      </c>
      <c r="D51" s="195" t="s">
        <v>170</v>
      </c>
      <c r="E51" s="616"/>
      <c r="F51" s="615"/>
      <c r="G51" s="196">
        <f t="shared" si="6"/>
        <v>0</v>
      </c>
      <c r="H51" s="196">
        <f t="shared" si="7"/>
        <v>0</v>
      </c>
      <c r="I51" s="615"/>
      <c r="J51" s="189"/>
      <c r="K51" s="189"/>
      <c r="L51" s="189"/>
      <c r="M51" s="189"/>
      <c r="N51" s="189"/>
      <c r="O51" s="189"/>
      <c r="P51" s="189"/>
      <c r="Q51" s="189"/>
      <c r="R51" s="189"/>
      <c r="S51" s="189"/>
      <c r="T51" s="189"/>
      <c r="U51" s="189"/>
      <c r="V51" s="189"/>
      <c r="W51" s="189"/>
      <c r="X51" s="189"/>
      <c r="Y51" s="189"/>
      <c r="Z51" s="189"/>
    </row>
    <row r="52" spans="1:26" ht="15.75" x14ac:dyDescent="0.3">
      <c r="A52" s="44"/>
      <c r="B52" s="179"/>
      <c r="C52" s="178"/>
      <c r="D52" s="195"/>
      <c r="E52" s="617"/>
      <c r="F52" s="618"/>
      <c r="G52" s="196">
        <f t="shared" si="6"/>
        <v>0</v>
      </c>
      <c r="H52" s="196">
        <f t="shared" si="7"/>
        <v>0</v>
      </c>
      <c r="I52" s="615"/>
      <c r="J52" s="189"/>
      <c r="K52" s="189"/>
      <c r="L52" s="189"/>
      <c r="M52" s="189"/>
      <c r="N52" s="189"/>
      <c r="O52" s="189"/>
      <c r="P52" s="189"/>
      <c r="Q52" s="189"/>
      <c r="R52" s="189"/>
      <c r="S52" s="189"/>
      <c r="T52" s="189"/>
      <c r="U52" s="189"/>
      <c r="V52" s="189"/>
      <c r="W52" s="189"/>
      <c r="X52" s="189"/>
      <c r="Y52" s="189"/>
      <c r="Z52" s="189"/>
    </row>
    <row r="53" spans="1:26" ht="30" x14ac:dyDescent="0.3">
      <c r="A53" s="44">
        <f>+A40+1</f>
        <v>6</v>
      </c>
      <c r="B53" s="179" t="s">
        <v>961</v>
      </c>
      <c r="C53" s="44" t="s">
        <v>59</v>
      </c>
      <c r="D53" s="195">
        <v>350</v>
      </c>
      <c r="E53" s="615"/>
      <c r="F53" s="615"/>
      <c r="G53" s="196">
        <f t="shared" si="6"/>
        <v>0</v>
      </c>
      <c r="H53" s="196">
        <f t="shared" si="7"/>
        <v>0</v>
      </c>
      <c r="I53" s="615"/>
      <c r="J53" s="189"/>
      <c r="K53" s="189"/>
      <c r="L53" s="189"/>
      <c r="M53" s="189"/>
      <c r="N53" s="189"/>
      <c r="O53" s="189"/>
      <c r="P53" s="189"/>
      <c r="Q53" s="189"/>
      <c r="R53" s="189"/>
      <c r="S53" s="189"/>
      <c r="T53" s="189"/>
      <c r="U53" s="189"/>
      <c r="V53" s="189"/>
      <c r="W53" s="189"/>
      <c r="X53" s="189"/>
      <c r="Y53" s="189"/>
      <c r="Z53" s="189"/>
    </row>
    <row r="54" spans="1:26" ht="30" x14ac:dyDescent="0.3">
      <c r="A54" s="44"/>
      <c r="B54" s="197" t="s">
        <v>962</v>
      </c>
      <c r="C54" s="44"/>
      <c r="D54" s="195"/>
      <c r="E54" s="615"/>
      <c r="F54" s="615"/>
      <c r="G54" s="196">
        <f t="shared" si="6"/>
        <v>0</v>
      </c>
      <c r="H54" s="196">
        <f t="shared" si="7"/>
        <v>0</v>
      </c>
      <c r="I54" s="615"/>
      <c r="J54" s="189"/>
      <c r="K54" s="189"/>
      <c r="L54" s="189"/>
      <c r="M54" s="189"/>
      <c r="N54" s="189"/>
      <c r="O54" s="189"/>
      <c r="P54" s="189"/>
      <c r="Q54" s="189"/>
      <c r="R54" s="189"/>
      <c r="S54" s="189"/>
      <c r="T54" s="189"/>
      <c r="U54" s="189"/>
      <c r="V54" s="189"/>
      <c r="W54" s="189"/>
      <c r="X54" s="189"/>
      <c r="Y54" s="189"/>
      <c r="Z54" s="189"/>
    </row>
    <row r="55" spans="1:26" ht="15.75" x14ac:dyDescent="0.3">
      <c r="A55" s="44"/>
      <c r="B55" s="197"/>
      <c r="C55" s="44"/>
      <c r="D55" s="195"/>
      <c r="E55" s="615"/>
      <c r="F55" s="615"/>
      <c r="G55" s="196"/>
      <c r="H55" s="196"/>
      <c r="I55" s="615"/>
      <c r="J55" s="189"/>
      <c r="K55" s="189"/>
      <c r="L55" s="189"/>
      <c r="M55" s="189"/>
      <c r="N55" s="189"/>
      <c r="O55" s="189"/>
      <c r="P55" s="189"/>
      <c r="Q55" s="189"/>
      <c r="R55" s="189"/>
      <c r="S55" s="189"/>
      <c r="T55" s="189"/>
      <c r="U55" s="189"/>
      <c r="V55" s="189"/>
      <c r="W55" s="189"/>
      <c r="X55" s="189"/>
      <c r="Y55" s="189"/>
      <c r="Z55" s="189"/>
    </row>
    <row r="56" spans="1:26" ht="15.75" x14ac:dyDescent="0.3">
      <c r="A56" s="201"/>
      <c r="B56" s="202" t="s">
        <v>963</v>
      </c>
      <c r="C56" s="201"/>
      <c r="D56" s="201"/>
      <c r="E56" s="619"/>
      <c r="F56" s="619"/>
      <c r="G56" s="201"/>
      <c r="H56" s="201"/>
      <c r="I56" s="619"/>
      <c r="J56" s="189"/>
      <c r="K56" s="189"/>
      <c r="L56" s="189"/>
      <c r="M56" s="189"/>
      <c r="N56" s="189"/>
      <c r="O56" s="189"/>
      <c r="P56" s="189"/>
      <c r="Q56" s="189"/>
      <c r="R56" s="189"/>
      <c r="S56" s="189"/>
      <c r="T56" s="189"/>
      <c r="U56" s="189"/>
      <c r="V56" s="189"/>
      <c r="W56" s="189"/>
      <c r="X56" s="189"/>
      <c r="Y56" s="189"/>
      <c r="Z56" s="189"/>
    </row>
    <row r="57" spans="1:26" ht="105" x14ac:dyDescent="0.3">
      <c r="A57" s="44">
        <f>A53+1</f>
        <v>7</v>
      </c>
      <c r="B57" s="179" t="s">
        <v>964</v>
      </c>
      <c r="C57" s="44"/>
      <c r="D57" s="195"/>
      <c r="E57" s="615"/>
      <c r="F57" s="615"/>
      <c r="G57" s="196"/>
      <c r="H57" s="196"/>
      <c r="I57" s="615"/>
      <c r="J57" s="189"/>
      <c r="K57" s="189"/>
      <c r="L57" s="189"/>
      <c r="M57" s="189"/>
      <c r="N57" s="189"/>
      <c r="O57" s="189"/>
      <c r="P57" s="189"/>
      <c r="Q57" s="189"/>
      <c r="R57" s="189"/>
      <c r="S57" s="189"/>
      <c r="T57" s="189"/>
      <c r="U57" s="189"/>
      <c r="V57" s="189"/>
      <c r="W57" s="189"/>
      <c r="X57" s="189"/>
      <c r="Y57" s="189"/>
      <c r="Z57" s="189"/>
    </row>
    <row r="58" spans="1:26" ht="90" x14ac:dyDescent="0.3">
      <c r="A58" s="44"/>
      <c r="B58" s="179" t="s">
        <v>965</v>
      </c>
      <c r="C58" s="44"/>
      <c r="D58" s="195"/>
      <c r="E58" s="615"/>
      <c r="F58" s="615"/>
      <c r="G58" s="196"/>
      <c r="H58" s="196"/>
      <c r="I58" s="615"/>
      <c r="J58" s="189"/>
      <c r="K58" s="189"/>
      <c r="L58" s="189"/>
      <c r="M58" s="189"/>
      <c r="N58" s="189"/>
      <c r="O58" s="189"/>
      <c r="P58" s="189"/>
      <c r="Q58" s="189"/>
      <c r="R58" s="189"/>
      <c r="S58" s="189"/>
      <c r="T58" s="189"/>
      <c r="U58" s="189"/>
      <c r="V58" s="189"/>
      <c r="W58" s="189"/>
      <c r="X58" s="189"/>
      <c r="Y58" s="189"/>
      <c r="Z58" s="189"/>
    </row>
    <row r="59" spans="1:26" ht="15.75" x14ac:dyDescent="0.3">
      <c r="A59" s="201"/>
      <c r="B59" s="202" t="s">
        <v>966</v>
      </c>
      <c r="C59" s="201"/>
      <c r="D59" s="201"/>
      <c r="E59" s="619"/>
      <c r="F59" s="619"/>
      <c r="G59" s="201"/>
      <c r="H59" s="201"/>
      <c r="I59" s="619"/>
      <c r="J59" s="189"/>
      <c r="K59" s="189"/>
      <c r="L59" s="189"/>
      <c r="M59" s="189"/>
      <c r="N59" s="189"/>
      <c r="O59" s="189"/>
      <c r="P59" s="189"/>
      <c r="Q59" s="189"/>
      <c r="R59" s="189"/>
      <c r="S59" s="189"/>
      <c r="T59" s="189"/>
      <c r="U59" s="189"/>
      <c r="V59" s="189"/>
      <c r="W59" s="189"/>
      <c r="X59" s="189"/>
      <c r="Y59" s="189"/>
      <c r="Z59" s="189"/>
    </row>
    <row r="60" spans="1:26" ht="15.75" x14ac:dyDescent="0.3">
      <c r="A60" s="201"/>
      <c r="B60" s="202"/>
      <c r="C60" s="201"/>
      <c r="D60" s="201"/>
      <c r="E60" s="619"/>
      <c r="F60" s="619"/>
      <c r="G60" s="201"/>
      <c r="H60" s="201"/>
      <c r="I60" s="619"/>
      <c r="J60" s="189"/>
      <c r="K60" s="189"/>
      <c r="L60" s="189"/>
      <c r="M60" s="189"/>
      <c r="N60" s="189"/>
      <c r="O60" s="189"/>
      <c r="P60" s="189"/>
      <c r="Q60" s="189"/>
      <c r="R60" s="189"/>
      <c r="S60" s="189"/>
      <c r="T60" s="189"/>
      <c r="U60" s="189"/>
      <c r="V60" s="189"/>
      <c r="W60" s="189"/>
      <c r="X60" s="189"/>
      <c r="Y60" s="189"/>
      <c r="Z60" s="189"/>
    </row>
    <row r="61" spans="1:26" ht="15.75" x14ac:dyDescent="0.3">
      <c r="A61" s="203" t="s">
        <v>917</v>
      </c>
      <c r="B61" s="204" t="s">
        <v>967</v>
      </c>
      <c r="C61" s="203" t="s">
        <v>968</v>
      </c>
      <c r="D61" s="203" t="s">
        <v>170</v>
      </c>
      <c r="E61" s="620"/>
      <c r="F61" s="620"/>
      <c r="G61" s="196">
        <f>IF(ISTEXT(D61),0,(D61*E61))</f>
        <v>0</v>
      </c>
      <c r="H61" s="196">
        <f>IF(ISTEXT(D61),0,(D61*F61))</f>
        <v>0</v>
      </c>
      <c r="I61" s="615"/>
      <c r="J61" s="189"/>
      <c r="K61" s="189"/>
      <c r="L61" s="189"/>
      <c r="M61" s="189"/>
      <c r="N61" s="189"/>
      <c r="O61" s="189"/>
      <c r="P61" s="189"/>
      <c r="Q61" s="189"/>
      <c r="R61" s="189"/>
      <c r="S61" s="189"/>
      <c r="T61" s="189"/>
      <c r="U61" s="189"/>
      <c r="V61" s="189"/>
      <c r="W61" s="189"/>
      <c r="X61" s="189"/>
      <c r="Y61" s="189"/>
      <c r="Z61" s="189"/>
    </row>
    <row r="62" spans="1:26" ht="15.75" x14ac:dyDescent="0.3">
      <c r="A62" s="203" t="s">
        <v>920</v>
      </c>
      <c r="B62" s="204" t="s">
        <v>969</v>
      </c>
      <c r="C62" s="203" t="s">
        <v>968</v>
      </c>
      <c r="D62" s="203">
        <v>2</v>
      </c>
      <c r="E62" s="620"/>
      <c r="F62" s="620"/>
      <c r="G62" s="203">
        <f>D62*E62</f>
        <v>0</v>
      </c>
      <c r="H62" s="203">
        <f>D62*F62</f>
        <v>0</v>
      </c>
      <c r="I62" s="620"/>
      <c r="J62" s="189"/>
      <c r="K62" s="189"/>
      <c r="L62" s="189"/>
      <c r="M62" s="189"/>
      <c r="N62" s="189"/>
      <c r="O62" s="189"/>
      <c r="P62" s="189"/>
      <c r="Q62" s="189"/>
      <c r="R62" s="189"/>
      <c r="S62" s="189"/>
      <c r="T62" s="189"/>
      <c r="U62" s="189"/>
      <c r="V62" s="189"/>
      <c r="W62" s="189"/>
      <c r="X62" s="189"/>
      <c r="Y62" s="189"/>
      <c r="Z62" s="189"/>
    </row>
    <row r="63" spans="1:26" ht="15.75" x14ac:dyDescent="0.3">
      <c r="A63" s="203"/>
      <c r="B63" s="204"/>
      <c r="C63" s="203"/>
      <c r="D63" s="203"/>
      <c r="E63" s="620"/>
      <c r="F63" s="620"/>
      <c r="G63" s="203"/>
      <c r="H63" s="203"/>
      <c r="I63" s="620"/>
      <c r="J63" s="189"/>
      <c r="K63" s="189"/>
      <c r="L63" s="189"/>
      <c r="M63" s="189"/>
      <c r="N63" s="189"/>
      <c r="O63" s="189"/>
      <c r="P63" s="189"/>
      <c r="Q63" s="189"/>
      <c r="R63" s="189"/>
      <c r="S63" s="189"/>
      <c r="T63" s="189"/>
      <c r="U63" s="189"/>
      <c r="V63" s="189"/>
      <c r="W63" s="189"/>
      <c r="X63" s="189"/>
      <c r="Y63" s="189"/>
      <c r="Z63" s="189"/>
    </row>
    <row r="64" spans="1:26" ht="60" x14ac:dyDescent="0.25">
      <c r="A64" s="203">
        <f>A57+1</f>
        <v>8</v>
      </c>
      <c r="B64" s="204" t="s">
        <v>970</v>
      </c>
      <c r="C64" s="203"/>
      <c r="D64" s="203"/>
      <c r="E64" s="620"/>
      <c r="F64" s="620"/>
      <c r="G64" s="203"/>
      <c r="H64" s="203"/>
      <c r="I64" s="620"/>
      <c r="J64" s="205"/>
      <c r="K64" s="205"/>
      <c r="L64" s="205"/>
      <c r="M64" s="205"/>
      <c r="N64" s="205"/>
      <c r="O64" s="205"/>
      <c r="P64" s="205"/>
      <c r="Q64" s="205"/>
      <c r="R64" s="205"/>
      <c r="S64" s="205"/>
      <c r="T64" s="205"/>
      <c r="U64" s="205"/>
      <c r="V64" s="205"/>
      <c r="W64" s="205"/>
      <c r="X64" s="205"/>
      <c r="Y64" s="205"/>
      <c r="Z64" s="205"/>
    </row>
    <row r="65" spans="1:26" x14ac:dyDescent="0.25">
      <c r="A65" s="203" t="s">
        <v>917</v>
      </c>
      <c r="B65" s="179" t="s">
        <v>971</v>
      </c>
      <c r="C65" s="44" t="s">
        <v>59</v>
      </c>
      <c r="D65" s="203" t="s">
        <v>170</v>
      </c>
      <c r="E65" s="620"/>
      <c r="F65" s="620"/>
      <c r="G65" s="196">
        <f t="shared" ref="G65:G66" si="8">IF(ISTEXT(D65),0,(D65*E65))</f>
        <v>0</v>
      </c>
      <c r="H65" s="196">
        <f t="shared" ref="H65:H66" si="9">IF(ISTEXT(D65),0,(D65*F65))</f>
        <v>0</v>
      </c>
      <c r="I65" s="615"/>
      <c r="J65" s="205"/>
      <c r="K65" s="205"/>
      <c r="L65" s="205"/>
      <c r="M65" s="205"/>
      <c r="N65" s="205"/>
      <c r="O65" s="205"/>
      <c r="P65" s="205"/>
      <c r="Q65" s="205"/>
      <c r="R65" s="205"/>
      <c r="S65" s="205"/>
      <c r="T65" s="205"/>
      <c r="U65" s="205"/>
      <c r="V65" s="205"/>
      <c r="W65" s="205"/>
      <c r="X65" s="205"/>
      <c r="Y65" s="205"/>
      <c r="Z65" s="205"/>
    </row>
    <row r="66" spans="1:26" x14ac:dyDescent="0.25">
      <c r="A66" s="203" t="s">
        <v>920</v>
      </c>
      <c r="B66" s="179" t="s">
        <v>972</v>
      </c>
      <c r="C66" s="44" t="s">
        <v>59</v>
      </c>
      <c r="D66" s="203" t="s">
        <v>170</v>
      </c>
      <c r="E66" s="620"/>
      <c r="F66" s="620"/>
      <c r="G66" s="196">
        <f t="shared" si="8"/>
        <v>0</v>
      </c>
      <c r="H66" s="196">
        <f t="shared" si="9"/>
        <v>0</v>
      </c>
      <c r="I66" s="615"/>
      <c r="J66" s="205"/>
      <c r="K66" s="205"/>
      <c r="L66" s="205"/>
      <c r="M66" s="205"/>
      <c r="N66" s="205"/>
      <c r="O66" s="205"/>
      <c r="P66" s="205"/>
      <c r="Q66" s="205"/>
      <c r="R66" s="205"/>
      <c r="S66" s="205"/>
      <c r="T66" s="205"/>
      <c r="U66" s="205"/>
      <c r="V66" s="205"/>
      <c r="W66" s="205"/>
      <c r="X66" s="205"/>
      <c r="Y66" s="205"/>
      <c r="Z66" s="205"/>
    </row>
    <row r="67" spans="1:26" x14ac:dyDescent="0.25">
      <c r="A67" s="203" t="s">
        <v>928</v>
      </c>
      <c r="B67" s="179" t="s">
        <v>973</v>
      </c>
      <c r="C67" s="44" t="s">
        <v>59</v>
      </c>
      <c r="D67" s="203">
        <v>25</v>
      </c>
      <c r="E67" s="620"/>
      <c r="F67" s="620"/>
      <c r="G67" s="203">
        <f t="shared" ref="G67:G68" si="10">D67*E67</f>
        <v>0</v>
      </c>
      <c r="H67" s="203">
        <f t="shared" ref="H67:H68" si="11">D67*F67</f>
        <v>0</v>
      </c>
      <c r="I67" s="620"/>
      <c r="J67" s="205"/>
      <c r="K67" s="205"/>
      <c r="L67" s="205"/>
      <c r="M67" s="205"/>
      <c r="N67" s="205"/>
      <c r="O67" s="205"/>
      <c r="P67" s="205"/>
      <c r="Q67" s="205"/>
      <c r="R67" s="205"/>
      <c r="S67" s="205"/>
      <c r="T67" s="205"/>
      <c r="U67" s="205"/>
      <c r="V67" s="205"/>
      <c r="W67" s="205"/>
      <c r="X67" s="205"/>
      <c r="Y67" s="205"/>
      <c r="Z67" s="205"/>
    </row>
    <row r="68" spans="1:26" x14ac:dyDescent="0.25">
      <c r="A68" s="203" t="s">
        <v>930</v>
      </c>
      <c r="B68" s="179" t="s">
        <v>974</v>
      </c>
      <c r="C68" s="44" t="s">
        <v>59</v>
      </c>
      <c r="D68" s="203">
        <v>25</v>
      </c>
      <c r="E68" s="620"/>
      <c r="F68" s="620"/>
      <c r="G68" s="203">
        <f t="shared" si="10"/>
        <v>0</v>
      </c>
      <c r="H68" s="203">
        <f t="shared" si="11"/>
        <v>0</v>
      </c>
      <c r="I68" s="620"/>
      <c r="J68" s="205"/>
      <c r="K68" s="205"/>
      <c r="L68" s="205"/>
      <c r="M68" s="205"/>
      <c r="N68" s="205"/>
      <c r="O68" s="205"/>
      <c r="P68" s="205"/>
      <c r="Q68" s="205"/>
      <c r="R68" s="205"/>
      <c r="S68" s="205"/>
      <c r="T68" s="205"/>
      <c r="U68" s="205"/>
      <c r="V68" s="205"/>
      <c r="W68" s="205"/>
      <c r="X68" s="205"/>
      <c r="Y68" s="205"/>
      <c r="Z68" s="205"/>
    </row>
    <row r="69" spans="1:26" x14ac:dyDescent="0.25">
      <c r="A69" s="203"/>
      <c r="B69" s="204"/>
      <c r="C69" s="203"/>
      <c r="D69" s="203"/>
      <c r="E69" s="620"/>
      <c r="F69" s="620"/>
      <c r="G69" s="203"/>
      <c r="H69" s="203"/>
      <c r="I69" s="620"/>
      <c r="J69" s="205"/>
      <c r="K69" s="205"/>
      <c r="L69" s="205"/>
      <c r="M69" s="205"/>
      <c r="N69" s="205"/>
      <c r="O69" s="205"/>
      <c r="P69" s="205"/>
      <c r="Q69" s="205"/>
      <c r="R69" s="205"/>
      <c r="S69" s="205"/>
      <c r="T69" s="205"/>
      <c r="U69" s="205"/>
      <c r="V69" s="205"/>
      <c r="W69" s="205"/>
      <c r="X69" s="205"/>
      <c r="Y69" s="205"/>
      <c r="Z69" s="205"/>
    </row>
    <row r="70" spans="1:26" ht="45" x14ac:dyDescent="0.25">
      <c r="A70" s="203">
        <f>A64+1</f>
        <v>9</v>
      </c>
      <c r="B70" s="204" t="s">
        <v>975</v>
      </c>
      <c r="C70" s="203" t="s">
        <v>59</v>
      </c>
      <c r="D70" s="203">
        <v>40</v>
      </c>
      <c r="E70" s="620"/>
      <c r="F70" s="620"/>
      <c r="G70" s="203">
        <f>D70*E70</f>
        <v>0</v>
      </c>
      <c r="H70" s="203">
        <f>D70*F70</f>
        <v>0</v>
      </c>
      <c r="I70" s="620"/>
      <c r="J70" s="205"/>
      <c r="K70" s="205"/>
      <c r="L70" s="205"/>
      <c r="M70" s="205"/>
      <c r="N70" s="205"/>
      <c r="O70" s="205"/>
      <c r="P70" s="205"/>
      <c r="Q70" s="205"/>
      <c r="R70" s="205"/>
      <c r="S70" s="205"/>
      <c r="T70" s="205"/>
      <c r="U70" s="205"/>
      <c r="V70" s="205"/>
      <c r="W70" s="205"/>
      <c r="X70" s="205"/>
      <c r="Y70" s="205"/>
      <c r="Z70" s="205"/>
    </row>
    <row r="71" spans="1:26" x14ac:dyDescent="0.25">
      <c r="A71" s="203"/>
      <c r="B71" s="204"/>
      <c r="C71" s="203"/>
      <c r="D71" s="203"/>
      <c r="E71" s="620"/>
      <c r="F71" s="620"/>
      <c r="G71" s="203"/>
      <c r="H71" s="203"/>
      <c r="I71" s="620"/>
      <c r="J71" s="205"/>
      <c r="K71" s="205"/>
      <c r="L71" s="205"/>
      <c r="M71" s="205"/>
      <c r="N71" s="205"/>
      <c r="O71" s="205"/>
      <c r="P71" s="205"/>
      <c r="Q71" s="205"/>
      <c r="R71" s="205"/>
      <c r="S71" s="205"/>
      <c r="T71" s="205"/>
      <c r="U71" s="205"/>
      <c r="V71" s="205"/>
      <c r="W71" s="205"/>
      <c r="X71" s="205"/>
      <c r="Y71" s="205"/>
      <c r="Z71" s="205"/>
    </row>
    <row r="72" spans="1:26" x14ac:dyDescent="0.25">
      <c r="A72" s="203">
        <f>+A70+1</f>
        <v>10</v>
      </c>
      <c r="B72" s="204" t="s">
        <v>976</v>
      </c>
      <c r="C72" s="203" t="s">
        <v>977</v>
      </c>
      <c r="D72" s="203">
        <v>70</v>
      </c>
      <c r="E72" s="620"/>
      <c r="F72" s="620"/>
      <c r="G72" s="203">
        <f>D72*E72</f>
        <v>0</v>
      </c>
      <c r="H72" s="203">
        <f>D72*F72</f>
        <v>0</v>
      </c>
      <c r="I72" s="620"/>
      <c r="J72" s="205"/>
      <c r="K72" s="205"/>
      <c r="L72" s="205"/>
      <c r="M72" s="205"/>
      <c r="N72" s="205"/>
      <c r="O72" s="205"/>
      <c r="P72" s="205"/>
      <c r="Q72" s="205"/>
      <c r="R72" s="205"/>
      <c r="S72" s="205"/>
      <c r="T72" s="205"/>
      <c r="U72" s="205"/>
      <c r="V72" s="205"/>
      <c r="W72" s="205"/>
      <c r="X72" s="205"/>
      <c r="Y72" s="205"/>
      <c r="Z72" s="205"/>
    </row>
    <row r="73" spans="1:26" ht="15.75" x14ac:dyDescent="0.3">
      <c r="A73" s="44"/>
      <c r="B73" s="197"/>
      <c r="C73" s="44"/>
      <c r="D73" s="195"/>
      <c r="E73" s="615"/>
      <c r="F73" s="615"/>
      <c r="G73" s="196"/>
      <c r="H73" s="196"/>
      <c r="I73" s="615"/>
      <c r="J73" s="189"/>
      <c r="K73" s="189"/>
      <c r="L73" s="189"/>
      <c r="M73" s="189"/>
      <c r="N73" s="189"/>
      <c r="O73" s="189"/>
      <c r="P73" s="189"/>
      <c r="Q73" s="189"/>
      <c r="R73" s="189"/>
      <c r="S73" s="189"/>
      <c r="T73" s="189"/>
      <c r="U73" s="189"/>
      <c r="V73" s="189"/>
      <c r="W73" s="189"/>
      <c r="X73" s="189"/>
      <c r="Y73" s="189"/>
      <c r="Z73" s="189"/>
    </row>
    <row r="74" spans="1:26" ht="15.75" x14ac:dyDescent="0.3">
      <c r="A74" s="44"/>
      <c r="B74" s="197" t="s">
        <v>978</v>
      </c>
      <c r="C74" s="44"/>
      <c r="D74" s="195"/>
      <c r="E74" s="615"/>
      <c r="F74" s="615"/>
      <c r="G74" s="196">
        <f t="shared" ref="G74:G77" si="12">IF(ISTEXT(D74),0,(D74*E74))</f>
        <v>0</v>
      </c>
      <c r="H74" s="196">
        <f t="shared" ref="H74:H77" si="13">IF(ISTEXT(D74),0,(D74*F74))</f>
        <v>0</v>
      </c>
      <c r="I74" s="615"/>
      <c r="J74" s="189"/>
      <c r="K74" s="189"/>
      <c r="L74" s="189"/>
      <c r="M74" s="189"/>
      <c r="N74" s="189"/>
      <c r="O74" s="189"/>
      <c r="P74" s="189"/>
      <c r="Q74" s="189"/>
      <c r="R74" s="189"/>
      <c r="S74" s="189"/>
      <c r="T74" s="189"/>
      <c r="U74" s="189"/>
      <c r="V74" s="189"/>
      <c r="W74" s="189"/>
      <c r="X74" s="189"/>
      <c r="Y74" s="189"/>
      <c r="Z74" s="189"/>
    </row>
    <row r="75" spans="1:26" ht="60" x14ac:dyDescent="0.3">
      <c r="A75" s="44">
        <f>A72+1</f>
        <v>11</v>
      </c>
      <c r="B75" s="179" t="s">
        <v>979</v>
      </c>
      <c r="C75" s="44"/>
      <c r="D75" s="195"/>
      <c r="E75" s="615"/>
      <c r="F75" s="615"/>
      <c r="G75" s="196">
        <f t="shared" si="12"/>
        <v>0</v>
      </c>
      <c r="H75" s="196">
        <f t="shared" si="13"/>
        <v>0</v>
      </c>
      <c r="I75" s="615"/>
      <c r="J75" s="189"/>
      <c r="K75" s="189"/>
      <c r="L75" s="189"/>
      <c r="M75" s="189"/>
      <c r="N75" s="189"/>
      <c r="O75" s="189"/>
      <c r="P75" s="189"/>
      <c r="Q75" s="189"/>
      <c r="R75" s="189"/>
      <c r="S75" s="189"/>
      <c r="T75" s="189"/>
      <c r="U75" s="189"/>
      <c r="V75" s="189"/>
      <c r="W75" s="189"/>
      <c r="X75" s="189"/>
      <c r="Y75" s="189"/>
      <c r="Z75" s="189"/>
    </row>
    <row r="76" spans="1:26" ht="15.75" x14ac:dyDescent="0.3">
      <c r="A76" s="44"/>
      <c r="B76" s="197" t="s">
        <v>980</v>
      </c>
      <c r="C76" s="44"/>
      <c r="D76" s="195"/>
      <c r="E76" s="617"/>
      <c r="F76" s="615"/>
      <c r="G76" s="196">
        <f t="shared" si="12"/>
        <v>0</v>
      </c>
      <c r="H76" s="196">
        <f t="shared" si="13"/>
        <v>0</v>
      </c>
      <c r="I76" s="615"/>
      <c r="J76" s="189"/>
      <c r="K76" s="189"/>
      <c r="L76" s="189"/>
      <c r="M76" s="189"/>
      <c r="N76" s="189"/>
      <c r="O76" s="189"/>
      <c r="P76" s="189"/>
      <c r="Q76" s="189"/>
      <c r="R76" s="189"/>
      <c r="S76" s="189"/>
      <c r="T76" s="189"/>
      <c r="U76" s="189"/>
      <c r="V76" s="189"/>
      <c r="W76" s="189"/>
      <c r="X76" s="189"/>
      <c r="Y76" s="189"/>
      <c r="Z76" s="189"/>
    </row>
    <row r="77" spans="1:26" ht="15.75" x14ac:dyDescent="0.3">
      <c r="A77" s="44" t="s">
        <v>917</v>
      </c>
      <c r="B77" s="179" t="s">
        <v>981</v>
      </c>
      <c r="C77" s="44" t="s">
        <v>544</v>
      </c>
      <c r="D77" s="195" t="s">
        <v>170</v>
      </c>
      <c r="E77" s="616"/>
      <c r="F77" s="616"/>
      <c r="G77" s="199">
        <f t="shared" si="12"/>
        <v>0</v>
      </c>
      <c r="H77" s="199">
        <f t="shared" si="13"/>
        <v>0</v>
      </c>
      <c r="I77" s="616"/>
      <c r="J77" s="189"/>
      <c r="K77" s="189"/>
      <c r="L77" s="189"/>
      <c r="M77" s="189"/>
      <c r="N77" s="189"/>
      <c r="O77" s="189"/>
      <c r="P77" s="189"/>
      <c r="Q77" s="189"/>
      <c r="R77" s="189"/>
      <c r="S77" s="189"/>
      <c r="T77" s="189"/>
      <c r="U77" s="189"/>
      <c r="V77" s="189"/>
      <c r="W77" s="189"/>
      <c r="X77" s="189"/>
      <c r="Y77" s="189"/>
      <c r="Z77" s="189"/>
    </row>
    <row r="78" spans="1:26" ht="15.75" x14ac:dyDescent="0.3">
      <c r="A78" s="44"/>
      <c r="B78" s="179"/>
      <c r="C78" s="44"/>
      <c r="D78" s="195"/>
      <c r="E78" s="617"/>
      <c r="F78" s="615"/>
      <c r="G78" s="196"/>
      <c r="H78" s="196"/>
      <c r="I78" s="615"/>
      <c r="J78" s="189"/>
      <c r="K78" s="189"/>
      <c r="L78" s="189"/>
      <c r="M78" s="189"/>
      <c r="N78" s="189"/>
      <c r="O78" s="189"/>
      <c r="P78" s="189"/>
      <c r="Q78" s="189"/>
      <c r="R78" s="189"/>
      <c r="S78" s="189"/>
      <c r="T78" s="189"/>
      <c r="U78" s="189"/>
      <c r="V78" s="189"/>
      <c r="W78" s="189"/>
      <c r="X78" s="189"/>
      <c r="Y78" s="189"/>
      <c r="Z78" s="189"/>
    </row>
    <row r="79" spans="1:26" ht="45" x14ac:dyDescent="0.3">
      <c r="A79" s="44">
        <f>+A75+1</f>
        <v>12</v>
      </c>
      <c r="B79" s="179" t="s">
        <v>982</v>
      </c>
      <c r="C79" s="44"/>
      <c r="D79" s="195"/>
      <c r="E79" s="615"/>
      <c r="F79" s="615"/>
      <c r="G79" s="196">
        <f t="shared" ref="G79:G90" si="14">IF(ISTEXT(D79),0,(D79*E79))</f>
        <v>0</v>
      </c>
      <c r="H79" s="196">
        <f t="shared" ref="H79:H90" si="15">IF(ISTEXT(D79),0,(D79*F79))</f>
        <v>0</v>
      </c>
      <c r="I79" s="615"/>
      <c r="J79" s="189"/>
      <c r="K79" s="189"/>
      <c r="L79" s="189"/>
      <c r="M79" s="189"/>
      <c r="N79" s="189"/>
      <c r="O79" s="189"/>
      <c r="P79" s="189"/>
      <c r="Q79" s="189"/>
      <c r="R79" s="189"/>
      <c r="S79" s="189"/>
      <c r="T79" s="189"/>
      <c r="U79" s="189"/>
      <c r="V79" s="189"/>
      <c r="W79" s="189"/>
      <c r="X79" s="189"/>
      <c r="Y79" s="189"/>
      <c r="Z79" s="189"/>
    </row>
    <row r="80" spans="1:26" ht="15.75" x14ac:dyDescent="0.3">
      <c r="A80" s="44"/>
      <c r="B80" s="197" t="s">
        <v>983</v>
      </c>
      <c r="C80" s="44"/>
      <c r="D80" s="195"/>
      <c r="E80" s="615"/>
      <c r="F80" s="615"/>
      <c r="G80" s="196">
        <f t="shared" si="14"/>
        <v>0</v>
      </c>
      <c r="H80" s="196">
        <f t="shared" si="15"/>
        <v>0</v>
      </c>
      <c r="I80" s="615"/>
      <c r="J80" s="189"/>
      <c r="K80" s="189"/>
      <c r="L80" s="189"/>
      <c r="M80" s="189"/>
      <c r="N80" s="189"/>
      <c r="O80" s="189"/>
      <c r="P80" s="189"/>
      <c r="Q80" s="189"/>
      <c r="R80" s="189"/>
      <c r="S80" s="189"/>
      <c r="T80" s="189"/>
      <c r="U80" s="189"/>
      <c r="V80" s="189"/>
      <c r="W80" s="189"/>
      <c r="X80" s="189"/>
      <c r="Y80" s="189"/>
      <c r="Z80" s="189"/>
    </row>
    <row r="81" spans="1:26" ht="15.75" x14ac:dyDescent="0.3">
      <c r="A81" s="44" t="s">
        <v>917</v>
      </c>
      <c r="B81" s="179" t="s">
        <v>984</v>
      </c>
      <c r="C81" s="44" t="s">
        <v>544</v>
      </c>
      <c r="D81" s="195"/>
      <c r="E81" s="616"/>
      <c r="F81" s="615"/>
      <c r="G81" s="196">
        <f t="shared" si="14"/>
        <v>0</v>
      </c>
      <c r="H81" s="196">
        <f t="shared" si="15"/>
        <v>0</v>
      </c>
      <c r="I81" s="615"/>
      <c r="J81" s="189"/>
      <c r="K81" s="189"/>
      <c r="L81" s="189"/>
      <c r="M81" s="189"/>
      <c r="N81" s="189"/>
      <c r="O81" s="189"/>
      <c r="P81" s="189"/>
      <c r="Q81" s="189"/>
      <c r="R81" s="189"/>
      <c r="S81" s="189"/>
      <c r="T81" s="189"/>
      <c r="U81" s="189"/>
      <c r="V81" s="189"/>
      <c r="W81" s="189"/>
      <c r="X81" s="189"/>
      <c r="Y81" s="189"/>
      <c r="Z81" s="189"/>
    </row>
    <row r="82" spans="1:26" ht="15.75" x14ac:dyDescent="0.3">
      <c r="A82" s="44" t="s">
        <v>920</v>
      </c>
      <c r="B82" s="179" t="s">
        <v>985</v>
      </c>
      <c r="C82" s="44" t="s">
        <v>544</v>
      </c>
      <c r="D82" s="195">
        <v>4</v>
      </c>
      <c r="E82" s="615"/>
      <c r="F82" s="615"/>
      <c r="G82" s="196">
        <f t="shared" si="14"/>
        <v>0</v>
      </c>
      <c r="H82" s="196">
        <f t="shared" si="15"/>
        <v>0</v>
      </c>
      <c r="I82" s="615"/>
      <c r="J82" s="189"/>
      <c r="K82" s="189"/>
      <c r="L82" s="189"/>
      <c r="M82" s="189"/>
      <c r="N82" s="189"/>
      <c r="O82" s="189"/>
      <c r="P82" s="189"/>
      <c r="Q82" s="189"/>
      <c r="R82" s="189"/>
      <c r="S82" s="189"/>
      <c r="T82" s="189"/>
      <c r="U82" s="189"/>
      <c r="V82" s="189"/>
      <c r="W82" s="189"/>
      <c r="X82" s="189"/>
      <c r="Y82" s="189"/>
      <c r="Z82" s="189"/>
    </row>
    <row r="83" spans="1:26" ht="15.75" x14ac:dyDescent="0.3">
      <c r="A83" s="44" t="s">
        <v>928</v>
      </c>
      <c r="B83" s="179" t="s">
        <v>986</v>
      </c>
      <c r="C83" s="44" t="s">
        <v>544</v>
      </c>
      <c r="D83" s="195"/>
      <c r="E83" s="615"/>
      <c r="F83" s="615"/>
      <c r="G83" s="196">
        <f t="shared" si="14"/>
        <v>0</v>
      </c>
      <c r="H83" s="196">
        <f t="shared" si="15"/>
        <v>0</v>
      </c>
      <c r="I83" s="615"/>
      <c r="J83" s="189"/>
      <c r="K83" s="189"/>
      <c r="L83" s="189"/>
      <c r="M83" s="189"/>
      <c r="N83" s="189"/>
      <c r="O83" s="189"/>
      <c r="P83" s="189"/>
      <c r="Q83" s="189"/>
      <c r="R83" s="189"/>
      <c r="S83" s="189"/>
      <c r="T83" s="189"/>
      <c r="U83" s="189"/>
      <c r="V83" s="189"/>
      <c r="W83" s="189"/>
      <c r="X83" s="189"/>
      <c r="Y83" s="189"/>
      <c r="Z83" s="189"/>
    </row>
    <row r="84" spans="1:26" ht="15.75" x14ac:dyDescent="0.3">
      <c r="A84" s="44"/>
      <c r="B84" s="197"/>
      <c r="C84" s="44"/>
      <c r="D84" s="195"/>
      <c r="E84" s="615"/>
      <c r="F84" s="615"/>
      <c r="G84" s="196">
        <f t="shared" si="14"/>
        <v>0</v>
      </c>
      <c r="H84" s="196">
        <f t="shared" si="15"/>
        <v>0</v>
      </c>
      <c r="I84" s="615"/>
      <c r="J84" s="189"/>
      <c r="K84" s="189"/>
      <c r="L84" s="189"/>
      <c r="M84" s="189"/>
      <c r="N84" s="189"/>
      <c r="O84" s="189"/>
      <c r="P84" s="189"/>
      <c r="Q84" s="189"/>
      <c r="R84" s="189"/>
      <c r="S84" s="189"/>
      <c r="T84" s="189"/>
      <c r="U84" s="189"/>
      <c r="V84" s="189"/>
      <c r="W84" s="189"/>
      <c r="X84" s="189"/>
      <c r="Y84" s="189"/>
      <c r="Z84" s="189"/>
    </row>
    <row r="85" spans="1:26" ht="30" x14ac:dyDescent="0.3">
      <c r="A85" s="44">
        <f>+A79+1</f>
        <v>13</v>
      </c>
      <c r="B85" s="179" t="s">
        <v>987</v>
      </c>
      <c r="C85" s="44"/>
      <c r="D85" s="195"/>
      <c r="E85" s="615"/>
      <c r="F85" s="615"/>
      <c r="G85" s="196">
        <f t="shared" si="14"/>
        <v>0</v>
      </c>
      <c r="H85" s="196">
        <f t="shared" si="15"/>
        <v>0</v>
      </c>
      <c r="I85" s="615"/>
      <c r="J85" s="189"/>
      <c r="K85" s="189"/>
      <c r="L85" s="189"/>
      <c r="M85" s="189"/>
      <c r="N85" s="189"/>
      <c r="O85" s="189"/>
      <c r="P85" s="189"/>
      <c r="Q85" s="189"/>
      <c r="R85" s="189"/>
      <c r="S85" s="189"/>
      <c r="T85" s="189"/>
      <c r="U85" s="189"/>
      <c r="V85" s="189"/>
      <c r="W85" s="189"/>
      <c r="X85" s="189"/>
      <c r="Y85" s="189"/>
      <c r="Z85" s="189"/>
    </row>
    <row r="86" spans="1:26" ht="15.75" x14ac:dyDescent="0.3">
      <c r="A86" s="44"/>
      <c r="B86" s="197" t="s">
        <v>988</v>
      </c>
      <c r="C86" s="44"/>
      <c r="D86" s="195"/>
      <c r="E86" s="615"/>
      <c r="F86" s="615"/>
      <c r="G86" s="196">
        <f t="shared" si="14"/>
        <v>0</v>
      </c>
      <c r="H86" s="196">
        <f t="shared" si="15"/>
        <v>0</v>
      </c>
      <c r="I86" s="615"/>
      <c r="J86" s="189"/>
      <c r="K86" s="189"/>
      <c r="L86" s="189"/>
      <c r="M86" s="189"/>
      <c r="N86" s="189"/>
      <c r="O86" s="189"/>
      <c r="P86" s="189"/>
      <c r="Q86" s="189"/>
      <c r="R86" s="189"/>
      <c r="S86" s="189"/>
      <c r="T86" s="189"/>
      <c r="U86" s="189"/>
      <c r="V86" s="189"/>
      <c r="W86" s="189"/>
      <c r="X86" s="189"/>
      <c r="Y86" s="189"/>
      <c r="Z86" s="189"/>
    </row>
    <row r="87" spans="1:26" ht="15.75" x14ac:dyDescent="0.3">
      <c r="A87" s="44" t="s">
        <v>917</v>
      </c>
      <c r="B87" s="179" t="s">
        <v>989</v>
      </c>
      <c r="C87" s="44" t="s">
        <v>59</v>
      </c>
      <c r="D87" s="195">
        <v>20</v>
      </c>
      <c r="E87" s="615"/>
      <c r="F87" s="615"/>
      <c r="G87" s="196">
        <f t="shared" si="14"/>
        <v>0</v>
      </c>
      <c r="H87" s="196">
        <f t="shared" si="15"/>
        <v>0</v>
      </c>
      <c r="I87" s="615"/>
      <c r="J87" s="189"/>
      <c r="K87" s="189"/>
      <c r="L87" s="189"/>
      <c r="M87" s="189"/>
      <c r="N87" s="189"/>
      <c r="O87" s="189"/>
      <c r="P87" s="189"/>
      <c r="Q87" s="189"/>
      <c r="R87" s="189"/>
      <c r="S87" s="189"/>
      <c r="T87" s="189"/>
      <c r="U87" s="189"/>
      <c r="V87" s="189"/>
      <c r="W87" s="189"/>
      <c r="X87" s="189"/>
      <c r="Y87" s="189"/>
      <c r="Z87" s="189"/>
    </row>
    <row r="88" spans="1:26" ht="15.75" x14ac:dyDescent="0.3">
      <c r="A88" s="44" t="s">
        <v>920</v>
      </c>
      <c r="B88" s="179" t="s">
        <v>990</v>
      </c>
      <c r="C88" s="44" t="s">
        <v>59</v>
      </c>
      <c r="D88" s="195">
        <v>40</v>
      </c>
      <c r="E88" s="615"/>
      <c r="F88" s="615"/>
      <c r="G88" s="196">
        <f t="shared" si="14"/>
        <v>0</v>
      </c>
      <c r="H88" s="196">
        <f t="shared" si="15"/>
        <v>0</v>
      </c>
      <c r="I88" s="615"/>
      <c r="J88" s="189"/>
      <c r="K88" s="189"/>
      <c r="L88" s="189"/>
      <c r="M88" s="189"/>
      <c r="N88" s="189"/>
      <c r="O88" s="189"/>
      <c r="P88" s="189"/>
      <c r="Q88" s="189"/>
      <c r="R88" s="189"/>
      <c r="S88" s="189"/>
      <c r="T88" s="189"/>
      <c r="U88" s="189"/>
      <c r="V88" s="189"/>
      <c r="W88" s="189"/>
      <c r="X88" s="189"/>
      <c r="Y88" s="189"/>
      <c r="Z88" s="189"/>
    </row>
    <row r="89" spans="1:26" ht="15.75" x14ac:dyDescent="0.3">
      <c r="A89" s="44" t="s">
        <v>928</v>
      </c>
      <c r="B89" s="179" t="s">
        <v>691</v>
      </c>
      <c r="C89" s="44" t="s">
        <v>59</v>
      </c>
      <c r="D89" s="195">
        <v>60</v>
      </c>
      <c r="E89" s="615"/>
      <c r="F89" s="615"/>
      <c r="G89" s="196">
        <f t="shared" si="14"/>
        <v>0</v>
      </c>
      <c r="H89" s="196">
        <f t="shared" si="15"/>
        <v>0</v>
      </c>
      <c r="I89" s="615"/>
      <c r="J89" s="189"/>
      <c r="K89" s="189"/>
      <c r="L89" s="189"/>
      <c r="M89" s="189"/>
      <c r="N89" s="189"/>
      <c r="O89" s="189"/>
      <c r="P89" s="189"/>
      <c r="Q89" s="189"/>
      <c r="R89" s="189"/>
      <c r="S89" s="189"/>
      <c r="T89" s="189"/>
      <c r="U89" s="189"/>
      <c r="V89" s="189"/>
      <c r="W89" s="189"/>
      <c r="X89" s="189"/>
      <c r="Y89" s="189"/>
      <c r="Z89" s="189"/>
    </row>
    <row r="90" spans="1:26" ht="15.75" x14ac:dyDescent="0.3">
      <c r="A90" s="44" t="s">
        <v>930</v>
      </c>
      <c r="B90" s="179" t="s">
        <v>693</v>
      </c>
      <c r="C90" s="44" t="s">
        <v>59</v>
      </c>
      <c r="D90" s="195">
        <v>130</v>
      </c>
      <c r="E90" s="615"/>
      <c r="F90" s="615"/>
      <c r="G90" s="196">
        <f t="shared" si="14"/>
        <v>0</v>
      </c>
      <c r="H90" s="196">
        <f t="shared" si="15"/>
        <v>0</v>
      </c>
      <c r="I90" s="615"/>
      <c r="J90" s="189"/>
      <c r="K90" s="189"/>
      <c r="L90" s="189"/>
      <c r="M90" s="189"/>
      <c r="N90" s="189"/>
      <c r="O90" s="189"/>
      <c r="P90" s="189"/>
      <c r="Q90" s="189"/>
      <c r="R90" s="189"/>
      <c r="S90" s="189"/>
      <c r="T90" s="189"/>
      <c r="U90" s="189"/>
      <c r="V90" s="189"/>
      <c r="W90" s="189"/>
      <c r="X90" s="189"/>
      <c r="Y90" s="189"/>
      <c r="Z90" s="189"/>
    </row>
    <row r="91" spans="1:26" ht="15.75" x14ac:dyDescent="0.3">
      <c r="A91" s="44"/>
      <c r="B91" s="179"/>
      <c r="C91" s="44"/>
      <c r="D91" s="195"/>
      <c r="E91" s="615"/>
      <c r="F91" s="615"/>
      <c r="G91" s="196"/>
      <c r="H91" s="196"/>
      <c r="I91" s="615"/>
      <c r="J91" s="189"/>
      <c r="K91" s="189"/>
      <c r="L91" s="189"/>
      <c r="M91" s="189"/>
      <c r="N91" s="189"/>
      <c r="O91" s="189"/>
      <c r="P91" s="189"/>
      <c r="Q91" s="189"/>
      <c r="R91" s="189"/>
      <c r="S91" s="189"/>
      <c r="T91" s="189"/>
      <c r="U91" s="189"/>
      <c r="V91" s="189"/>
      <c r="W91" s="189"/>
      <c r="X91" s="189"/>
      <c r="Y91" s="189"/>
      <c r="Z91" s="189"/>
    </row>
    <row r="92" spans="1:26" ht="15.75" x14ac:dyDescent="0.3">
      <c r="A92" s="44">
        <f>+A85+1</f>
        <v>14</v>
      </c>
      <c r="B92" s="179" t="s">
        <v>991</v>
      </c>
      <c r="C92" s="44"/>
      <c r="D92" s="195"/>
      <c r="E92" s="615"/>
      <c r="F92" s="615"/>
      <c r="G92" s="196"/>
      <c r="H92" s="196"/>
      <c r="I92" s="615"/>
      <c r="J92" s="189"/>
      <c r="K92" s="189"/>
      <c r="L92" s="189"/>
      <c r="M92" s="189"/>
      <c r="N92" s="189"/>
      <c r="O92" s="189"/>
      <c r="P92" s="189"/>
      <c r="Q92" s="189"/>
      <c r="R92" s="189"/>
      <c r="S92" s="189"/>
      <c r="T92" s="189"/>
      <c r="U92" s="189"/>
      <c r="V92" s="189"/>
      <c r="W92" s="189"/>
      <c r="X92" s="189"/>
      <c r="Y92" s="189"/>
      <c r="Z92" s="189"/>
    </row>
    <row r="93" spans="1:26" ht="15.75" x14ac:dyDescent="0.3">
      <c r="A93" s="44"/>
      <c r="B93" s="197" t="s">
        <v>988</v>
      </c>
      <c r="C93" s="44"/>
      <c r="D93" s="195"/>
      <c r="E93" s="615"/>
      <c r="F93" s="615"/>
      <c r="G93" s="196"/>
      <c r="H93" s="196"/>
      <c r="I93" s="615"/>
      <c r="J93" s="189"/>
      <c r="K93" s="189"/>
      <c r="L93" s="189"/>
      <c r="M93" s="189"/>
      <c r="N93" s="189"/>
      <c r="O93" s="189"/>
      <c r="P93" s="189"/>
      <c r="Q93" s="189"/>
      <c r="R93" s="189"/>
      <c r="S93" s="189"/>
      <c r="T93" s="189"/>
      <c r="U93" s="189"/>
      <c r="V93" s="189"/>
      <c r="W93" s="189"/>
      <c r="X93" s="189"/>
      <c r="Y93" s="189"/>
      <c r="Z93" s="189"/>
    </row>
    <row r="94" spans="1:26" ht="15.75" x14ac:dyDescent="0.3">
      <c r="A94" s="44" t="s">
        <v>917</v>
      </c>
      <c r="B94" s="179" t="s">
        <v>992</v>
      </c>
      <c r="C94" s="44" t="s">
        <v>59</v>
      </c>
      <c r="D94" s="195" t="s">
        <v>170</v>
      </c>
      <c r="E94" s="615"/>
      <c r="F94" s="615"/>
      <c r="G94" s="196">
        <f t="shared" ref="G94:G98" si="16">IF(ISTEXT(D94),0,(D94*E94))</f>
        <v>0</v>
      </c>
      <c r="H94" s="196">
        <f t="shared" ref="H94:H98" si="17">IF(ISTEXT(D94),0,(D94*F94))</f>
        <v>0</v>
      </c>
      <c r="I94" s="615"/>
      <c r="J94" s="189"/>
      <c r="K94" s="189"/>
      <c r="L94" s="189"/>
      <c r="M94" s="189"/>
      <c r="N94" s="189"/>
      <c r="O94" s="189"/>
      <c r="P94" s="189"/>
      <c r="Q94" s="189"/>
      <c r="R94" s="189"/>
      <c r="S94" s="189"/>
      <c r="T94" s="189"/>
      <c r="U94" s="189"/>
      <c r="V94" s="189"/>
      <c r="W94" s="189"/>
      <c r="X94" s="189"/>
      <c r="Y94" s="189"/>
      <c r="Z94" s="189"/>
    </row>
    <row r="95" spans="1:26" ht="15.75" x14ac:dyDescent="0.3">
      <c r="A95" s="44" t="s">
        <v>920</v>
      </c>
      <c r="B95" s="179" t="s">
        <v>993</v>
      </c>
      <c r="C95" s="44" t="s">
        <v>59</v>
      </c>
      <c r="D95" s="195" t="s">
        <v>170</v>
      </c>
      <c r="E95" s="615"/>
      <c r="F95" s="615"/>
      <c r="G95" s="196">
        <f t="shared" si="16"/>
        <v>0</v>
      </c>
      <c r="H95" s="196">
        <f t="shared" si="17"/>
        <v>0</v>
      </c>
      <c r="I95" s="615"/>
      <c r="J95" s="189"/>
      <c r="K95" s="189"/>
      <c r="L95" s="189"/>
      <c r="M95" s="189"/>
      <c r="N95" s="189"/>
      <c r="O95" s="189"/>
      <c r="P95" s="189"/>
      <c r="Q95" s="189"/>
      <c r="R95" s="189"/>
      <c r="S95" s="189"/>
      <c r="T95" s="189"/>
      <c r="U95" s="189"/>
      <c r="V95" s="189"/>
      <c r="W95" s="189"/>
      <c r="X95" s="189"/>
      <c r="Y95" s="189"/>
      <c r="Z95" s="189"/>
    </row>
    <row r="96" spans="1:26" ht="15.75" x14ac:dyDescent="0.3">
      <c r="A96" s="44" t="s">
        <v>928</v>
      </c>
      <c r="B96" s="179" t="s">
        <v>994</v>
      </c>
      <c r="C96" s="44" t="s">
        <v>59</v>
      </c>
      <c r="D96" s="195" t="s">
        <v>170</v>
      </c>
      <c r="E96" s="615"/>
      <c r="F96" s="615"/>
      <c r="G96" s="196">
        <f t="shared" si="16"/>
        <v>0</v>
      </c>
      <c r="H96" s="196">
        <f t="shared" si="17"/>
        <v>0</v>
      </c>
      <c r="I96" s="615"/>
      <c r="J96" s="189"/>
      <c r="K96" s="189"/>
      <c r="L96" s="189"/>
      <c r="M96" s="189"/>
      <c r="N96" s="189"/>
      <c r="O96" s="189"/>
      <c r="P96" s="189"/>
      <c r="Q96" s="189"/>
      <c r="R96" s="189"/>
      <c r="S96" s="189"/>
      <c r="T96" s="189"/>
      <c r="U96" s="189"/>
      <c r="V96" s="189"/>
      <c r="W96" s="189"/>
      <c r="X96" s="189"/>
      <c r="Y96" s="189"/>
      <c r="Z96" s="189"/>
    </row>
    <row r="97" spans="1:26" ht="15.75" x14ac:dyDescent="0.3">
      <c r="A97" s="44" t="s">
        <v>930</v>
      </c>
      <c r="B97" s="179" t="s">
        <v>989</v>
      </c>
      <c r="C97" s="44" t="s">
        <v>59</v>
      </c>
      <c r="D97" s="195" t="s">
        <v>170</v>
      </c>
      <c r="E97" s="615"/>
      <c r="F97" s="615"/>
      <c r="G97" s="196">
        <f t="shared" si="16"/>
        <v>0</v>
      </c>
      <c r="H97" s="196">
        <f t="shared" si="17"/>
        <v>0</v>
      </c>
      <c r="I97" s="615"/>
      <c r="J97" s="189"/>
      <c r="K97" s="189"/>
      <c r="L97" s="189"/>
      <c r="M97" s="189"/>
      <c r="N97" s="189"/>
      <c r="O97" s="189"/>
      <c r="P97" s="189"/>
      <c r="Q97" s="189"/>
      <c r="R97" s="189"/>
      <c r="S97" s="189"/>
      <c r="T97" s="189"/>
      <c r="U97" s="189"/>
      <c r="V97" s="189"/>
      <c r="W97" s="189"/>
      <c r="X97" s="189"/>
      <c r="Y97" s="189"/>
      <c r="Z97" s="189"/>
    </row>
    <row r="98" spans="1:26" ht="15.75" x14ac:dyDescent="0.3">
      <c r="A98" s="44" t="s">
        <v>951</v>
      </c>
      <c r="B98" s="179" t="s">
        <v>995</v>
      </c>
      <c r="C98" s="44" t="s">
        <v>59</v>
      </c>
      <c r="D98" s="195" t="s">
        <v>170</v>
      </c>
      <c r="E98" s="615"/>
      <c r="F98" s="615"/>
      <c r="G98" s="196">
        <f t="shared" si="16"/>
        <v>0</v>
      </c>
      <c r="H98" s="196">
        <f t="shared" si="17"/>
        <v>0</v>
      </c>
      <c r="I98" s="615"/>
      <c r="J98" s="189"/>
      <c r="K98" s="189"/>
      <c r="L98" s="189"/>
      <c r="M98" s="189"/>
      <c r="N98" s="189"/>
      <c r="O98" s="189"/>
      <c r="P98" s="189"/>
      <c r="Q98" s="189"/>
      <c r="R98" s="189"/>
      <c r="S98" s="189"/>
      <c r="T98" s="189"/>
      <c r="U98" s="189"/>
      <c r="V98" s="189"/>
      <c r="W98" s="189"/>
      <c r="X98" s="189"/>
      <c r="Y98" s="189"/>
      <c r="Z98" s="189"/>
    </row>
    <row r="99" spans="1:26" ht="15.75" x14ac:dyDescent="0.3">
      <c r="A99" s="44"/>
      <c r="B99" s="179"/>
      <c r="C99" s="44"/>
      <c r="D99" s="195"/>
      <c r="E99" s="615"/>
      <c r="F99" s="615"/>
      <c r="G99" s="196"/>
      <c r="H99" s="196"/>
      <c r="I99" s="615"/>
      <c r="J99" s="189"/>
      <c r="K99" s="189"/>
      <c r="L99" s="189"/>
      <c r="M99" s="189"/>
      <c r="N99" s="189"/>
      <c r="O99" s="189"/>
      <c r="P99" s="189"/>
      <c r="Q99" s="189"/>
      <c r="R99" s="189"/>
      <c r="S99" s="189"/>
      <c r="T99" s="189"/>
      <c r="U99" s="189"/>
      <c r="V99" s="189"/>
      <c r="W99" s="189"/>
      <c r="X99" s="189"/>
      <c r="Y99" s="189"/>
      <c r="Z99" s="189"/>
    </row>
    <row r="100" spans="1:26" ht="60" x14ac:dyDescent="0.3">
      <c r="A100" s="44">
        <f>+A92+1</f>
        <v>15</v>
      </c>
      <c r="B100" s="179" t="s">
        <v>996</v>
      </c>
      <c r="C100" s="44"/>
      <c r="D100" s="195"/>
      <c r="E100" s="615"/>
      <c r="F100" s="615"/>
      <c r="G100" s="196"/>
      <c r="H100" s="196"/>
      <c r="I100" s="615"/>
      <c r="J100" s="189"/>
      <c r="K100" s="189"/>
      <c r="L100" s="189"/>
      <c r="M100" s="189"/>
      <c r="N100" s="189"/>
      <c r="O100" s="189"/>
      <c r="P100" s="189"/>
      <c r="Q100" s="189"/>
      <c r="R100" s="189"/>
      <c r="S100" s="189"/>
      <c r="T100" s="189"/>
      <c r="U100" s="189"/>
      <c r="V100" s="189"/>
      <c r="W100" s="189"/>
      <c r="X100" s="189"/>
      <c r="Y100" s="189"/>
      <c r="Z100" s="189"/>
    </row>
    <row r="101" spans="1:26" ht="15.75" x14ac:dyDescent="0.3">
      <c r="A101" s="44"/>
      <c r="B101" s="197" t="s">
        <v>997</v>
      </c>
      <c r="C101" s="44"/>
      <c r="D101" s="195"/>
      <c r="E101" s="615"/>
      <c r="F101" s="615"/>
      <c r="G101" s="196"/>
      <c r="H101" s="196"/>
      <c r="I101" s="615"/>
      <c r="J101" s="189"/>
      <c r="K101" s="189"/>
      <c r="L101" s="189"/>
      <c r="M101" s="189"/>
      <c r="N101" s="189"/>
      <c r="O101" s="189"/>
      <c r="P101" s="189"/>
      <c r="Q101" s="189"/>
      <c r="R101" s="189"/>
      <c r="S101" s="189"/>
      <c r="T101" s="189"/>
      <c r="U101" s="189"/>
      <c r="V101" s="189"/>
      <c r="W101" s="189"/>
      <c r="X101" s="189"/>
      <c r="Y101" s="189"/>
      <c r="Z101" s="189"/>
    </row>
    <row r="102" spans="1:26" ht="15.75" x14ac:dyDescent="0.3">
      <c r="A102" s="44" t="s">
        <v>917</v>
      </c>
      <c r="B102" s="179" t="s">
        <v>993</v>
      </c>
      <c r="C102" s="44" t="s">
        <v>56</v>
      </c>
      <c r="D102" s="195" t="s">
        <v>170</v>
      </c>
      <c r="E102" s="615"/>
      <c r="F102" s="615"/>
      <c r="G102" s="196"/>
      <c r="H102" s="196"/>
      <c r="I102" s="615"/>
      <c r="J102" s="189"/>
      <c r="K102" s="189"/>
      <c r="L102" s="189"/>
      <c r="M102" s="189"/>
      <c r="N102" s="189"/>
      <c r="O102" s="189"/>
      <c r="P102" s="189"/>
      <c r="Q102" s="189"/>
      <c r="R102" s="189"/>
      <c r="S102" s="189"/>
      <c r="T102" s="189"/>
      <c r="U102" s="189"/>
      <c r="V102" s="189"/>
      <c r="W102" s="189"/>
      <c r="X102" s="189"/>
      <c r="Y102" s="189"/>
      <c r="Z102" s="189"/>
    </row>
    <row r="103" spans="1:26" ht="15.75" x14ac:dyDescent="0.3">
      <c r="A103" s="44"/>
      <c r="B103" s="179"/>
      <c r="C103" s="44"/>
      <c r="D103" s="195"/>
      <c r="E103" s="615"/>
      <c r="F103" s="615"/>
      <c r="G103" s="196"/>
      <c r="H103" s="196"/>
      <c r="I103" s="615"/>
      <c r="J103" s="189"/>
      <c r="K103" s="189"/>
      <c r="L103" s="189"/>
      <c r="M103" s="189"/>
      <c r="N103" s="189"/>
      <c r="O103" s="189"/>
      <c r="P103" s="189"/>
      <c r="Q103" s="189"/>
      <c r="R103" s="189"/>
      <c r="S103" s="189"/>
      <c r="T103" s="189"/>
      <c r="U103" s="189"/>
      <c r="V103" s="189"/>
      <c r="W103" s="189"/>
      <c r="X103" s="189"/>
      <c r="Y103" s="189"/>
      <c r="Z103" s="189"/>
    </row>
    <row r="104" spans="1:26" ht="45" x14ac:dyDescent="0.3">
      <c r="A104" s="44">
        <f>+A100+1</f>
        <v>16</v>
      </c>
      <c r="B104" s="179" t="s">
        <v>998</v>
      </c>
      <c r="C104" s="44" t="s">
        <v>999</v>
      </c>
      <c r="D104" s="206" t="s">
        <v>170</v>
      </c>
      <c r="E104" s="615"/>
      <c r="F104" s="615"/>
      <c r="G104" s="196"/>
      <c r="H104" s="196"/>
      <c r="I104" s="615"/>
      <c r="J104" s="189"/>
      <c r="K104" s="189"/>
      <c r="L104" s="189"/>
      <c r="M104" s="189"/>
      <c r="N104" s="189"/>
      <c r="O104" s="189"/>
      <c r="P104" s="189"/>
      <c r="Q104" s="189"/>
      <c r="R104" s="189"/>
      <c r="S104" s="189"/>
      <c r="T104" s="189"/>
      <c r="U104" s="189"/>
      <c r="V104" s="189"/>
      <c r="W104" s="189"/>
      <c r="X104" s="189"/>
      <c r="Y104" s="189"/>
      <c r="Z104" s="189"/>
    </row>
    <row r="105" spans="1:26" ht="15.75" x14ac:dyDescent="0.3">
      <c r="A105" s="44"/>
      <c r="B105" s="197" t="s">
        <v>997</v>
      </c>
      <c r="C105" s="44"/>
      <c r="D105" s="206"/>
      <c r="E105" s="615"/>
      <c r="F105" s="615"/>
      <c r="G105" s="196"/>
      <c r="H105" s="196"/>
      <c r="I105" s="615"/>
      <c r="J105" s="189"/>
      <c r="K105" s="189"/>
      <c r="L105" s="189"/>
      <c r="M105" s="189"/>
      <c r="N105" s="189"/>
      <c r="O105" s="189"/>
      <c r="P105" s="189"/>
      <c r="Q105" s="189"/>
      <c r="R105" s="189"/>
      <c r="S105" s="189"/>
      <c r="T105" s="189"/>
      <c r="U105" s="189"/>
      <c r="V105" s="189"/>
      <c r="W105" s="189"/>
      <c r="X105" s="189"/>
      <c r="Y105" s="189"/>
      <c r="Z105" s="189"/>
    </row>
    <row r="106" spans="1:26" ht="15.75" x14ac:dyDescent="0.3">
      <c r="A106" s="44"/>
      <c r="B106" s="179"/>
      <c r="C106" s="44"/>
      <c r="D106" s="195"/>
      <c r="E106" s="615"/>
      <c r="F106" s="615"/>
      <c r="G106" s="196">
        <f t="shared" ref="G106:G112" si="18">IF(ISTEXT(D106),0,(D106*E106))</f>
        <v>0</v>
      </c>
      <c r="H106" s="196">
        <f t="shared" ref="H106:H112" si="19">IF(ISTEXT(D106),0,(D106*F106))</f>
        <v>0</v>
      </c>
      <c r="I106" s="615"/>
      <c r="J106" s="189"/>
      <c r="K106" s="189"/>
      <c r="L106" s="189"/>
      <c r="M106" s="189"/>
      <c r="N106" s="189"/>
      <c r="O106" s="189"/>
      <c r="P106" s="189"/>
      <c r="Q106" s="189"/>
      <c r="R106" s="189"/>
      <c r="S106" s="189"/>
      <c r="T106" s="189"/>
      <c r="U106" s="189"/>
      <c r="V106" s="189"/>
      <c r="W106" s="189"/>
      <c r="X106" s="189"/>
      <c r="Y106" s="189"/>
      <c r="Z106" s="189"/>
    </row>
    <row r="107" spans="1:26" ht="60" x14ac:dyDescent="0.3">
      <c r="A107" s="44">
        <f>+A104+1</f>
        <v>17</v>
      </c>
      <c r="B107" s="179" t="s">
        <v>1000</v>
      </c>
      <c r="C107" s="207"/>
      <c r="D107" s="195"/>
      <c r="E107" s="615"/>
      <c r="F107" s="615"/>
      <c r="G107" s="196">
        <f t="shared" si="18"/>
        <v>0</v>
      </c>
      <c r="H107" s="196">
        <f t="shared" si="19"/>
        <v>0</v>
      </c>
      <c r="I107" s="615"/>
      <c r="J107" s="189"/>
      <c r="K107" s="189"/>
      <c r="L107" s="189"/>
      <c r="M107" s="189"/>
      <c r="N107" s="189"/>
      <c r="O107" s="189"/>
      <c r="P107" s="189"/>
      <c r="Q107" s="189"/>
      <c r="R107" s="189"/>
      <c r="S107" s="189"/>
      <c r="T107" s="189"/>
      <c r="U107" s="189"/>
      <c r="V107" s="189"/>
      <c r="W107" s="189"/>
      <c r="X107" s="189"/>
      <c r="Y107" s="189"/>
      <c r="Z107" s="189"/>
    </row>
    <row r="108" spans="1:26" ht="15.75" x14ac:dyDescent="0.3">
      <c r="A108" s="44"/>
      <c r="B108" s="197" t="s">
        <v>1001</v>
      </c>
      <c r="C108" s="207"/>
      <c r="D108" s="195"/>
      <c r="E108" s="621"/>
      <c r="F108" s="621"/>
      <c r="G108" s="196">
        <f t="shared" si="18"/>
        <v>0</v>
      </c>
      <c r="H108" s="196">
        <f t="shared" si="19"/>
        <v>0</v>
      </c>
      <c r="I108" s="615"/>
      <c r="J108" s="189"/>
      <c r="K108" s="189"/>
      <c r="L108" s="189"/>
      <c r="M108" s="189"/>
      <c r="N108" s="189"/>
      <c r="O108" s="189"/>
      <c r="P108" s="189"/>
      <c r="Q108" s="189"/>
      <c r="R108" s="189"/>
      <c r="S108" s="189"/>
      <c r="T108" s="189"/>
      <c r="U108" s="189"/>
      <c r="V108" s="189"/>
      <c r="W108" s="189"/>
      <c r="X108" s="189"/>
      <c r="Y108" s="189"/>
      <c r="Z108" s="189"/>
    </row>
    <row r="109" spans="1:26" ht="15.75" x14ac:dyDescent="0.3">
      <c r="A109" s="44" t="s">
        <v>917</v>
      </c>
      <c r="B109" s="179" t="s">
        <v>1002</v>
      </c>
      <c r="C109" s="44" t="s">
        <v>59</v>
      </c>
      <c r="D109" s="195"/>
      <c r="E109" s="615"/>
      <c r="F109" s="615"/>
      <c r="G109" s="196">
        <f t="shared" si="18"/>
        <v>0</v>
      </c>
      <c r="H109" s="196">
        <f t="shared" si="19"/>
        <v>0</v>
      </c>
      <c r="I109" s="615"/>
      <c r="J109" s="189"/>
      <c r="K109" s="189"/>
      <c r="L109" s="189"/>
      <c r="M109" s="189"/>
      <c r="N109" s="189"/>
      <c r="O109" s="189"/>
      <c r="P109" s="189"/>
      <c r="Q109" s="189"/>
      <c r="R109" s="189"/>
      <c r="S109" s="189"/>
      <c r="T109" s="189"/>
      <c r="U109" s="189"/>
      <c r="V109" s="189"/>
      <c r="W109" s="189"/>
      <c r="X109" s="189"/>
      <c r="Y109" s="189"/>
      <c r="Z109" s="189"/>
    </row>
    <row r="110" spans="1:26" ht="15.75" x14ac:dyDescent="0.3">
      <c r="A110" s="44" t="s">
        <v>920</v>
      </c>
      <c r="B110" s="179" t="s">
        <v>1003</v>
      </c>
      <c r="C110" s="44" t="s">
        <v>59</v>
      </c>
      <c r="D110" s="195"/>
      <c r="E110" s="615"/>
      <c r="F110" s="615"/>
      <c r="G110" s="196">
        <f t="shared" si="18"/>
        <v>0</v>
      </c>
      <c r="H110" s="196">
        <f t="shared" si="19"/>
        <v>0</v>
      </c>
      <c r="I110" s="615"/>
      <c r="J110" s="189"/>
      <c r="K110" s="189"/>
      <c r="L110" s="189"/>
      <c r="M110" s="189"/>
      <c r="N110" s="189"/>
      <c r="O110" s="189"/>
      <c r="P110" s="189"/>
      <c r="Q110" s="189"/>
      <c r="R110" s="189"/>
      <c r="S110" s="189"/>
      <c r="T110" s="189"/>
      <c r="U110" s="189"/>
      <c r="V110" s="189"/>
      <c r="W110" s="189"/>
      <c r="X110" s="189"/>
      <c r="Y110" s="189"/>
      <c r="Z110" s="189"/>
    </row>
    <row r="111" spans="1:26" ht="15.75" x14ac:dyDescent="0.3">
      <c r="A111" s="44" t="s">
        <v>928</v>
      </c>
      <c r="B111" s="179" t="s">
        <v>1004</v>
      </c>
      <c r="C111" s="44" t="s">
        <v>59</v>
      </c>
      <c r="D111" s="195">
        <v>30</v>
      </c>
      <c r="E111" s="615"/>
      <c r="F111" s="615"/>
      <c r="G111" s="196">
        <f t="shared" si="18"/>
        <v>0</v>
      </c>
      <c r="H111" s="196">
        <f t="shared" si="19"/>
        <v>0</v>
      </c>
      <c r="I111" s="615"/>
      <c r="J111" s="189"/>
      <c r="K111" s="189"/>
      <c r="L111" s="189"/>
      <c r="M111" s="189"/>
      <c r="N111" s="189"/>
      <c r="O111" s="189"/>
      <c r="P111" s="189"/>
      <c r="Q111" s="189"/>
      <c r="R111" s="189"/>
      <c r="S111" s="189"/>
      <c r="T111" s="189"/>
      <c r="U111" s="189"/>
      <c r="V111" s="189"/>
      <c r="W111" s="189"/>
      <c r="X111" s="189"/>
      <c r="Y111" s="189"/>
      <c r="Z111" s="189"/>
    </row>
    <row r="112" spans="1:26" ht="15.75" x14ac:dyDescent="0.3">
      <c r="A112" s="208"/>
      <c r="B112" s="209"/>
      <c r="C112" s="208"/>
      <c r="D112" s="210"/>
      <c r="E112" s="622"/>
      <c r="F112" s="622"/>
      <c r="G112" s="211">
        <f t="shared" si="18"/>
        <v>0</v>
      </c>
      <c r="H112" s="211">
        <f t="shared" si="19"/>
        <v>0</v>
      </c>
      <c r="I112" s="622"/>
      <c r="J112" s="189"/>
      <c r="K112" s="189"/>
      <c r="L112" s="189"/>
      <c r="M112" s="189"/>
      <c r="N112" s="189"/>
      <c r="O112" s="189"/>
      <c r="P112" s="189"/>
      <c r="Q112" s="189"/>
      <c r="R112" s="189"/>
      <c r="S112" s="189"/>
      <c r="T112" s="189"/>
      <c r="U112" s="189"/>
      <c r="V112" s="189"/>
      <c r="W112" s="189"/>
      <c r="X112" s="189"/>
      <c r="Y112" s="189"/>
      <c r="Z112" s="189"/>
    </row>
    <row r="113" spans="1:26" ht="15.75" x14ac:dyDescent="0.3">
      <c r="A113" s="212"/>
      <c r="B113" s="12" t="s">
        <v>1005</v>
      </c>
      <c r="C113" s="212"/>
      <c r="D113" s="213"/>
      <c r="E113" s="214"/>
      <c r="F113" s="214"/>
      <c r="G113" s="215">
        <f t="shared" ref="G113:H113" si="20">SUM(G8:G112)</f>
        <v>0</v>
      </c>
      <c r="H113" s="215">
        <f t="shared" si="20"/>
        <v>0</v>
      </c>
      <c r="I113" s="215"/>
      <c r="J113" s="189"/>
      <c r="K113" s="189"/>
      <c r="L113" s="189"/>
      <c r="M113" s="189"/>
      <c r="N113" s="189"/>
      <c r="O113" s="189"/>
      <c r="P113" s="189"/>
      <c r="Q113" s="189"/>
      <c r="R113" s="189"/>
      <c r="S113" s="189"/>
      <c r="T113" s="189"/>
      <c r="U113" s="189"/>
      <c r="V113" s="189"/>
      <c r="W113" s="189"/>
      <c r="X113" s="189"/>
      <c r="Y113" s="189"/>
      <c r="Z113" s="189"/>
    </row>
    <row r="114" spans="1:26" ht="15.75" x14ac:dyDescent="0.3">
      <c r="A114" s="101"/>
      <c r="B114" s="113"/>
      <c r="C114" s="216"/>
      <c r="D114" s="217"/>
      <c r="E114" s="218"/>
      <c r="F114" s="218"/>
      <c r="G114" s="737"/>
      <c r="H114" s="738"/>
      <c r="I114" s="189"/>
      <c r="J114" s="189"/>
      <c r="K114" s="189"/>
      <c r="L114" s="189"/>
      <c r="M114" s="189"/>
      <c r="N114" s="189"/>
      <c r="O114" s="189"/>
      <c r="P114" s="189"/>
      <c r="Q114" s="189"/>
      <c r="R114" s="189"/>
      <c r="S114" s="189"/>
      <c r="T114" s="189"/>
      <c r="U114" s="189"/>
      <c r="V114" s="189"/>
      <c r="W114" s="189"/>
      <c r="X114" s="189"/>
      <c r="Y114" s="189"/>
      <c r="Z114" s="189"/>
    </row>
    <row r="115" spans="1:26" ht="15.75" x14ac:dyDescent="0.3">
      <c r="A115" s="212"/>
      <c r="B115" s="12" t="s">
        <v>1006</v>
      </c>
      <c r="C115" s="212"/>
      <c r="D115" s="213"/>
      <c r="E115" s="214"/>
      <c r="F115" s="214"/>
      <c r="G115" s="219">
        <f>SUM(G113:H113)</f>
        <v>0</v>
      </c>
      <c r="H115" s="219"/>
      <c r="I115" s="219"/>
      <c r="J115" s="189"/>
      <c r="K115" s="189"/>
      <c r="L115" s="189"/>
      <c r="M115" s="189"/>
      <c r="N115" s="189"/>
      <c r="O115" s="189"/>
      <c r="P115" s="189"/>
      <c r="Q115" s="189"/>
      <c r="R115" s="189"/>
      <c r="S115" s="189"/>
      <c r="T115" s="189"/>
      <c r="U115" s="189"/>
      <c r="V115" s="189"/>
      <c r="W115" s="189"/>
      <c r="X115" s="189"/>
      <c r="Y115" s="189"/>
      <c r="Z115" s="189"/>
    </row>
    <row r="116" spans="1:26" ht="15.75" x14ac:dyDescent="0.3">
      <c r="A116" s="220"/>
      <c r="B116" s="221"/>
      <c r="C116" s="220"/>
      <c r="D116" s="222"/>
      <c r="E116" s="223"/>
      <c r="F116" s="223"/>
      <c r="G116" s="725"/>
      <c r="H116" s="726"/>
      <c r="I116" s="189"/>
      <c r="J116" s="189"/>
      <c r="K116" s="189"/>
      <c r="L116" s="189"/>
      <c r="M116" s="189"/>
      <c r="N116" s="189"/>
      <c r="O116" s="189"/>
      <c r="P116" s="189"/>
      <c r="Q116" s="189"/>
      <c r="R116" s="189"/>
      <c r="S116" s="189"/>
      <c r="T116" s="189"/>
      <c r="U116" s="189"/>
      <c r="V116" s="189"/>
      <c r="W116" s="189"/>
      <c r="X116" s="189"/>
      <c r="Y116" s="189"/>
      <c r="Z116" s="189"/>
    </row>
    <row r="117" spans="1:26" ht="15.75" x14ac:dyDescent="0.3">
      <c r="A117" s="224"/>
      <c r="B117" s="225"/>
      <c r="C117" s="226"/>
      <c r="D117" s="226"/>
      <c r="E117" s="226"/>
      <c r="F117" s="226"/>
      <c r="G117" s="226"/>
      <c r="H117" s="227"/>
      <c r="I117" s="227"/>
      <c r="J117" s="189"/>
      <c r="K117" s="189"/>
      <c r="L117" s="189"/>
      <c r="M117" s="189"/>
      <c r="N117" s="189"/>
      <c r="O117" s="189"/>
      <c r="P117" s="189"/>
      <c r="Q117" s="189"/>
      <c r="R117" s="189"/>
      <c r="S117" s="189"/>
      <c r="T117" s="189"/>
      <c r="U117" s="189"/>
      <c r="V117" s="189"/>
      <c r="W117" s="189"/>
      <c r="X117" s="189"/>
      <c r="Y117" s="189"/>
      <c r="Z117" s="189"/>
    </row>
    <row r="118" spans="1:26" ht="15.75" x14ac:dyDescent="0.3">
      <c r="A118" s="228"/>
      <c r="B118" s="189"/>
      <c r="C118" s="228"/>
      <c r="D118" s="228"/>
      <c r="E118" s="228"/>
      <c r="F118" s="228"/>
      <c r="G118" s="228"/>
      <c r="H118" s="228"/>
      <c r="I118" s="228"/>
      <c r="J118" s="189"/>
      <c r="K118" s="189"/>
      <c r="L118" s="189"/>
      <c r="M118" s="189"/>
      <c r="N118" s="189"/>
      <c r="O118" s="189"/>
      <c r="P118" s="189"/>
      <c r="Q118" s="189"/>
      <c r="R118" s="189"/>
      <c r="S118" s="189"/>
      <c r="T118" s="189"/>
      <c r="U118" s="189"/>
      <c r="V118" s="189"/>
      <c r="W118" s="189"/>
      <c r="X118" s="189"/>
      <c r="Y118" s="189"/>
      <c r="Z118" s="189"/>
    </row>
    <row r="119" spans="1:26" ht="15.75" x14ac:dyDescent="0.3">
      <c r="A119" s="228"/>
      <c r="B119" s="189"/>
      <c r="C119" s="228"/>
      <c r="D119" s="228"/>
      <c r="E119" s="228"/>
      <c r="F119" s="228"/>
      <c r="G119" s="228"/>
      <c r="H119" s="228"/>
      <c r="I119" s="228"/>
      <c r="J119" s="189"/>
      <c r="K119" s="189"/>
      <c r="L119" s="189"/>
      <c r="M119" s="189"/>
      <c r="N119" s="189"/>
      <c r="O119" s="189"/>
      <c r="P119" s="189"/>
      <c r="Q119" s="189"/>
      <c r="R119" s="189"/>
      <c r="S119" s="189"/>
      <c r="T119" s="189"/>
      <c r="U119" s="189"/>
      <c r="V119" s="189"/>
      <c r="W119" s="189"/>
      <c r="X119" s="189"/>
      <c r="Y119" s="189"/>
      <c r="Z119" s="189"/>
    </row>
    <row r="120" spans="1:26" ht="15.75" x14ac:dyDescent="0.3">
      <c r="A120" s="228"/>
      <c r="B120" s="189"/>
      <c r="C120" s="228"/>
      <c r="D120" s="228"/>
      <c r="E120" s="228"/>
      <c r="F120" s="228"/>
      <c r="G120" s="228"/>
      <c r="H120" s="228"/>
      <c r="I120" s="228"/>
      <c r="J120" s="189"/>
      <c r="K120" s="189"/>
      <c r="L120" s="189"/>
      <c r="M120" s="189"/>
      <c r="N120" s="189"/>
      <c r="O120" s="189"/>
      <c r="P120" s="189"/>
      <c r="Q120" s="189"/>
      <c r="R120" s="189"/>
      <c r="S120" s="189"/>
      <c r="T120" s="189"/>
      <c r="U120" s="189"/>
      <c r="V120" s="189"/>
      <c r="W120" s="189"/>
      <c r="X120" s="189"/>
      <c r="Y120" s="189"/>
      <c r="Z120" s="189"/>
    </row>
    <row r="121" spans="1:26" ht="15.75" x14ac:dyDescent="0.3">
      <c r="A121" s="228"/>
      <c r="B121" s="189"/>
      <c r="C121" s="228"/>
      <c r="D121" s="228"/>
      <c r="E121" s="228"/>
      <c r="F121" s="228"/>
      <c r="G121" s="228"/>
      <c r="H121" s="228"/>
      <c r="I121" s="228"/>
      <c r="J121" s="189"/>
      <c r="K121" s="189"/>
      <c r="L121" s="189"/>
      <c r="M121" s="189"/>
      <c r="N121" s="189"/>
      <c r="O121" s="189"/>
      <c r="P121" s="189"/>
      <c r="Q121" s="189"/>
      <c r="R121" s="189"/>
      <c r="S121" s="189"/>
      <c r="T121" s="189"/>
      <c r="U121" s="189"/>
      <c r="V121" s="189"/>
      <c r="W121" s="189"/>
      <c r="X121" s="189"/>
      <c r="Y121" s="189"/>
      <c r="Z121" s="189"/>
    </row>
    <row r="122" spans="1:26" ht="15.75" x14ac:dyDescent="0.3">
      <c r="A122" s="228"/>
      <c r="B122" s="189"/>
      <c r="C122" s="228"/>
      <c r="D122" s="228"/>
      <c r="E122" s="228"/>
      <c r="F122" s="228"/>
      <c r="G122" s="228"/>
      <c r="H122" s="228"/>
      <c r="I122" s="228"/>
      <c r="J122" s="189"/>
      <c r="K122" s="189"/>
      <c r="L122" s="189"/>
      <c r="M122" s="189"/>
      <c r="N122" s="189"/>
      <c r="O122" s="189"/>
      <c r="P122" s="189"/>
      <c r="Q122" s="189"/>
      <c r="R122" s="189"/>
      <c r="S122" s="189"/>
      <c r="T122" s="189"/>
      <c r="U122" s="189"/>
      <c r="V122" s="189"/>
      <c r="W122" s="189"/>
      <c r="X122" s="189"/>
      <c r="Y122" s="189"/>
      <c r="Z122" s="189"/>
    </row>
    <row r="123" spans="1:26" ht="15.75" x14ac:dyDescent="0.3">
      <c r="A123" s="228"/>
      <c r="B123" s="189"/>
      <c r="C123" s="228"/>
      <c r="D123" s="228"/>
      <c r="E123" s="228"/>
      <c r="F123" s="228"/>
      <c r="G123" s="228"/>
      <c r="H123" s="228"/>
      <c r="I123" s="228"/>
      <c r="J123" s="189"/>
      <c r="K123" s="189"/>
      <c r="L123" s="189"/>
      <c r="M123" s="189"/>
      <c r="N123" s="189"/>
      <c r="O123" s="189"/>
      <c r="P123" s="189"/>
      <c r="Q123" s="189"/>
      <c r="R123" s="189"/>
      <c r="S123" s="189"/>
      <c r="T123" s="189"/>
      <c r="U123" s="189"/>
      <c r="V123" s="189"/>
      <c r="W123" s="189"/>
      <c r="X123" s="189"/>
      <c r="Y123" s="189"/>
      <c r="Z123" s="189"/>
    </row>
    <row r="124" spans="1:26" ht="15.75" x14ac:dyDescent="0.3">
      <c r="A124" s="228"/>
      <c r="B124" s="189"/>
      <c r="C124" s="228"/>
      <c r="D124" s="228"/>
      <c r="E124" s="228"/>
      <c r="F124" s="228"/>
      <c r="G124" s="228"/>
      <c r="H124" s="228"/>
      <c r="I124" s="228"/>
      <c r="J124" s="189"/>
      <c r="K124" s="189"/>
      <c r="L124" s="189"/>
      <c r="M124" s="189"/>
      <c r="N124" s="189"/>
      <c r="O124" s="189"/>
      <c r="P124" s="189"/>
      <c r="Q124" s="189"/>
      <c r="R124" s="189"/>
      <c r="S124" s="189"/>
      <c r="T124" s="189"/>
      <c r="U124" s="189"/>
      <c r="V124" s="189"/>
      <c r="W124" s="189"/>
      <c r="X124" s="189"/>
      <c r="Y124" s="189"/>
      <c r="Z124" s="189"/>
    </row>
    <row r="125" spans="1:26" ht="15.75" x14ac:dyDescent="0.3">
      <c r="A125" s="228"/>
      <c r="B125" s="189"/>
      <c r="C125" s="228"/>
      <c r="D125" s="228"/>
      <c r="E125" s="228"/>
      <c r="F125" s="228"/>
      <c r="G125" s="228"/>
      <c r="H125" s="228"/>
      <c r="I125" s="228"/>
      <c r="J125" s="189"/>
      <c r="K125" s="189"/>
      <c r="L125" s="189"/>
      <c r="M125" s="189"/>
      <c r="N125" s="189"/>
      <c r="O125" s="189"/>
      <c r="P125" s="189"/>
      <c r="Q125" s="189"/>
      <c r="R125" s="189"/>
      <c r="S125" s="189"/>
      <c r="T125" s="189"/>
      <c r="U125" s="189"/>
      <c r="V125" s="189"/>
      <c r="W125" s="189"/>
      <c r="X125" s="189"/>
      <c r="Y125" s="189"/>
      <c r="Z125" s="189"/>
    </row>
    <row r="126" spans="1:26" ht="15.75" x14ac:dyDescent="0.3">
      <c r="A126" s="228"/>
      <c r="B126" s="189"/>
      <c r="C126" s="228"/>
      <c r="D126" s="228"/>
      <c r="E126" s="228"/>
      <c r="F126" s="228"/>
      <c r="G126" s="228"/>
      <c r="H126" s="228"/>
      <c r="I126" s="228"/>
      <c r="J126" s="189"/>
      <c r="K126" s="189"/>
      <c r="L126" s="189"/>
      <c r="M126" s="189"/>
      <c r="N126" s="189"/>
      <c r="O126" s="189"/>
      <c r="P126" s="189"/>
      <c r="Q126" s="189"/>
      <c r="R126" s="189"/>
      <c r="S126" s="189"/>
      <c r="T126" s="189"/>
      <c r="U126" s="189"/>
      <c r="V126" s="189"/>
      <c r="W126" s="189"/>
      <c r="X126" s="189"/>
      <c r="Y126" s="189"/>
      <c r="Z126" s="189"/>
    </row>
    <row r="127" spans="1:26" ht="15.75" x14ac:dyDescent="0.3">
      <c r="A127" s="228"/>
      <c r="B127" s="189"/>
      <c r="C127" s="228"/>
      <c r="D127" s="228"/>
      <c r="E127" s="228"/>
      <c r="F127" s="228"/>
      <c r="G127" s="228"/>
      <c r="H127" s="228"/>
      <c r="I127" s="228"/>
      <c r="J127" s="189"/>
      <c r="K127" s="189"/>
      <c r="L127" s="189"/>
      <c r="M127" s="189"/>
      <c r="N127" s="189"/>
      <c r="O127" s="189"/>
      <c r="P127" s="189"/>
      <c r="Q127" s="189"/>
      <c r="R127" s="189"/>
      <c r="S127" s="189"/>
      <c r="T127" s="189"/>
      <c r="U127" s="189"/>
      <c r="V127" s="189"/>
      <c r="W127" s="189"/>
      <c r="X127" s="189"/>
      <c r="Y127" s="189"/>
      <c r="Z127" s="189"/>
    </row>
    <row r="128" spans="1:26" ht="15.75" x14ac:dyDescent="0.3">
      <c r="A128" s="228"/>
      <c r="B128" s="189"/>
      <c r="C128" s="228"/>
      <c r="D128" s="228"/>
      <c r="E128" s="228"/>
      <c r="F128" s="228"/>
      <c r="G128" s="228"/>
      <c r="H128" s="228"/>
      <c r="I128" s="228"/>
      <c r="J128" s="189"/>
      <c r="K128" s="189"/>
      <c r="L128" s="189"/>
      <c r="M128" s="189"/>
      <c r="N128" s="189"/>
      <c r="O128" s="189"/>
      <c r="P128" s="189"/>
      <c r="Q128" s="189"/>
      <c r="R128" s="189"/>
      <c r="S128" s="189"/>
      <c r="T128" s="189"/>
      <c r="U128" s="189"/>
      <c r="V128" s="189"/>
      <c r="W128" s="189"/>
      <c r="X128" s="189"/>
      <c r="Y128" s="189"/>
      <c r="Z128" s="189"/>
    </row>
    <row r="129" spans="1:26" ht="15.75" x14ac:dyDescent="0.3">
      <c r="A129" s="228"/>
      <c r="B129" s="189"/>
      <c r="C129" s="228"/>
      <c r="D129" s="228"/>
      <c r="E129" s="228"/>
      <c r="F129" s="228"/>
      <c r="G129" s="228"/>
      <c r="H129" s="228"/>
      <c r="I129" s="228"/>
      <c r="J129" s="189"/>
      <c r="K129" s="189"/>
      <c r="L129" s="189"/>
      <c r="M129" s="189"/>
      <c r="N129" s="189"/>
      <c r="O129" s="189"/>
      <c r="P129" s="189"/>
      <c r="Q129" s="189"/>
      <c r="R129" s="189"/>
      <c r="S129" s="189"/>
      <c r="T129" s="189"/>
      <c r="U129" s="189"/>
      <c r="V129" s="189"/>
      <c r="W129" s="189"/>
      <c r="X129" s="189"/>
      <c r="Y129" s="189"/>
      <c r="Z129" s="189"/>
    </row>
    <row r="130" spans="1:26" ht="15.75" x14ac:dyDescent="0.3">
      <c r="A130" s="228"/>
      <c r="B130" s="189"/>
      <c r="C130" s="228"/>
      <c r="D130" s="228"/>
      <c r="E130" s="228"/>
      <c r="F130" s="228"/>
      <c r="G130" s="228"/>
      <c r="H130" s="228"/>
      <c r="I130" s="228"/>
      <c r="J130" s="189"/>
      <c r="K130" s="189"/>
      <c r="L130" s="189"/>
      <c r="M130" s="189"/>
      <c r="N130" s="189"/>
      <c r="O130" s="189"/>
      <c r="P130" s="189"/>
      <c r="Q130" s="189"/>
      <c r="R130" s="189"/>
      <c r="S130" s="189"/>
      <c r="T130" s="189"/>
      <c r="U130" s="189"/>
      <c r="V130" s="189"/>
      <c r="W130" s="189"/>
      <c r="X130" s="189"/>
      <c r="Y130" s="189"/>
      <c r="Z130" s="189"/>
    </row>
    <row r="131" spans="1:26" ht="15.75" x14ac:dyDescent="0.3">
      <c r="A131" s="228"/>
      <c r="B131" s="189"/>
      <c r="C131" s="228"/>
      <c r="D131" s="228"/>
      <c r="E131" s="228"/>
      <c r="F131" s="228"/>
      <c r="G131" s="228"/>
      <c r="H131" s="228"/>
      <c r="I131" s="228"/>
      <c r="J131" s="189"/>
      <c r="K131" s="189"/>
      <c r="L131" s="189"/>
      <c r="M131" s="189"/>
      <c r="N131" s="189"/>
      <c r="O131" s="189"/>
      <c r="P131" s="189"/>
      <c r="Q131" s="189"/>
      <c r="R131" s="189"/>
      <c r="S131" s="189"/>
      <c r="T131" s="189"/>
      <c r="U131" s="189"/>
      <c r="V131" s="189"/>
      <c r="W131" s="189"/>
      <c r="X131" s="189"/>
      <c r="Y131" s="189"/>
      <c r="Z131" s="189"/>
    </row>
    <row r="132" spans="1:26" ht="15.75" x14ac:dyDescent="0.3">
      <c r="A132" s="228"/>
      <c r="B132" s="189"/>
      <c r="C132" s="228"/>
      <c r="D132" s="228"/>
      <c r="E132" s="228"/>
      <c r="F132" s="228"/>
      <c r="G132" s="228"/>
      <c r="H132" s="228"/>
      <c r="I132" s="228"/>
      <c r="J132" s="189"/>
      <c r="K132" s="189"/>
      <c r="L132" s="189"/>
      <c r="M132" s="189"/>
      <c r="N132" s="189"/>
      <c r="O132" s="189"/>
      <c r="P132" s="189"/>
      <c r="Q132" s="189"/>
      <c r="R132" s="189"/>
      <c r="S132" s="189"/>
      <c r="T132" s="189"/>
      <c r="U132" s="189"/>
      <c r="V132" s="189"/>
      <c r="W132" s="189"/>
      <c r="X132" s="189"/>
      <c r="Y132" s="189"/>
      <c r="Z132" s="189"/>
    </row>
    <row r="133" spans="1:26" ht="15.75" x14ac:dyDescent="0.3">
      <c r="A133" s="228"/>
      <c r="B133" s="189"/>
      <c r="C133" s="228"/>
      <c r="D133" s="228"/>
      <c r="E133" s="228"/>
      <c r="F133" s="228"/>
      <c r="G133" s="228"/>
      <c r="H133" s="228"/>
      <c r="I133" s="228"/>
      <c r="J133" s="189"/>
      <c r="K133" s="189"/>
      <c r="L133" s="189"/>
      <c r="M133" s="189"/>
      <c r="N133" s="189"/>
      <c r="O133" s="189"/>
      <c r="P133" s="189"/>
      <c r="Q133" s="189"/>
      <c r="R133" s="189"/>
      <c r="S133" s="189"/>
      <c r="T133" s="189"/>
      <c r="U133" s="189"/>
      <c r="V133" s="189"/>
      <c r="W133" s="189"/>
      <c r="X133" s="189"/>
      <c r="Y133" s="189"/>
      <c r="Z133" s="189"/>
    </row>
    <row r="134" spans="1:26" ht="15.75" x14ac:dyDescent="0.3">
      <c r="A134" s="228"/>
      <c r="B134" s="189"/>
      <c r="C134" s="228"/>
      <c r="D134" s="228"/>
      <c r="E134" s="228"/>
      <c r="F134" s="228"/>
      <c r="G134" s="228"/>
      <c r="H134" s="228"/>
      <c r="I134" s="228"/>
      <c r="J134" s="189"/>
      <c r="K134" s="189"/>
      <c r="L134" s="189"/>
      <c r="M134" s="189"/>
      <c r="N134" s="189"/>
      <c r="O134" s="189"/>
      <c r="P134" s="189"/>
      <c r="Q134" s="189"/>
      <c r="R134" s="189"/>
      <c r="S134" s="189"/>
      <c r="T134" s="189"/>
      <c r="U134" s="189"/>
      <c r="V134" s="189"/>
      <c r="W134" s="189"/>
      <c r="X134" s="189"/>
      <c r="Y134" s="189"/>
      <c r="Z134" s="189"/>
    </row>
    <row r="135" spans="1:26" ht="15.75" x14ac:dyDescent="0.3">
      <c r="A135" s="228"/>
      <c r="B135" s="189"/>
      <c r="C135" s="228"/>
      <c r="D135" s="228"/>
      <c r="E135" s="228"/>
      <c r="F135" s="228"/>
      <c r="G135" s="228"/>
      <c r="H135" s="228"/>
      <c r="I135" s="228"/>
      <c r="J135" s="189"/>
      <c r="K135" s="189"/>
      <c r="L135" s="189"/>
      <c r="M135" s="189"/>
      <c r="N135" s="189"/>
      <c r="O135" s="189"/>
      <c r="P135" s="189"/>
      <c r="Q135" s="189"/>
      <c r="R135" s="189"/>
      <c r="S135" s="189"/>
      <c r="T135" s="189"/>
      <c r="U135" s="189"/>
      <c r="V135" s="189"/>
      <c r="W135" s="189"/>
      <c r="X135" s="189"/>
      <c r="Y135" s="189"/>
      <c r="Z135" s="189"/>
    </row>
    <row r="136" spans="1:26" ht="15.75" x14ac:dyDescent="0.3">
      <c r="A136" s="228"/>
      <c r="B136" s="189"/>
      <c r="C136" s="228"/>
      <c r="D136" s="228"/>
      <c r="E136" s="228"/>
      <c r="F136" s="228"/>
      <c r="G136" s="228"/>
      <c r="H136" s="228"/>
      <c r="I136" s="228"/>
      <c r="J136" s="189"/>
      <c r="K136" s="189"/>
      <c r="L136" s="189"/>
      <c r="M136" s="189"/>
      <c r="N136" s="189"/>
      <c r="O136" s="189"/>
      <c r="P136" s="189"/>
      <c r="Q136" s="189"/>
      <c r="R136" s="189"/>
      <c r="S136" s="189"/>
      <c r="T136" s="189"/>
      <c r="U136" s="189"/>
      <c r="V136" s="189"/>
      <c r="W136" s="189"/>
      <c r="X136" s="189"/>
      <c r="Y136" s="189"/>
      <c r="Z136" s="189"/>
    </row>
    <row r="137" spans="1:26" ht="15.75" x14ac:dyDescent="0.3">
      <c r="A137" s="228"/>
      <c r="B137" s="189"/>
      <c r="C137" s="228"/>
      <c r="D137" s="228"/>
      <c r="E137" s="228"/>
      <c r="F137" s="228"/>
      <c r="G137" s="228"/>
      <c r="H137" s="228"/>
      <c r="I137" s="228"/>
      <c r="J137" s="189"/>
      <c r="K137" s="189"/>
      <c r="L137" s="189"/>
      <c r="M137" s="189"/>
      <c r="N137" s="189"/>
      <c r="O137" s="189"/>
      <c r="P137" s="189"/>
      <c r="Q137" s="189"/>
      <c r="R137" s="189"/>
      <c r="S137" s="189"/>
      <c r="T137" s="189"/>
      <c r="U137" s="189"/>
      <c r="V137" s="189"/>
      <c r="W137" s="189"/>
      <c r="X137" s="189"/>
      <c r="Y137" s="189"/>
      <c r="Z137" s="189"/>
    </row>
    <row r="138" spans="1:26" ht="15.75" x14ac:dyDescent="0.3">
      <c r="A138" s="228"/>
      <c r="B138" s="189"/>
      <c r="C138" s="228"/>
      <c r="D138" s="228"/>
      <c r="E138" s="228"/>
      <c r="F138" s="228"/>
      <c r="G138" s="228"/>
      <c r="H138" s="228"/>
      <c r="I138" s="228"/>
      <c r="J138" s="189"/>
      <c r="K138" s="189"/>
      <c r="L138" s="189"/>
      <c r="M138" s="189"/>
      <c r="N138" s="189"/>
      <c r="O138" s="189"/>
      <c r="P138" s="189"/>
      <c r="Q138" s="189"/>
      <c r="R138" s="189"/>
      <c r="S138" s="189"/>
      <c r="T138" s="189"/>
      <c r="U138" s="189"/>
      <c r="V138" s="189"/>
      <c r="W138" s="189"/>
      <c r="X138" s="189"/>
      <c r="Y138" s="189"/>
      <c r="Z138" s="189"/>
    </row>
    <row r="139" spans="1:26" ht="15.75" x14ac:dyDescent="0.3">
      <c r="A139" s="228"/>
      <c r="B139" s="189"/>
      <c r="C139" s="228"/>
      <c r="D139" s="228"/>
      <c r="E139" s="228"/>
      <c r="F139" s="228"/>
      <c r="G139" s="228"/>
      <c r="H139" s="228"/>
      <c r="I139" s="228"/>
      <c r="J139" s="189"/>
      <c r="K139" s="189"/>
      <c r="L139" s="189"/>
      <c r="M139" s="189"/>
      <c r="N139" s="189"/>
      <c r="O139" s="189"/>
      <c r="P139" s="189"/>
      <c r="Q139" s="189"/>
      <c r="R139" s="189"/>
      <c r="S139" s="189"/>
      <c r="T139" s="189"/>
      <c r="U139" s="189"/>
      <c r="V139" s="189"/>
      <c r="W139" s="189"/>
      <c r="X139" s="189"/>
      <c r="Y139" s="189"/>
      <c r="Z139" s="189"/>
    </row>
    <row r="140" spans="1:26" ht="15.75" x14ac:dyDescent="0.3">
      <c r="A140" s="228"/>
      <c r="B140" s="189"/>
      <c r="C140" s="228"/>
      <c r="D140" s="228"/>
      <c r="E140" s="228"/>
      <c r="F140" s="228"/>
      <c r="G140" s="228"/>
      <c r="H140" s="228"/>
      <c r="I140" s="228"/>
      <c r="J140" s="189"/>
      <c r="K140" s="189"/>
      <c r="L140" s="189"/>
      <c r="M140" s="189"/>
      <c r="N140" s="189"/>
      <c r="O140" s="189"/>
      <c r="P140" s="189"/>
      <c r="Q140" s="189"/>
      <c r="R140" s="189"/>
      <c r="S140" s="189"/>
      <c r="T140" s="189"/>
      <c r="U140" s="189"/>
      <c r="V140" s="189"/>
      <c r="W140" s="189"/>
      <c r="X140" s="189"/>
      <c r="Y140" s="189"/>
      <c r="Z140" s="189"/>
    </row>
    <row r="141" spans="1:26" ht="15.75" x14ac:dyDescent="0.3">
      <c r="A141" s="228"/>
      <c r="B141" s="189"/>
      <c r="C141" s="228"/>
      <c r="D141" s="228"/>
      <c r="E141" s="228"/>
      <c r="F141" s="228"/>
      <c r="G141" s="228"/>
      <c r="H141" s="228"/>
      <c r="I141" s="228"/>
      <c r="J141" s="189"/>
      <c r="K141" s="189"/>
      <c r="L141" s="189"/>
      <c r="M141" s="189"/>
      <c r="N141" s="189"/>
      <c r="O141" s="189"/>
      <c r="P141" s="189"/>
      <c r="Q141" s="189"/>
      <c r="R141" s="189"/>
      <c r="S141" s="189"/>
      <c r="T141" s="189"/>
      <c r="U141" s="189"/>
      <c r="V141" s="189"/>
      <c r="W141" s="189"/>
      <c r="X141" s="189"/>
      <c r="Y141" s="189"/>
      <c r="Z141" s="189"/>
    </row>
    <row r="142" spans="1:26" ht="15.75" x14ac:dyDescent="0.3">
      <c r="A142" s="228"/>
      <c r="B142" s="189"/>
      <c r="C142" s="228"/>
      <c r="D142" s="228"/>
      <c r="E142" s="228"/>
      <c r="F142" s="228"/>
      <c r="G142" s="228"/>
      <c r="H142" s="228"/>
      <c r="I142" s="228"/>
      <c r="J142" s="189"/>
      <c r="K142" s="189"/>
      <c r="L142" s="189"/>
      <c r="M142" s="189"/>
      <c r="N142" s="189"/>
      <c r="O142" s="189"/>
      <c r="P142" s="189"/>
      <c r="Q142" s="189"/>
      <c r="R142" s="189"/>
      <c r="S142" s="189"/>
      <c r="T142" s="189"/>
      <c r="U142" s="189"/>
      <c r="V142" s="189"/>
      <c r="W142" s="189"/>
      <c r="X142" s="189"/>
      <c r="Y142" s="189"/>
      <c r="Z142" s="189"/>
    </row>
    <row r="143" spans="1:26" ht="15.75" x14ac:dyDescent="0.3">
      <c r="A143" s="228"/>
      <c r="B143" s="189"/>
      <c r="C143" s="228"/>
      <c r="D143" s="228"/>
      <c r="E143" s="228"/>
      <c r="F143" s="228"/>
      <c r="G143" s="228"/>
      <c r="H143" s="228"/>
      <c r="I143" s="228"/>
      <c r="J143" s="189"/>
      <c r="K143" s="189"/>
      <c r="L143" s="189"/>
      <c r="M143" s="189"/>
      <c r="N143" s="189"/>
      <c r="O143" s="189"/>
      <c r="P143" s="189"/>
      <c r="Q143" s="189"/>
      <c r="R143" s="189"/>
      <c r="S143" s="189"/>
      <c r="T143" s="189"/>
      <c r="U143" s="189"/>
      <c r="V143" s="189"/>
      <c r="W143" s="189"/>
      <c r="X143" s="189"/>
      <c r="Y143" s="189"/>
      <c r="Z143" s="189"/>
    </row>
    <row r="144" spans="1:26" ht="15.75" x14ac:dyDescent="0.3">
      <c r="A144" s="228"/>
      <c r="B144" s="189"/>
      <c r="C144" s="228"/>
      <c r="D144" s="228"/>
      <c r="E144" s="228"/>
      <c r="F144" s="228"/>
      <c r="G144" s="228"/>
      <c r="H144" s="228"/>
      <c r="I144" s="228"/>
      <c r="J144" s="189"/>
      <c r="K144" s="189"/>
      <c r="L144" s="189"/>
      <c r="M144" s="189"/>
      <c r="N144" s="189"/>
      <c r="O144" s="189"/>
      <c r="P144" s="189"/>
      <c r="Q144" s="189"/>
      <c r="R144" s="189"/>
      <c r="S144" s="189"/>
      <c r="T144" s="189"/>
      <c r="U144" s="189"/>
      <c r="V144" s="189"/>
      <c r="W144" s="189"/>
      <c r="X144" s="189"/>
      <c r="Y144" s="189"/>
      <c r="Z144" s="189"/>
    </row>
    <row r="145" spans="1:26" ht="15.75" x14ac:dyDescent="0.3">
      <c r="A145" s="228"/>
      <c r="B145" s="189"/>
      <c r="C145" s="228"/>
      <c r="D145" s="228"/>
      <c r="E145" s="228"/>
      <c r="F145" s="228"/>
      <c r="G145" s="228"/>
      <c r="H145" s="228"/>
      <c r="I145" s="228"/>
      <c r="J145" s="189"/>
      <c r="K145" s="189"/>
      <c r="L145" s="189"/>
      <c r="M145" s="189"/>
      <c r="N145" s="189"/>
      <c r="O145" s="189"/>
      <c r="P145" s="189"/>
      <c r="Q145" s="189"/>
      <c r="R145" s="189"/>
      <c r="S145" s="189"/>
      <c r="T145" s="189"/>
      <c r="U145" s="189"/>
      <c r="V145" s="189"/>
      <c r="W145" s="189"/>
      <c r="X145" s="189"/>
      <c r="Y145" s="189"/>
      <c r="Z145" s="189"/>
    </row>
    <row r="146" spans="1:26" ht="15.75" x14ac:dyDescent="0.3">
      <c r="A146" s="228"/>
      <c r="B146" s="189"/>
      <c r="C146" s="228"/>
      <c r="D146" s="228"/>
      <c r="E146" s="228"/>
      <c r="F146" s="228"/>
      <c r="G146" s="228"/>
      <c r="H146" s="228"/>
      <c r="I146" s="228"/>
      <c r="J146" s="189"/>
      <c r="K146" s="189"/>
      <c r="L146" s="189"/>
      <c r="M146" s="189"/>
      <c r="N146" s="189"/>
      <c r="O146" s="189"/>
      <c r="P146" s="189"/>
      <c r="Q146" s="189"/>
      <c r="R146" s="189"/>
      <c r="S146" s="189"/>
      <c r="T146" s="189"/>
      <c r="U146" s="189"/>
      <c r="V146" s="189"/>
      <c r="W146" s="189"/>
      <c r="X146" s="189"/>
      <c r="Y146" s="189"/>
      <c r="Z146" s="189"/>
    </row>
    <row r="147" spans="1:26" ht="15.75" x14ac:dyDescent="0.3">
      <c r="A147" s="228"/>
      <c r="B147" s="189"/>
      <c r="C147" s="228"/>
      <c r="D147" s="228"/>
      <c r="E147" s="228"/>
      <c r="F147" s="228"/>
      <c r="G147" s="228"/>
      <c r="H147" s="228"/>
      <c r="I147" s="228"/>
      <c r="J147" s="189"/>
      <c r="K147" s="189"/>
      <c r="L147" s="189"/>
      <c r="M147" s="189"/>
      <c r="N147" s="189"/>
      <c r="O147" s="189"/>
      <c r="P147" s="189"/>
      <c r="Q147" s="189"/>
      <c r="R147" s="189"/>
      <c r="S147" s="189"/>
      <c r="T147" s="189"/>
      <c r="U147" s="189"/>
      <c r="V147" s="189"/>
      <c r="W147" s="189"/>
      <c r="X147" s="189"/>
      <c r="Y147" s="189"/>
      <c r="Z147" s="189"/>
    </row>
    <row r="148" spans="1:26" ht="15.75" x14ac:dyDescent="0.3">
      <c r="A148" s="228"/>
      <c r="B148" s="189"/>
      <c r="C148" s="228"/>
      <c r="D148" s="228"/>
      <c r="E148" s="228"/>
      <c r="F148" s="228"/>
      <c r="G148" s="228"/>
      <c r="H148" s="228"/>
      <c r="I148" s="228"/>
      <c r="J148" s="189"/>
      <c r="K148" s="189"/>
      <c r="L148" s="189"/>
      <c r="M148" s="189"/>
      <c r="N148" s="189"/>
      <c r="O148" s="189"/>
      <c r="P148" s="189"/>
      <c r="Q148" s="189"/>
      <c r="R148" s="189"/>
      <c r="S148" s="189"/>
      <c r="T148" s="189"/>
      <c r="U148" s="189"/>
      <c r="V148" s="189"/>
      <c r="W148" s="189"/>
      <c r="X148" s="189"/>
      <c r="Y148" s="189"/>
      <c r="Z148" s="189"/>
    </row>
    <row r="149" spans="1:26" ht="15.75" x14ac:dyDescent="0.3">
      <c r="A149" s="228"/>
      <c r="B149" s="189"/>
      <c r="C149" s="228"/>
      <c r="D149" s="228"/>
      <c r="E149" s="228"/>
      <c r="F149" s="228"/>
      <c r="G149" s="228"/>
      <c r="H149" s="228"/>
      <c r="I149" s="228"/>
      <c r="J149" s="189"/>
      <c r="K149" s="189"/>
      <c r="L149" s="189"/>
      <c r="M149" s="189"/>
      <c r="N149" s="189"/>
      <c r="O149" s="189"/>
      <c r="P149" s="189"/>
      <c r="Q149" s="189"/>
      <c r="R149" s="189"/>
      <c r="S149" s="189"/>
      <c r="T149" s="189"/>
      <c r="U149" s="189"/>
      <c r="V149" s="189"/>
      <c r="W149" s="189"/>
      <c r="X149" s="189"/>
      <c r="Y149" s="189"/>
      <c r="Z149" s="189"/>
    </row>
    <row r="150" spans="1:26" ht="15.75" x14ac:dyDescent="0.3">
      <c r="A150" s="228"/>
      <c r="B150" s="189"/>
      <c r="C150" s="228"/>
      <c r="D150" s="228"/>
      <c r="E150" s="228"/>
      <c r="F150" s="228"/>
      <c r="G150" s="228"/>
      <c r="H150" s="228"/>
      <c r="I150" s="228"/>
      <c r="J150" s="189"/>
      <c r="K150" s="189"/>
      <c r="L150" s="189"/>
      <c r="M150" s="189"/>
      <c r="N150" s="189"/>
      <c r="O150" s="189"/>
      <c r="P150" s="189"/>
      <c r="Q150" s="189"/>
      <c r="R150" s="189"/>
      <c r="S150" s="189"/>
      <c r="T150" s="189"/>
      <c r="U150" s="189"/>
      <c r="V150" s="189"/>
      <c r="W150" s="189"/>
      <c r="X150" s="189"/>
      <c r="Y150" s="189"/>
      <c r="Z150" s="189"/>
    </row>
    <row r="151" spans="1:26" ht="15.75" x14ac:dyDescent="0.3">
      <c r="A151" s="228"/>
      <c r="B151" s="189"/>
      <c r="C151" s="228"/>
      <c r="D151" s="228"/>
      <c r="E151" s="228"/>
      <c r="F151" s="228"/>
      <c r="G151" s="228"/>
      <c r="H151" s="228"/>
      <c r="I151" s="228"/>
      <c r="J151" s="189"/>
      <c r="K151" s="189"/>
      <c r="L151" s="189"/>
      <c r="M151" s="189"/>
      <c r="N151" s="189"/>
      <c r="O151" s="189"/>
      <c r="P151" s="189"/>
      <c r="Q151" s="189"/>
      <c r="R151" s="189"/>
      <c r="S151" s="189"/>
      <c r="T151" s="189"/>
      <c r="U151" s="189"/>
      <c r="V151" s="189"/>
      <c r="W151" s="189"/>
      <c r="X151" s="189"/>
      <c r="Y151" s="189"/>
      <c r="Z151" s="189"/>
    </row>
    <row r="152" spans="1:26" ht="15.75" x14ac:dyDescent="0.3">
      <c r="A152" s="228"/>
      <c r="B152" s="189"/>
      <c r="C152" s="228"/>
      <c r="D152" s="228"/>
      <c r="E152" s="228"/>
      <c r="F152" s="228"/>
      <c r="G152" s="228"/>
      <c r="H152" s="228"/>
      <c r="I152" s="228"/>
      <c r="J152" s="189"/>
      <c r="K152" s="189"/>
      <c r="L152" s="189"/>
      <c r="M152" s="189"/>
      <c r="N152" s="189"/>
      <c r="O152" s="189"/>
      <c r="P152" s="189"/>
      <c r="Q152" s="189"/>
      <c r="R152" s="189"/>
      <c r="S152" s="189"/>
      <c r="T152" s="189"/>
      <c r="U152" s="189"/>
      <c r="V152" s="189"/>
      <c r="W152" s="189"/>
      <c r="X152" s="189"/>
      <c r="Y152" s="189"/>
      <c r="Z152" s="189"/>
    </row>
    <row r="153" spans="1:26" ht="15.75" x14ac:dyDescent="0.3">
      <c r="A153" s="228"/>
      <c r="B153" s="189"/>
      <c r="C153" s="228"/>
      <c r="D153" s="228"/>
      <c r="E153" s="228"/>
      <c r="F153" s="228"/>
      <c r="G153" s="228"/>
      <c r="H153" s="228"/>
      <c r="I153" s="228"/>
      <c r="J153" s="189"/>
      <c r="K153" s="189"/>
      <c r="L153" s="189"/>
      <c r="M153" s="189"/>
      <c r="N153" s="189"/>
      <c r="O153" s="189"/>
      <c r="P153" s="189"/>
      <c r="Q153" s="189"/>
      <c r="R153" s="189"/>
      <c r="S153" s="189"/>
      <c r="T153" s="189"/>
      <c r="U153" s="189"/>
      <c r="V153" s="189"/>
      <c r="W153" s="189"/>
      <c r="X153" s="189"/>
      <c r="Y153" s="189"/>
      <c r="Z153" s="189"/>
    </row>
    <row r="154" spans="1:26" ht="15.75" x14ac:dyDescent="0.3">
      <c r="A154" s="228"/>
      <c r="B154" s="189"/>
      <c r="C154" s="228"/>
      <c r="D154" s="228"/>
      <c r="E154" s="228"/>
      <c r="F154" s="228"/>
      <c r="G154" s="228"/>
      <c r="H154" s="228"/>
      <c r="I154" s="228"/>
      <c r="J154" s="189"/>
      <c r="K154" s="189"/>
      <c r="L154" s="189"/>
      <c r="M154" s="189"/>
      <c r="N154" s="189"/>
      <c r="O154" s="189"/>
      <c r="P154" s="189"/>
      <c r="Q154" s="189"/>
      <c r="R154" s="189"/>
      <c r="S154" s="189"/>
      <c r="T154" s="189"/>
      <c r="U154" s="189"/>
      <c r="V154" s="189"/>
      <c r="W154" s="189"/>
      <c r="X154" s="189"/>
      <c r="Y154" s="189"/>
      <c r="Z154" s="189"/>
    </row>
    <row r="155" spans="1:26" ht="15.75" x14ac:dyDescent="0.3">
      <c r="A155" s="228"/>
      <c r="B155" s="189"/>
      <c r="C155" s="228"/>
      <c r="D155" s="228"/>
      <c r="E155" s="228"/>
      <c r="F155" s="228"/>
      <c r="G155" s="228"/>
      <c r="H155" s="228"/>
      <c r="I155" s="228"/>
      <c r="J155" s="189"/>
      <c r="K155" s="189"/>
      <c r="L155" s="189"/>
      <c r="M155" s="189"/>
      <c r="N155" s="189"/>
      <c r="O155" s="189"/>
      <c r="P155" s="189"/>
      <c r="Q155" s="189"/>
      <c r="R155" s="189"/>
      <c r="S155" s="189"/>
      <c r="T155" s="189"/>
      <c r="U155" s="189"/>
      <c r="V155" s="189"/>
      <c r="W155" s="189"/>
      <c r="X155" s="189"/>
      <c r="Y155" s="189"/>
      <c r="Z155" s="189"/>
    </row>
    <row r="156" spans="1:26" ht="15.75" x14ac:dyDescent="0.3">
      <c r="A156" s="228"/>
      <c r="B156" s="189"/>
      <c r="C156" s="228"/>
      <c r="D156" s="228"/>
      <c r="E156" s="228"/>
      <c r="F156" s="228"/>
      <c r="G156" s="228"/>
      <c r="H156" s="228"/>
      <c r="I156" s="228"/>
      <c r="J156" s="189"/>
      <c r="K156" s="189"/>
      <c r="L156" s="189"/>
      <c r="M156" s="189"/>
      <c r="N156" s="189"/>
      <c r="O156" s="189"/>
      <c r="P156" s="189"/>
      <c r="Q156" s="189"/>
      <c r="R156" s="189"/>
      <c r="S156" s="189"/>
      <c r="T156" s="189"/>
      <c r="U156" s="189"/>
      <c r="V156" s="189"/>
      <c r="W156" s="189"/>
      <c r="X156" s="189"/>
      <c r="Y156" s="189"/>
      <c r="Z156" s="189"/>
    </row>
    <row r="157" spans="1:26" ht="15.75" x14ac:dyDescent="0.3">
      <c r="A157" s="228"/>
      <c r="B157" s="189"/>
      <c r="C157" s="228"/>
      <c r="D157" s="228"/>
      <c r="E157" s="228"/>
      <c r="F157" s="228"/>
      <c r="G157" s="228"/>
      <c r="H157" s="228"/>
      <c r="I157" s="228"/>
      <c r="J157" s="189"/>
      <c r="K157" s="189"/>
      <c r="L157" s="189"/>
      <c r="M157" s="189"/>
      <c r="N157" s="189"/>
      <c r="O157" s="189"/>
      <c r="P157" s="189"/>
      <c r="Q157" s="189"/>
      <c r="R157" s="189"/>
      <c r="S157" s="189"/>
      <c r="T157" s="189"/>
      <c r="U157" s="189"/>
      <c r="V157" s="189"/>
      <c r="W157" s="189"/>
      <c r="X157" s="189"/>
      <c r="Y157" s="189"/>
      <c r="Z157" s="189"/>
    </row>
    <row r="158" spans="1:26" ht="15.75" x14ac:dyDescent="0.3">
      <c r="A158" s="228"/>
      <c r="B158" s="189"/>
      <c r="C158" s="228"/>
      <c r="D158" s="228"/>
      <c r="E158" s="228"/>
      <c r="F158" s="228"/>
      <c r="G158" s="228"/>
      <c r="H158" s="228"/>
      <c r="I158" s="228"/>
      <c r="J158" s="189"/>
      <c r="K158" s="189"/>
      <c r="L158" s="189"/>
      <c r="M158" s="189"/>
      <c r="N158" s="189"/>
      <c r="O158" s="189"/>
      <c r="P158" s="189"/>
      <c r="Q158" s="189"/>
      <c r="R158" s="189"/>
      <c r="S158" s="189"/>
      <c r="T158" s="189"/>
      <c r="U158" s="189"/>
      <c r="V158" s="189"/>
      <c r="W158" s="189"/>
      <c r="X158" s="189"/>
      <c r="Y158" s="189"/>
      <c r="Z158" s="189"/>
    </row>
    <row r="159" spans="1:26" ht="15.75" x14ac:dyDescent="0.3">
      <c r="A159" s="228"/>
      <c r="B159" s="189"/>
      <c r="C159" s="228"/>
      <c r="D159" s="228"/>
      <c r="E159" s="228"/>
      <c r="F159" s="228"/>
      <c r="G159" s="228"/>
      <c r="H159" s="228"/>
      <c r="I159" s="228"/>
      <c r="J159" s="189"/>
      <c r="K159" s="189"/>
      <c r="L159" s="189"/>
      <c r="M159" s="189"/>
      <c r="N159" s="189"/>
      <c r="O159" s="189"/>
      <c r="P159" s="189"/>
      <c r="Q159" s="189"/>
      <c r="R159" s="189"/>
      <c r="S159" s="189"/>
      <c r="T159" s="189"/>
      <c r="U159" s="189"/>
      <c r="V159" s="189"/>
      <c r="W159" s="189"/>
      <c r="X159" s="189"/>
      <c r="Y159" s="189"/>
      <c r="Z159" s="189"/>
    </row>
    <row r="160" spans="1:26" ht="15.75" x14ac:dyDescent="0.3">
      <c r="A160" s="228"/>
      <c r="B160" s="189"/>
      <c r="C160" s="228"/>
      <c r="D160" s="228"/>
      <c r="E160" s="228"/>
      <c r="F160" s="228"/>
      <c r="G160" s="228"/>
      <c r="H160" s="228"/>
      <c r="I160" s="228"/>
      <c r="J160" s="189"/>
      <c r="K160" s="189"/>
      <c r="L160" s="189"/>
      <c r="M160" s="189"/>
      <c r="N160" s="189"/>
      <c r="O160" s="189"/>
      <c r="P160" s="189"/>
      <c r="Q160" s="189"/>
      <c r="R160" s="189"/>
      <c r="S160" s="189"/>
      <c r="T160" s="189"/>
      <c r="U160" s="189"/>
      <c r="V160" s="189"/>
      <c r="W160" s="189"/>
      <c r="X160" s="189"/>
      <c r="Y160" s="189"/>
      <c r="Z160" s="189"/>
    </row>
    <row r="161" spans="1:26" ht="15.75" x14ac:dyDescent="0.3">
      <c r="A161" s="228"/>
      <c r="B161" s="189"/>
      <c r="C161" s="228"/>
      <c r="D161" s="228"/>
      <c r="E161" s="228"/>
      <c r="F161" s="228"/>
      <c r="G161" s="228"/>
      <c r="H161" s="228"/>
      <c r="I161" s="228"/>
      <c r="J161" s="189"/>
      <c r="K161" s="189"/>
      <c r="L161" s="189"/>
      <c r="M161" s="189"/>
      <c r="N161" s="189"/>
      <c r="O161" s="189"/>
      <c r="P161" s="189"/>
      <c r="Q161" s="189"/>
      <c r="R161" s="189"/>
      <c r="S161" s="189"/>
      <c r="T161" s="189"/>
      <c r="U161" s="189"/>
      <c r="V161" s="189"/>
      <c r="W161" s="189"/>
      <c r="X161" s="189"/>
      <c r="Y161" s="189"/>
      <c r="Z161" s="189"/>
    </row>
    <row r="162" spans="1:26" ht="15.75" x14ac:dyDescent="0.3">
      <c r="A162" s="228"/>
      <c r="B162" s="189"/>
      <c r="C162" s="228"/>
      <c r="D162" s="228"/>
      <c r="E162" s="228"/>
      <c r="F162" s="228"/>
      <c r="G162" s="228"/>
      <c r="H162" s="228"/>
      <c r="I162" s="228"/>
      <c r="J162" s="189"/>
      <c r="K162" s="189"/>
      <c r="L162" s="189"/>
      <c r="M162" s="189"/>
      <c r="N162" s="189"/>
      <c r="O162" s="189"/>
      <c r="P162" s="189"/>
      <c r="Q162" s="189"/>
      <c r="R162" s="189"/>
      <c r="S162" s="189"/>
      <c r="T162" s="189"/>
      <c r="U162" s="189"/>
      <c r="V162" s="189"/>
      <c r="W162" s="189"/>
      <c r="X162" s="189"/>
      <c r="Y162" s="189"/>
      <c r="Z162" s="189"/>
    </row>
    <row r="163" spans="1:26" ht="15.75" x14ac:dyDescent="0.3">
      <c r="A163" s="228"/>
      <c r="B163" s="189"/>
      <c r="C163" s="228"/>
      <c r="D163" s="228"/>
      <c r="E163" s="228"/>
      <c r="F163" s="228"/>
      <c r="G163" s="228"/>
      <c r="H163" s="228"/>
      <c r="I163" s="228"/>
      <c r="J163" s="189"/>
      <c r="K163" s="189"/>
      <c r="L163" s="189"/>
      <c r="M163" s="189"/>
      <c r="N163" s="189"/>
      <c r="O163" s="189"/>
      <c r="P163" s="189"/>
      <c r="Q163" s="189"/>
      <c r="R163" s="189"/>
      <c r="S163" s="189"/>
      <c r="T163" s="189"/>
      <c r="U163" s="189"/>
      <c r="V163" s="189"/>
      <c r="W163" s="189"/>
      <c r="X163" s="189"/>
      <c r="Y163" s="189"/>
      <c r="Z163" s="189"/>
    </row>
    <row r="164" spans="1:26" ht="15.75" x14ac:dyDescent="0.3">
      <c r="A164" s="228"/>
      <c r="B164" s="189"/>
      <c r="C164" s="228"/>
      <c r="D164" s="228"/>
      <c r="E164" s="228"/>
      <c r="F164" s="228"/>
      <c r="G164" s="228"/>
      <c r="H164" s="228"/>
      <c r="I164" s="228"/>
      <c r="J164" s="189"/>
      <c r="K164" s="189"/>
      <c r="L164" s="189"/>
      <c r="M164" s="189"/>
      <c r="N164" s="189"/>
      <c r="O164" s="189"/>
      <c r="P164" s="189"/>
      <c r="Q164" s="189"/>
      <c r="R164" s="189"/>
      <c r="S164" s="189"/>
      <c r="T164" s="189"/>
      <c r="U164" s="189"/>
      <c r="V164" s="189"/>
      <c r="W164" s="189"/>
      <c r="X164" s="189"/>
      <c r="Y164" s="189"/>
      <c r="Z164" s="189"/>
    </row>
    <row r="165" spans="1:26" ht="15.75" x14ac:dyDescent="0.3">
      <c r="A165" s="228"/>
      <c r="B165" s="189"/>
      <c r="C165" s="228"/>
      <c r="D165" s="228"/>
      <c r="E165" s="228"/>
      <c r="F165" s="228"/>
      <c r="G165" s="228"/>
      <c r="H165" s="228"/>
      <c r="I165" s="228"/>
      <c r="J165" s="189"/>
      <c r="K165" s="189"/>
      <c r="L165" s="189"/>
      <c r="M165" s="189"/>
      <c r="N165" s="189"/>
      <c r="O165" s="189"/>
      <c r="P165" s="189"/>
      <c r="Q165" s="189"/>
      <c r="R165" s="189"/>
      <c r="S165" s="189"/>
      <c r="T165" s="189"/>
      <c r="U165" s="189"/>
      <c r="V165" s="189"/>
      <c r="W165" s="189"/>
      <c r="X165" s="189"/>
      <c r="Y165" s="189"/>
      <c r="Z165" s="189"/>
    </row>
    <row r="166" spans="1:26" ht="15.75" x14ac:dyDescent="0.3">
      <c r="A166" s="228"/>
      <c r="B166" s="189"/>
      <c r="C166" s="228"/>
      <c r="D166" s="228"/>
      <c r="E166" s="228"/>
      <c r="F166" s="228"/>
      <c r="G166" s="228"/>
      <c r="H166" s="228"/>
      <c r="I166" s="228"/>
      <c r="J166" s="189"/>
      <c r="K166" s="189"/>
      <c r="L166" s="189"/>
      <c r="M166" s="189"/>
      <c r="N166" s="189"/>
      <c r="O166" s="189"/>
      <c r="P166" s="189"/>
      <c r="Q166" s="189"/>
      <c r="R166" s="189"/>
      <c r="S166" s="189"/>
      <c r="T166" s="189"/>
      <c r="U166" s="189"/>
      <c r="V166" s="189"/>
      <c r="W166" s="189"/>
      <c r="X166" s="189"/>
      <c r="Y166" s="189"/>
      <c r="Z166" s="189"/>
    </row>
    <row r="167" spans="1:26" ht="15.75" x14ac:dyDescent="0.3">
      <c r="A167" s="228"/>
      <c r="B167" s="189"/>
      <c r="C167" s="228"/>
      <c r="D167" s="228"/>
      <c r="E167" s="228"/>
      <c r="F167" s="228"/>
      <c r="G167" s="228"/>
      <c r="H167" s="228"/>
      <c r="I167" s="228"/>
      <c r="J167" s="189"/>
      <c r="K167" s="189"/>
      <c r="L167" s="189"/>
      <c r="M167" s="189"/>
      <c r="N167" s="189"/>
      <c r="O167" s="189"/>
      <c r="P167" s="189"/>
      <c r="Q167" s="189"/>
      <c r="R167" s="189"/>
      <c r="S167" s="189"/>
      <c r="T167" s="189"/>
      <c r="U167" s="189"/>
      <c r="V167" s="189"/>
      <c r="W167" s="189"/>
      <c r="X167" s="189"/>
      <c r="Y167" s="189"/>
      <c r="Z167" s="189"/>
    </row>
    <row r="168" spans="1:26" ht="15.75" x14ac:dyDescent="0.3">
      <c r="A168" s="228"/>
      <c r="B168" s="189"/>
      <c r="C168" s="228"/>
      <c r="D168" s="228"/>
      <c r="E168" s="228"/>
      <c r="F168" s="228"/>
      <c r="G168" s="228"/>
      <c r="H168" s="228"/>
      <c r="I168" s="228"/>
      <c r="J168" s="189"/>
      <c r="K168" s="189"/>
      <c r="L168" s="189"/>
      <c r="M168" s="189"/>
      <c r="N168" s="189"/>
      <c r="O168" s="189"/>
      <c r="P168" s="189"/>
      <c r="Q168" s="189"/>
      <c r="R168" s="189"/>
      <c r="S168" s="189"/>
      <c r="T168" s="189"/>
      <c r="U168" s="189"/>
      <c r="V168" s="189"/>
      <c r="W168" s="189"/>
      <c r="X168" s="189"/>
      <c r="Y168" s="189"/>
      <c r="Z168" s="189"/>
    </row>
    <row r="169" spans="1:26" ht="15.75" x14ac:dyDescent="0.3">
      <c r="A169" s="228"/>
      <c r="B169" s="189"/>
      <c r="C169" s="228"/>
      <c r="D169" s="228"/>
      <c r="E169" s="228"/>
      <c r="F169" s="228"/>
      <c r="G169" s="228"/>
      <c r="H169" s="228"/>
      <c r="I169" s="228"/>
      <c r="J169" s="189"/>
      <c r="K169" s="189"/>
      <c r="L169" s="189"/>
      <c r="M169" s="189"/>
      <c r="N169" s="189"/>
      <c r="O169" s="189"/>
      <c r="P169" s="189"/>
      <c r="Q169" s="189"/>
      <c r="R169" s="189"/>
      <c r="S169" s="189"/>
      <c r="T169" s="189"/>
      <c r="U169" s="189"/>
      <c r="V169" s="189"/>
      <c r="W169" s="189"/>
      <c r="X169" s="189"/>
      <c r="Y169" s="189"/>
      <c r="Z169" s="189"/>
    </row>
    <row r="170" spans="1:26" ht="15.75" x14ac:dyDescent="0.3">
      <c r="A170" s="228"/>
      <c r="B170" s="189"/>
      <c r="C170" s="228"/>
      <c r="D170" s="228"/>
      <c r="E170" s="228"/>
      <c r="F170" s="228"/>
      <c r="G170" s="228"/>
      <c r="H170" s="228"/>
      <c r="I170" s="228"/>
      <c r="J170" s="189"/>
      <c r="K170" s="189"/>
      <c r="L170" s="189"/>
      <c r="M170" s="189"/>
      <c r="N170" s="189"/>
      <c r="O170" s="189"/>
      <c r="P170" s="189"/>
      <c r="Q170" s="189"/>
      <c r="R170" s="189"/>
      <c r="S170" s="189"/>
      <c r="T170" s="189"/>
      <c r="U170" s="189"/>
      <c r="V170" s="189"/>
      <c r="W170" s="189"/>
      <c r="X170" s="189"/>
      <c r="Y170" s="189"/>
      <c r="Z170" s="189"/>
    </row>
    <row r="171" spans="1:26" ht="15.75" x14ac:dyDescent="0.3">
      <c r="A171" s="228"/>
      <c r="B171" s="189"/>
      <c r="C171" s="228"/>
      <c r="D171" s="228"/>
      <c r="E171" s="228"/>
      <c r="F171" s="228"/>
      <c r="G171" s="228"/>
      <c r="H171" s="228"/>
      <c r="I171" s="228"/>
      <c r="J171" s="189"/>
      <c r="K171" s="189"/>
      <c r="L171" s="189"/>
      <c r="M171" s="189"/>
      <c r="N171" s="189"/>
      <c r="O171" s="189"/>
      <c r="P171" s="189"/>
      <c r="Q171" s="189"/>
      <c r="R171" s="189"/>
      <c r="S171" s="189"/>
      <c r="T171" s="189"/>
      <c r="U171" s="189"/>
      <c r="V171" s="189"/>
      <c r="W171" s="189"/>
      <c r="X171" s="189"/>
      <c r="Y171" s="189"/>
      <c r="Z171" s="189"/>
    </row>
    <row r="172" spans="1:26" ht="15.75" x14ac:dyDescent="0.3">
      <c r="A172" s="228"/>
      <c r="B172" s="189"/>
      <c r="C172" s="228"/>
      <c r="D172" s="228"/>
      <c r="E172" s="228"/>
      <c r="F172" s="228"/>
      <c r="G172" s="228"/>
      <c r="H172" s="228"/>
      <c r="I172" s="228"/>
      <c r="J172" s="189"/>
      <c r="K172" s="189"/>
      <c r="L172" s="189"/>
      <c r="M172" s="189"/>
      <c r="N172" s="189"/>
      <c r="O172" s="189"/>
      <c r="P172" s="189"/>
      <c r="Q172" s="189"/>
      <c r="R172" s="189"/>
      <c r="S172" s="189"/>
      <c r="T172" s="189"/>
      <c r="U172" s="189"/>
      <c r="V172" s="189"/>
      <c r="W172" s="189"/>
      <c r="X172" s="189"/>
      <c r="Y172" s="189"/>
      <c r="Z172" s="189"/>
    </row>
    <row r="173" spans="1:26" ht="15.75" x14ac:dyDescent="0.3">
      <c r="A173" s="228"/>
      <c r="B173" s="189"/>
      <c r="C173" s="228"/>
      <c r="D173" s="228"/>
      <c r="E173" s="228"/>
      <c r="F173" s="228"/>
      <c r="G173" s="228"/>
      <c r="H173" s="228"/>
      <c r="I173" s="228"/>
      <c r="J173" s="189"/>
      <c r="K173" s="189"/>
      <c r="L173" s="189"/>
      <c r="M173" s="189"/>
      <c r="N173" s="189"/>
      <c r="O173" s="189"/>
      <c r="P173" s="189"/>
      <c r="Q173" s="189"/>
      <c r="R173" s="189"/>
      <c r="S173" s="189"/>
      <c r="T173" s="189"/>
      <c r="U173" s="189"/>
      <c r="V173" s="189"/>
      <c r="W173" s="189"/>
      <c r="X173" s="189"/>
      <c r="Y173" s="189"/>
      <c r="Z173" s="189"/>
    </row>
    <row r="174" spans="1:26" ht="15.75" x14ac:dyDescent="0.3">
      <c r="A174" s="228"/>
      <c r="B174" s="189"/>
      <c r="C174" s="228"/>
      <c r="D174" s="228"/>
      <c r="E174" s="228"/>
      <c r="F174" s="228"/>
      <c r="G174" s="228"/>
      <c r="H174" s="228"/>
      <c r="I174" s="228"/>
      <c r="J174" s="189"/>
      <c r="K174" s="189"/>
      <c r="L174" s="189"/>
      <c r="M174" s="189"/>
      <c r="N174" s="189"/>
      <c r="O174" s="189"/>
      <c r="P174" s="189"/>
      <c r="Q174" s="189"/>
      <c r="R174" s="189"/>
      <c r="S174" s="189"/>
      <c r="T174" s="189"/>
      <c r="U174" s="189"/>
      <c r="V174" s="189"/>
      <c r="W174" s="189"/>
      <c r="X174" s="189"/>
      <c r="Y174" s="189"/>
      <c r="Z174" s="189"/>
    </row>
    <row r="175" spans="1:26" ht="15.75" x14ac:dyDescent="0.3">
      <c r="A175" s="228"/>
      <c r="B175" s="189"/>
      <c r="C175" s="228"/>
      <c r="D175" s="228"/>
      <c r="E175" s="228"/>
      <c r="F175" s="228"/>
      <c r="G175" s="228"/>
      <c r="H175" s="228"/>
      <c r="I175" s="228"/>
      <c r="J175" s="189"/>
      <c r="K175" s="189"/>
      <c r="L175" s="189"/>
      <c r="M175" s="189"/>
      <c r="N175" s="189"/>
      <c r="O175" s="189"/>
      <c r="P175" s="189"/>
      <c r="Q175" s="189"/>
      <c r="R175" s="189"/>
      <c r="S175" s="189"/>
      <c r="T175" s="189"/>
      <c r="U175" s="189"/>
      <c r="V175" s="189"/>
      <c r="W175" s="189"/>
      <c r="X175" s="189"/>
      <c r="Y175" s="189"/>
      <c r="Z175" s="189"/>
    </row>
    <row r="176" spans="1:26" ht="15.75" x14ac:dyDescent="0.3">
      <c r="A176" s="228"/>
      <c r="B176" s="189"/>
      <c r="C176" s="228"/>
      <c r="D176" s="228"/>
      <c r="E176" s="228"/>
      <c r="F176" s="228"/>
      <c r="G176" s="228"/>
      <c r="H176" s="228"/>
      <c r="I176" s="228"/>
      <c r="J176" s="189"/>
      <c r="K176" s="189"/>
      <c r="L176" s="189"/>
      <c r="M176" s="189"/>
      <c r="N176" s="189"/>
      <c r="O176" s="189"/>
      <c r="P176" s="189"/>
      <c r="Q176" s="189"/>
      <c r="R176" s="189"/>
      <c r="S176" s="189"/>
      <c r="T176" s="189"/>
      <c r="U176" s="189"/>
      <c r="V176" s="189"/>
      <c r="W176" s="189"/>
      <c r="X176" s="189"/>
      <c r="Y176" s="189"/>
      <c r="Z176" s="189"/>
    </row>
    <row r="177" spans="1:26" ht="15.75" x14ac:dyDescent="0.3">
      <c r="A177" s="228"/>
      <c r="B177" s="189"/>
      <c r="C177" s="228"/>
      <c r="D177" s="228"/>
      <c r="E177" s="228"/>
      <c r="F177" s="228"/>
      <c r="G177" s="228"/>
      <c r="H177" s="228"/>
      <c r="I177" s="228"/>
      <c r="J177" s="189"/>
      <c r="K177" s="189"/>
      <c r="L177" s="189"/>
      <c r="M177" s="189"/>
      <c r="N177" s="189"/>
      <c r="O177" s="189"/>
      <c r="P177" s="189"/>
      <c r="Q177" s="189"/>
      <c r="R177" s="189"/>
      <c r="S177" s="189"/>
      <c r="T177" s="189"/>
      <c r="U177" s="189"/>
      <c r="V177" s="189"/>
      <c r="W177" s="189"/>
      <c r="X177" s="189"/>
      <c r="Y177" s="189"/>
      <c r="Z177" s="189"/>
    </row>
    <row r="178" spans="1:26" ht="15.75" x14ac:dyDescent="0.3">
      <c r="A178" s="228"/>
      <c r="B178" s="189"/>
      <c r="C178" s="228"/>
      <c r="D178" s="228"/>
      <c r="E178" s="228"/>
      <c r="F178" s="228"/>
      <c r="G178" s="228"/>
      <c r="H178" s="228"/>
      <c r="I178" s="228"/>
      <c r="J178" s="189"/>
      <c r="K178" s="189"/>
      <c r="L178" s="189"/>
      <c r="M178" s="189"/>
      <c r="N178" s="189"/>
      <c r="O178" s="189"/>
      <c r="P178" s="189"/>
      <c r="Q178" s="189"/>
      <c r="R178" s="189"/>
      <c r="S178" s="189"/>
      <c r="T178" s="189"/>
      <c r="U178" s="189"/>
      <c r="V178" s="189"/>
      <c r="W178" s="189"/>
      <c r="X178" s="189"/>
      <c r="Y178" s="189"/>
      <c r="Z178" s="189"/>
    </row>
    <row r="179" spans="1:26" ht="15.75" x14ac:dyDescent="0.3">
      <c r="A179" s="228"/>
      <c r="B179" s="189"/>
      <c r="C179" s="228"/>
      <c r="D179" s="228"/>
      <c r="E179" s="228"/>
      <c r="F179" s="228"/>
      <c r="G179" s="228"/>
      <c r="H179" s="228"/>
      <c r="I179" s="228"/>
      <c r="J179" s="189"/>
      <c r="K179" s="189"/>
      <c r="L179" s="189"/>
      <c r="M179" s="189"/>
      <c r="N179" s="189"/>
      <c r="O179" s="189"/>
      <c r="P179" s="189"/>
      <c r="Q179" s="189"/>
      <c r="R179" s="189"/>
      <c r="S179" s="189"/>
      <c r="T179" s="189"/>
      <c r="U179" s="189"/>
      <c r="V179" s="189"/>
      <c r="W179" s="189"/>
      <c r="X179" s="189"/>
      <c r="Y179" s="189"/>
      <c r="Z179" s="189"/>
    </row>
    <row r="180" spans="1:26" ht="15.75" x14ac:dyDescent="0.3">
      <c r="A180" s="228"/>
      <c r="B180" s="189"/>
      <c r="C180" s="228"/>
      <c r="D180" s="228"/>
      <c r="E180" s="228"/>
      <c r="F180" s="228"/>
      <c r="G180" s="228"/>
      <c r="H180" s="228"/>
      <c r="I180" s="228"/>
      <c r="J180" s="189"/>
      <c r="K180" s="189"/>
      <c r="L180" s="189"/>
      <c r="M180" s="189"/>
      <c r="N180" s="189"/>
      <c r="O180" s="189"/>
      <c r="P180" s="189"/>
      <c r="Q180" s="189"/>
      <c r="R180" s="189"/>
      <c r="S180" s="189"/>
      <c r="T180" s="189"/>
      <c r="U180" s="189"/>
      <c r="V180" s="189"/>
      <c r="W180" s="189"/>
      <c r="X180" s="189"/>
      <c r="Y180" s="189"/>
      <c r="Z180" s="189"/>
    </row>
    <row r="181" spans="1:26" ht="15.75" x14ac:dyDescent="0.3">
      <c r="A181" s="228"/>
      <c r="B181" s="189"/>
      <c r="C181" s="228"/>
      <c r="D181" s="228"/>
      <c r="E181" s="228"/>
      <c r="F181" s="228"/>
      <c r="G181" s="228"/>
      <c r="H181" s="228"/>
      <c r="I181" s="228"/>
      <c r="J181" s="189"/>
      <c r="K181" s="189"/>
      <c r="L181" s="189"/>
      <c r="M181" s="189"/>
      <c r="N181" s="189"/>
      <c r="O181" s="189"/>
      <c r="P181" s="189"/>
      <c r="Q181" s="189"/>
      <c r="R181" s="189"/>
      <c r="S181" s="189"/>
      <c r="T181" s="189"/>
      <c r="U181" s="189"/>
      <c r="V181" s="189"/>
      <c r="W181" s="189"/>
      <c r="X181" s="189"/>
      <c r="Y181" s="189"/>
      <c r="Z181" s="189"/>
    </row>
    <row r="182" spans="1:26" ht="15.75" x14ac:dyDescent="0.3">
      <c r="A182" s="228"/>
      <c r="B182" s="189"/>
      <c r="C182" s="228"/>
      <c r="D182" s="228"/>
      <c r="E182" s="228"/>
      <c r="F182" s="228"/>
      <c r="G182" s="228"/>
      <c r="H182" s="228"/>
      <c r="I182" s="228"/>
      <c r="J182" s="189"/>
      <c r="K182" s="189"/>
      <c r="L182" s="189"/>
      <c r="M182" s="189"/>
      <c r="N182" s="189"/>
      <c r="O182" s="189"/>
      <c r="P182" s="189"/>
      <c r="Q182" s="189"/>
      <c r="R182" s="189"/>
      <c r="S182" s="189"/>
      <c r="T182" s="189"/>
      <c r="U182" s="189"/>
      <c r="V182" s="189"/>
      <c r="W182" s="189"/>
      <c r="X182" s="189"/>
      <c r="Y182" s="189"/>
      <c r="Z182" s="189"/>
    </row>
    <row r="183" spans="1:26" ht="15.75" x14ac:dyDescent="0.3">
      <c r="A183" s="228"/>
      <c r="B183" s="189"/>
      <c r="C183" s="228"/>
      <c r="D183" s="228"/>
      <c r="E183" s="228"/>
      <c r="F183" s="228"/>
      <c r="G183" s="228"/>
      <c r="H183" s="228"/>
      <c r="I183" s="228"/>
      <c r="J183" s="189"/>
      <c r="K183" s="189"/>
      <c r="L183" s="189"/>
      <c r="M183" s="189"/>
      <c r="N183" s="189"/>
      <c r="O183" s="189"/>
      <c r="P183" s="189"/>
      <c r="Q183" s="189"/>
      <c r="R183" s="189"/>
      <c r="S183" s="189"/>
      <c r="T183" s="189"/>
      <c r="U183" s="189"/>
      <c r="V183" s="189"/>
      <c r="W183" s="189"/>
      <c r="X183" s="189"/>
      <c r="Y183" s="189"/>
      <c r="Z183" s="189"/>
    </row>
    <row r="184" spans="1:26" ht="15.75" x14ac:dyDescent="0.3">
      <c r="A184" s="228"/>
      <c r="B184" s="189"/>
      <c r="C184" s="228"/>
      <c r="D184" s="228"/>
      <c r="E184" s="228"/>
      <c r="F184" s="228"/>
      <c r="G184" s="228"/>
      <c r="H184" s="228"/>
      <c r="I184" s="228"/>
      <c r="J184" s="189"/>
      <c r="K184" s="189"/>
      <c r="L184" s="189"/>
      <c r="M184" s="189"/>
      <c r="N184" s="189"/>
      <c r="O184" s="189"/>
      <c r="P184" s="189"/>
      <c r="Q184" s="189"/>
      <c r="R184" s="189"/>
      <c r="S184" s="189"/>
      <c r="T184" s="189"/>
      <c r="U184" s="189"/>
      <c r="V184" s="189"/>
      <c r="W184" s="189"/>
      <c r="X184" s="189"/>
      <c r="Y184" s="189"/>
      <c r="Z184" s="189"/>
    </row>
    <row r="185" spans="1:26" ht="15.75" x14ac:dyDescent="0.3">
      <c r="A185" s="228"/>
      <c r="B185" s="189"/>
      <c r="C185" s="228"/>
      <c r="D185" s="228"/>
      <c r="E185" s="228"/>
      <c r="F185" s="228"/>
      <c r="G185" s="228"/>
      <c r="H185" s="228"/>
      <c r="I185" s="228"/>
      <c r="J185" s="189"/>
      <c r="K185" s="189"/>
      <c r="L185" s="189"/>
      <c r="M185" s="189"/>
      <c r="N185" s="189"/>
      <c r="O185" s="189"/>
      <c r="P185" s="189"/>
      <c r="Q185" s="189"/>
      <c r="R185" s="189"/>
      <c r="S185" s="189"/>
      <c r="T185" s="189"/>
      <c r="U185" s="189"/>
      <c r="V185" s="189"/>
      <c r="W185" s="189"/>
      <c r="X185" s="189"/>
      <c r="Y185" s="189"/>
      <c r="Z185" s="189"/>
    </row>
    <row r="186" spans="1:26" ht="15.75" x14ac:dyDescent="0.3">
      <c r="A186" s="228"/>
      <c r="B186" s="189"/>
      <c r="C186" s="228"/>
      <c r="D186" s="228"/>
      <c r="E186" s="228"/>
      <c r="F186" s="228"/>
      <c r="G186" s="228"/>
      <c r="H186" s="228"/>
      <c r="I186" s="228"/>
      <c r="J186" s="189"/>
      <c r="K186" s="189"/>
      <c r="L186" s="189"/>
      <c r="M186" s="189"/>
      <c r="N186" s="189"/>
      <c r="O186" s="189"/>
      <c r="P186" s="189"/>
      <c r="Q186" s="189"/>
      <c r="R186" s="189"/>
      <c r="S186" s="189"/>
      <c r="T186" s="189"/>
      <c r="U186" s="189"/>
      <c r="V186" s="189"/>
      <c r="W186" s="189"/>
      <c r="X186" s="189"/>
      <c r="Y186" s="189"/>
      <c r="Z186" s="189"/>
    </row>
    <row r="187" spans="1:26" ht="15.75" x14ac:dyDescent="0.3">
      <c r="A187" s="228"/>
      <c r="B187" s="189"/>
      <c r="C187" s="228"/>
      <c r="D187" s="228"/>
      <c r="E187" s="228"/>
      <c r="F187" s="228"/>
      <c r="G187" s="228"/>
      <c r="H187" s="228"/>
      <c r="I187" s="228"/>
      <c r="J187" s="189"/>
      <c r="K187" s="189"/>
      <c r="L187" s="189"/>
      <c r="M187" s="189"/>
      <c r="N187" s="189"/>
      <c r="O187" s="189"/>
      <c r="P187" s="189"/>
      <c r="Q187" s="189"/>
      <c r="R187" s="189"/>
      <c r="S187" s="189"/>
      <c r="T187" s="189"/>
      <c r="U187" s="189"/>
      <c r="V187" s="189"/>
      <c r="W187" s="189"/>
      <c r="X187" s="189"/>
      <c r="Y187" s="189"/>
      <c r="Z187" s="189"/>
    </row>
    <row r="188" spans="1:26" ht="15.75" x14ac:dyDescent="0.3">
      <c r="A188" s="228"/>
      <c r="B188" s="189"/>
      <c r="C188" s="228"/>
      <c r="D188" s="228"/>
      <c r="E188" s="228"/>
      <c r="F188" s="228"/>
      <c r="G188" s="228"/>
      <c r="H188" s="228"/>
      <c r="I188" s="228"/>
      <c r="J188" s="189"/>
      <c r="K188" s="189"/>
      <c r="L188" s="189"/>
      <c r="M188" s="189"/>
      <c r="N188" s="189"/>
      <c r="O188" s="189"/>
      <c r="P188" s="189"/>
      <c r="Q188" s="189"/>
      <c r="R188" s="189"/>
      <c r="S188" s="189"/>
      <c r="T188" s="189"/>
      <c r="U188" s="189"/>
      <c r="V188" s="189"/>
      <c r="W188" s="189"/>
      <c r="X188" s="189"/>
      <c r="Y188" s="189"/>
      <c r="Z188" s="189"/>
    </row>
    <row r="189" spans="1:26" ht="15.75" x14ac:dyDescent="0.3">
      <c r="A189" s="228"/>
      <c r="B189" s="189"/>
      <c r="C189" s="228"/>
      <c r="D189" s="228"/>
      <c r="E189" s="228"/>
      <c r="F189" s="228"/>
      <c r="G189" s="228"/>
      <c r="H189" s="228"/>
      <c r="I189" s="228"/>
      <c r="J189" s="189"/>
      <c r="K189" s="189"/>
      <c r="L189" s="189"/>
      <c r="M189" s="189"/>
      <c r="N189" s="189"/>
      <c r="O189" s="189"/>
      <c r="P189" s="189"/>
      <c r="Q189" s="189"/>
      <c r="R189" s="189"/>
      <c r="S189" s="189"/>
      <c r="T189" s="189"/>
      <c r="U189" s="189"/>
      <c r="V189" s="189"/>
      <c r="W189" s="189"/>
      <c r="X189" s="189"/>
      <c r="Y189" s="189"/>
      <c r="Z189" s="189"/>
    </row>
    <row r="190" spans="1:26" ht="15.75" x14ac:dyDescent="0.3">
      <c r="A190" s="228"/>
      <c r="B190" s="189"/>
      <c r="C190" s="228"/>
      <c r="D190" s="228"/>
      <c r="E190" s="228"/>
      <c r="F190" s="228"/>
      <c r="G190" s="228"/>
      <c r="H190" s="228"/>
      <c r="I190" s="228"/>
      <c r="J190" s="189"/>
      <c r="K190" s="189"/>
      <c r="L190" s="189"/>
      <c r="M190" s="189"/>
      <c r="N190" s="189"/>
      <c r="O190" s="189"/>
      <c r="P190" s="189"/>
      <c r="Q190" s="189"/>
      <c r="R190" s="189"/>
      <c r="S190" s="189"/>
      <c r="T190" s="189"/>
      <c r="U190" s="189"/>
      <c r="V190" s="189"/>
      <c r="W190" s="189"/>
      <c r="X190" s="189"/>
      <c r="Y190" s="189"/>
      <c r="Z190" s="189"/>
    </row>
    <row r="191" spans="1:26" ht="15.75" x14ac:dyDescent="0.3">
      <c r="A191" s="228"/>
      <c r="B191" s="189"/>
      <c r="C191" s="228"/>
      <c r="D191" s="228"/>
      <c r="E191" s="228"/>
      <c r="F191" s="228"/>
      <c r="G191" s="228"/>
      <c r="H191" s="228"/>
      <c r="I191" s="228"/>
      <c r="J191" s="189"/>
      <c r="K191" s="189"/>
      <c r="L191" s="189"/>
      <c r="M191" s="189"/>
      <c r="N191" s="189"/>
      <c r="O191" s="189"/>
      <c r="P191" s="189"/>
      <c r="Q191" s="189"/>
      <c r="R191" s="189"/>
      <c r="S191" s="189"/>
      <c r="T191" s="189"/>
      <c r="U191" s="189"/>
      <c r="V191" s="189"/>
      <c r="W191" s="189"/>
      <c r="X191" s="189"/>
      <c r="Y191" s="189"/>
      <c r="Z191" s="189"/>
    </row>
    <row r="192" spans="1:26" ht="15.75" x14ac:dyDescent="0.3">
      <c r="A192" s="228"/>
      <c r="B192" s="189"/>
      <c r="C192" s="228"/>
      <c r="D192" s="228"/>
      <c r="E192" s="228"/>
      <c r="F192" s="228"/>
      <c r="G192" s="228"/>
      <c r="H192" s="228"/>
      <c r="I192" s="228"/>
      <c r="J192" s="189"/>
      <c r="K192" s="189"/>
      <c r="L192" s="189"/>
      <c r="M192" s="189"/>
      <c r="N192" s="189"/>
      <c r="O192" s="189"/>
      <c r="P192" s="189"/>
      <c r="Q192" s="189"/>
      <c r="R192" s="189"/>
      <c r="S192" s="189"/>
      <c r="T192" s="189"/>
      <c r="U192" s="189"/>
      <c r="V192" s="189"/>
      <c r="W192" s="189"/>
      <c r="X192" s="189"/>
      <c r="Y192" s="189"/>
      <c r="Z192" s="189"/>
    </row>
    <row r="193" spans="1:26" ht="15.75" x14ac:dyDescent="0.3">
      <c r="A193" s="228"/>
      <c r="B193" s="189"/>
      <c r="C193" s="228"/>
      <c r="D193" s="228"/>
      <c r="E193" s="228"/>
      <c r="F193" s="228"/>
      <c r="G193" s="228"/>
      <c r="H193" s="228"/>
      <c r="I193" s="228"/>
      <c r="J193" s="189"/>
      <c r="K193" s="189"/>
      <c r="L193" s="189"/>
      <c r="M193" s="189"/>
      <c r="N193" s="189"/>
      <c r="O193" s="189"/>
      <c r="P193" s="189"/>
      <c r="Q193" s="189"/>
      <c r="R193" s="189"/>
      <c r="S193" s="189"/>
      <c r="T193" s="189"/>
      <c r="U193" s="189"/>
      <c r="V193" s="189"/>
      <c r="W193" s="189"/>
      <c r="X193" s="189"/>
      <c r="Y193" s="189"/>
      <c r="Z193" s="189"/>
    </row>
    <row r="194" spans="1:26" ht="15.75" x14ac:dyDescent="0.3">
      <c r="A194" s="228"/>
      <c r="B194" s="189"/>
      <c r="C194" s="228"/>
      <c r="D194" s="228"/>
      <c r="E194" s="228"/>
      <c r="F194" s="228"/>
      <c r="G194" s="228"/>
      <c r="H194" s="228"/>
      <c r="I194" s="228"/>
      <c r="J194" s="189"/>
      <c r="K194" s="189"/>
      <c r="L194" s="189"/>
      <c r="M194" s="189"/>
      <c r="N194" s="189"/>
      <c r="O194" s="189"/>
      <c r="P194" s="189"/>
      <c r="Q194" s="189"/>
      <c r="R194" s="189"/>
      <c r="S194" s="189"/>
      <c r="T194" s="189"/>
      <c r="U194" s="189"/>
      <c r="V194" s="189"/>
      <c r="W194" s="189"/>
      <c r="X194" s="189"/>
      <c r="Y194" s="189"/>
      <c r="Z194" s="189"/>
    </row>
    <row r="195" spans="1:26" ht="15.75" x14ac:dyDescent="0.3">
      <c r="A195" s="228"/>
      <c r="B195" s="189"/>
      <c r="C195" s="228"/>
      <c r="D195" s="228"/>
      <c r="E195" s="228"/>
      <c r="F195" s="228"/>
      <c r="G195" s="228"/>
      <c r="H195" s="228"/>
      <c r="I195" s="228"/>
      <c r="J195" s="189"/>
      <c r="K195" s="189"/>
      <c r="L195" s="189"/>
      <c r="M195" s="189"/>
      <c r="N195" s="189"/>
      <c r="O195" s="189"/>
      <c r="P195" s="189"/>
      <c r="Q195" s="189"/>
      <c r="R195" s="189"/>
      <c r="S195" s="189"/>
      <c r="T195" s="189"/>
      <c r="U195" s="189"/>
      <c r="V195" s="189"/>
      <c r="W195" s="189"/>
      <c r="X195" s="189"/>
      <c r="Y195" s="189"/>
      <c r="Z195" s="189"/>
    </row>
    <row r="196" spans="1:26" ht="15.75" x14ac:dyDescent="0.3">
      <c r="A196" s="228"/>
      <c r="B196" s="189"/>
      <c r="C196" s="228"/>
      <c r="D196" s="228"/>
      <c r="E196" s="228"/>
      <c r="F196" s="228"/>
      <c r="G196" s="228"/>
      <c r="H196" s="228"/>
      <c r="I196" s="228"/>
      <c r="J196" s="189"/>
      <c r="K196" s="189"/>
      <c r="L196" s="189"/>
      <c r="M196" s="189"/>
      <c r="N196" s="189"/>
      <c r="O196" s="189"/>
      <c r="P196" s="189"/>
      <c r="Q196" s="189"/>
      <c r="R196" s="189"/>
      <c r="S196" s="189"/>
      <c r="T196" s="189"/>
      <c r="U196" s="189"/>
      <c r="V196" s="189"/>
      <c r="W196" s="189"/>
      <c r="X196" s="189"/>
      <c r="Y196" s="189"/>
      <c r="Z196" s="189"/>
    </row>
    <row r="197" spans="1:26" ht="15.75" x14ac:dyDescent="0.3">
      <c r="A197" s="228"/>
      <c r="B197" s="189"/>
      <c r="C197" s="228"/>
      <c r="D197" s="228"/>
      <c r="E197" s="228"/>
      <c r="F197" s="228"/>
      <c r="G197" s="228"/>
      <c r="H197" s="228"/>
      <c r="I197" s="228"/>
      <c r="J197" s="189"/>
      <c r="K197" s="189"/>
      <c r="L197" s="189"/>
      <c r="M197" s="189"/>
      <c r="N197" s="189"/>
      <c r="O197" s="189"/>
      <c r="P197" s="189"/>
      <c r="Q197" s="189"/>
      <c r="R197" s="189"/>
      <c r="S197" s="189"/>
      <c r="T197" s="189"/>
      <c r="U197" s="189"/>
      <c r="V197" s="189"/>
      <c r="W197" s="189"/>
      <c r="X197" s="189"/>
      <c r="Y197" s="189"/>
      <c r="Z197" s="189"/>
    </row>
    <row r="198" spans="1:26" ht="15.75" x14ac:dyDescent="0.3">
      <c r="A198" s="228"/>
      <c r="B198" s="189"/>
      <c r="C198" s="228"/>
      <c r="D198" s="228"/>
      <c r="E198" s="228"/>
      <c r="F198" s="228"/>
      <c r="G198" s="228"/>
      <c r="H198" s="228"/>
      <c r="I198" s="228"/>
      <c r="J198" s="189"/>
      <c r="K198" s="189"/>
      <c r="L198" s="189"/>
      <c r="M198" s="189"/>
      <c r="N198" s="189"/>
      <c r="O198" s="189"/>
      <c r="P198" s="189"/>
      <c r="Q198" s="189"/>
      <c r="R198" s="189"/>
      <c r="S198" s="189"/>
      <c r="T198" s="189"/>
      <c r="U198" s="189"/>
      <c r="V198" s="189"/>
      <c r="W198" s="189"/>
      <c r="X198" s="189"/>
      <c r="Y198" s="189"/>
      <c r="Z198" s="189"/>
    </row>
    <row r="199" spans="1:26" ht="15.75" x14ac:dyDescent="0.3">
      <c r="A199" s="228"/>
      <c r="B199" s="189"/>
      <c r="C199" s="228"/>
      <c r="D199" s="228"/>
      <c r="E199" s="228"/>
      <c r="F199" s="228"/>
      <c r="G199" s="228"/>
      <c r="H199" s="228"/>
      <c r="I199" s="228"/>
      <c r="J199" s="189"/>
      <c r="K199" s="189"/>
      <c r="L199" s="189"/>
      <c r="M199" s="189"/>
      <c r="N199" s="189"/>
      <c r="O199" s="189"/>
      <c r="P199" s="189"/>
      <c r="Q199" s="189"/>
      <c r="R199" s="189"/>
      <c r="S199" s="189"/>
      <c r="T199" s="189"/>
      <c r="U199" s="189"/>
      <c r="V199" s="189"/>
      <c r="W199" s="189"/>
      <c r="X199" s="189"/>
      <c r="Y199" s="189"/>
      <c r="Z199" s="189"/>
    </row>
    <row r="200" spans="1:26" ht="15.75" x14ac:dyDescent="0.3">
      <c r="A200" s="228"/>
      <c r="B200" s="189"/>
      <c r="C200" s="228"/>
      <c r="D200" s="228"/>
      <c r="E200" s="228"/>
      <c r="F200" s="228"/>
      <c r="G200" s="228"/>
      <c r="H200" s="228"/>
      <c r="I200" s="228"/>
      <c r="J200" s="189"/>
      <c r="K200" s="189"/>
      <c r="L200" s="189"/>
      <c r="M200" s="189"/>
      <c r="N200" s="189"/>
      <c r="O200" s="189"/>
      <c r="P200" s="189"/>
      <c r="Q200" s="189"/>
      <c r="R200" s="189"/>
      <c r="S200" s="189"/>
      <c r="T200" s="189"/>
      <c r="U200" s="189"/>
      <c r="V200" s="189"/>
      <c r="W200" s="189"/>
      <c r="X200" s="189"/>
      <c r="Y200" s="189"/>
      <c r="Z200" s="189"/>
    </row>
    <row r="201" spans="1:26" ht="15.75" x14ac:dyDescent="0.3">
      <c r="A201" s="228"/>
      <c r="B201" s="189"/>
      <c r="C201" s="228"/>
      <c r="D201" s="228"/>
      <c r="E201" s="228"/>
      <c r="F201" s="228"/>
      <c r="G201" s="228"/>
      <c r="H201" s="228"/>
      <c r="I201" s="228"/>
      <c r="J201" s="189"/>
      <c r="K201" s="189"/>
      <c r="L201" s="189"/>
      <c r="M201" s="189"/>
      <c r="N201" s="189"/>
      <c r="O201" s="189"/>
      <c r="P201" s="189"/>
      <c r="Q201" s="189"/>
      <c r="R201" s="189"/>
      <c r="S201" s="189"/>
      <c r="T201" s="189"/>
      <c r="U201" s="189"/>
      <c r="V201" s="189"/>
      <c r="W201" s="189"/>
      <c r="X201" s="189"/>
      <c r="Y201" s="189"/>
      <c r="Z201" s="189"/>
    </row>
    <row r="202" spans="1:26" ht="15.75" x14ac:dyDescent="0.3">
      <c r="A202" s="228"/>
      <c r="B202" s="189"/>
      <c r="C202" s="228"/>
      <c r="D202" s="228"/>
      <c r="E202" s="228"/>
      <c r="F202" s="228"/>
      <c r="G202" s="228"/>
      <c r="H202" s="228"/>
      <c r="I202" s="228"/>
      <c r="J202" s="189"/>
      <c r="K202" s="189"/>
      <c r="L202" s="189"/>
      <c r="M202" s="189"/>
      <c r="N202" s="189"/>
      <c r="O202" s="189"/>
      <c r="P202" s="189"/>
      <c r="Q202" s="189"/>
      <c r="R202" s="189"/>
      <c r="S202" s="189"/>
      <c r="T202" s="189"/>
      <c r="U202" s="189"/>
      <c r="V202" s="189"/>
      <c r="W202" s="189"/>
      <c r="X202" s="189"/>
      <c r="Y202" s="189"/>
      <c r="Z202" s="189"/>
    </row>
    <row r="203" spans="1:26" ht="15.75" x14ac:dyDescent="0.3">
      <c r="A203" s="228"/>
      <c r="B203" s="189"/>
      <c r="C203" s="228"/>
      <c r="D203" s="228"/>
      <c r="E203" s="228"/>
      <c r="F203" s="228"/>
      <c r="G203" s="228"/>
      <c r="H203" s="228"/>
      <c r="I203" s="228"/>
      <c r="J203" s="189"/>
      <c r="K203" s="189"/>
      <c r="L203" s="189"/>
      <c r="M203" s="189"/>
      <c r="N203" s="189"/>
      <c r="O203" s="189"/>
      <c r="P203" s="189"/>
      <c r="Q203" s="189"/>
      <c r="R203" s="189"/>
      <c r="S203" s="189"/>
      <c r="T203" s="189"/>
      <c r="U203" s="189"/>
      <c r="V203" s="189"/>
      <c r="W203" s="189"/>
      <c r="X203" s="189"/>
      <c r="Y203" s="189"/>
      <c r="Z203" s="189"/>
    </row>
    <row r="204" spans="1:26" ht="15.75" x14ac:dyDescent="0.3">
      <c r="A204" s="228"/>
      <c r="B204" s="189"/>
      <c r="C204" s="228"/>
      <c r="D204" s="228"/>
      <c r="E204" s="228"/>
      <c r="F204" s="228"/>
      <c r="G204" s="228"/>
      <c r="H204" s="228"/>
      <c r="I204" s="228"/>
      <c r="J204" s="189"/>
      <c r="K204" s="189"/>
      <c r="L204" s="189"/>
      <c r="M204" s="189"/>
      <c r="N204" s="189"/>
      <c r="O204" s="189"/>
      <c r="P204" s="189"/>
      <c r="Q204" s="189"/>
      <c r="R204" s="189"/>
      <c r="S204" s="189"/>
      <c r="T204" s="189"/>
      <c r="U204" s="189"/>
      <c r="V204" s="189"/>
      <c r="W204" s="189"/>
      <c r="X204" s="189"/>
      <c r="Y204" s="189"/>
      <c r="Z204" s="189"/>
    </row>
    <row r="205" spans="1:26" ht="15.75" x14ac:dyDescent="0.3">
      <c r="A205" s="228"/>
      <c r="B205" s="189"/>
      <c r="C205" s="228"/>
      <c r="D205" s="228"/>
      <c r="E205" s="228"/>
      <c r="F205" s="228"/>
      <c r="G205" s="228"/>
      <c r="H205" s="228"/>
      <c r="I205" s="228"/>
      <c r="J205" s="189"/>
      <c r="K205" s="189"/>
      <c r="L205" s="189"/>
      <c r="M205" s="189"/>
      <c r="N205" s="189"/>
      <c r="O205" s="189"/>
      <c r="P205" s="189"/>
      <c r="Q205" s="189"/>
      <c r="R205" s="189"/>
      <c r="S205" s="189"/>
      <c r="T205" s="189"/>
      <c r="U205" s="189"/>
      <c r="V205" s="189"/>
      <c r="W205" s="189"/>
      <c r="X205" s="189"/>
      <c r="Y205" s="189"/>
      <c r="Z205" s="189"/>
    </row>
    <row r="206" spans="1:26" ht="15.75" x14ac:dyDescent="0.3">
      <c r="A206" s="228"/>
      <c r="B206" s="189"/>
      <c r="C206" s="228"/>
      <c r="D206" s="228"/>
      <c r="E206" s="228"/>
      <c r="F206" s="228"/>
      <c r="G206" s="228"/>
      <c r="H206" s="228"/>
      <c r="I206" s="228"/>
      <c r="J206" s="189"/>
      <c r="K206" s="189"/>
      <c r="L206" s="189"/>
      <c r="M206" s="189"/>
      <c r="N206" s="189"/>
      <c r="O206" s="189"/>
      <c r="P206" s="189"/>
      <c r="Q206" s="189"/>
      <c r="R206" s="189"/>
      <c r="S206" s="189"/>
      <c r="T206" s="189"/>
      <c r="U206" s="189"/>
      <c r="V206" s="189"/>
      <c r="W206" s="189"/>
      <c r="X206" s="189"/>
      <c r="Y206" s="189"/>
      <c r="Z206" s="189"/>
    </row>
    <row r="207" spans="1:26" ht="15.75" x14ac:dyDescent="0.3">
      <c r="A207" s="228"/>
      <c r="B207" s="189"/>
      <c r="C207" s="228"/>
      <c r="D207" s="228"/>
      <c r="E207" s="228"/>
      <c r="F207" s="228"/>
      <c r="G207" s="228"/>
      <c r="H207" s="228"/>
      <c r="I207" s="228"/>
      <c r="J207" s="189"/>
      <c r="K207" s="189"/>
      <c r="L207" s="189"/>
      <c r="M207" s="189"/>
      <c r="N207" s="189"/>
      <c r="O207" s="189"/>
      <c r="P207" s="189"/>
      <c r="Q207" s="189"/>
      <c r="R207" s="189"/>
      <c r="S207" s="189"/>
      <c r="T207" s="189"/>
      <c r="U207" s="189"/>
      <c r="V207" s="189"/>
      <c r="W207" s="189"/>
      <c r="X207" s="189"/>
      <c r="Y207" s="189"/>
      <c r="Z207" s="189"/>
    </row>
    <row r="208" spans="1:26" ht="15.75" x14ac:dyDescent="0.3">
      <c r="A208" s="228"/>
      <c r="B208" s="189"/>
      <c r="C208" s="228"/>
      <c r="D208" s="228"/>
      <c r="E208" s="228"/>
      <c r="F208" s="228"/>
      <c r="G208" s="228"/>
      <c r="H208" s="228"/>
      <c r="I208" s="228"/>
      <c r="J208" s="189"/>
      <c r="K208" s="189"/>
      <c r="L208" s="189"/>
      <c r="M208" s="189"/>
      <c r="N208" s="189"/>
      <c r="O208" s="189"/>
      <c r="P208" s="189"/>
      <c r="Q208" s="189"/>
      <c r="R208" s="189"/>
      <c r="S208" s="189"/>
      <c r="T208" s="189"/>
      <c r="U208" s="189"/>
      <c r="V208" s="189"/>
      <c r="W208" s="189"/>
      <c r="X208" s="189"/>
      <c r="Y208" s="189"/>
      <c r="Z208" s="189"/>
    </row>
    <row r="209" spans="1:26" ht="15.75" x14ac:dyDescent="0.3">
      <c r="A209" s="228"/>
      <c r="B209" s="189"/>
      <c r="C209" s="228"/>
      <c r="D209" s="228"/>
      <c r="E209" s="228"/>
      <c r="F209" s="228"/>
      <c r="G209" s="228"/>
      <c r="H209" s="228"/>
      <c r="I209" s="228"/>
      <c r="J209" s="189"/>
      <c r="K209" s="189"/>
      <c r="L209" s="189"/>
      <c r="M209" s="189"/>
      <c r="N209" s="189"/>
      <c r="O209" s="189"/>
      <c r="P209" s="189"/>
      <c r="Q209" s="189"/>
      <c r="R209" s="189"/>
      <c r="S209" s="189"/>
      <c r="T209" s="189"/>
      <c r="U209" s="189"/>
      <c r="V209" s="189"/>
      <c r="W209" s="189"/>
      <c r="X209" s="189"/>
      <c r="Y209" s="189"/>
      <c r="Z209" s="189"/>
    </row>
    <row r="210" spans="1:26" ht="15.75" x14ac:dyDescent="0.3">
      <c r="A210" s="228"/>
      <c r="B210" s="189"/>
      <c r="C210" s="228"/>
      <c r="D210" s="228"/>
      <c r="E210" s="228"/>
      <c r="F210" s="228"/>
      <c r="G210" s="228"/>
      <c r="H210" s="228"/>
      <c r="I210" s="228"/>
      <c r="J210" s="189"/>
      <c r="K210" s="189"/>
      <c r="L210" s="189"/>
      <c r="M210" s="189"/>
      <c r="N210" s="189"/>
      <c r="O210" s="189"/>
      <c r="P210" s="189"/>
      <c r="Q210" s="189"/>
      <c r="R210" s="189"/>
      <c r="S210" s="189"/>
      <c r="T210" s="189"/>
      <c r="U210" s="189"/>
      <c r="V210" s="189"/>
      <c r="W210" s="189"/>
      <c r="X210" s="189"/>
      <c r="Y210" s="189"/>
      <c r="Z210" s="189"/>
    </row>
    <row r="211" spans="1:26" ht="15.75" x14ac:dyDescent="0.3">
      <c r="A211" s="228"/>
      <c r="B211" s="189"/>
      <c r="C211" s="228"/>
      <c r="D211" s="228"/>
      <c r="E211" s="228"/>
      <c r="F211" s="228"/>
      <c r="G211" s="228"/>
      <c r="H211" s="228"/>
      <c r="I211" s="228"/>
      <c r="J211" s="189"/>
      <c r="K211" s="189"/>
      <c r="L211" s="189"/>
      <c r="M211" s="189"/>
      <c r="N211" s="189"/>
      <c r="O211" s="189"/>
      <c r="P211" s="189"/>
      <c r="Q211" s="189"/>
      <c r="R211" s="189"/>
      <c r="S211" s="189"/>
      <c r="T211" s="189"/>
      <c r="U211" s="189"/>
      <c r="V211" s="189"/>
      <c r="W211" s="189"/>
      <c r="X211" s="189"/>
      <c r="Y211" s="189"/>
      <c r="Z211" s="189"/>
    </row>
    <row r="212" spans="1:26" ht="15.75" x14ac:dyDescent="0.3">
      <c r="A212" s="228"/>
      <c r="B212" s="189"/>
      <c r="C212" s="228"/>
      <c r="D212" s="228"/>
      <c r="E212" s="228"/>
      <c r="F212" s="228"/>
      <c r="G212" s="228"/>
      <c r="H212" s="228"/>
      <c r="I212" s="228"/>
      <c r="J212" s="189"/>
      <c r="K212" s="189"/>
      <c r="L212" s="189"/>
      <c r="M212" s="189"/>
      <c r="N212" s="189"/>
      <c r="O212" s="189"/>
      <c r="P212" s="189"/>
      <c r="Q212" s="189"/>
      <c r="R212" s="189"/>
      <c r="S212" s="189"/>
      <c r="T212" s="189"/>
      <c r="U212" s="189"/>
      <c r="V212" s="189"/>
      <c r="W212" s="189"/>
      <c r="X212" s="189"/>
      <c r="Y212" s="189"/>
      <c r="Z212" s="189"/>
    </row>
    <row r="213" spans="1:26" ht="15.75" x14ac:dyDescent="0.3">
      <c r="A213" s="228"/>
      <c r="B213" s="189"/>
      <c r="C213" s="228"/>
      <c r="D213" s="228"/>
      <c r="E213" s="228"/>
      <c r="F213" s="228"/>
      <c r="G213" s="228"/>
      <c r="H213" s="228"/>
      <c r="I213" s="228"/>
      <c r="J213" s="189"/>
      <c r="K213" s="189"/>
      <c r="L213" s="189"/>
      <c r="M213" s="189"/>
      <c r="N213" s="189"/>
      <c r="O213" s="189"/>
      <c r="P213" s="189"/>
      <c r="Q213" s="189"/>
      <c r="R213" s="189"/>
      <c r="S213" s="189"/>
      <c r="T213" s="189"/>
      <c r="U213" s="189"/>
      <c r="V213" s="189"/>
      <c r="W213" s="189"/>
      <c r="X213" s="189"/>
      <c r="Y213" s="189"/>
      <c r="Z213" s="189"/>
    </row>
    <row r="214" spans="1:26" ht="15.75" x14ac:dyDescent="0.3">
      <c r="A214" s="228"/>
      <c r="B214" s="189"/>
      <c r="C214" s="228"/>
      <c r="D214" s="228"/>
      <c r="E214" s="228"/>
      <c r="F214" s="228"/>
      <c r="G214" s="228"/>
      <c r="H214" s="228"/>
      <c r="I214" s="228"/>
      <c r="J214" s="189"/>
      <c r="K214" s="189"/>
      <c r="L214" s="189"/>
      <c r="M214" s="189"/>
      <c r="N214" s="189"/>
      <c r="O214" s="189"/>
      <c r="P214" s="189"/>
      <c r="Q214" s="189"/>
      <c r="R214" s="189"/>
      <c r="S214" s="189"/>
      <c r="T214" s="189"/>
      <c r="U214" s="189"/>
      <c r="V214" s="189"/>
      <c r="W214" s="189"/>
      <c r="X214" s="189"/>
      <c r="Y214" s="189"/>
      <c r="Z214" s="189"/>
    </row>
    <row r="215" spans="1:26" ht="15.75" x14ac:dyDescent="0.3">
      <c r="A215" s="228"/>
      <c r="B215" s="189"/>
      <c r="C215" s="228"/>
      <c r="D215" s="228"/>
      <c r="E215" s="228"/>
      <c r="F215" s="228"/>
      <c r="G215" s="228"/>
      <c r="H215" s="228"/>
      <c r="I215" s="228"/>
      <c r="J215" s="189"/>
      <c r="K215" s="189"/>
      <c r="L215" s="189"/>
      <c r="M215" s="189"/>
      <c r="N215" s="189"/>
      <c r="O215" s="189"/>
      <c r="P215" s="189"/>
      <c r="Q215" s="189"/>
      <c r="R215" s="189"/>
      <c r="S215" s="189"/>
      <c r="T215" s="189"/>
      <c r="U215" s="189"/>
      <c r="V215" s="189"/>
      <c r="W215" s="189"/>
      <c r="X215" s="189"/>
      <c r="Y215" s="189"/>
      <c r="Z215" s="189"/>
    </row>
    <row r="216" spans="1:26" ht="15.75" x14ac:dyDescent="0.3">
      <c r="A216" s="228"/>
      <c r="B216" s="189"/>
      <c r="C216" s="228"/>
      <c r="D216" s="228"/>
      <c r="E216" s="228"/>
      <c r="F216" s="228"/>
      <c r="G216" s="228"/>
      <c r="H216" s="228"/>
      <c r="I216" s="228"/>
      <c r="J216" s="189"/>
      <c r="K216" s="189"/>
      <c r="L216" s="189"/>
      <c r="M216" s="189"/>
      <c r="N216" s="189"/>
      <c r="O216" s="189"/>
      <c r="P216" s="189"/>
      <c r="Q216" s="189"/>
      <c r="R216" s="189"/>
      <c r="S216" s="189"/>
      <c r="T216" s="189"/>
      <c r="U216" s="189"/>
      <c r="V216" s="189"/>
      <c r="W216" s="189"/>
      <c r="X216" s="189"/>
      <c r="Y216" s="189"/>
      <c r="Z216" s="189"/>
    </row>
    <row r="217" spans="1:26" ht="15.75" x14ac:dyDescent="0.3">
      <c r="A217" s="228"/>
      <c r="B217" s="189"/>
      <c r="C217" s="228"/>
      <c r="D217" s="228"/>
      <c r="E217" s="228"/>
      <c r="F217" s="228"/>
      <c r="G217" s="228"/>
      <c r="H217" s="228"/>
      <c r="I217" s="228"/>
      <c r="J217" s="189"/>
      <c r="K217" s="189"/>
      <c r="L217" s="189"/>
      <c r="M217" s="189"/>
      <c r="N217" s="189"/>
      <c r="O217" s="189"/>
      <c r="P217" s="189"/>
      <c r="Q217" s="189"/>
      <c r="R217" s="189"/>
      <c r="S217" s="189"/>
      <c r="T217" s="189"/>
      <c r="U217" s="189"/>
      <c r="V217" s="189"/>
      <c r="W217" s="189"/>
      <c r="X217" s="189"/>
      <c r="Y217" s="189"/>
      <c r="Z217" s="189"/>
    </row>
    <row r="218" spans="1:26" ht="15.75" x14ac:dyDescent="0.3">
      <c r="A218" s="228"/>
      <c r="B218" s="189"/>
      <c r="C218" s="228"/>
      <c r="D218" s="228"/>
      <c r="E218" s="228"/>
      <c r="F218" s="228"/>
      <c r="G218" s="228"/>
      <c r="H218" s="228"/>
      <c r="I218" s="228"/>
      <c r="J218" s="189"/>
      <c r="K218" s="189"/>
      <c r="L218" s="189"/>
      <c r="M218" s="189"/>
      <c r="N218" s="189"/>
      <c r="O218" s="189"/>
      <c r="P218" s="189"/>
      <c r="Q218" s="189"/>
      <c r="R218" s="189"/>
      <c r="S218" s="189"/>
      <c r="T218" s="189"/>
      <c r="U218" s="189"/>
      <c r="V218" s="189"/>
      <c r="W218" s="189"/>
      <c r="X218" s="189"/>
      <c r="Y218" s="189"/>
      <c r="Z218" s="189"/>
    </row>
    <row r="219" spans="1:26" ht="15.75" x14ac:dyDescent="0.3">
      <c r="A219" s="228"/>
      <c r="B219" s="189"/>
      <c r="C219" s="228"/>
      <c r="D219" s="228"/>
      <c r="E219" s="228"/>
      <c r="F219" s="228"/>
      <c r="G219" s="228"/>
      <c r="H219" s="228"/>
      <c r="I219" s="228"/>
      <c r="J219" s="189"/>
      <c r="K219" s="189"/>
      <c r="L219" s="189"/>
      <c r="M219" s="189"/>
      <c r="N219" s="189"/>
      <c r="O219" s="189"/>
      <c r="P219" s="189"/>
      <c r="Q219" s="189"/>
      <c r="R219" s="189"/>
      <c r="S219" s="189"/>
      <c r="T219" s="189"/>
      <c r="U219" s="189"/>
      <c r="V219" s="189"/>
      <c r="W219" s="189"/>
      <c r="X219" s="189"/>
      <c r="Y219" s="189"/>
      <c r="Z219" s="189"/>
    </row>
    <row r="220" spans="1:26" ht="15.75" x14ac:dyDescent="0.3">
      <c r="A220" s="228"/>
      <c r="B220" s="189"/>
      <c r="C220" s="228"/>
      <c r="D220" s="228"/>
      <c r="E220" s="228"/>
      <c r="F220" s="228"/>
      <c r="G220" s="228"/>
      <c r="H220" s="228"/>
      <c r="I220" s="228"/>
      <c r="J220" s="189"/>
      <c r="K220" s="189"/>
      <c r="L220" s="189"/>
      <c r="M220" s="189"/>
      <c r="N220" s="189"/>
      <c r="O220" s="189"/>
      <c r="P220" s="189"/>
      <c r="Q220" s="189"/>
      <c r="R220" s="189"/>
      <c r="S220" s="189"/>
      <c r="T220" s="189"/>
      <c r="U220" s="189"/>
      <c r="V220" s="189"/>
      <c r="W220" s="189"/>
      <c r="X220" s="189"/>
      <c r="Y220" s="189"/>
      <c r="Z220" s="189"/>
    </row>
    <row r="221" spans="1:26" ht="15.75" x14ac:dyDescent="0.3">
      <c r="A221" s="228"/>
      <c r="B221" s="189"/>
      <c r="C221" s="228"/>
      <c r="D221" s="228"/>
      <c r="E221" s="228"/>
      <c r="F221" s="228"/>
      <c r="G221" s="228"/>
      <c r="H221" s="228"/>
      <c r="I221" s="228"/>
      <c r="J221" s="189"/>
      <c r="K221" s="189"/>
      <c r="L221" s="189"/>
      <c r="M221" s="189"/>
      <c r="N221" s="189"/>
      <c r="O221" s="189"/>
      <c r="P221" s="189"/>
      <c r="Q221" s="189"/>
      <c r="R221" s="189"/>
      <c r="S221" s="189"/>
      <c r="T221" s="189"/>
      <c r="U221" s="189"/>
      <c r="V221" s="189"/>
      <c r="W221" s="189"/>
      <c r="X221" s="189"/>
      <c r="Y221" s="189"/>
      <c r="Z221" s="189"/>
    </row>
    <row r="222" spans="1:26" ht="15.75" x14ac:dyDescent="0.3">
      <c r="A222" s="228"/>
      <c r="B222" s="189"/>
      <c r="C222" s="228"/>
      <c r="D222" s="228"/>
      <c r="E222" s="228"/>
      <c r="F222" s="228"/>
      <c r="G222" s="228"/>
      <c r="H222" s="228"/>
      <c r="I222" s="228"/>
      <c r="J222" s="189"/>
      <c r="K222" s="189"/>
      <c r="L222" s="189"/>
      <c r="M222" s="189"/>
      <c r="N222" s="189"/>
      <c r="O222" s="189"/>
      <c r="P222" s="189"/>
      <c r="Q222" s="189"/>
      <c r="R222" s="189"/>
      <c r="S222" s="189"/>
      <c r="T222" s="189"/>
      <c r="U222" s="189"/>
      <c r="V222" s="189"/>
      <c r="W222" s="189"/>
      <c r="X222" s="189"/>
      <c r="Y222" s="189"/>
      <c r="Z222" s="189"/>
    </row>
    <row r="223" spans="1:26" ht="15.75" x14ac:dyDescent="0.3">
      <c r="A223" s="228"/>
      <c r="B223" s="189"/>
      <c r="C223" s="228"/>
      <c r="D223" s="228"/>
      <c r="E223" s="228"/>
      <c r="F223" s="228"/>
      <c r="G223" s="228"/>
      <c r="H223" s="228"/>
      <c r="I223" s="228"/>
      <c r="J223" s="189"/>
      <c r="K223" s="189"/>
      <c r="L223" s="189"/>
      <c r="M223" s="189"/>
      <c r="N223" s="189"/>
      <c r="O223" s="189"/>
      <c r="P223" s="189"/>
      <c r="Q223" s="189"/>
      <c r="R223" s="189"/>
      <c r="S223" s="189"/>
      <c r="T223" s="189"/>
      <c r="U223" s="189"/>
      <c r="V223" s="189"/>
      <c r="W223" s="189"/>
      <c r="X223" s="189"/>
      <c r="Y223" s="189"/>
      <c r="Z223" s="189"/>
    </row>
    <row r="224" spans="1:26" ht="15.75" x14ac:dyDescent="0.3">
      <c r="A224" s="228"/>
      <c r="B224" s="189"/>
      <c r="C224" s="228"/>
      <c r="D224" s="228"/>
      <c r="E224" s="228"/>
      <c r="F224" s="228"/>
      <c r="G224" s="228"/>
      <c r="H224" s="228"/>
      <c r="I224" s="228"/>
      <c r="J224" s="189"/>
      <c r="K224" s="189"/>
      <c r="L224" s="189"/>
      <c r="M224" s="189"/>
      <c r="N224" s="189"/>
      <c r="O224" s="189"/>
      <c r="P224" s="189"/>
      <c r="Q224" s="189"/>
      <c r="R224" s="189"/>
      <c r="S224" s="189"/>
      <c r="T224" s="189"/>
      <c r="U224" s="189"/>
      <c r="V224" s="189"/>
      <c r="W224" s="189"/>
      <c r="X224" s="189"/>
      <c r="Y224" s="189"/>
      <c r="Z224" s="189"/>
    </row>
    <row r="225" spans="1:26" ht="15.75" x14ac:dyDescent="0.3">
      <c r="A225" s="228"/>
      <c r="B225" s="189"/>
      <c r="C225" s="228"/>
      <c r="D225" s="228"/>
      <c r="E225" s="228"/>
      <c r="F225" s="228"/>
      <c r="G225" s="228"/>
      <c r="H225" s="228"/>
      <c r="I225" s="228"/>
      <c r="J225" s="189"/>
      <c r="K225" s="189"/>
      <c r="L225" s="189"/>
      <c r="M225" s="189"/>
      <c r="N225" s="189"/>
      <c r="O225" s="189"/>
      <c r="P225" s="189"/>
      <c r="Q225" s="189"/>
      <c r="R225" s="189"/>
      <c r="S225" s="189"/>
      <c r="T225" s="189"/>
      <c r="U225" s="189"/>
      <c r="V225" s="189"/>
      <c r="W225" s="189"/>
      <c r="X225" s="189"/>
      <c r="Y225" s="189"/>
      <c r="Z225" s="189"/>
    </row>
    <row r="226" spans="1:26" ht="15.75" x14ac:dyDescent="0.3">
      <c r="A226" s="228"/>
      <c r="B226" s="189"/>
      <c r="C226" s="228"/>
      <c r="D226" s="228"/>
      <c r="E226" s="228"/>
      <c r="F226" s="228"/>
      <c r="G226" s="228"/>
      <c r="H226" s="228"/>
      <c r="I226" s="228"/>
      <c r="J226" s="189"/>
      <c r="K226" s="189"/>
      <c r="L226" s="189"/>
      <c r="M226" s="189"/>
      <c r="N226" s="189"/>
      <c r="O226" s="189"/>
      <c r="P226" s="189"/>
      <c r="Q226" s="189"/>
      <c r="R226" s="189"/>
      <c r="S226" s="189"/>
      <c r="T226" s="189"/>
      <c r="U226" s="189"/>
      <c r="V226" s="189"/>
      <c r="W226" s="189"/>
      <c r="X226" s="189"/>
      <c r="Y226" s="189"/>
      <c r="Z226" s="189"/>
    </row>
    <row r="227" spans="1:26" ht="15.75" x14ac:dyDescent="0.3">
      <c r="A227" s="228"/>
      <c r="B227" s="189"/>
      <c r="C227" s="228"/>
      <c r="D227" s="228"/>
      <c r="E227" s="228"/>
      <c r="F227" s="228"/>
      <c r="G227" s="228"/>
      <c r="H227" s="228"/>
      <c r="I227" s="228"/>
      <c r="J227" s="189"/>
      <c r="K227" s="189"/>
      <c r="L227" s="189"/>
      <c r="M227" s="189"/>
      <c r="N227" s="189"/>
      <c r="O227" s="189"/>
      <c r="P227" s="189"/>
      <c r="Q227" s="189"/>
      <c r="R227" s="189"/>
      <c r="S227" s="189"/>
      <c r="T227" s="189"/>
      <c r="U227" s="189"/>
      <c r="V227" s="189"/>
      <c r="W227" s="189"/>
      <c r="X227" s="189"/>
      <c r="Y227" s="189"/>
      <c r="Z227" s="189"/>
    </row>
    <row r="228" spans="1:26" ht="15.75" x14ac:dyDescent="0.3">
      <c r="A228" s="228"/>
      <c r="B228" s="189"/>
      <c r="C228" s="228"/>
      <c r="D228" s="228"/>
      <c r="E228" s="228"/>
      <c r="F228" s="228"/>
      <c r="G228" s="228"/>
      <c r="H228" s="228"/>
      <c r="I228" s="228"/>
      <c r="J228" s="189"/>
      <c r="K228" s="189"/>
      <c r="L228" s="189"/>
      <c r="M228" s="189"/>
      <c r="N228" s="189"/>
      <c r="O228" s="189"/>
      <c r="P228" s="189"/>
      <c r="Q228" s="189"/>
      <c r="R228" s="189"/>
      <c r="S228" s="189"/>
      <c r="T228" s="189"/>
      <c r="U228" s="189"/>
      <c r="V228" s="189"/>
      <c r="W228" s="189"/>
      <c r="X228" s="189"/>
      <c r="Y228" s="189"/>
      <c r="Z228" s="189"/>
    </row>
    <row r="229" spans="1:26" ht="15.75" x14ac:dyDescent="0.3">
      <c r="A229" s="228"/>
      <c r="B229" s="189"/>
      <c r="C229" s="228"/>
      <c r="D229" s="228"/>
      <c r="E229" s="228"/>
      <c r="F229" s="228"/>
      <c r="G229" s="228"/>
      <c r="H229" s="228"/>
      <c r="I229" s="228"/>
      <c r="J229" s="189"/>
      <c r="K229" s="189"/>
      <c r="L229" s="189"/>
      <c r="M229" s="189"/>
      <c r="N229" s="189"/>
      <c r="O229" s="189"/>
      <c r="P229" s="189"/>
      <c r="Q229" s="189"/>
      <c r="R229" s="189"/>
      <c r="S229" s="189"/>
      <c r="T229" s="189"/>
      <c r="U229" s="189"/>
      <c r="V229" s="189"/>
      <c r="W229" s="189"/>
      <c r="X229" s="189"/>
      <c r="Y229" s="189"/>
      <c r="Z229" s="189"/>
    </row>
    <row r="230" spans="1:26" ht="15.75" x14ac:dyDescent="0.3">
      <c r="A230" s="228"/>
      <c r="B230" s="189"/>
      <c r="C230" s="228"/>
      <c r="D230" s="228"/>
      <c r="E230" s="228"/>
      <c r="F230" s="228"/>
      <c r="G230" s="228"/>
      <c r="H230" s="228"/>
      <c r="I230" s="228"/>
      <c r="J230" s="189"/>
      <c r="K230" s="189"/>
      <c r="L230" s="189"/>
      <c r="M230" s="189"/>
      <c r="N230" s="189"/>
      <c r="O230" s="189"/>
      <c r="P230" s="189"/>
      <c r="Q230" s="189"/>
      <c r="R230" s="189"/>
      <c r="S230" s="189"/>
      <c r="T230" s="189"/>
      <c r="U230" s="189"/>
      <c r="V230" s="189"/>
      <c r="W230" s="189"/>
      <c r="X230" s="189"/>
      <c r="Y230" s="189"/>
      <c r="Z230" s="189"/>
    </row>
    <row r="231" spans="1:26" ht="15.75" x14ac:dyDescent="0.3">
      <c r="A231" s="228"/>
      <c r="B231" s="189"/>
      <c r="C231" s="228"/>
      <c r="D231" s="228"/>
      <c r="E231" s="228"/>
      <c r="F231" s="228"/>
      <c r="G231" s="228"/>
      <c r="H231" s="228"/>
      <c r="I231" s="228"/>
      <c r="J231" s="189"/>
      <c r="K231" s="189"/>
      <c r="L231" s="189"/>
      <c r="M231" s="189"/>
      <c r="N231" s="189"/>
      <c r="O231" s="189"/>
      <c r="P231" s="189"/>
      <c r="Q231" s="189"/>
      <c r="R231" s="189"/>
      <c r="S231" s="189"/>
      <c r="T231" s="189"/>
      <c r="U231" s="189"/>
      <c r="V231" s="189"/>
      <c r="W231" s="189"/>
      <c r="X231" s="189"/>
      <c r="Y231" s="189"/>
      <c r="Z231" s="189"/>
    </row>
    <row r="232" spans="1:26" ht="15.75" x14ac:dyDescent="0.3">
      <c r="A232" s="228"/>
      <c r="B232" s="189"/>
      <c r="C232" s="228"/>
      <c r="D232" s="228"/>
      <c r="E232" s="228"/>
      <c r="F232" s="228"/>
      <c r="G232" s="228"/>
      <c r="H232" s="228"/>
      <c r="I232" s="228"/>
      <c r="J232" s="189"/>
      <c r="K232" s="189"/>
      <c r="L232" s="189"/>
      <c r="M232" s="189"/>
      <c r="N232" s="189"/>
      <c r="O232" s="189"/>
      <c r="P232" s="189"/>
      <c r="Q232" s="189"/>
      <c r="R232" s="189"/>
      <c r="S232" s="189"/>
      <c r="T232" s="189"/>
      <c r="U232" s="189"/>
      <c r="V232" s="189"/>
      <c r="W232" s="189"/>
      <c r="X232" s="189"/>
      <c r="Y232" s="189"/>
      <c r="Z232" s="189"/>
    </row>
    <row r="233" spans="1:26" ht="15.75" x14ac:dyDescent="0.3">
      <c r="A233" s="228"/>
      <c r="B233" s="189"/>
      <c r="C233" s="228"/>
      <c r="D233" s="228"/>
      <c r="E233" s="228"/>
      <c r="F233" s="228"/>
      <c r="G233" s="228"/>
      <c r="H233" s="228"/>
      <c r="I233" s="228"/>
      <c r="J233" s="189"/>
      <c r="K233" s="189"/>
      <c r="L233" s="189"/>
      <c r="M233" s="189"/>
      <c r="N233" s="189"/>
      <c r="O233" s="189"/>
      <c r="P233" s="189"/>
      <c r="Q233" s="189"/>
      <c r="R233" s="189"/>
      <c r="S233" s="189"/>
      <c r="T233" s="189"/>
      <c r="U233" s="189"/>
      <c r="V233" s="189"/>
      <c r="W233" s="189"/>
      <c r="X233" s="189"/>
      <c r="Y233" s="189"/>
      <c r="Z233" s="189"/>
    </row>
    <row r="234" spans="1:26" ht="15.75" x14ac:dyDescent="0.3">
      <c r="A234" s="228"/>
      <c r="B234" s="189"/>
      <c r="C234" s="228"/>
      <c r="D234" s="228"/>
      <c r="E234" s="228"/>
      <c r="F234" s="228"/>
      <c r="G234" s="228"/>
      <c r="H234" s="228"/>
      <c r="I234" s="228"/>
      <c r="J234" s="189"/>
      <c r="K234" s="189"/>
      <c r="L234" s="189"/>
      <c r="M234" s="189"/>
      <c r="N234" s="189"/>
      <c r="O234" s="189"/>
      <c r="P234" s="189"/>
      <c r="Q234" s="189"/>
      <c r="R234" s="189"/>
      <c r="S234" s="189"/>
      <c r="T234" s="189"/>
      <c r="U234" s="189"/>
      <c r="V234" s="189"/>
      <c r="W234" s="189"/>
      <c r="X234" s="189"/>
      <c r="Y234" s="189"/>
      <c r="Z234" s="189"/>
    </row>
    <row r="235" spans="1:26" ht="15.75" x14ac:dyDescent="0.3">
      <c r="A235" s="228"/>
      <c r="B235" s="189"/>
      <c r="C235" s="228"/>
      <c r="D235" s="228"/>
      <c r="E235" s="228"/>
      <c r="F235" s="228"/>
      <c r="G235" s="228"/>
      <c r="H235" s="228"/>
      <c r="I235" s="228"/>
      <c r="J235" s="189"/>
      <c r="K235" s="189"/>
      <c r="L235" s="189"/>
      <c r="M235" s="189"/>
      <c r="N235" s="189"/>
      <c r="O235" s="189"/>
      <c r="P235" s="189"/>
      <c r="Q235" s="189"/>
      <c r="R235" s="189"/>
      <c r="S235" s="189"/>
      <c r="T235" s="189"/>
      <c r="U235" s="189"/>
      <c r="V235" s="189"/>
      <c r="W235" s="189"/>
      <c r="X235" s="189"/>
      <c r="Y235" s="189"/>
      <c r="Z235" s="189"/>
    </row>
    <row r="236" spans="1:26" ht="15.75" x14ac:dyDescent="0.3">
      <c r="A236" s="228"/>
      <c r="B236" s="189"/>
      <c r="C236" s="228"/>
      <c r="D236" s="228"/>
      <c r="E236" s="228"/>
      <c r="F236" s="228"/>
      <c r="G236" s="228"/>
      <c r="H236" s="228"/>
      <c r="I236" s="228"/>
      <c r="J236" s="189"/>
      <c r="K236" s="189"/>
      <c r="L236" s="189"/>
      <c r="M236" s="189"/>
      <c r="N236" s="189"/>
      <c r="O236" s="189"/>
      <c r="P236" s="189"/>
      <c r="Q236" s="189"/>
      <c r="R236" s="189"/>
      <c r="S236" s="189"/>
      <c r="T236" s="189"/>
      <c r="U236" s="189"/>
      <c r="V236" s="189"/>
      <c r="W236" s="189"/>
      <c r="X236" s="189"/>
      <c r="Y236" s="189"/>
      <c r="Z236" s="189"/>
    </row>
    <row r="237" spans="1:26" ht="15.75" x14ac:dyDescent="0.3">
      <c r="A237" s="228"/>
      <c r="B237" s="189"/>
      <c r="C237" s="228"/>
      <c r="D237" s="228"/>
      <c r="E237" s="228"/>
      <c r="F237" s="228"/>
      <c r="G237" s="228"/>
      <c r="H237" s="228"/>
      <c r="I237" s="228"/>
      <c r="J237" s="189"/>
      <c r="K237" s="189"/>
      <c r="L237" s="189"/>
      <c r="M237" s="189"/>
      <c r="N237" s="189"/>
      <c r="O237" s="189"/>
      <c r="P237" s="189"/>
      <c r="Q237" s="189"/>
      <c r="R237" s="189"/>
      <c r="S237" s="189"/>
      <c r="T237" s="189"/>
      <c r="U237" s="189"/>
      <c r="V237" s="189"/>
      <c r="W237" s="189"/>
      <c r="X237" s="189"/>
      <c r="Y237" s="189"/>
      <c r="Z237" s="189"/>
    </row>
    <row r="238" spans="1:26" ht="15.75" x14ac:dyDescent="0.3">
      <c r="A238" s="228"/>
      <c r="B238" s="189"/>
      <c r="C238" s="228"/>
      <c r="D238" s="228"/>
      <c r="E238" s="228"/>
      <c r="F238" s="228"/>
      <c r="G238" s="228"/>
      <c r="H238" s="228"/>
      <c r="I238" s="228"/>
      <c r="J238" s="189"/>
      <c r="K238" s="189"/>
      <c r="L238" s="189"/>
      <c r="M238" s="189"/>
      <c r="N238" s="189"/>
      <c r="O238" s="189"/>
      <c r="P238" s="189"/>
      <c r="Q238" s="189"/>
      <c r="R238" s="189"/>
      <c r="S238" s="189"/>
      <c r="T238" s="189"/>
      <c r="U238" s="189"/>
      <c r="V238" s="189"/>
      <c r="W238" s="189"/>
      <c r="X238" s="189"/>
      <c r="Y238" s="189"/>
      <c r="Z238" s="189"/>
    </row>
    <row r="239" spans="1:26" ht="15.75" x14ac:dyDescent="0.3">
      <c r="A239" s="228"/>
      <c r="B239" s="189"/>
      <c r="C239" s="228"/>
      <c r="D239" s="228"/>
      <c r="E239" s="228"/>
      <c r="F239" s="228"/>
      <c r="G239" s="228"/>
      <c r="H239" s="228"/>
      <c r="I239" s="228"/>
      <c r="J239" s="189"/>
      <c r="K239" s="189"/>
      <c r="L239" s="189"/>
      <c r="M239" s="189"/>
      <c r="N239" s="189"/>
      <c r="O239" s="189"/>
      <c r="P239" s="189"/>
      <c r="Q239" s="189"/>
      <c r="R239" s="189"/>
      <c r="S239" s="189"/>
      <c r="T239" s="189"/>
      <c r="U239" s="189"/>
      <c r="V239" s="189"/>
      <c r="W239" s="189"/>
      <c r="X239" s="189"/>
      <c r="Y239" s="189"/>
      <c r="Z239" s="189"/>
    </row>
    <row r="240" spans="1:26" ht="15.75" x14ac:dyDescent="0.3">
      <c r="A240" s="228"/>
      <c r="B240" s="189"/>
      <c r="C240" s="228"/>
      <c r="D240" s="228"/>
      <c r="E240" s="228"/>
      <c r="F240" s="228"/>
      <c r="G240" s="228"/>
      <c r="H240" s="228"/>
      <c r="I240" s="228"/>
      <c r="J240" s="189"/>
      <c r="K240" s="189"/>
      <c r="L240" s="189"/>
      <c r="M240" s="189"/>
      <c r="N240" s="189"/>
      <c r="O240" s="189"/>
      <c r="P240" s="189"/>
      <c r="Q240" s="189"/>
      <c r="R240" s="189"/>
      <c r="S240" s="189"/>
      <c r="T240" s="189"/>
      <c r="U240" s="189"/>
      <c r="V240" s="189"/>
      <c r="W240" s="189"/>
      <c r="X240" s="189"/>
      <c r="Y240" s="189"/>
      <c r="Z240" s="189"/>
    </row>
    <row r="241" spans="1:26" ht="15.75" x14ac:dyDescent="0.3">
      <c r="A241" s="228"/>
      <c r="B241" s="189"/>
      <c r="C241" s="228"/>
      <c r="D241" s="228"/>
      <c r="E241" s="228"/>
      <c r="F241" s="228"/>
      <c r="G241" s="228"/>
      <c r="H241" s="228"/>
      <c r="I241" s="228"/>
      <c r="J241" s="189"/>
      <c r="K241" s="189"/>
      <c r="L241" s="189"/>
      <c r="M241" s="189"/>
      <c r="N241" s="189"/>
      <c r="O241" s="189"/>
      <c r="P241" s="189"/>
      <c r="Q241" s="189"/>
      <c r="R241" s="189"/>
      <c r="S241" s="189"/>
      <c r="T241" s="189"/>
      <c r="U241" s="189"/>
      <c r="V241" s="189"/>
      <c r="W241" s="189"/>
      <c r="X241" s="189"/>
      <c r="Y241" s="189"/>
      <c r="Z241" s="189"/>
    </row>
    <row r="242" spans="1:26" ht="15.75" x14ac:dyDescent="0.3">
      <c r="A242" s="228"/>
      <c r="B242" s="189"/>
      <c r="C242" s="228"/>
      <c r="D242" s="228"/>
      <c r="E242" s="228"/>
      <c r="F242" s="228"/>
      <c r="G242" s="228"/>
      <c r="H242" s="228"/>
      <c r="I242" s="228"/>
      <c r="J242" s="189"/>
      <c r="K242" s="189"/>
      <c r="L242" s="189"/>
      <c r="M242" s="189"/>
      <c r="N242" s="189"/>
      <c r="O242" s="189"/>
      <c r="P242" s="189"/>
      <c r="Q242" s="189"/>
      <c r="R242" s="189"/>
      <c r="S242" s="189"/>
      <c r="T242" s="189"/>
      <c r="U242" s="189"/>
      <c r="V242" s="189"/>
      <c r="W242" s="189"/>
      <c r="X242" s="189"/>
      <c r="Y242" s="189"/>
      <c r="Z242" s="189"/>
    </row>
    <row r="243" spans="1:26" ht="15.75" x14ac:dyDescent="0.3">
      <c r="A243" s="228"/>
      <c r="B243" s="189"/>
      <c r="C243" s="228"/>
      <c r="D243" s="228"/>
      <c r="E243" s="228"/>
      <c r="F243" s="228"/>
      <c r="G243" s="228"/>
      <c r="H243" s="228"/>
      <c r="I243" s="228"/>
      <c r="J243" s="189"/>
      <c r="K243" s="189"/>
      <c r="L243" s="189"/>
      <c r="M243" s="189"/>
      <c r="N243" s="189"/>
      <c r="O243" s="189"/>
      <c r="P243" s="189"/>
      <c r="Q243" s="189"/>
      <c r="R243" s="189"/>
      <c r="S243" s="189"/>
      <c r="T243" s="189"/>
      <c r="U243" s="189"/>
      <c r="V243" s="189"/>
      <c r="W243" s="189"/>
      <c r="X243" s="189"/>
      <c r="Y243" s="189"/>
      <c r="Z243" s="189"/>
    </row>
    <row r="244" spans="1:26" ht="15.75" x14ac:dyDescent="0.3">
      <c r="A244" s="228"/>
      <c r="B244" s="189"/>
      <c r="C244" s="228"/>
      <c r="D244" s="228"/>
      <c r="E244" s="228"/>
      <c r="F244" s="228"/>
      <c r="G244" s="228"/>
      <c r="H244" s="228"/>
      <c r="I244" s="228"/>
      <c r="J244" s="189"/>
      <c r="K244" s="189"/>
      <c r="L244" s="189"/>
      <c r="M244" s="189"/>
      <c r="N244" s="189"/>
      <c r="O244" s="189"/>
      <c r="P244" s="189"/>
      <c r="Q244" s="189"/>
      <c r="R244" s="189"/>
      <c r="S244" s="189"/>
      <c r="T244" s="189"/>
      <c r="U244" s="189"/>
      <c r="V244" s="189"/>
      <c r="W244" s="189"/>
      <c r="X244" s="189"/>
      <c r="Y244" s="189"/>
      <c r="Z244" s="189"/>
    </row>
    <row r="245" spans="1:26" ht="15.75" x14ac:dyDescent="0.3">
      <c r="A245" s="228"/>
      <c r="B245" s="189"/>
      <c r="C245" s="228"/>
      <c r="D245" s="228"/>
      <c r="E245" s="228"/>
      <c r="F245" s="228"/>
      <c r="G245" s="228"/>
      <c r="H245" s="228"/>
      <c r="I245" s="228"/>
      <c r="J245" s="189"/>
      <c r="K245" s="189"/>
      <c r="L245" s="189"/>
      <c r="M245" s="189"/>
      <c r="N245" s="189"/>
      <c r="O245" s="189"/>
      <c r="P245" s="189"/>
      <c r="Q245" s="189"/>
      <c r="R245" s="189"/>
      <c r="S245" s="189"/>
      <c r="T245" s="189"/>
      <c r="U245" s="189"/>
      <c r="V245" s="189"/>
      <c r="W245" s="189"/>
      <c r="X245" s="189"/>
      <c r="Y245" s="189"/>
      <c r="Z245" s="189"/>
    </row>
    <row r="246" spans="1:26" ht="15.75" x14ac:dyDescent="0.3">
      <c r="A246" s="228"/>
      <c r="B246" s="189"/>
      <c r="C246" s="228"/>
      <c r="D246" s="228"/>
      <c r="E246" s="228"/>
      <c r="F246" s="228"/>
      <c r="G246" s="228"/>
      <c r="H246" s="228"/>
      <c r="I246" s="228"/>
      <c r="J246" s="189"/>
      <c r="K246" s="189"/>
      <c r="L246" s="189"/>
      <c r="M246" s="189"/>
      <c r="N246" s="189"/>
      <c r="O246" s="189"/>
      <c r="P246" s="189"/>
      <c r="Q246" s="189"/>
      <c r="R246" s="189"/>
      <c r="S246" s="189"/>
      <c r="T246" s="189"/>
      <c r="U246" s="189"/>
      <c r="V246" s="189"/>
      <c r="W246" s="189"/>
      <c r="X246" s="189"/>
      <c r="Y246" s="189"/>
      <c r="Z246" s="189"/>
    </row>
    <row r="247" spans="1:26" ht="15.75" x14ac:dyDescent="0.3">
      <c r="A247" s="228"/>
      <c r="B247" s="189"/>
      <c r="C247" s="228"/>
      <c r="D247" s="228"/>
      <c r="E247" s="228"/>
      <c r="F247" s="228"/>
      <c r="G247" s="228"/>
      <c r="H247" s="228"/>
      <c r="I247" s="228"/>
      <c r="J247" s="189"/>
      <c r="K247" s="189"/>
      <c r="L247" s="189"/>
      <c r="M247" s="189"/>
      <c r="N247" s="189"/>
      <c r="O247" s="189"/>
      <c r="P247" s="189"/>
      <c r="Q247" s="189"/>
      <c r="R247" s="189"/>
      <c r="S247" s="189"/>
      <c r="T247" s="189"/>
      <c r="U247" s="189"/>
      <c r="V247" s="189"/>
      <c r="W247" s="189"/>
      <c r="X247" s="189"/>
      <c r="Y247" s="189"/>
      <c r="Z247" s="189"/>
    </row>
    <row r="248" spans="1:26" ht="15.75" x14ac:dyDescent="0.3">
      <c r="A248" s="228"/>
      <c r="B248" s="189"/>
      <c r="C248" s="228"/>
      <c r="D248" s="228"/>
      <c r="E248" s="228"/>
      <c r="F248" s="228"/>
      <c r="G248" s="228"/>
      <c r="H248" s="228"/>
      <c r="I248" s="228"/>
      <c r="J248" s="189"/>
      <c r="K248" s="189"/>
      <c r="L248" s="189"/>
      <c r="M248" s="189"/>
      <c r="N248" s="189"/>
      <c r="O248" s="189"/>
      <c r="P248" s="189"/>
      <c r="Q248" s="189"/>
      <c r="R248" s="189"/>
      <c r="S248" s="189"/>
      <c r="T248" s="189"/>
      <c r="U248" s="189"/>
      <c r="V248" s="189"/>
      <c r="W248" s="189"/>
      <c r="X248" s="189"/>
      <c r="Y248" s="189"/>
      <c r="Z248" s="189"/>
    </row>
    <row r="249" spans="1:26" ht="15.75" x14ac:dyDescent="0.3">
      <c r="A249" s="228"/>
      <c r="B249" s="189"/>
      <c r="C249" s="228"/>
      <c r="D249" s="228"/>
      <c r="E249" s="228"/>
      <c r="F249" s="228"/>
      <c r="G249" s="228"/>
      <c r="H249" s="228"/>
      <c r="I249" s="228"/>
      <c r="J249" s="189"/>
      <c r="K249" s="189"/>
      <c r="L249" s="189"/>
      <c r="M249" s="189"/>
      <c r="N249" s="189"/>
      <c r="O249" s="189"/>
      <c r="P249" s="189"/>
      <c r="Q249" s="189"/>
      <c r="R249" s="189"/>
      <c r="S249" s="189"/>
      <c r="T249" s="189"/>
      <c r="U249" s="189"/>
      <c r="V249" s="189"/>
      <c r="W249" s="189"/>
      <c r="X249" s="189"/>
      <c r="Y249" s="189"/>
      <c r="Z249" s="189"/>
    </row>
    <row r="250" spans="1:26" ht="15.75" x14ac:dyDescent="0.3">
      <c r="A250" s="228"/>
      <c r="B250" s="189"/>
      <c r="C250" s="228"/>
      <c r="D250" s="228"/>
      <c r="E250" s="228"/>
      <c r="F250" s="228"/>
      <c r="G250" s="228"/>
      <c r="H250" s="228"/>
      <c r="I250" s="228"/>
      <c r="J250" s="189"/>
      <c r="K250" s="189"/>
      <c r="L250" s="189"/>
      <c r="M250" s="189"/>
      <c r="N250" s="189"/>
      <c r="O250" s="189"/>
      <c r="P250" s="189"/>
      <c r="Q250" s="189"/>
      <c r="R250" s="189"/>
      <c r="S250" s="189"/>
      <c r="T250" s="189"/>
      <c r="U250" s="189"/>
      <c r="V250" s="189"/>
      <c r="W250" s="189"/>
      <c r="X250" s="189"/>
      <c r="Y250" s="189"/>
      <c r="Z250" s="189"/>
    </row>
    <row r="251" spans="1:26" ht="15.75" x14ac:dyDescent="0.3">
      <c r="A251" s="228"/>
      <c r="B251" s="189"/>
      <c r="C251" s="228"/>
      <c r="D251" s="228"/>
      <c r="E251" s="228"/>
      <c r="F251" s="228"/>
      <c r="G251" s="228"/>
      <c r="H251" s="228"/>
      <c r="I251" s="228"/>
      <c r="J251" s="189"/>
      <c r="K251" s="189"/>
      <c r="L251" s="189"/>
      <c r="M251" s="189"/>
      <c r="N251" s="189"/>
      <c r="O251" s="189"/>
      <c r="P251" s="189"/>
      <c r="Q251" s="189"/>
      <c r="R251" s="189"/>
      <c r="S251" s="189"/>
      <c r="T251" s="189"/>
      <c r="U251" s="189"/>
      <c r="V251" s="189"/>
      <c r="W251" s="189"/>
      <c r="X251" s="189"/>
      <c r="Y251" s="189"/>
      <c r="Z251" s="189"/>
    </row>
    <row r="252" spans="1:26" ht="15.75" x14ac:dyDescent="0.3">
      <c r="A252" s="228"/>
      <c r="B252" s="189"/>
      <c r="C252" s="228"/>
      <c r="D252" s="228"/>
      <c r="E252" s="228"/>
      <c r="F252" s="228"/>
      <c r="G252" s="228"/>
      <c r="H252" s="228"/>
      <c r="I252" s="228"/>
      <c r="J252" s="189"/>
      <c r="K252" s="189"/>
      <c r="L252" s="189"/>
      <c r="M252" s="189"/>
      <c r="N252" s="189"/>
      <c r="O252" s="189"/>
      <c r="P252" s="189"/>
      <c r="Q252" s="189"/>
      <c r="R252" s="189"/>
      <c r="S252" s="189"/>
      <c r="T252" s="189"/>
      <c r="U252" s="189"/>
      <c r="V252" s="189"/>
      <c r="W252" s="189"/>
      <c r="X252" s="189"/>
      <c r="Y252" s="189"/>
      <c r="Z252" s="189"/>
    </row>
    <row r="253" spans="1:26" ht="15.75" x14ac:dyDescent="0.3">
      <c r="A253" s="228"/>
      <c r="B253" s="189"/>
      <c r="C253" s="228"/>
      <c r="D253" s="228"/>
      <c r="E253" s="228"/>
      <c r="F253" s="228"/>
      <c r="G253" s="228"/>
      <c r="H253" s="228"/>
      <c r="I253" s="228"/>
      <c r="J253" s="189"/>
      <c r="K253" s="189"/>
      <c r="L253" s="189"/>
      <c r="M253" s="189"/>
      <c r="N253" s="189"/>
      <c r="O253" s="189"/>
      <c r="P253" s="189"/>
      <c r="Q253" s="189"/>
      <c r="R253" s="189"/>
      <c r="S253" s="189"/>
      <c r="T253" s="189"/>
      <c r="U253" s="189"/>
      <c r="V253" s="189"/>
      <c r="W253" s="189"/>
      <c r="X253" s="189"/>
      <c r="Y253" s="189"/>
      <c r="Z253" s="189"/>
    </row>
    <row r="254" spans="1:26" ht="15.75" x14ac:dyDescent="0.3">
      <c r="A254" s="228"/>
      <c r="B254" s="189"/>
      <c r="C254" s="228"/>
      <c r="D254" s="228"/>
      <c r="E254" s="228"/>
      <c r="F254" s="228"/>
      <c r="G254" s="228"/>
      <c r="H254" s="228"/>
      <c r="I254" s="228"/>
      <c r="J254" s="189"/>
      <c r="K254" s="189"/>
      <c r="L254" s="189"/>
      <c r="M254" s="189"/>
      <c r="N254" s="189"/>
      <c r="O254" s="189"/>
      <c r="P254" s="189"/>
      <c r="Q254" s="189"/>
      <c r="R254" s="189"/>
      <c r="S254" s="189"/>
      <c r="T254" s="189"/>
      <c r="U254" s="189"/>
      <c r="V254" s="189"/>
      <c r="W254" s="189"/>
      <c r="X254" s="189"/>
      <c r="Y254" s="189"/>
      <c r="Z254" s="189"/>
    </row>
    <row r="255" spans="1:26" ht="15.75" x14ac:dyDescent="0.3">
      <c r="A255" s="228"/>
      <c r="B255" s="189"/>
      <c r="C255" s="228"/>
      <c r="D255" s="228"/>
      <c r="E255" s="228"/>
      <c r="F255" s="228"/>
      <c r="G255" s="228"/>
      <c r="H255" s="228"/>
      <c r="I255" s="228"/>
      <c r="J255" s="189"/>
      <c r="K255" s="189"/>
      <c r="L255" s="189"/>
      <c r="M255" s="189"/>
      <c r="N255" s="189"/>
      <c r="O255" s="189"/>
      <c r="P255" s="189"/>
      <c r="Q255" s="189"/>
      <c r="R255" s="189"/>
      <c r="S255" s="189"/>
      <c r="T255" s="189"/>
      <c r="U255" s="189"/>
      <c r="V255" s="189"/>
      <c r="W255" s="189"/>
      <c r="X255" s="189"/>
      <c r="Y255" s="189"/>
      <c r="Z255" s="189"/>
    </row>
    <row r="256" spans="1:26" ht="15.75" x14ac:dyDescent="0.3">
      <c r="A256" s="228"/>
      <c r="B256" s="189"/>
      <c r="C256" s="228"/>
      <c r="D256" s="228"/>
      <c r="E256" s="228"/>
      <c r="F256" s="228"/>
      <c r="G256" s="228"/>
      <c r="H256" s="228"/>
      <c r="I256" s="228"/>
      <c r="J256" s="189"/>
      <c r="K256" s="189"/>
      <c r="L256" s="189"/>
      <c r="M256" s="189"/>
      <c r="N256" s="189"/>
      <c r="O256" s="189"/>
      <c r="P256" s="189"/>
      <c r="Q256" s="189"/>
      <c r="R256" s="189"/>
      <c r="S256" s="189"/>
      <c r="T256" s="189"/>
      <c r="U256" s="189"/>
      <c r="V256" s="189"/>
      <c r="W256" s="189"/>
      <c r="X256" s="189"/>
      <c r="Y256" s="189"/>
      <c r="Z256" s="189"/>
    </row>
    <row r="257" spans="1:26" ht="15.75" x14ac:dyDescent="0.3">
      <c r="A257" s="228"/>
      <c r="B257" s="189"/>
      <c r="C257" s="228"/>
      <c r="D257" s="228"/>
      <c r="E257" s="228"/>
      <c r="F257" s="228"/>
      <c r="G257" s="228"/>
      <c r="H257" s="228"/>
      <c r="I257" s="228"/>
      <c r="J257" s="189"/>
      <c r="K257" s="189"/>
      <c r="L257" s="189"/>
      <c r="M257" s="189"/>
      <c r="N257" s="189"/>
      <c r="O257" s="189"/>
      <c r="P257" s="189"/>
      <c r="Q257" s="189"/>
      <c r="R257" s="189"/>
      <c r="S257" s="189"/>
      <c r="T257" s="189"/>
      <c r="U257" s="189"/>
      <c r="V257" s="189"/>
      <c r="W257" s="189"/>
      <c r="X257" s="189"/>
      <c r="Y257" s="189"/>
      <c r="Z257" s="189"/>
    </row>
    <row r="258" spans="1:26" ht="15.75" x14ac:dyDescent="0.3">
      <c r="A258" s="228"/>
      <c r="B258" s="189"/>
      <c r="C258" s="228"/>
      <c r="D258" s="228"/>
      <c r="E258" s="228"/>
      <c r="F258" s="228"/>
      <c r="G258" s="228"/>
      <c r="H258" s="228"/>
      <c r="I258" s="228"/>
      <c r="J258" s="189"/>
      <c r="K258" s="189"/>
      <c r="L258" s="189"/>
      <c r="M258" s="189"/>
      <c r="N258" s="189"/>
      <c r="O258" s="189"/>
      <c r="P258" s="189"/>
      <c r="Q258" s="189"/>
      <c r="R258" s="189"/>
      <c r="S258" s="189"/>
      <c r="T258" s="189"/>
      <c r="U258" s="189"/>
      <c r="V258" s="189"/>
      <c r="W258" s="189"/>
      <c r="X258" s="189"/>
      <c r="Y258" s="189"/>
      <c r="Z258" s="189"/>
    </row>
    <row r="259" spans="1:26" ht="15.75" x14ac:dyDescent="0.3">
      <c r="A259" s="228"/>
      <c r="B259" s="189"/>
      <c r="C259" s="228"/>
      <c r="D259" s="228"/>
      <c r="E259" s="228"/>
      <c r="F259" s="228"/>
      <c r="G259" s="228"/>
      <c r="H259" s="228"/>
      <c r="I259" s="228"/>
      <c r="J259" s="189"/>
      <c r="K259" s="189"/>
      <c r="L259" s="189"/>
      <c r="M259" s="189"/>
      <c r="N259" s="189"/>
      <c r="O259" s="189"/>
      <c r="P259" s="189"/>
      <c r="Q259" s="189"/>
      <c r="R259" s="189"/>
      <c r="S259" s="189"/>
      <c r="T259" s="189"/>
      <c r="U259" s="189"/>
      <c r="V259" s="189"/>
      <c r="W259" s="189"/>
      <c r="X259" s="189"/>
      <c r="Y259" s="189"/>
      <c r="Z259" s="189"/>
    </row>
    <row r="260" spans="1:26" ht="15.75" x14ac:dyDescent="0.3">
      <c r="A260" s="228"/>
      <c r="B260" s="189"/>
      <c r="C260" s="228"/>
      <c r="D260" s="228"/>
      <c r="E260" s="228"/>
      <c r="F260" s="228"/>
      <c r="G260" s="228"/>
      <c r="H260" s="228"/>
      <c r="I260" s="228"/>
      <c r="J260" s="189"/>
      <c r="K260" s="189"/>
      <c r="L260" s="189"/>
      <c r="M260" s="189"/>
      <c r="N260" s="189"/>
      <c r="O260" s="189"/>
      <c r="P260" s="189"/>
      <c r="Q260" s="189"/>
      <c r="R260" s="189"/>
      <c r="S260" s="189"/>
      <c r="T260" s="189"/>
      <c r="U260" s="189"/>
      <c r="V260" s="189"/>
      <c r="W260" s="189"/>
      <c r="X260" s="189"/>
      <c r="Y260" s="189"/>
      <c r="Z260" s="189"/>
    </row>
    <row r="261" spans="1:26" ht="15.75" x14ac:dyDescent="0.3">
      <c r="A261" s="228"/>
      <c r="B261" s="189"/>
      <c r="C261" s="228"/>
      <c r="D261" s="228"/>
      <c r="E261" s="228"/>
      <c r="F261" s="228"/>
      <c r="G261" s="228"/>
      <c r="H261" s="228"/>
      <c r="I261" s="228"/>
      <c r="J261" s="189"/>
      <c r="K261" s="189"/>
      <c r="L261" s="189"/>
      <c r="M261" s="189"/>
      <c r="N261" s="189"/>
      <c r="O261" s="189"/>
      <c r="P261" s="189"/>
      <c r="Q261" s="189"/>
      <c r="R261" s="189"/>
      <c r="S261" s="189"/>
      <c r="T261" s="189"/>
      <c r="U261" s="189"/>
      <c r="V261" s="189"/>
      <c r="W261" s="189"/>
      <c r="X261" s="189"/>
      <c r="Y261" s="189"/>
      <c r="Z261" s="189"/>
    </row>
    <row r="262" spans="1:26" ht="15.75" x14ac:dyDescent="0.3">
      <c r="A262" s="228"/>
      <c r="B262" s="189"/>
      <c r="C262" s="228"/>
      <c r="D262" s="228"/>
      <c r="E262" s="228"/>
      <c r="F262" s="228"/>
      <c r="G262" s="228"/>
      <c r="H262" s="228"/>
      <c r="I262" s="228"/>
      <c r="J262" s="189"/>
      <c r="K262" s="189"/>
      <c r="L262" s="189"/>
      <c r="M262" s="189"/>
      <c r="N262" s="189"/>
      <c r="O262" s="189"/>
      <c r="P262" s="189"/>
      <c r="Q262" s="189"/>
      <c r="R262" s="189"/>
      <c r="S262" s="189"/>
      <c r="T262" s="189"/>
      <c r="U262" s="189"/>
      <c r="V262" s="189"/>
      <c r="W262" s="189"/>
      <c r="X262" s="189"/>
      <c r="Y262" s="189"/>
      <c r="Z262" s="189"/>
    </row>
    <row r="263" spans="1:26" ht="15.75" x14ac:dyDescent="0.3">
      <c r="A263" s="228"/>
      <c r="B263" s="189"/>
      <c r="C263" s="228"/>
      <c r="D263" s="228"/>
      <c r="E263" s="228"/>
      <c r="F263" s="228"/>
      <c r="G263" s="228"/>
      <c r="H263" s="228"/>
      <c r="I263" s="228"/>
      <c r="J263" s="189"/>
      <c r="K263" s="189"/>
      <c r="L263" s="189"/>
      <c r="M263" s="189"/>
      <c r="N263" s="189"/>
      <c r="O263" s="189"/>
      <c r="P263" s="189"/>
      <c r="Q263" s="189"/>
      <c r="R263" s="189"/>
      <c r="S263" s="189"/>
      <c r="T263" s="189"/>
      <c r="U263" s="189"/>
      <c r="V263" s="189"/>
      <c r="W263" s="189"/>
      <c r="X263" s="189"/>
      <c r="Y263" s="189"/>
      <c r="Z263" s="189"/>
    </row>
    <row r="264" spans="1:26" ht="15.75" x14ac:dyDescent="0.3">
      <c r="A264" s="228"/>
      <c r="B264" s="189"/>
      <c r="C264" s="228"/>
      <c r="D264" s="228"/>
      <c r="E264" s="228"/>
      <c r="F264" s="228"/>
      <c r="G264" s="228"/>
      <c r="H264" s="228"/>
      <c r="I264" s="228"/>
      <c r="J264" s="189"/>
      <c r="K264" s="189"/>
      <c r="L264" s="189"/>
      <c r="M264" s="189"/>
      <c r="N264" s="189"/>
      <c r="O264" s="189"/>
      <c r="P264" s="189"/>
      <c r="Q264" s="189"/>
      <c r="R264" s="189"/>
      <c r="S264" s="189"/>
      <c r="T264" s="189"/>
      <c r="U264" s="189"/>
      <c r="V264" s="189"/>
      <c r="W264" s="189"/>
      <c r="X264" s="189"/>
      <c r="Y264" s="189"/>
      <c r="Z264" s="189"/>
    </row>
    <row r="265" spans="1:26" ht="15.75" x14ac:dyDescent="0.3">
      <c r="A265" s="228"/>
      <c r="B265" s="189"/>
      <c r="C265" s="228"/>
      <c r="D265" s="228"/>
      <c r="E265" s="228"/>
      <c r="F265" s="228"/>
      <c r="G265" s="228"/>
      <c r="H265" s="228"/>
      <c r="I265" s="228"/>
      <c r="J265" s="189"/>
      <c r="K265" s="189"/>
      <c r="L265" s="189"/>
      <c r="M265" s="189"/>
      <c r="N265" s="189"/>
      <c r="O265" s="189"/>
      <c r="P265" s="189"/>
      <c r="Q265" s="189"/>
      <c r="R265" s="189"/>
      <c r="S265" s="189"/>
      <c r="T265" s="189"/>
      <c r="U265" s="189"/>
      <c r="V265" s="189"/>
      <c r="W265" s="189"/>
      <c r="X265" s="189"/>
      <c r="Y265" s="189"/>
      <c r="Z265" s="189"/>
    </row>
    <row r="266" spans="1:26" ht="15.75" x14ac:dyDescent="0.3">
      <c r="A266" s="228"/>
      <c r="B266" s="189"/>
      <c r="C266" s="228"/>
      <c r="D266" s="228"/>
      <c r="E266" s="228"/>
      <c r="F266" s="228"/>
      <c r="G266" s="228"/>
      <c r="H266" s="228"/>
      <c r="I266" s="228"/>
      <c r="J266" s="189"/>
      <c r="K266" s="189"/>
      <c r="L266" s="189"/>
      <c r="M266" s="189"/>
      <c r="N266" s="189"/>
      <c r="O266" s="189"/>
      <c r="P266" s="189"/>
      <c r="Q266" s="189"/>
      <c r="R266" s="189"/>
      <c r="S266" s="189"/>
      <c r="T266" s="189"/>
      <c r="U266" s="189"/>
      <c r="V266" s="189"/>
      <c r="W266" s="189"/>
      <c r="X266" s="189"/>
      <c r="Y266" s="189"/>
      <c r="Z266" s="189"/>
    </row>
    <row r="267" spans="1:26" ht="15.75" x14ac:dyDescent="0.3">
      <c r="A267" s="228"/>
      <c r="B267" s="189"/>
      <c r="C267" s="228"/>
      <c r="D267" s="228"/>
      <c r="E267" s="228"/>
      <c r="F267" s="228"/>
      <c r="G267" s="228"/>
      <c r="H267" s="228"/>
      <c r="I267" s="228"/>
      <c r="J267" s="189"/>
      <c r="K267" s="189"/>
      <c r="L267" s="189"/>
      <c r="M267" s="189"/>
      <c r="N267" s="189"/>
      <c r="O267" s="189"/>
      <c r="P267" s="189"/>
      <c r="Q267" s="189"/>
      <c r="R267" s="189"/>
      <c r="S267" s="189"/>
      <c r="T267" s="189"/>
      <c r="U267" s="189"/>
      <c r="V267" s="189"/>
      <c r="W267" s="189"/>
      <c r="X267" s="189"/>
      <c r="Y267" s="189"/>
      <c r="Z267" s="189"/>
    </row>
    <row r="268" spans="1:26" ht="15.75" x14ac:dyDescent="0.3">
      <c r="A268" s="228"/>
      <c r="B268" s="189"/>
      <c r="C268" s="228"/>
      <c r="D268" s="228"/>
      <c r="E268" s="228"/>
      <c r="F268" s="228"/>
      <c r="G268" s="228"/>
      <c r="H268" s="228"/>
      <c r="I268" s="228"/>
      <c r="J268" s="189"/>
      <c r="K268" s="189"/>
      <c r="L268" s="189"/>
      <c r="M268" s="189"/>
      <c r="N268" s="189"/>
      <c r="O268" s="189"/>
      <c r="P268" s="189"/>
      <c r="Q268" s="189"/>
      <c r="R268" s="189"/>
      <c r="S268" s="189"/>
      <c r="T268" s="189"/>
      <c r="U268" s="189"/>
      <c r="V268" s="189"/>
      <c r="W268" s="189"/>
      <c r="X268" s="189"/>
      <c r="Y268" s="189"/>
      <c r="Z268" s="189"/>
    </row>
    <row r="269" spans="1:26" ht="15.75" x14ac:dyDescent="0.3">
      <c r="A269" s="228"/>
      <c r="B269" s="189"/>
      <c r="C269" s="228"/>
      <c r="D269" s="228"/>
      <c r="E269" s="228"/>
      <c r="F269" s="228"/>
      <c r="G269" s="228"/>
      <c r="H269" s="228"/>
      <c r="I269" s="228"/>
      <c r="J269" s="189"/>
      <c r="K269" s="189"/>
      <c r="L269" s="189"/>
      <c r="M269" s="189"/>
      <c r="N269" s="189"/>
      <c r="O269" s="189"/>
      <c r="P269" s="189"/>
      <c r="Q269" s="189"/>
      <c r="R269" s="189"/>
      <c r="S269" s="189"/>
      <c r="T269" s="189"/>
      <c r="U269" s="189"/>
      <c r="V269" s="189"/>
      <c r="W269" s="189"/>
      <c r="X269" s="189"/>
      <c r="Y269" s="189"/>
      <c r="Z269" s="189"/>
    </row>
    <row r="270" spans="1:26" ht="15.75" x14ac:dyDescent="0.3">
      <c r="A270" s="228"/>
      <c r="B270" s="189"/>
      <c r="C270" s="228"/>
      <c r="D270" s="228"/>
      <c r="E270" s="228"/>
      <c r="F270" s="228"/>
      <c r="G270" s="228"/>
      <c r="H270" s="228"/>
      <c r="I270" s="228"/>
      <c r="J270" s="189"/>
      <c r="K270" s="189"/>
      <c r="L270" s="189"/>
      <c r="M270" s="189"/>
      <c r="N270" s="189"/>
      <c r="O270" s="189"/>
      <c r="P270" s="189"/>
      <c r="Q270" s="189"/>
      <c r="R270" s="189"/>
      <c r="S270" s="189"/>
      <c r="T270" s="189"/>
      <c r="U270" s="189"/>
      <c r="V270" s="189"/>
      <c r="W270" s="189"/>
      <c r="X270" s="189"/>
      <c r="Y270" s="189"/>
      <c r="Z270" s="189"/>
    </row>
    <row r="271" spans="1:26" ht="15.75" x14ac:dyDescent="0.3">
      <c r="A271" s="228"/>
      <c r="B271" s="189"/>
      <c r="C271" s="228"/>
      <c r="D271" s="228"/>
      <c r="E271" s="228"/>
      <c r="F271" s="228"/>
      <c r="G271" s="228"/>
      <c r="H271" s="228"/>
      <c r="I271" s="228"/>
      <c r="J271" s="189"/>
      <c r="K271" s="189"/>
      <c r="L271" s="189"/>
      <c r="M271" s="189"/>
      <c r="N271" s="189"/>
      <c r="O271" s="189"/>
      <c r="P271" s="189"/>
      <c r="Q271" s="189"/>
      <c r="R271" s="189"/>
      <c r="S271" s="189"/>
      <c r="T271" s="189"/>
      <c r="U271" s="189"/>
      <c r="V271" s="189"/>
      <c r="W271" s="189"/>
      <c r="X271" s="189"/>
      <c r="Y271" s="189"/>
      <c r="Z271" s="189"/>
    </row>
    <row r="272" spans="1:26" ht="15.75" x14ac:dyDescent="0.3">
      <c r="A272" s="228"/>
      <c r="B272" s="189"/>
      <c r="C272" s="228"/>
      <c r="D272" s="228"/>
      <c r="E272" s="228"/>
      <c r="F272" s="228"/>
      <c r="G272" s="228"/>
      <c r="H272" s="228"/>
      <c r="I272" s="228"/>
      <c r="J272" s="189"/>
      <c r="K272" s="189"/>
      <c r="L272" s="189"/>
      <c r="M272" s="189"/>
      <c r="N272" s="189"/>
      <c r="O272" s="189"/>
      <c r="P272" s="189"/>
      <c r="Q272" s="189"/>
      <c r="R272" s="189"/>
      <c r="S272" s="189"/>
      <c r="T272" s="189"/>
      <c r="U272" s="189"/>
      <c r="V272" s="189"/>
      <c r="W272" s="189"/>
      <c r="X272" s="189"/>
      <c r="Y272" s="189"/>
      <c r="Z272" s="189"/>
    </row>
    <row r="273" spans="1:26" ht="15.75" x14ac:dyDescent="0.3">
      <c r="A273" s="228"/>
      <c r="B273" s="189"/>
      <c r="C273" s="228"/>
      <c r="D273" s="228"/>
      <c r="E273" s="228"/>
      <c r="F273" s="228"/>
      <c r="G273" s="228"/>
      <c r="H273" s="228"/>
      <c r="I273" s="228"/>
      <c r="J273" s="189"/>
      <c r="K273" s="189"/>
      <c r="L273" s="189"/>
      <c r="M273" s="189"/>
      <c r="N273" s="189"/>
      <c r="O273" s="189"/>
      <c r="P273" s="189"/>
      <c r="Q273" s="189"/>
      <c r="R273" s="189"/>
      <c r="S273" s="189"/>
      <c r="T273" s="189"/>
      <c r="U273" s="189"/>
      <c r="V273" s="189"/>
      <c r="W273" s="189"/>
      <c r="X273" s="189"/>
      <c r="Y273" s="189"/>
      <c r="Z273" s="189"/>
    </row>
    <row r="274" spans="1:26" ht="15.75" x14ac:dyDescent="0.3">
      <c r="A274" s="228"/>
      <c r="B274" s="189"/>
      <c r="C274" s="228"/>
      <c r="D274" s="228"/>
      <c r="E274" s="228"/>
      <c r="F274" s="228"/>
      <c r="G274" s="228"/>
      <c r="H274" s="228"/>
      <c r="I274" s="228"/>
      <c r="J274" s="189"/>
      <c r="K274" s="189"/>
      <c r="L274" s="189"/>
      <c r="M274" s="189"/>
      <c r="N274" s="189"/>
      <c r="O274" s="189"/>
      <c r="P274" s="189"/>
      <c r="Q274" s="189"/>
      <c r="R274" s="189"/>
      <c r="S274" s="189"/>
      <c r="T274" s="189"/>
      <c r="U274" s="189"/>
      <c r="V274" s="189"/>
      <c r="W274" s="189"/>
      <c r="X274" s="189"/>
      <c r="Y274" s="189"/>
      <c r="Z274" s="189"/>
    </row>
    <row r="275" spans="1:26" ht="15.75" x14ac:dyDescent="0.3">
      <c r="A275" s="228"/>
      <c r="B275" s="189"/>
      <c r="C275" s="228"/>
      <c r="D275" s="228"/>
      <c r="E275" s="228"/>
      <c r="F275" s="228"/>
      <c r="G275" s="228"/>
      <c r="H275" s="228"/>
      <c r="I275" s="228"/>
      <c r="J275" s="189"/>
      <c r="K275" s="189"/>
      <c r="L275" s="189"/>
      <c r="M275" s="189"/>
      <c r="N275" s="189"/>
      <c r="O275" s="189"/>
      <c r="P275" s="189"/>
      <c r="Q275" s="189"/>
      <c r="R275" s="189"/>
      <c r="S275" s="189"/>
      <c r="T275" s="189"/>
      <c r="U275" s="189"/>
      <c r="V275" s="189"/>
      <c r="W275" s="189"/>
      <c r="X275" s="189"/>
      <c r="Y275" s="189"/>
      <c r="Z275" s="189"/>
    </row>
    <row r="276" spans="1:26" ht="15.75" x14ac:dyDescent="0.3">
      <c r="A276" s="228"/>
      <c r="B276" s="189"/>
      <c r="C276" s="228"/>
      <c r="D276" s="228"/>
      <c r="E276" s="228"/>
      <c r="F276" s="228"/>
      <c r="G276" s="228"/>
      <c r="H276" s="228"/>
      <c r="I276" s="228"/>
      <c r="J276" s="189"/>
      <c r="K276" s="189"/>
      <c r="L276" s="189"/>
      <c r="M276" s="189"/>
      <c r="N276" s="189"/>
      <c r="O276" s="189"/>
      <c r="P276" s="189"/>
      <c r="Q276" s="189"/>
      <c r="R276" s="189"/>
      <c r="S276" s="189"/>
      <c r="T276" s="189"/>
      <c r="U276" s="189"/>
      <c r="V276" s="189"/>
      <c r="W276" s="189"/>
      <c r="X276" s="189"/>
      <c r="Y276" s="189"/>
      <c r="Z276" s="189"/>
    </row>
    <row r="277" spans="1:26" ht="15.75" x14ac:dyDescent="0.3">
      <c r="A277" s="228"/>
      <c r="B277" s="189"/>
      <c r="C277" s="228"/>
      <c r="D277" s="228"/>
      <c r="E277" s="228"/>
      <c r="F277" s="228"/>
      <c r="G277" s="228"/>
      <c r="H277" s="228"/>
      <c r="I277" s="228"/>
      <c r="J277" s="189"/>
      <c r="K277" s="189"/>
      <c r="L277" s="189"/>
      <c r="M277" s="189"/>
      <c r="N277" s="189"/>
      <c r="O277" s="189"/>
      <c r="P277" s="189"/>
      <c r="Q277" s="189"/>
      <c r="R277" s="189"/>
      <c r="S277" s="189"/>
      <c r="T277" s="189"/>
      <c r="U277" s="189"/>
      <c r="V277" s="189"/>
      <c r="W277" s="189"/>
      <c r="X277" s="189"/>
      <c r="Y277" s="189"/>
      <c r="Z277" s="189"/>
    </row>
    <row r="278" spans="1:26" ht="15.75" x14ac:dyDescent="0.3">
      <c r="A278" s="228"/>
      <c r="B278" s="189"/>
      <c r="C278" s="228"/>
      <c r="D278" s="228"/>
      <c r="E278" s="228"/>
      <c r="F278" s="228"/>
      <c r="G278" s="228"/>
      <c r="H278" s="228"/>
      <c r="I278" s="228"/>
      <c r="J278" s="189"/>
      <c r="K278" s="189"/>
      <c r="L278" s="189"/>
      <c r="M278" s="189"/>
      <c r="N278" s="189"/>
      <c r="O278" s="189"/>
      <c r="P278" s="189"/>
      <c r="Q278" s="189"/>
      <c r="R278" s="189"/>
      <c r="S278" s="189"/>
      <c r="T278" s="189"/>
      <c r="U278" s="189"/>
      <c r="V278" s="189"/>
      <c r="W278" s="189"/>
      <c r="X278" s="189"/>
      <c r="Y278" s="189"/>
      <c r="Z278" s="189"/>
    </row>
    <row r="279" spans="1:26" ht="15.75" x14ac:dyDescent="0.3">
      <c r="A279" s="228"/>
      <c r="B279" s="189"/>
      <c r="C279" s="228"/>
      <c r="D279" s="228"/>
      <c r="E279" s="228"/>
      <c r="F279" s="228"/>
      <c r="G279" s="228"/>
      <c r="H279" s="228"/>
      <c r="I279" s="228"/>
      <c r="J279" s="189"/>
      <c r="K279" s="189"/>
      <c r="L279" s="189"/>
      <c r="M279" s="189"/>
      <c r="N279" s="189"/>
      <c r="O279" s="189"/>
      <c r="P279" s="189"/>
      <c r="Q279" s="189"/>
      <c r="R279" s="189"/>
      <c r="S279" s="189"/>
      <c r="T279" s="189"/>
      <c r="U279" s="189"/>
      <c r="V279" s="189"/>
      <c r="W279" s="189"/>
      <c r="X279" s="189"/>
      <c r="Y279" s="189"/>
      <c r="Z279" s="189"/>
    </row>
    <row r="280" spans="1:26" ht="15.75" x14ac:dyDescent="0.3">
      <c r="A280" s="228"/>
      <c r="B280" s="189"/>
      <c r="C280" s="228"/>
      <c r="D280" s="228"/>
      <c r="E280" s="228"/>
      <c r="F280" s="228"/>
      <c r="G280" s="228"/>
      <c r="H280" s="228"/>
      <c r="I280" s="228"/>
      <c r="J280" s="189"/>
      <c r="K280" s="189"/>
      <c r="L280" s="189"/>
      <c r="M280" s="189"/>
      <c r="N280" s="189"/>
      <c r="O280" s="189"/>
      <c r="P280" s="189"/>
      <c r="Q280" s="189"/>
      <c r="R280" s="189"/>
      <c r="S280" s="189"/>
      <c r="T280" s="189"/>
      <c r="U280" s="189"/>
      <c r="V280" s="189"/>
      <c r="W280" s="189"/>
      <c r="X280" s="189"/>
      <c r="Y280" s="189"/>
      <c r="Z280" s="189"/>
    </row>
    <row r="281" spans="1:26" ht="15.75" x14ac:dyDescent="0.3">
      <c r="A281" s="228"/>
      <c r="B281" s="189"/>
      <c r="C281" s="228"/>
      <c r="D281" s="228"/>
      <c r="E281" s="228"/>
      <c r="F281" s="228"/>
      <c r="G281" s="228"/>
      <c r="H281" s="228"/>
      <c r="I281" s="228"/>
      <c r="J281" s="189"/>
      <c r="K281" s="189"/>
      <c r="L281" s="189"/>
      <c r="M281" s="189"/>
      <c r="N281" s="189"/>
      <c r="O281" s="189"/>
      <c r="P281" s="189"/>
      <c r="Q281" s="189"/>
      <c r="R281" s="189"/>
      <c r="S281" s="189"/>
      <c r="T281" s="189"/>
      <c r="U281" s="189"/>
      <c r="V281" s="189"/>
      <c r="W281" s="189"/>
      <c r="X281" s="189"/>
      <c r="Y281" s="189"/>
      <c r="Z281" s="189"/>
    </row>
    <row r="282" spans="1:26" ht="15.75" x14ac:dyDescent="0.3">
      <c r="A282" s="228"/>
      <c r="B282" s="189"/>
      <c r="C282" s="228"/>
      <c r="D282" s="228"/>
      <c r="E282" s="228"/>
      <c r="F282" s="228"/>
      <c r="G282" s="228"/>
      <c r="H282" s="228"/>
      <c r="I282" s="228"/>
      <c r="J282" s="189"/>
      <c r="K282" s="189"/>
      <c r="L282" s="189"/>
      <c r="M282" s="189"/>
      <c r="N282" s="189"/>
      <c r="O282" s="189"/>
      <c r="P282" s="189"/>
      <c r="Q282" s="189"/>
      <c r="R282" s="189"/>
      <c r="S282" s="189"/>
      <c r="T282" s="189"/>
      <c r="U282" s="189"/>
      <c r="V282" s="189"/>
      <c r="W282" s="189"/>
      <c r="X282" s="189"/>
      <c r="Y282" s="189"/>
      <c r="Z282" s="189"/>
    </row>
    <row r="283" spans="1:26" ht="15.75" x14ac:dyDescent="0.3">
      <c r="A283" s="228"/>
      <c r="B283" s="189"/>
      <c r="C283" s="228"/>
      <c r="D283" s="228"/>
      <c r="E283" s="228"/>
      <c r="F283" s="228"/>
      <c r="G283" s="228"/>
      <c r="H283" s="228"/>
      <c r="I283" s="228"/>
      <c r="J283" s="189"/>
      <c r="K283" s="189"/>
      <c r="L283" s="189"/>
      <c r="M283" s="189"/>
      <c r="N283" s="189"/>
      <c r="O283" s="189"/>
      <c r="P283" s="189"/>
      <c r="Q283" s="189"/>
      <c r="R283" s="189"/>
      <c r="S283" s="189"/>
      <c r="T283" s="189"/>
      <c r="U283" s="189"/>
      <c r="V283" s="189"/>
      <c r="W283" s="189"/>
      <c r="X283" s="189"/>
      <c r="Y283" s="189"/>
      <c r="Z283" s="189"/>
    </row>
    <row r="284" spans="1:26" ht="15.75" x14ac:dyDescent="0.3">
      <c r="A284" s="228"/>
      <c r="B284" s="189"/>
      <c r="C284" s="228"/>
      <c r="D284" s="228"/>
      <c r="E284" s="228"/>
      <c r="F284" s="228"/>
      <c r="G284" s="228"/>
      <c r="H284" s="228"/>
      <c r="I284" s="228"/>
      <c r="J284" s="189"/>
      <c r="K284" s="189"/>
      <c r="L284" s="189"/>
      <c r="M284" s="189"/>
      <c r="N284" s="189"/>
      <c r="O284" s="189"/>
      <c r="P284" s="189"/>
      <c r="Q284" s="189"/>
      <c r="R284" s="189"/>
      <c r="S284" s="189"/>
      <c r="T284" s="189"/>
      <c r="U284" s="189"/>
      <c r="V284" s="189"/>
      <c r="W284" s="189"/>
      <c r="X284" s="189"/>
      <c r="Y284" s="189"/>
      <c r="Z284" s="189"/>
    </row>
    <row r="285" spans="1:26" ht="15.75" x14ac:dyDescent="0.3">
      <c r="A285" s="228"/>
      <c r="B285" s="189"/>
      <c r="C285" s="228"/>
      <c r="D285" s="228"/>
      <c r="E285" s="228"/>
      <c r="F285" s="228"/>
      <c r="G285" s="228"/>
      <c r="H285" s="228"/>
      <c r="I285" s="228"/>
      <c r="J285" s="189"/>
      <c r="K285" s="189"/>
      <c r="L285" s="189"/>
      <c r="M285" s="189"/>
      <c r="N285" s="189"/>
      <c r="O285" s="189"/>
      <c r="P285" s="189"/>
      <c r="Q285" s="189"/>
      <c r="R285" s="189"/>
      <c r="S285" s="189"/>
      <c r="T285" s="189"/>
      <c r="U285" s="189"/>
      <c r="V285" s="189"/>
      <c r="W285" s="189"/>
      <c r="X285" s="189"/>
      <c r="Y285" s="189"/>
      <c r="Z285" s="189"/>
    </row>
    <row r="286" spans="1:26" ht="15.75" x14ac:dyDescent="0.3">
      <c r="A286" s="228"/>
      <c r="B286" s="189"/>
      <c r="C286" s="228"/>
      <c r="D286" s="228"/>
      <c r="E286" s="228"/>
      <c r="F286" s="228"/>
      <c r="G286" s="228"/>
      <c r="H286" s="228"/>
      <c r="I286" s="228"/>
      <c r="J286" s="189"/>
      <c r="K286" s="189"/>
      <c r="L286" s="189"/>
      <c r="M286" s="189"/>
      <c r="N286" s="189"/>
      <c r="O286" s="189"/>
      <c r="P286" s="189"/>
      <c r="Q286" s="189"/>
      <c r="R286" s="189"/>
      <c r="S286" s="189"/>
      <c r="T286" s="189"/>
      <c r="U286" s="189"/>
      <c r="V286" s="189"/>
      <c r="W286" s="189"/>
      <c r="X286" s="189"/>
      <c r="Y286" s="189"/>
      <c r="Z286" s="189"/>
    </row>
    <row r="287" spans="1:26" ht="15.75" x14ac:dyDescent="0.3">
      <c r="A287" s="228"/>
      <c r="B287" s="189"/>
      <c r="C287" s="228"/>
      <c r="D287" s="228"/>
      <c r="E287" s="228"/>
      <c r="F287" s="228"/>
      <c r="G287" s="228"/>
      <c r="H287" s="228"/>
      <c r="I287" s="228"/>
      <c r="J287" s="189"/>
      <c r="K287" s="189"/>
      <c r="L287" s="189"/>
      <c r="M287" s="189"/>
      <c r="N287" s="189"/>
      <c r="O287" s="189"/>
      <c r="P287" s="189"/>
      <c r="Q287" s="189"/>
      <c r="R287" s="189"/>
      <c r="S287" s="189"/>
      <c r="T287" s="189"/>
      <c r="U287" s="189"/>
      <c r="V287" s="189"/>
      <c r="W287" s="189"/>
      <c r="X287" s="189"/>
      <c r="Y287" s="189"/>
      <c r="Z287" s="189"/>
    </row>
    <row r="288" spans="1:26" ht="15.75" x14ac:dyDescent="0.3">
      <c r="A288" s="228"/>
      <c r="B288" s="189"/>
      <c r="C288" s="228"/>
      <c r="D288" s="228"/>
      <c r="E288" s="228"/>
      <c r="F288" s="228"/>
      <c r="G288" s="228"/>
      <c r="H288" s="228"/>
      <c r="I288" s="228"/>
      <c r="J288" s="189"/>
      <c r="K288" s="189"/>
      <c r="L288" s="189"/>
      <c r="M288" s="189"/>
      <c r="N288" s="189"/>
      <c r="O288" s="189"/>
      <c r="P288" s="189"/>
      <c r="Q288" s="189"/>
      <c r="R288" s="189"/>
      <c r="S288" s="189"/>
      <c r="T288" s="189"/>
      <c r="U288" s="189"/>
      <c r="V288" s="189"/>
      <c r="W288" s="189"/>
      <c r="X288" s="189"/>
      <c r="Y288" s="189"/>
      <c r="Z288" s="189"/>
    </row>
    <row r="289" spans="1:26" ht="15.75" x14ac:dyDescent="0.3">
      <c r="A289" s="228"/>
      <c r="B289" s="189"/>
      <c r="C289" s="228"/>
      <c r="D289" s="228"/>
      <c r="E289" s="228"/>
      <c r="F289" s="228"/>
      <c r="G289" s="228"/>
      <c r="H289" s="228"/>
      <c r="I289" s="228"/>
      <c r="J289" s="189"/>
      <c r="K289" s="189"/>
      <c r="L289" s="189"/>
      <c r="M289" s="189"/>
      <c r="N289" s="189"/>
      <c r="O289" s="189"/>
      <c r="P289" s="189"/>
      <c r="Q289" s="189"/>
      <c r="R289" s="189"/>
      <c r="S289" s="189"/>
      <c r="T289" s="189"/>
      <c r="U289" s="189"/>
      <c r="V289" s="189"/>
      <c r="W289" s="189"/>
      <c r="X289" s="189"/>
      <c r="Y289" s="189"/>
      <c r="Z289" s="189"/>
    </row>
    <row r="290" spans="1:26" ht="15.75" x14ac:dyDescent="0.3">
      <c r="A290" s="228"/>
      <c r="B290" s="189"/>
      <c r="C290" s="228"/>
      <c r="D290" s="228"/>
      <c r="E290" s="228"/>
      <c r="F290" s="228"/>
      <c r="G290" s="228"/>
      <c r="H290" s="228"/>
      <c r="I290" s="228"/>
      <c r="J290" s="189"/>
      <c r="K290" s="189"/>
      <c r="L290" s="189"/>
      <c r="M290" s="189"/>
      <c r="N290" s="189"/>
      <c r="O290" s="189"/>
      <c r="P290" s="189"/>
      <c r="Q290" s="189"/>
      <c r="R290" s="189"/>
      <c r="S290" s="189"/>
      <c r="T290" s="189"/>
      <c r="U290" s="189"/>
      <c r="V290" s="189"/>
      <c r="W290" s="189"/>
      <c r="X290" s="189"/>
      <c r="Y290" s="189"/>
      <c r="Z290" s="189"/>
    </row>
    <row r="291" spans="1:26" ht="15.75" x14ac:dyDescent="0.3">
      <c r="A291" s="228"/>
      <c r="B291" s="189"/>
      <c r="C291" s="228"/>
      <c r="D291" s="228"/>
      <c r="E291" s="228"/>
      <c r="F291" s="228"/>
      <c r="G291" s="228"/>
      <c r="H291" s="228"/>
      <c r="I291" s="228"/>
      <c r="J291" s="189"/>
      <c r="K291" s="189"/>
      <c r="L291" s="189"/>
      <c r="M291" s="189"/>
      <c r="N291" s="189"/>
      <c r="O291" s="189"/>
      <c r="P291" s="189"/>
      <c r="Q291" s="189"/>
      <c r="R291" s="189"/>
      <c r="S291" s="189"/>
      <c r="T291" s="189"/>
      <c r="U291" s="189"/>
      <c r="V291" s="189"/>
      <c r="W291" s="189"/>
      <c r="X291" s="189"/>
      <c r="Y291" s="189"/>
      <c r="Z291" s="189"/>
    </row>
    <row r="292" spans="1:26" ht="15.75" x14ac:dyDescent="0.3">
      <c r="A292" s="228"/>
      <c r="B292" s="189"/>
      <c r="C292" s="228"/>
      <c r="D292" s="228"/>
      <c r="E292" s="228"/>
      <c r="F292" s="228"/>
      <c r="G292" s="228"/>
      <c r="H292" s="228"/>
      <c r="I292" s="228"/>
      <c r="J292" s="189"/>
      <c r="K292" s="189"/>
      <c r="L292" s="189"/>
      <c r="M292" s="189"/>
      <c r="N292" s="189"/>
      <c r="O292" s="189"/>
      <c r="P292" s="189"/>
      <c r="Q292" s="189"/>
      <c r="R292" s="189"/>
      <c r="S292" s="189"/>
      <c r="T292" s="189"/>
      <c r="U292" s="189"/>
      <c r="V292" s="189"/>
      <c r="W292" s="189"/>
      <c r="X292" s="189"/>
      <c r="Y292" s="189"/>
      <c r="Z292" s="189"/>
    </row>
    <row r="293" spans="1:26" ht="15.75" x14ac:dyDescent="0.3">
      <c r="A293" s="228"/>
      <c r="B293" s="189"/>
      <c r="C293" s="228"/>
      <c r="D293" s="228"/>
      <c r="E293" s="228"/>
      <c r="F293" s="228"/>
      <c r="G293" s="228"/>
      <c r="H293" s="228"/>
      <c r="I293" s="228"/>
      <c r="J293" s="189"/>
      <c r="K293" s="189"/>
      <c r="L293" s="189"/>
      <c r="M293" s="189"/>
      <c r="N293" s="189"/>
      <c r="O293" s="189"/>
      <c r="P293" s="189"/>
      <c r="Q293" s="189"/>
      <c r="R293" s="189"/>
      <c r="S293" s="189"/>
      <c r="T293" s="189"/>
      <c r="U293" s="189"/>
      <c r="V293" s="189"/>
      <c r="W293" s="189"/>
      <c r="X293" s="189"/>
      <c r="Y293" s="189"/>
      <c r="Z293" s="189"/>
    </row>
    <row r="294" spans="1:26" ht="15.75" x14ac:dyDescent="0.3">
      <c r="A294" s="228"/>
      <c r="B294" s="189"/>
      <c r="C294" s="228"/>
      <c r="D294" s="228"/>
      <c r="E294" s="228"/>
      <c r="F294" s="228"/>
      <c r="G294" s="228"/>
      <c r="H294" s="228"/>
      <c r="I294" s="228"/>
      <c r="J294" s="189"/>
      <c r="K294" s="189"/>
      <c r="L294" s="189"/>
      <c r="M294" s="189"/>
      <c r="N294" s="189"/>
      <c r="O294" s="189"/>
      <c r="P294" s="189"/>
      <c r="Q294" s="189"/>
      <c r="R294" s="189"/>
      <c r="S294" s="189"/>
      <c r="T294" s="189"/>
      <c r="U294" s="189"/>
      <c r="V294" s="189"/>
      <c r="W294" s="189"/>
      <c r="X294" s="189"/>
      <c r="Y294" s="189"/>
      <c r="Z294" s="189"/>
    </row>
    <row r="295" spans="1:26" ht="15.75" x14ac:dyDescent="0.3">
      <c r="A295" s="228"/>
      <c r="B295" s="189"/>
      <c r="C295" s="228"/>
      <c r="D295" s="228"/>
      <c r="E295" s="228"/>
      <c r="F295" s="228"/>
      <c r="G295" s="228"/>
      <c r="H295" s="228"/>
      <c r="I295" s="228"/>
      <c r="J295" s="189"/>
      <c r="K295" s="189"/>
      <c r="L295" s="189"/>
      <c r="M295" s="189"/>
      <c r="N295" s="189"/>
      <c r="O295" s="189"/>
      <c r="P295" s="189"/>
      <c r="Q295" s="189"/>
      <c r="R295" s="189"/>
      <c r="S295" s="189"/>
      <c r="T295" s="189"/>
      <c r="U295" s="189"/>
      <c r="V295" s="189"/>
      <c r="W295" s="189"/>
      <c r="X295" s="189"/>
      <c r="Y295" s="189"/>
      <c r="Z295" s="189"/>
    </row>
    <row r="296" spans="1:26" ht="15.75" x14ac:dyDescent="0.3">
      <c r="A296" s="228"/>
      <c r="B296" s="189"/>
      <c r="C296" s="228"/>
      <c r="D296" s="228"/>
      <c r="E296" s="228"/>
      <c r="F296" s="228"/>
      <c r="G296" s="228"/>
      <c r="H296" s="228"/>
      <c r="I296" s="228"/>
      <c r="J296" s="189"/>
      <c r="K296" s="189"/>
      <c r="L296" s="189"/>
      <c r="M296" s="189"/>
      <c r="N296" s="189"/>
      <c r="O296" s="189"/>
      <c r="P296" s="189"/>
      <c r="Q296" s="189"/>
      <c r="R296" s="189"/>
      <c r="S296" s="189"/>
      <c r="T296" s="189"/>
      <c r="U296" s="189"/>
      <c r="V296" s="189"/>
      <c r="W296" s="189"/>
      <c r="X296" s="189"/>
      <c r="Y296" s="189"/>
      <c r="Z296" s="189"/>
    </row>
    <row r="297" spans="1:26" ht="15.75" x14ac:dyDescent="0.3">
      <c r="A297" s="228"/>
      <c r="B297" s="189"/>
      <c r="C297" s="228"/>
      <c r="D297" s="228"/>
      <c r="E297" s="228"/>
      <c r="F297" s="228"/>
      <c r="G297" s="228"/>
      <c r="H297" s="228"/>
      <c r="I297" s="228"/>
      <c r="J297" s="189"/>
      <c r="K297" s="189"/>
      <c r="L297" s="189"/>
      <c r="M297" s="189"/>
      <c r="N297" s="189"/>
      <c r="O297" s="189"/>
      <c r="P297" s="189"/>
      <c r="Q297" s="189"/>
      <c r="R297" s="189"/>
      <c r="S297" s="189"/>
      <c r="T297" s="189"/>
      <c r="U297" s="189"/>
      <c r="V297" s="189"/>
      <c r="W297" s="189"/>
      <c r="X297" s="189"/>
      <c r="Y297" s="189"/>
      <c r="Z297" s="189"/>
    </row>
    <row r="298" spans="1:26" ht="15.75" x14ac:dyDescent="0.3">
      <c r="A298" s="228"/>
      <c r="B298" s="189"/>
      <c r="C298" s="228"/>
      <c r="D298" s="228"/>
      <c r="E298" s="228"/>
      <c r="F298" s="228"/>
      <c r="G298" s="228"/>
      <c r="H298" s="228"/>
      <c r="I298" s="228"/>
      <c r="J298" s="189"/>
      <c r="K298" s="189"/>
      <c r="L298" s="189"/>
      <c r="M298" s="189"/>
      <c r="N298" s="189"/>
      <c r="O298" s="189"/>
      <c r="P298" s="189"/>
      <c r="Q298" s="189"/>
      <c r="R298" s="189"/>
      <c r="S298" s="189"/>
      <c r="T298" s="189"/>
      <c r="U298" s="189"/>
      <c r="V298" s="189"/>
      <c r="W298" s="189"/>
      <c r="X298" s="189"/>
      <c r="Y298" s="189"/>
      <c r="Z298" s="189"/>
    </row>
    <row r="299" spans="1:26" ht="15.75" x14ac:dyDescent="0.3">
      <c r="A299" s="228"/>
      <c r="B299" s="189"/>
      <c r="C299" s="228"/>
      <c r="D299" s="228"/>
      <c r="E299" s="228"/>
      <c r="F299" s="228"/>
      <c r="G299" s="228"/>
      <c r="H299" s="228"/>
      <c r="I299" s="228"/>
      <c r="J299" s="189"/>
      <c r="K299" s="189"/>
      <c r="L299" s="189"/>
      <c r="M299" s="189"/>
      <c r="N299" s="189"/>
      <c r="O299" s="189"/>
      <c r="P299" s="189"/>
      <c r="Q299" s="189"/>
      <c r="R299" s="189"/>
      <c r="S299" s="189"/>
      <c r="T299" s="189"/>
      <c r="U299" s="189"/>
      <c r="V299" s="189"/>
      <c r="W299" s="189"/>
      <c r="X299" s="189"/>
      <c r="Y299" s="189"/>
      <c r="Z299" s="189"/>
    </row>
    <row r="300" spans="1:26" ht="15.75" x14ac:dyDescent="0.3">
      <c r="A300" s="228"/>
      <c r="B300" s="189"/>
      <c r="C300" s="228"/>
      <c r="D300" s="228"/>
      <c r="E300" s="228"/>
      <c r="F300" s="228"/>
      <c r="G300" s="228"/>
      <c r="H300" s="228"/>
      <c r="I300" s="228"/>
      <c r="J300" s="189"/>
      <c r="K300" s="189"/>
      <c r="L300" s="189"/>
      <c r="M300" s="189"/>
      <c r="N300" s="189"/>
      <c r="O300" s="189"/>
      <c r="P300" s="189"/>
      <c r="Q300" s="189"/>
      <c r="R300" s="189"/>
      <c r="S300" s="189"/>
      <c r="T300" s="189"/>
      <c r="U300" s="189"/>
      <c r="V300" s="189"/>
      <c r="W300" s="189"/>
      <c r="X300" s="189"/>
      <c r="Y300" s="189"/>
      <c r="Z300" s="189"/>
    </row>
    <row r="301" spans="1:26" ht="15.75" x14ac:dyDescent="0.3">
      <c r="A301" s="228"/>
      <c r="B301" s="189"/>
      <c r="C301" s="228"/>
      <c r="D301" s="228"/>
      <c r="E301" s="228"/>
      <c r="F301" s="228"/>
      <c r="G301" s="228"/>
      <c r="H301" s="228"/>
      <c r="I301" s="228"/>
      <c r="J301" s="189"/>
      <c r="K301" s="189"/>
      <c r="L301" s="189"/>
      <c r="M301" s="189"/>
      <c r="N301" s="189"/>
      <c r="O301" s="189"/>
      <c r="P301" s="189"/>
      <c r="Q301" s="189"/>
      <c r="R301" s="189"/>
      <c r="S301" s="189"/>
      <c r="T301" s="189"/>
      <c r="U301" s="189"/>
      <c r="V301" s="189"/>
      <c r="W301" s="189"/>
      <c r="X301" s="189"/>
      <c r="Y301" s="189"/>
      <c r="Z301" s="189"/>
    </row>
    <row r="302" spans="1:26" ht="15.75" x14ac:dyDescent="0.3">
      <c r="A302" s="228"/>
      <c r="B302" s="189"/>
      <c r="C302" s="228"/>
      <c r="D302" s="228"/>
      <c r="E302" s="228"/>
      <c r="F302" s="228"/>
      <c r="G302" s="228"/>
      <c r="H302" s="228"/>
      <c r="I302" s="228"/>
      <c r="J302" s="189"/>
      <c r="K302" s="189"/>
      <c r="L302" s="189"/>
      <c r="M302" s="189"/>
      <c r="N302" s="189"/>
      <c r="O302" s="189"/>
      <c r="P302" s="189"/>
      <c r="Q302" s="189"/>
      <c r="R302" s="189"/>
      <c r="S302" s="189"/>
      <c r="T302" s="189"/>
      <c r="U302" s="189"/>
      <c r="V302" s="189"/>
      <c r="W302" s="189"/>
      <c r="X302" s="189"/>
      <c r="Y302" s="189"/>
      <c r="Z302" s="189"/>
    </row>
    <row r="303" spans="1:26" ht="15.75" x14ac:dyDescent="0.3">
      <c r="A303" s="228"/>
      <c r="B303" s="189"/>
      <c r="C303" s="228"/>
      <c r="D303" s="228"/>
      <c r="E303" s="228"/>
      <c r="F303" s="228"/>
      <c r="G303" s="228"/>
      <c r="H303" s="228"/>
      <c r="I303" s="228"/>
      <c r="J303" s="189"/>
      <c r="K303" s="189"/>
      <c r="L303" s="189"/>
      <c r="M303" s="189"/>
      <c r="N303" s="189"/>
      <c r="O303" s="189"/>
      <c r="P303" s="189"/>
      <c r="Q303" s="189"/>
      <c r="R303" s="189"/>
      <c r="S303" s="189"/>
      <c r="T303" s="189"/>
      <c r="U303" s="189"/>
      <c r="V303" s="189"/>
      <c r="W303" s="189"/>
      <c r="X303" s="189"/>
      <c r="Y303" s="189"/>
      <c r="Z303" s="189"/>
    </row>
    <row r="304" spans="1:26" ht="15.75" x14ac:dyDescent="0.3">
      <c r="A304" s="228"/>
      <c r="B304" s="189"/>
      <c r="C304" s="228"/>
      <c r="D304" s="228"/>
      <c r="E304" s="228"/>
      <c r="F304" s="228"/>
      <c r="G304" s="228"/>
      <c r="H304" s="228"/>
      <c r="I304" s="228"/>
      <c r="J304" s="189"/>
      <c r="K304" s="189"/>
      <c r="L304" s="189"/>
      <c r="M304" s="189"/>
      <c r="N304" s="189"/>
      <c r="O304" s="189"/>
      <c r="P304" s="189"/>
      <c r="Q304" s="189"/>
      <c r="R304" s="189"/>
      <c r="S304" s="189"/>
      <c r="T304" s="189"/>
      <c r="U304" s="189"/>
      <c r="V304" s="189"/>
      <c r="W304" s="189"/>
      <c r="X304" s="189"/>
      <c r="Y304" s="189"/>
      <c r="Z304" s="189"/>
    </row>
    <row r="305" spans="1:26" ht="15.75" x14ac:dyDescent="0.3">
      <c r="A305" s="228"/>
      <c r="B305" s="189"/>
      <c r="C305" s="228"/>
      <c r="D305" s="228"/>
      <c r="E305" s="228"/>
      <c r="F305" s="228"/>
      <c r="G305" s="228"/>
      <c r="H305" s="228"/>
      <c r="I305" s="228"/>
      <c r="J305" s="189"/>
      <c r="K305" s="189"/>
      <c r="L305" s="189"/>
      <c r="M305" s="189"/>
      <c r="N305" s="189"/>
      <c r="O305" s="189"/>
      <c r="P305" s="189"/>
      <c r="Q305" s="189"/>
      <c r="R305" s="189"/>
      <c r="S305" s="189"/>
      <c r="T305" s="189"/>
      <c r="U305" s="189"/>
      <c r="V305" s="189"/>
      <c r="W305" s="189"/>
      <c r="X305" s="189"/>
      <c r="Y305" s="189"/>
      <c r="Z305" s="189"/>
    </row>
    <row r="306" spans="1:26" ht="15.75" x14ac:dyDescent="0.3">
      <c r="A306" s="228"/>
      <c r="B306" s="189"/>
      <c r="C306" s="228"/>
      <c r="D306" s="228"/>
      <c r="E306" s="228"/>
      <c r="F306" s="228"/>
      <c r="G306" s="228"/>
      <c r="H306" s="228"/>
      <c r="I306" s="228"/>
      <c r="J306" s="189"/>
      <c r="K306" s="189"/>
      <c r="L306" s="189"/>
      <c r="M306" s="189"/>
      <c r="N306" s="189"/>
      <c r="O306" s="189"/>
      <c r="P306" s="189"/>
      <c r="Q306" s="189"/>
      <c r="R306" s="189"/>
      <c r="S306" s="189"/>
      <c r="T306" s="189"/>
      <c r="U306" s="189"/>
      <c r="V306" s="189"/>
      <c r="W306" s="189"/>
      <c r="X306" s="189"/>
      <c r="Y306" s="189"/>
      <c r="Z306" s="189"/>
    </row>
    <row r="307" spans="1:26" ht="15.75" x14ac:dyDescent="0.3">
      <c r="A307" s="228"/>
      <c r="B307" s="189"/>
      <c r="C307" s="228"/>
      <c r="D307" s="228"/>
      <c r="E307" s="228"/>
      <c r="F307" s="228"/>
      <c r="G307" s="228"/>
      <c r="H307" s="228"/>
      <c r="I307" s="228"/>
      <c r="J307" s="189"/>
      <c r="K307" s="189"/>
      <c r="L307" s="189"/>
      <c r="M307" s="189"/>
      <c r="N307" s="189"/>
      <c r="O307" s="189"/>
      <c r="P307" s="189"/>
      <c r="Q307" s="189"/>
      <c r="R307" s="189"/>
      <c r="S307" s="189"/>
      <c r="T307" s="189"/>
      <c r="U307" s="189"/>
      <c r="V307" s="189"/>
      <c r="W307" s="189"/>
      <c r="X307" s="189"/>
      <c r="Y307" s="189"/>
      <c r="Z307" s="189"/>
    </row>
    <row r="308" spans="1:26" ht="15.75" x14ac:dyDescent="0.3">
      <c r="A308" s="228"/>
      <c r="B308" s="189"/>
      <c r="C308" s="228"/>
      <c r="D308" s="228"/>
      <c r="E308" s="228"/>
      <c r="F308" s="228"/>
      <c r="G308" s="228"/>
      <c r="H308" s="228"/>
      <c r="I308" s="228"/>
      <c r="J308" s="189"/>
      <c r="K308" s="189"/>
      <c r="L308" s="189"/>
      <c r="M308" s="189"/>
      <c r="N308" s="189"/>
      <c r="O308" s="189"/>
      <c r="P308" s="189"/>
      <c r="Q308" s="189"/>
      <c r="R308" s="189"/>
      <c r="S308" s="189"/>
      <c r="T308" s="189"/>
      <c r="U308" s="189"/>
      <c r="V308" s="189"/>
      <c r="W308" s="189"/>
      <c r="X308" s="189"/>
      <c r="Y308" s="189"/>
      <c r="Z308" s="189"/>
    </row>
    <row r="309" spans="1:26" ht="15.75" x14ac:dyDescent="0.3">
      <c r="A309" s="228"/>
      <c r="B309" s="189"/>
      <c r="C309" s="228"/>
      <c r="D309" s="228"/>
      <c r="E309" s="228"/>
      <c r="F309" s="228"/>
      <c r="G309" s="228"/>
      <c r="H309" s="228"/>
      <c r="I309" s="228"/>
      <c r="J309" s="189"/>
      <c r="K309" s="189"/>
      <c r="L309" s="189"/>
      <c r="M309" s="189"/>
      <c r="N309" s="189"/>
      <c r="O309" s="189"/>
      <c r="P309" s="189"/>
      <c r="Q309" s="189"/>
      <c r="R309" s="189"/>
      <c r="S309" s="189"/>
      <c r="T309" s="189"/>
      <c r="U309" s="189"/>
      <c r="V309" s="189"/>
      <c r="W309" s="189"/>
      <c r="X309" s="189"/>
      <c r="Y309" s="189"/>
      <c r="Z309" s="189"/>
    </row>
    <row r="310" spans="1:26" ht="15.75" x14ac:dyDescent="0.3">
      <c r="A310" s="228"/>
      <c r="B310" s="189"/>
      <c r="C310" s="228"/>
      <c r="D310" s="228"/>
      <c r="E310" s="228"/>
      <c r="F310" s="228"/>
      <c r="G310" s="228"/>
      <c r="H310" s="228"/>
      <c r="I310" s="228"/>
      <c r="J310" s="189"/>
      <c r="K310" s="189"/>
      <c r="L310" s="189"/>
      <c r="M310" s="189"/>
      <c r="N310" s="189"/>
      <c r="O310" s="189"/>
      <c r="P310" s="189"/>
      <c r="Q310" s="189"/>
      <c r="R310" s="189"/>
      <c r="S310" s="189"/>
      <c r="T310" s="189"/>
      <c r="U310" s="189"/>
      <c r="V310" s="189"/>
      <c r="W310" s="189"/>
      <c r="X310" s="189"/>
      <c r="Y310" s="189"/>
      <c r="Z310" s="189"/>
    </row>
    <row r="311" spans="1:26" ht="15.75" x14ac:dyDescent="0.3">
      <c r="A311" s="228"/>
      <c r="B311" s="189"/>
      <c r="C311" s="228"/>
      <c r="D311" s="228"/>
      <c r="E311" s="228"/>
      <c r="F311" s="228"/>
      <c r="G311" s="228"/>
      <c r="H311" s="228"/>
      <c r="I311" s="228"/>
      <c r="J311" s="189"/>
      <c r="K311" s="189"/>
      <c r="L311" s="189"/>
      <c r="M311" s="189"/>
      <c r="N311" s="189"/>
      <c r="O311" s="189"/>
      <c r="P311" s="189"/>
      <c r="Q311" s="189"/>
      <c r="R311" s="189"/>
      <c r="S311" s="189"/>
      <c r="T311" s="189"/>
      <c r="U311" s="189"/>
      <c r="V311" s="189"/>
      <c r="W311" s="189"/>
      <c r="X311" s="189"/>
      <c r="Y311" s="189"/>
      <c r="Z311" s="189"/>
    </row>
    <row r="312" spans="1:26" ht="15.75" x14ac:dyDescent="0.3">
      <c r="A312" s="228"/>
      <c r="B312" s="189"/>
      <c r="C312" s="228"/>
      <c r="D312" s="228"/>
      <c r="E312" s="228"/>
      <c r="F312" s="228"/>
      <c r="G312" s="228"/>
      <c r="H312" s="228"/>
      <c r="I312" s="228"/>
      <c r="J312" s="189"/>
      <c r="K312" s="189"/>
      <c r="L312" s="189"/>
      <c r="M312" s="189"/>
      <c r="N312" s="189"/>
      <c r="O312" s="189"/>
      <c r="P312" s="189"/>
      <c r="Q312" s="189"/>
      <c r="R312" s="189"/>
      <c r="S312" s="189"/>
      <c r="T312" s="189"/>
      <c r="U312" s="189"/>
      <c r="V312" s="189"/>
      <c r="W312" s="189"/>
      <c r="X312" s="189"/>
      <c r="Y312" s="189"/>
      <c r="Z312" s="189"/>
    </row>
    <row r="313" spans="1:26" ht="15.75" x14ac:dyDescent="0.3">
      <c r="A313" s="228"/>
      <c r="B313" s="189"/>
      <c r="C313" s="228"/>
      <c r="D313" s="228"/>
      <c r="E313" s="228"/>
      <c r="F313" s="228"/>
      <c r="G313" s="228"/>
      <c r="H313" s="228"/>
      <c r="I313" s="228"/>
      <c r="J313" s="189"/>
      <c r="K313" s="189"/>
      <c r="L313" s="189"/>
      <c r="M313" s="189"/>
      <c r="N313" s="189"/>
      <c r="O313" s="189"/>
      <c r="P313" s="189"/>
      <c r="Q313" s="189"/>
      <c r="R313" s="189"/>
      <c r="S313" s="189"/>
      <c r="T313" s="189"/>
      <c r="U313" s="189"/>
      <c r="V313" s="189"/>
      <c r="W313" s="189"/>
      <c r="X313" s="189"/>
      <c r="Y313" s="189"/>
      <c r="Z313" s="189"/>
    </row>
    <row r="314" spans="1:26" ht="15.75" x14ac:dyDescent="0.3">
      <c r="A314" s="228"/>
      <c r="B314" s="189"/>
      <c r="C314" s="228"/>
      <c r="D314" s="228"/>
      <c r="E314" s="228"/>
      <c r="F314" s="228"/>
      <c r="G314" s="228"/>
      <c r="H314" s="228"/>
      <c r="I314" s="228"/>
      <c r="J314" s="189"/>
      <c r="K314" s="189"/>
      <c r="L314" s="189"/>
      <c r="M314" s="189"/>
      <c r="N314" s="189"/>
      <c r="O314" s="189"/>
      <c r="P314" s="189"/>
      <c r="Q314" s="189"/>
      <c r="R314" s="189"/>
      <c r="S314" s="189"/>
      <c r="T314" s="189"/>
      <c r="U314" s="189"/>
      <c r="V314" s="189"/>
      <c r="W314" s="189"/>
      <c r="X314" s="189"/>
      <c r="Y314" s="189"/>
      <c r="Z314" s="189"/>
    </row>
    <row r="315" spans="1:26" ht="15.75" x14ac:dyDescent="0.3">
      <c r="A315" s="228"/>
      <c r="B315" s="189"/>
      <c r="C315" s="228"/>
      <c r="D315" s="228"/>
      <c r="E315" s="228"/>
      <c r="F315" s="228"/>
      <c r="G315" s="228"/>
      <c r="H315" s="228"/>
      <c r="I315" s="228"/>
      <c r="J315" s="189"/>
      <c r="K315" s="189"/>
      <c r="L315" s="189"/>
      <c r="M315" s="189"/>
      <c r="N315" s="189"/>
      <c r="O315" s="189"/>
      <c r="P315" s="189"/>
      <c r="Q315" s="189"/>
      <c r="R315" s="189"/>
      <c r="S315" s="189"/>
      <c r="T315" s="189"/>
      <c r="U315" s="189"/>
      <c r="V315" s="189"/>
      <c r="W315" s="189"/>
      <c r="X315" s="189"/>
      <c r="Y315" s="189"/>
      <c r="Z315" s="189"/>
    </row>
    <row r="316" spans="1:26" ht="15.75" x14ac:dyDescent="0.3">
      <c r="A316" s="228"/>
      <c r="B316" s="189"/>
      <c r="C316" s="228"/>
      <c r="D316" s="228"/>
      <c r="E316" s="228"/>
      <c r="F316" s="228"/>
      <c r="G316" s="228"/>
      <c r="H316" s="228"/>
      <c r="I316" s="228"/>
      <c r="J316" s="189"/>
      <c r="K316" s="189"/>
      <c r="L316" s="189"/>
      <c r="M316" s="189"/>
      <c r="N316" s="189"/>
      <c r="O316" s="189"/>
      <c r="P316" s="189"/>
      <c r="Q316" s="189"/>
      <c r="R316" s="189"/>
      <c r="S316" s="189"/>
      <c r="T316" s="189"/>
      <c r="U316" s="189"/>
      <c r="V316" s="189"/>
      <c r="W316" s="189"/>
      <c r="X316" s="189"/>
      <c r="Y316" s="189"/>
      <c r="Z316" s="189"/>
    </row>
    <row r="317" spans="1:26" ht="15.75" x14ac:dyDescent="0.3">
      <c r="A317" s="228"/>
      <c r="B317" s="189"/>
      <c r="C317" s="228"/>
      <c r="D317" s="228"/>
      <c r="E317" s="228"/>
      <c r="F317" s="228"/>
      <c r="G317" s="228"/>
      <c r="H317" s="228"/>
      <c r="I317" s="228"/>
      <c r="J317" s="189"/>
      <c r="K317" s="189"/>
      <c r="L317" s="189"/>
      <c r="M317" s="189"/>
      <c r="N317" s="189"/>
      <c r="O317" s="189"/>
      <c r="P317" s="189"/>
      <c r="Q317" s="189"/>
      <c r="R317" s="189"/>
      <c r="S317" s="189"/>
      <c r="T317" s="189"/>
      <c r="U317" s="189"/>
      <c r="V317" s="189"/>
      <c r="W317" s="189"/>
      <c r="X317" s="189"/>
      <c r="Y317" s="189"/>
      <c r="Z317" s="189"/>
    </row>
    <row r="318" spans="1:26" ht="15.75" x14ac:dyDescent="0.3">
      <c r="A318" s="228"/>
      <c r="B318" s="189"/>
      <c r="C318" s="228"/>
      <c r="D318" s="228"/>
      <c r="E318" s="228"/>
      <c r="F318" s="228"/>
      <c r="G318" s="228"/>
      <c r="H318" s="228"/>
      <c r="I318" s="228"/>
      <c r="J318" s="189"/>
      <c r="K318" s="189"/>
      <c r="L318" s="189"/>
      <c r="M318" s="189"/>
      <c r="N318" s="189"/>
      <c r="O318" s="189"/>
      <c r="P318" s="189"/>
      <c r="Q318" s="189"/>
      <c r="R318" s="189"/>
      <c r="S318" s="189"/>
      <c r="T318" s="189"/>
      <c r="U318" s="189"/>
      <c r="V318" s="189"/>
      <c r="W318" s="189"/>
      <c r="X318" s="189"/>
      <c r="Y318" s="189"/>
      <c r="Z318" s="189"/>
    </row>
    <row r="319" spans="1:26" ht="15.75" x14ac:dyDescent="0.3">
      <c r="A319" s="228"/>
      <c r="B319" s="189"/>
      <c r="C319" s="228"/>
      <c r="D319" s="228"/>
      <c r="E319" s="228"/>
      <c r="F319" s="228"/>
      <c r="G319" s="228"/>
      <c r="H319" s="228"/>
      <c r="I319" s="228"/>
      <c r="J319" s="189"/>
      <c r="K319" s="189"/>
      <c r="L319" s="189"/>
      <c r="M319" s="189"/>
      <c r="N319" s="189"/>
      <c r="O319" s="189"/>
      <c r="P319" s="189"/>
      <c r="Q319" s="189"/>
      <c r="R319" s="189"/>
      <c r="S319" s="189"/>
      <c r="T319" s="189"/>
      <c r="U319" s="189"/>
      <c r="V319" s="189"/>
      <c r="W319" s="189"/>
      <c r="X319" s="189"/>
      <c r="Y319" s="189"/>
      <c r="Z319" s="189"/>
    </row>
    <row r="320" spans="1:26" ht="15.75" x14ac:dyDescent="0.3">
      <c r="A320" s="228"/>
      <c r="B320" s="189"/>
      <c r="C320" s="228"/>
      <c r="D320" s="228"/>
      <c r="E320" s="228"/>
      <c r="F320" s="228"/>
      <c r="G320" s="228"/>
      <c r="H320" s="228"/>
      <c r="I320" s="228"/>
      <c r="J320" s="189"/>
      <c r="K320" s="189"/>
      <c r="L320" s="189"/>
      <c r="M320" s="189"/>
      <c r="N320" s="189"/>
      <c r="O320" s="189"/>
      <c r="P320" s="189"/>
      <c r="Q320" s="189"/>
      <c r="R320" s="189"/>
      <c r="S320" s="189"/>
      <c r="T320" s="189"/>
      <c r="U320" s="189"/>
      <c r="V320" s="189"/>
      <c r="W320" s="189"/>
      <c r="X320" s="189"/>
      <c r="Y320" s="189"/>
      <c r="Z320" s="189"/>
    </row>
    <row r="321" spans="1:26" ht="15.75" x14ac:dyDescent="0.3">
      <c r="A321" s="228"/>
      <c r="B321" s="189"/>
      <c r="C321" s="228"/>
      <c r="D321" s="228"/>
      <c r="E321" s="228"/>
      <c r="F321" s="228"/>
      <c r="G321" s="228"/>
      <c r="H321" s="228"/>
      <c r="I321" s="228"/>
      <c r="J321" s="189"/>
      <c r="K321" s="189"/>
      <c r="L321" s="189"/>
      <c r="M321" s="189"/>
      <c r="N321" s="189"/>
      <c r="O321" s="189"/>
      <c r="P321" s="189"/>
      <c r="Q321" s="189"/>
      <c r="R321" s="189"/>
      <c r="S321" s="189"/>
      <c r="T321" s="189"/>
      <c r="U321" s="189"/>
      <c r="V321" s="189"/>
      <c r="W321" s="189"/>
      <c r="X321" s="189"/>
      <c r="Y321" s="189"/>
      <c r="Z321" s="189"/>
    </row>
    <row r="322" spans="1:26" ht="15.75" x14ac:dyDescent="0.3">
      <c r="A322" s="228"/>
      <c r="B322" s="189"/>
      <c r="C322" s="228"/>
      <c r="D322" s="228"/>
      <c r="E322" s="228"/>
      <c r="F322" s="228"/>
      <c r="G322" s="228"/>
      <c r="H322" s="228"/>
      <c r="I322" s="228"/>
      <c r="J322" s="189"/>
      <c r="K322" s="189"/>
      <c r="L322" s="189"/>
      <c r="M322" s="189"/>
      <c r="N322" s="189"/>
      <c r="O322" s="189"/>
      <c r="P322" s="189"/>
      <c r="Q322" s="189"/>
      <c r="R322" s="189"/>
      <c r="S322" s="189"/>
      <c r="T322" s="189"/>
      <c r="U322" s="189"/>
      <c r="V322" s="189"/>
      <c r="W322" s="189"/>
      <c r="X322" s="189"/>
      <c r="Y322" s="189"/>
      <c r="Z322" s="189"/>
    </row>
    <row r="323" spans="1:26" ht="15.75" x14ac:dyDescent="0.3">
      <c r="A323" s="228"/>
      <c r="B323" s="189"/>
      <c r="C323" s="228"/>
      <c r="D323" s="228"/>
      <c r="E323" s="228"/>
      <c r="F323" s="228"/>
      <c r="G323" s="228"/>
      <c r="H323" s="228"/>
      <c r="I323" s="228"/>
      <c r="J323" s="189"/>
      <c r="K323" s="189"/>
      <c r="L323" s="189"/>
      <c r="M323" s="189"/>
      <c r="N323" s="189"/>
      <c r="O323" s="189"/>
      <c r="P323" s="189"/>
      <c r="Q323" s="189"/>
      <c r="R323" s="189"/>
      <c r="S323" s="189"/>
      <c r="T323" s="189"/>
      <c r="U323" s="189"/>
      <c r="V323" s="189"/>
      <c r="W323" s="189"/>
      <c r="X323" s="189"/>
      <c r="Y323" s="189"/>
      <c r="Z323" s="189"/>
    </row>
    <row r="324" spans="1:26" ht="15.75" x14ac:dyDescent="0.3">
      <c r="A324" s="228"/>
      <c r="B324" s="189"/>
      <c r="C324" s="228"/>
      <c r="D324" s="228"/>
      <c r="E324" s="228"/>
      <c r="F324" s="228"/>
      <c r="G324" s="228"/>
      <c r="H324" s="228"/>
      <c r="I324" s="228"/>
      <c r="J324" s="189"/>
      <c r="K324" s="189"/>
      <c r="L324" s="189"/>
      <c r="M324" s="189"/>
      <c r="N324" s="189"/>
      <c r="O324" s="189"/>
      <c r="P324" s="189"/>
      <c r="Q324" s="189"/>
      <c r="R324" s="189"/>
      <c r="S324" s="189"/>
      <c r="T324" s="189"/>
      <c r="U324" s="189"/>
      <c r="V324" s="189"/>
      <c r="W324" s="189"/>
      <c r="X324" s="189"/>
      <c r="Y324" s="189"/>
      <c r="Z324" s="189"/>
    </row>
    <row r="325" spans="1:26" ht="15.75" x14ac:dyDescent="0.3">
      <c r="A325" s="228"/>
      <c r="B325" s="189"/>
      <c r="C325" s="228"/>
      <c r="D325" s="228"/>
      <c r="E325" s="228"/>
      <c r="F325" s="228"/>
      <c r="G325" s="228"/>
      <c r="H325" s="228"/>
      <c r="I325" s="228"/>
      <c r="J325" s="189"/>
      <c r="K325" s="189"/>
      <c r="L325" s="189"/>
      <c r="M325" s="189"/>
      <c r="N325" s="189"/>
      <c r="O325" s="189"/>
      <c r="P325" s="189"/>
      <c r="Q325" s="189"/>
      <c r="R325" s="189"/>
      <c r="S325" s="189"/>
      <c r="T325" s="189"/>
      <c r="U325" s="189"/>
      <c r="V325" s="189"/>
      <c r="W325" s="189"/>
      <c r="X325" s="189"/>
      <c r="Y325" s="189"/>
      <c r="Z325" s="189"/>
    </row>
    <row r="326" spans="1:26" ht="15.75" x14ac:dyDescent="0.3">
      <c r="A326" s="228"/>
      <c r="B326" s="189"/>
      <c r="C326" s="228"/>
      <c r="D326" s="228"/>
      <c r="E326" s="228"/>
      <c r="F326" s="228"/>
      <c r="G326" s="228"/>
      <c r="H326" s="228"/>
      <c r="I326" s="228"/>
      <c r="J326" s="189"/>
      <c r="K326" s="189"/>
      <c r="L326" s="189"/>
      <c r="M326" s="189"/>
      <c r="N326" s="189"/>
      <c r="O326" s="189"/>
      <c r="P326" s="189"/>
      <c r="Q326" s="189"/>
      <c r="R326" s="189"/>
      <c r="S326" s="189"/>
      <c r="T326" s="189"/>
      <c r="U326" s="189"/>
      <c r="V326" s="189"/>
      <c r="W326" s="189"/>
      <c r="X326" s="189"/>
      <c r="Y326" s="189"/>
      <c r="Z326" s="189"/>
    </row>
    <row r="327" spans="1:26" ht="15.75" x14ac:dyDescent="0.3">
      <c r="A327" s="228"/>
      <c r="B327" s="189"/>
      <c r="C327" s="228"/>
      <c r="D327" s="228"/>
      <c r="E327" s="228"/>
      <c r="F327" s="228"/>
      <c r="G327" s="228"/>
      <c r="H327" s="228"/>
      <c r="I327" s="228"/>
      <c r="J327" s="189"/>
      <c r="K327" s="189"/>
      <c r="L327" s="189"/>
      <c r="M327" s="189"/>
      <c r="N327" s="189"/>
      <c r="O327" s="189"/>
      <c r="P327" s="189"/>
      <c r="Q327" s="189"/>
      <c r="R327" s="189"/>
      <c r="S327" s="189"/>
      <c r="T327" s="189"/>
      <c r="U327" s="189"/>
      <c r="V327" s="189"/>
      <c r="W327" s="189"/>
      <c r="X327" s="189"/>
      <c r="Y327" s="189"/>
      <c r="Z327" s="189"/>
    </row>
    <row r="328" spans="1:26" ht="15.75" x14ac:dyDescent="0.3">
      <c r="A328" s="228"/>
      <c r="B328" s="189"/>
      <c r="C328" s="228"/>
      <c r="D328" s="228"/>
      <c r="E328" s="228"/>
      <c r="F328" s="228"/>
      <c r="G328" s="228"/>
      <c r="H328" s="228"/>
      <c r="I328" s="228"/>
      <c r="J328" s="189"/>
      <c r="K328" s="189"/>
      <c r="L328" s="189"/>
      <c r="M328" s="189"/>
      <c r="N328" s="189"/>
      <c r="O328" s="189"/>
      <c r="P328" s="189"/>
      <c r="Q328" s="189"/>
      <c r="R328" s="189"/>
      <c r="S328" s="189"/>
      <c r="T328" s="189"/>
      <c r="U328" s="189"/>
      <c r="V328" s="189"/>
      <c r="W328" s="189"/>
      <c r="X328" s="189"/>
      <c r="Y328" s="189"/>
      <c r="Z328" s="189"/>
    </row>
    <row r="329" spans="1:26" ht="15.75" x14ac:dyDescent="0.3">
      <c r="A329" s="228"/>
      <c r="B329" s="189"/>
      <c r="C329" s="228"/>
      <c r="D329" s="228"/>
      <c r="E329" s="228"/>
      <c r="F329" s="228"/>
      <c r="G329" s="228"/>
      <c r="H329" s="228"/>
      <c r="I329" s="228"/>
      <c r="J329" s="189"/>
      <c r="K329" s="189"/>
      <c r="L329" s="189"/>
      <c r="M329" s="189"/>
      <c r="N329" s="189"/>
      <c r="O329" s="189"/>
      <c r="P329" s="189"/>
      <c r="Q329" s="189"/>
      <c r="R329" s="189"/>
      <c r="S329" s="189"/>
      <c r="T329" s="189"/>
      <c r="U329" s="189"/>
      <c r="V329" s="189"/>
      <c r="W329" s="189"/>
      <c r="X329" s="189"/>
      <c r="Y329" s="189"/>
      <c r="Z329" s="189"/>
    </row>
    <row r="330" spans="1:26" ht="15.75" x14ac:dyDescent="0.3">
      <c r="A330" s="228"/>
      <c r="B330" s="189"/>
      <c r="C330" s="228"/>
      <c r="D330" s="228"/>
      <c r="E330" s="228"/>
      <c r="F330" s="228"/>
      <c r="G330" s="228"/>
      <c r="H330" s="228"/>
      <c r="I330" s="228"/>
      <c r="J330" s="189"/>
      <c r="K330" s="189"/>
      <c r="L330" s="189"/>
      <c r="M330" s="189"/>
      <c r="N330" s="189"/>
      <c r="O330" s="189"/>
      <c r="P330" s="189"/>
      <c r="Q330" s="189"/>
      <c r="R330" s="189"/>
      <c r="S330" s="189"/>
      <c r="T330" s="189"/>
      <c r="U330" s="189"/>
      <c r="V330" s="189"/>
      <c r="W330" s="189"/>
      <c r="X330" s="189"/>
      <c r="Y330" s="189"/>
      <c r="Z330" s="189"/>
    </row>
    <row r="331" spans="1:26" ht="15.75" x14ac:dyDescent="0.3">
      <c r="A331" s="228"/>
      <c r="B331" s="189"/>
      <c r="C331" s="228"/>
      <c r="D331" s="228"/>
      <c r="E331" s="228"/>
      <c r="F331" s="228"/>
      <c r="G331" s="228"/>
      <c r="H331" s="228"/>
      <c r="I331" s="228"/>
      <c r="J331" s="189"/>
      <c r="K331" s="189"/>
      <c r="L331" s="189"/>
      <c r="M331" s="189"/>
      <c r="N331" s="189"/>
      <c r="O331" s="189"/>
      <c r="P331" s="189"/>
      <c r="Q331" s="189"/>
      <c r="R331" s="189"/>
      <c r="S331" s="189"/>
      <c r="T331" s="189"/>
      <c r="U331" s="189"/>
      <c r="V331" s="189"/>
      <c r="W331" s="189"/>
      <c r="X331" s="189"/>
      <c r="Y331" s="189"/>
      <c r="Z331" s="189"/>
    </row>
    <row r="332" spans="1:26" ht="15.75" x14ac:dyDescent="0.3">
      <c r="A332" s="228"/>
      <c r="B332" s="189"/>
      <c r="C332" s="228"/>
      <c r="D332" s="228"/>
      <c r="E332" s="228"/>
      <c r="F332" s="228"/>
      <c r="G332" s="228"/>
      <c r="H332" s="228"/>
      <c r="I332" s="228"/>
      <c r="J332" s="189"/>
      <c r="K332" s="189"/>
      <c r="L332" s="189"/>
      <c r="M332" s="189"/>
      <c r="N332" s="189"/>
      <c r="O332" s="189"/>
      <c r="P332" s="189"/>
      <c r="Q332" s="189"/>
      <c r="R332" s="189"/>
      <c r="S332" s="189"/>
      <c r="T332" s="189"/>
      <c r="U332" s="189"/>
      <c r="V332" s="189"/>
      <c r="W332" s="189"/>
      <c r="X332" s="189"/>
      <c r="Y332" s="189"/>
      <c r="Z332" s="189"/>
    </row>
    <row r="333" spans="1:26" ht="15.75" x14ac:dyDescent="0.3">
      <c r="A333" s="228"/>
      <c r="B333" s="189"/>
      <c r="C333" s="228"/>
      <c r="D333" s="228"/>
      <c r="E333" s="228"/>
      <c r="F333" s="228"/>
      <c r="G333" s="228"/>
      <c r="H333" s="228"/>
      <c r="I333" s="228"/>
      <c r="J333" s="189"/>
      <c r="K333" s="189"/>
      <c r="L333" s="189"/>
      <c r="M333" s="189"/>
      <c r="N333" s="189"/>
      <c r="O333" s="189"/>
      <c r="P333" s="189"/>
      <c r="Q333" s="189"/>
      <c r="R333" s="189"/>
      <c r="S333" s="189"/>
      <c r="T333" s="189"/>
      <c r="U333" s="189"/>
      <c r="V333" s="189"/>
      <c r="W333" s="189"/>
      <c r="X333" s="189"/>
      <c r="Y333" s="189"/>
      <c r="Z333" s="189"/>
    </row>
    <row r="334" spans="1:26" ht="15.75" x14ac:dyDescent="0.3">
      <c r="A334" s="228"/>
      <c r="B334" s="189"/>
      <c r="C334" s="228"/>
      <c r="D334" s="228"/>
      <c r="E334" s="228"/>
      <c r="F334" s="228"/>
      <c r="G334" s="228"/>
      <c r="H334" s="228"/>
      <c r="I334" s="228"/>
      <c r="J334" s="189"/>
      <c r="K334" s="189"/>
      <c r="L334" s="189"/>
      <c r="M334" s="189"/>
      <c r="N334" s="189"/>
      <c r="O334" s="189"/>
      <c r="P334" s="189"/>
      <c r="Q334" s="189"/>
      <c r="R334" s="189"/>
      <c r="S334" s="189"/>
      <c r="T334" s="189"/>
      <c r="U334" s="189"/>
      <c r="V334" s="189"/>
      <c r="W334" s="189"/>
      <c r="X334" s="189"/>
      <c r="Y334" s="189"/>
      <c r="Z334" s="189"/>
    </row>
    <row r="335" spans="1:26" ht="15.75" x14ac:dyDescent="0.3">
      <c r="A335" s="228"/>
      <c r="B335" s="189"/>
      <c r="C335" s="228"/>
      <c r="D335" s="228"/>
      <c r="E335" s="228"/>
      <c r="F335" s="228"/>
      <c r="G335" s="228"/>
      <c r="H335" s="228"/>
      <c r="I335" s="228"/>
      <c r="J335" s="189"/>
      <c r="K335" s="189"/>
      <c r="L335" s="189"/>
      <c r="M335" s="189"/>
      <c r="N335" s="189"/>
      <c r="O335" s="189"/>
      <c r="P335" s="189"/>
      <c r="Q335" s="189"/>
      <c r="R335" s="189"/>
      <c r="S335" s="189"/>
      <c r="T335" s="189"/>
      <c r="U335" s="189"/>
      <c r="V335" s="189"/>
      <c r="W335" s="189"/>
      <c r="X335" s="189"/>
      <c r="Y335" s="189"/>
      <c r="Z335" s="189"/>
    </row>
    <row r="336" spans="1:26" ht="15.75" x14ac:dyDescent="0.3">
      <c r="A336" s="228"/>
      <c r="B336" s="189"/>
      <c r="C336" s="228"/>
      <c r="D336" s="228"/>
      <c r="E336" s="228"/>
      <c r="F336" s="228"/>
      <c r="G336" s="228"/>
      <c r="H336" s="228"/>
      <c r="I336" s="228"/>
      <c r="J336" s="189"/>
      <c r="K336" s="189"/>
      <c r="L336" s="189"/>
      <c r="M336" s="189"/>
      <c r="N336" s="189"/>
      <c r="O336" s="189"/>
      <c r="P336" s="189"/>
      <c r="Q336" s="189"/>
      <c r="R336" s="189"/>
      <c r="S336" s="189"/>
      <c r="T336" s="189"/>
      <c r="U336" s="189"/>
      <c r="V336" s="189"/>
      <c r="W336" s="189"/>
      <c r="X336" s="189"/>
      <c r="Y336" s="189"/>
      <c r="Z336" s="189"/>
    </row>
    <row r="337" spans="1:26" ht="15.75" x14ac:dyDescent="0.3">
      <c r="A337" s="228"/>
      <c r="B337" s="189"/>
      <c r="C337" s="228"/>
      <c r="D337" s="228"/>
      <c r="E337" s="228"/>
      <c r="F337" s="228"/>
      <c r="G337" s="228"/>
      <c r="H337" s="228"/>
      <c r="I337" s="228"/>
      <c r="J337" s="189"/>
      <c r="K337" s="189"/>
      <c r="L337" s="189"/>
      <c r="M337" s="189"/>
      <c r="N337" s="189"/>
      <c r="O337" s="189"/>
      <c r="P337" s="189"/>
      <c r="Q337" s="189"/>
      <c r="R337" s="189"/>
      <c r="S337" s="189"/>
      <c r="T337" s="189"/>
      <c r="U337" s="189"/>
      <c r="V337" s="189"/>
      <c r="W337" s="189"/>
      <c r="X337" s="189"/>
      <c r="Y337" s="189"/>
      <c r="Z337" s="189"/>
    </row>
    <row r="338" spans="1:26" ht="15.75" x14ac:dyDescent="0.3">
      <c r="A338" s="228"/>
      <c r="B338" s="189"/>
      <c r="C338" s="228"/>
      <c r="D338" s="228"/>
      <c r="E338" s="228"/>
      <c r="F338" s="228"/>
      <c r="G338" s="228"/>
      <c r="H338" s="228"/>
      <c r="I338" s="228"/>
      <c r="J338" s="189"/>
      <c r="K338" s="189"/>
      <c r="L338" s="189"/>
      <c r="M338" s="189"/>
      <c r="N338" s="189"/>
      <c r="O338" s="189"/>
      <c r="P338" s="189"/>
      <c r="Q338" s="189"/>
      <c r="R338" s="189"/>
      <c r="S338" s="189"/>
      <c r="T338" s="189"/>
      <c r="U338" s="189"/>
      <c r="V338" s="189"/>
      <c r="W338" s="189"/>
      <c r="X338" s="189"/>
      <c r="Y338" s="189"/>
      <c r="Z338" s="189"/>
    </row>
    <row r="339" spans="1:26" ht="15.75" x14ac:dyDescent="0.3">
      <c r="A339" s="228"/>
      <c r="B339" s="189"/>
      <c r="C339" s="228"/>
      <c r="D339" s="228"/>
      <c r="E339" s="228"/>
      <c r="F339" s="228"/>
      <c r="G339" s="228"/>
      <c r="H339" s="228"/>
      <c r="I339" s="228"/>
      <c r="J339" s="189"/>
      <c r="K339" s="189"/>
      <c r="L339" s="189"/>
      <c r="M339" s="189"/>
      <c r="N339" s="189"/>
      <c r="O339" s="189"/>
      <c r="P339" s="189"/>
      <c r="Q339" s="189"/>
      <c r="R339" s="189"/>
      <c r="S339" s="189"/>
      <c r="T339" s="189"/>
      <c r="U339" s="189"/>
      <c r="V339" s="189"/>
      <c r="W339" s="189"/>
      <c r="X339" s="189"/>
      <c r="Y339" s="189"/>
      <c r="Z339" s="189"/>
    </row>
    <row r="340" spans="1:26" ht="15.75" x14ac:dyDescent="0.3">
      <c r="A340" s="228"/>
      <c r="B340" s="189"/>
      <c r="C340" s="228"/>
      <c r="D340" s="228"/>
      <c r="E340" s="228"/>
      <c r="F340" s="228"/>
      <c r="G340" s="228"/>
      <c r="H340" s="228"/>
      <c r="I340" s="228"/>
      <c r="J340" s="189"/>
      <c r="K340" s="189"/>
      <c r="L340" s="189"/>
      <c r="M340" s="189"/>
      <c r="N340" s="189"/>
      <c r="O340" s="189"/>
      <c r="P340" s="189"/>
      <c r="Q340" s="189"/>
      <c r="R340" s="189"/>
      <c r="S340" s="189"/>
      <c r="T340" s="189"/>
      <c r="U340" s="189"/>
      <c r="V340" s="189"/>
      <c r="W340" s="189"/>
      <c r="X340" s="189"/>
      <c r="Y340" s="189"/>
      <c r="Z340" s="189"/>
    </row>
    <row r="341" spans="1:26" ht="15.75" x14ac:dyDescent="0.3">
      <c r="A341" s="228"/>
      <c r="B341" s="189"/>
      <c r="C341" s="228"/>
      <c r="D341" s="228"/>
      <c r="E341" s="228"/>
      <c r="F341" s="228"/>
      <c r="G341" s="228"/>
      <c r="H341" s="228"/>
      <c r="I341" s="228"/>
      <c r="J341" s="189"/>
      <c r="K341" s="189"/>
      <c r="L341" s="189"/>
      <c r="M341" s="189"/>
      <c r="N341" s="189"/>
      <c r="O341" s="189"/>
      <c r="P341" s="189"/>
      <c r="Q341" s="189"/>
      <c r="R341" s="189"/>
      <c r="S341" s="189"/>
      <c r="T341" s="189"/>
      <c r="U341" s="189"/>
      <c r="V341" s="189"/>
      <c r="W341" s="189"/>
      <c r="X341" s="189"/>
      <c r="Y341" s="189"/>
      <c r="Z341" s="189"/>
    </row>
    <row r="342" spans="1:26" ht="15.75" x14ac:dyDescent="0.3">
      <c r="A342" s="228"/>
      <c r="B342" s="189"/>
      <c r="C342" s="228"/>
      <c r="D342" s="228"/>
      <c r="E342" s="228"/>
      <c r="F342" s="228"/>
      <c r="G342" s="228"/>
      <c r="H342" s="228"/>
      <c r="I342" s="228"/>
      <c r="J342" s="189"/>
      <c r="K342" s="189"/>
      <c r="L342" s="189"/>
      <c r="M342" s="189"/>
      <c r="N342" s="189"/>
      <c r="O342" s="189"/>
      <c r="P342" s="189"/>
      <c r="Q342" s="189"/>
      <c r="R342" s="189"/>
      <c r="S342" s="189"/>
      <c r="T342" s="189"/>
      <c r="U342" s="189"/>
      <c r="V342" s="189"/>
      <c r="W342" s="189"/>
      <c r="X342" s="189"/>
      <c r="Y342" s="189"/>
      <c r="Z342" s="189"/>
    </row>
    <row r="343" spans="1:26" ht="15.75" x14ac:dyDescent="0.3">
      <c r="A343" s="228"/>
      <c r="B343" s="189"/>
      <c r="C343" s="228"/>
      <c r="D343" s="228"/>
      <c r="E343" s="228"/>
      <c r="F343" s="228"/>
      <c r="G343" s="228"/>
      <c r="H343" s="228"/>
      <c r="I343" s="228"/>
      <c r="J343" s="189"/>
      <c r="K343" s="189"/>
      <c r="L343" s="189"/>
      <c r="M343" s="189"/>
      <c r="N343" s="189"/>
      <c r="O343" s="189"/>
      <c r="P343" s="189"/>
      <c r="Q343" s="189"/>
      <c r="R343" s="189"/>
      <c r="S343" s="189"/>
      <c r="T343" s="189"/>
      <c r="U343" s="189"/>
      <c r="V343" s="189"/>
      <c r="W343" s="189"/>
      <c r="X343" s="189"/>
      <c r="Y343" s="189"/>
      <c r="Z343" s="189"/>
    </row>
    <row r="344" spans="1:26" ht="15.75" x14ac:dyDescent="0.3">
      <c r="A344" s="228"/>
      <c r="B344" s="189"/>
      <c r="C344" s="228"/>
      <c r="D344" s="228"/>
      <c r="E344" s="228"/>
      <c r="F344" s="228"/>
      <c r="G344" s="228"/>
      <c r="H344" s="228"/>
      <c r="I344" s="228"/>
      <c r="J344" s="189"/>
      <c r="K344" s="189"/>
      <c r="L344" s="189"/>
      <c r="M344" s="189"/>
      <c r="N344" s="189"/>
      <c r="O344" s="189"/>
      <c r="P344" s="189"/>
      <c r="Q344" s="189"/>
      <c r="R344" s="189"/>
      <c r="S344" s="189"/>
      <c r="T344" s="189"/>
      <c r="U344" s="189"/>
      <c r="V344" s="189"/>
      <c r="W344" s="189"/>
      <c r="X344" s="189"/>
      <c r="Y344" s="189"/>
      <c r="Z344" s="189"/>
    </row>
    <row r="345" spans="1:26" ht="15.75" x14ac:dyDescent="0.3">
      <c r="A345" s="228"/>
      <c r="B345" s="189"/>
      <c r="C345" s="228"/>
      <c r="D345" s="228"/>
      <c r="E345" s="228"/>
      <c r="F345" s="228"/>
      <c r="G345" s="228"/>
      <c r="H345" s="228"/>
      <c r="I345" s="228"/>
      <c r="J345" s="189"/>
      <c r="K345" s="189"/>
      <c r="L345" s="189"/>
      <c r="M345" s="189"/>
      <c r="N345" s="189"/>
      <c r="O345" s="189"/>
      <c r="P345" s="189"/>
      <c r="Q345" s="189"/>
      <c r="R345" s="189"/>
      <c r="S345" s="189"/>
      <c r="T345" s="189"/>
      <c r="U345" s="189"/>
      <c r="V345" s="189"/>
      <c r="W345" s="189"/>
      <c r="X345" s="189"/>
      <c r="Y345" s="189"/>
      <c r="Z345" s="189"/>
    </row>
    <row r="346" spans="1:26" ht="15.75" x14ac:dyDescent="0.3">
      <c r="A346" s="228"/>
      <c r="B346" s="189"/>
      <c r="C346" s="228"/>
      <c r="D346" s="228"/>
      <c r="E346" s="228"/>
      <c r="F346" s="228"/>
      <c r="G346" s="228"/>
      <c r="H346" s="228"/>
      <c r="I346" s="228"/>
      <c r="J346" s="189"/>
      <c r="K346" s="189"/>
      <c r="L346" s="189"/>
      <c r="M346" s="189"/>
      <c r="N346" s="189"/>
      <c r="O346" s="189"/>
      <c r="P346" s="189"/>
      <c r="Q346" s="189"/>
      <c r="R346" s="189"/>
      <c r="S346" s="189"/>
      <c r="T346" s="189"/>
      <c r="U346" s="189"/>
      <c r="V346" s="189"/>
      <c r="W346" s="189"/>
      <c r="X346" s="189"/>
      <c r="Y346" s="189"/>
      <c r="Z346" s="189"/>
    </row>
    <row r="347" spans="1:26" ht="15.75" x14ac:dyDescent="0.3">
      <c r="A347" s="228"/>
      <c r="B347" s="189"/>
      <c r="C347" s="228"/>
      <c r="D347" s="228"/>
      <c r="E347" s="228"/>
      <c r="F347" s="228"/>
      <c r="G347" s="228"/>
      <c r="H347" s="228"/>
      <c r="I347" s="228"/>
      <c r="J347" s="189"/>
      <c r="K347" s="189"/>
      <c r="L347" s="189"/>
      <c r="M347" s="189"/>
      <c r="N347" s="189"/>
      <c r="O347" s="189"/>
      <c r="P347" s="189"/>
      <c r="Q347" s="189"/>
      <c r="R347" s="189"/>
      <c r="S347" s="189"/>
      <c r="T347" s="189"/>
      <c r="U347" s="189"/>
      <c r="V347" s="189"/>
      <c r="W347" s="189"/>
      <c r="X347" s="189"/>
      <c r="Y347" s="189"/>
      <c r="Z347" s="189"/>
    </row>
    <row r="348" spans="1:26" ht="15.75" x14ac:dyDescent="0.3">
      <c r="A348" s="228"/>
      <c r="B348" s="189"/>
      <c r="C348" s="228"/>
      <c r="D348" s="228"/>
      <c r="E348" s="228"/>
      <c r="F348" s="228"/>
      <c r="G348" s="228"/>
      <c r="H348" s="228"/>
      <c r="I348" s="228"/>
      <c r="J348" s="189"/>
      <c r="K348" s="189"/>
      <c r="L348" s="189"/>
      <c r="M348" s="189"/>
      <c r="N348" s="189"/>
      <c r="O348" s="189"/>
      <c r="P348" s="189"/>
      <c r="Q348" s="189"/>
      <c r="R348" s="189"/>
      <c r="S348" s="189"/>
      <c r="T348" s="189"/>
      <c r="U348" s="189"/>
      <c r="V348" s="189"/>
      <c r="W348" s="189"/>
      <c r="X348" s="189"/>
      <c r="Y348" s="189"/>
      <c r="Z348" s="189"/>
    </row>
    <row r="349" spans="1:26" ht="15.75" x14ac:dyDescent="0.3">
      <c r="A349" s="228"/>
      <c r="B349" s="189"/>
      <c r="C349" s="228"/>
      <c r="D349" s="228"/>
      <c r="E349" s="228"/>
      <c r="F349" s="228"/>
      <c r="G349" s="228"/>
      <c r="H349" s="228"/>
      <c r="I349" s="228"/>
      <c r="J349" s="189"/>
      <c r="K349" s="189"/>
      <c r="L349" s="189"/>
      <c r="M349" s="189"/>
      <c r="N349" s="189"/>
      <c r="O349" s="189"/>
      <c r="P349" s="189"/>
      <c r="Q349" s="189"/>
      <c r="R349" s="189"/>
      <c r="S349" s="189"/>
      <c r="T349" s="189"/>
      <c r="U349" s="189"/>
      <c r="V349" s="189"/>
      <c r="W349" s="189"/>
      <c r="X349" s="189"/>
      <c r="Y349" s="189"/>
      <c r="Z349" s="189"/>
    </row>
    <row r="350" spans="1:26" ht="15.75" x14ac:dyDescent="0.3">
      <c r="A350" s="228"/>
      <c r="B350" s="189"/>
      <c r="C350" s="228"/>
      <c r="D350" s="228"/>
      <c r="E350" s="228"/>
      <c r="F350" s="228"/>
      <c r="G350" s="228"/>
      <c r="H350" s="228"/>
      <c r="I350" s="228"/>
      <c r="J350" s="189"/>
      <c r="K350" s="189"/>
      <c r="L350" s="189"/>
      <c r="M350" s="189"/>
      <c r="N350" s="189"/>
      <c r="O350" s="189"/>
      <c r="P350" s="189"/>
      <c r="Q350" s="189"/>
      <c r="R350" s="189"/>
      <c r="S350" s="189"/>
      <c r="T350" s="189"/>
      <c r="U350" s="189"/>
      <c r="V350" s="189"/>
      <c r="W350" s="189"/>
      <c r="X350" s="189"/>
      <c r="Y350" s="189"/>
      <c r="Z350" s="189"/>
    </row>
    <row r="351" spans="1:26" ht="15.75" x14ac:dyDescent="0.3">
      <c r="A351" s="228"/>
      <c r="B351" s="189"/>
      <c r="C351" s="228"/>
      <c r="D351" s="228"/>
      <c r="E351" s="228"/>
      <c r="F351" s="228"/>
      <c r="G351" s="228"/>
      <c r="H351" s="228"/>
      <c r="I351" s="228"/>
      <c r="J351" s="189"/>
      <c r="K351" s="189"/>
      <c r="L351" s="189"/>
      <c r="M351" s="189"/>
      <c r="N351" s="189"/>
      <c r="O351" s="189"/>
      <c r="P351" s="189"/>
      <c r="Q351" s="189"/>
      <c r="R351" s="189"/>
      <c r="S351" s="189"/>
      <c r="T351" s="189"/>
      <c r="U351" s="189"/>
      <c r="V351" s="189"/>
      <c r="W351" s="189"/>
      <c r="X351" s="189"/>
      <c r="Y351" s="189"/>
      <c r="Z351" s="189"/>
    </row>
    <row r="352" spans="1:26" ht="15.75" x14ac:dyDescent="0.3">
      <c r="A352" s="228"/>
      <c r="B352" s="189"/>
      <c r="C352" s="228"/>
      <c r="D352" s="228"/>
      <c r="E352" s="228"/>
      <c r="F352" s="228"/>
      <c r="G352" s="228"/>
      <c r="H352" s="228"/>
      <c r="I352" s="228"/>
      <c r="J352" s="189"/>
      <c r="K352" s="189"/>
      <c r="L352" s="189"/>
      <c r="M352" s="189"/>
      <c r="N352" s="189"/>
      <c r="O352" s="189"/>
      <c r="P352" s="189"/>
      <c r="Q352" s="189"/>
      <c r="R352" s="189"/>
      <c r="S352" s="189"/>
      <c r="T352" s="189"/>
      <c r="U352" s="189"/>
      <c r="V352" s="189"/>
      <c r="W352" s="189"/>
      <c r="X352" s="189"/>
      <c r="Y352" s="189"/>
      <c r="Z352" s="189"/>
    </row>
    <row r="353" spans="1:26" ht="15.75" x14ac:dyDescent="0.3">
      <c r="A353" s="228"/>
      <c r="B353" s="189"/>
      <c r="C353" s="228"/>
      <c r="D353" s="228"/>
      <c r="E353" s="228"/>
      <c r="F353" s="228"/>
      <c r="G353" s="228"/>
      <c r="H353" s="228"/>
      <c r="I353" s="228"/>
      <c r="J353" s="189"/>
      <c r="K353" s="189"/>
      <c r="L353" s="189"/>
      <c r="M353" s="189"/>
      <c r="N353" s="189"/>
      <c r="O353" s="189"/>
      <c r="P353" s="189"/>
      <c r="Q353" s="189"/>
      <c r="R353" s="189"/>
      <c r="S353" s="189"/>
      <c r="T353" s="189"/>
      <c r="U353" s="189"/>
      <c r="V353" s="189"/>
      <c r="W353" s="189"/>
      <c r="X353" s="189"/>
      <c r="Y353" s="189"/>
      <c r="Z353" s="189"/>
    </row>
    <row r="354" spans="1:26" ht="15.75" x14ac:dyDescent="0.3">
      <c r="A354" s="228"/>
      <c r="B354" s="189"/>
      <c r="C354" s="228"/>
      <c r="D354" s="228"/>
      <c r="E354" s="228"/>
      <c r="F354" s="228"/>
      <c r="G354" s="228"/>
      <c r="H354" s="228"/>
      <c r="I354" s="228"/>
      <c r="J354" s="189"/>
      <c r="K354" s="189"/>
      <c r="L354" s="189"/>
      <c r="M354" s="189"/>
      <c r="N354" s="189"/>
      <c r="O354" s="189"/>
      <c r="P354" s="189"/>
      <c r="Q354" s="189"/>
      <c r="R354" s="189"/>
      <c r="S354" s="189"/>
      <c r="T354" s="189"/>
      <c r="U354" s="189"/>
      <c r="V354" s="189"/>
      <c r="W354" s="189"/>
      <c r="X354" s="189"/>
      <c r="Y354" s="189"/>
      <c r="Z354" s="189"/>
    </row>
    <row r="355" spans="1:26" ht="15.75" x14ac:dyDescent="0.3">
      <c r="A355" s="228"/>
      <c r="B355" s="189"/>
      <c r="C355" s="228"/>
      <c r="D355" s="228"/>
      <c r="E355" s="228"/>
      <c r="F355" s="228"/>
      <c r="G355" s="228"/>
      <c r="H355" s="228"/>
      <c r="I355" s="228"/>
      <c r="J355" s="189"/>
      <c r="K355" s="189"/>
      <c r="L355" s="189"/>
      <c r="M355" s="189"/>
      <c r="N355" s="189"/>
      <c r="O355" s="189"/>
      <c r="P355" s="189"/>
      <c r="Q355" s="189"/>
      <c r="R355" s="189"/>
      <c r="S355" s="189"/>
      <c r="T355" s="189"/>
      <c r="U355" s="189"/>
      <c r="V355" s="189"/>
      <c r="W355" s="189"/>
      <c r="X355" s="189"/>
      <c r="Y355" s="189"/>
      <c r="Z355" s="189"/>
    </row>
    <row r="356" spans="1:26" ht="15.75" x14ac:dyDescent="0.3">
      <c r="A356" s="228"/>
      <c r="B356" s="189"/>
      <c r="C356" s="228"/>
      <c r="D356" s="228"/>
      <c r="E356" s="228"/>
      <c r="F356" s="228"/>
      <c r="G356" s="228"/>
      <c r="H356" s="228"/>
      <c r="I356" s="228"/>
      <c r="J356" s="189"/>
      <c r="K356" s="189"/>
      <c r="L356" s="189"/>
      <c r="M356" s="189"/>
      <c r="N356" s="189"/>
      <c r="O356" s="189"/>
      <c r="P356" s="189"/>
      <c r="Q356" s="189"/>
      <c r="R356" s="189"/>
      <c r="S356" s="189"/>
      <c r="T356" s="189"/>
      <c r="U356" s="189"/>
      <c r="V356" s="189"/>
      <c r="W356" s="189"/>
      <c r="X356" s="189"/>
      <c r="Y356" s="189"/>
      <c r="Z356" s="189"/>
    </row>
    <row r="357" spans="1:26" ht="15.75" x14ac:dyDescent="0.3">
      <c r="A357" s="228"/>
      <c r="B357" s="189"/>
      <c r="C357" s="228"/>
      <c r="D357" s="228"/>
      <c r="E357" s="228"/>
      <c r="F357" s="228"/>
      <c r="G357" s="228"/>
      <c r="H357" s="228"/>
      <c r="I357" s="228"/>
      <c r="J357" s="189"/>
      <c r="K357" s="189"/>
      <c r="L357" s="189"/>
      <c r="M357" s="189"/>
      <c r="N357" s="189"/>
      <c r="O357" s="189"/>
      <c r="P357" s="189"/>
      <c r="Q357" s="189"/>
      <c r="R357" s="189"/>
      <c r="S357" s="189"/>
      <c r="T357" s="189"/>
      <c r="U357" s="189"/>
      <c r="V357" s="189"/>
      <c r="W357" s="189"/>
      <c r="X357" s="189"/>
      <c r="Y357" s="189"/>
      <c r="Z357" s="189"/>
    </row>
    <row r="358" spans="1:26" ht="15.75" x14ac:dyDescent="0.3">
      <c r="A358" s="228"/>
      <c r="B358" s="189"/>
      <c r="C358" s="228"/>
      <c r="D358" s="228"/>
      <c r="E358" s="228"/>
      <c r="F358" s="228"/>
      <c r="G358" s="228"/>
      <c r="H358" s="228"/>
      <c r="I358" s="228"/>
      <c r="J358" s="189"/>
      <c r="K358" s="189"/>
      <c r="L358" s="189"/>
      <c r="M358" s="189"/>
      <c r="N358" s="189"/>
      <c r="O358" s="189"/>
      <c r="P358" s="189"/>
      <c r="Q358" s="189"/>
      <c r="R358" s="189"/>
      <c r="S358" s="189"/>
      <c r="T358" s="189"/>
      <c r="U358" s="189"/>
      <c r="V358" s="189"/>
      <c r="W358" s="189"/>
      <c r="X358" s="189"/>
      <c r="Y358" s="189"/>
      <c r="Z358" s="189"/>
    </row>
    <row r="359" spans="1:26" ht="15.75" x14ac:dyDescent="0.3">
      <c r="A359" s="228"/>
      <c r="B359" s="189"/>
      <c r="C359" s="228"/>
      <c r="D359" s="228"/>
      <c r="E359" s="228"/>
      <c r="F359" s="228"/>
      <c r="G359" s="228"/>
      <c r="H359" s="228"/>
      <c r="I359" s="228"/>
      <c r="J359" s="189"/>
      <c r="K359" s="189"/>
      <c r="L359" s="189"/>
      <c r="M359" s="189"/>
      <c r="N359" s="189"/>
      <c r="O359" s="189"/>
      <c r="P359" s="189"/>
      <c r="Q359" s="189"/>
      <c r="R359" s="189"/>
      <c r="S359" s="189"/>
      <c r="T359" s="189"/>
      <c r="U359" s="189"/>
      <c r="V359" s="189"/>
      <c r="W359" s="189"/>
      <c r="X359" s="189"/>
      <c r="Y359" s="189"/>
      <c r="Z359" s="189"/>
    </row>
    <row r="360" spans="1:26" ht="15.75" x14ac:dyDescent="0.3">
      <c r="A360" s="228"/>
      <c r="B360" s="189"/>
      <c r="C360" s="228"/>
      <c r="D360" s="228"/>
      <c r="E360" s="228"/>
      <c r="F360" s="228"/>
      <c r="G360" s="228"/>
      <c r="H360" s="228"/>
      <c r="I360" s="228"/>
      <c r="J360" s="189"/>
      <c r="K360" s="189"/>
      <c r="L360" s="189"/>
      <c r="M360" s="189"/>
      <c r="N360" s="189"/>
      <c r="O360" s="189"/>
      <c r="P360" s="189"/>
      <c r="Q360" s="189"/>
      <c r="R360" s="189"/>
      <c r="S360" s="189"/>
      <c r="T360" s="189"/>
      <c r="U360" s="189"/>
      <c r="V360" s="189"/>
      <c r="W360" s="189"/>
      <c r="X360" s="189"/>
      <c r="Y360" s="189"/>
      <c r="Z360" s="189"/>
    </row>
    <row r="361" spans="1:26" ht="15.75" x14ac:dyDescent="0.3">
      <c r="A361" s="228"/>
      <c r="B361" s="189"/>
      <c r="C361" s="228"/>
      <c r="D361" s="228"/>
      <c r="E361" s="228"/>
      <c r="F361" s="228"/>
      <c r="G361" s="228"/>
      <c r="H361" s="228"/>
      <c r="I361" s="228"/>
      <c r="J361" s="189"/>
      <c r="K361" s="189"/>
      <c r="L361" s="189"/>
      <c r="M361" s="189"/>
      <c r="N361" s="189"/>
      <c r="O361" s="189"/>
      <c r="P361" s="189"/>
      <c r="Q361" s="189"/>
      <c r="R361" s="189"/>
      <c r="S361" s="189"/>
      <c r="T361" s="189"/>
      <c r="U361" s="189"/>
      <c r="V361" s="189"/>
      <c r="W361" s="189"/>
      <c r="X361" s="189"/>
      <c r="Y361" s="189"/>
      <c r="Z361" s="189"/>
    </row>
    <row r="362" spans="1:26" ht="15.75" x14ac:dyDescent="0.3">
      <c r="A362" s="228"/>
      <c r="B362" s="189"/>
      <c r="C362" s="228"/>
      <c r="D362" s="228"/>
      <c r="E362" s="228"/>
      <c r="F362" s="228"/>
      <c r="G362" s="228"/>
      <c r="H362" s="228"/>
      <c r="I362" s="228"/>
      <c r="J362" s="189"/>
      <c r="K362" s="189"/>
      <c r="L362" s="189"/>
      <c r="M362" s="189"/>
      <c r="N362" s="189"/>
      <c r="O362" s="189"/>
      <c r="P362" s="189"/>
      <c r="Q362" s="189"/>
      <c r="R362" s="189"/>
      <c r="S362" s="189"/>
      <c r="T362" s="189"/>
      <c r="U362" s="189"/>
      <c r="V362" s="189"/>
      <c r="W362" s="189"/>
      <c r="X362" s="189"/>
      <c r="Y362" s="189"/>
      <c r="Z362" s="189"/>
    </row>
    <row r="363" spans="1:26" ht="15.75" x14ac:dyDescent="0.3">
      <c r="A363" s="228"/>
      <c r="B363" s="189"/>
      <c r="C363" s="228"/>
      <c r="D363" s="228"/>
      <c r="E363" s="228"/>
      <c r="F363" s="228"/>
      <c r="G363" s="228"/>
      <c r="H363" s="228"/>
      <c r="I363" s="228"/>
      <c r="J363" s="189"/>
      <c r="K363" s="189"/>
      <c r="L363" s="189"/>
      <c r="M363" s="189"/>
      <c r="N363" s="189"/>
      <c r="O363" s="189"/>
      <c r="P363" s="189"/>
      <c r="Q363" s="189"/>
      <c r="R363" s="189"/>
      <c r="S363" s="189"/>
      <c r="T363" s="189"/>
      <c r="U363" s="189"/>
      <c r="V363" s="189"/>
      <c r="W363" s="189"/>
      <c r="X363" s="189"/>
      <c r="Y363" s="189"/>
      <c r="Z363" s="189"/>
    </row>
    <row r="364" spans="1:26" ht="15.75" x14ac:dyDescent="0.3">
      <c r="A364" s="228"/>
      <c r="B364" s="189"/>
      <c r="C364" s="228"/>
      <c r="D364" s="228"/>
      <c r="E364" s="228"/>
      <c r="F364" s="228"/>
      <c r="G364" s="228"/>
      <c r="H364" s="228"/>
      <c r="I364" s="228"/>
      <c r="J364" s="189"/>
      <c r="K364" s="189"/>
      <c r="L364" s="189"/>
      <c r="M364" s="189"/>
      <c r="N364" s="189"/>
      <c r="O364" s="189"/>
      <c r="P364" s="189"/>
      <c r="Q364" s="189"/>
      <c r="R364" s="189"/>
      <c r="S364" s="189"/>
      <c r="T364" s="189"/>
      <c r="U364" s="189"/>
      <c r="V364" s="189"/>
      <c r="W364" s="189"/>
      <c r="X364" s="189"/>
      <c r="Y364" s="189"/>
      <c r="Z364" s="189"/>
    </row>
    <row r="365" spans="1:26" ht="15.75" x14ac:dyDescent="0.3">
      <c r="A365" s="228"/>
      <c r="B365" s="189"/>
      <c r="C365" s="228"/>
      <c r="D365" s="228"/>
      <c r="E365" s="228"/>
      <c r="F365" s="228"/>
      <c r="G365" s="228"/>
      <c r="H365" s="228"/>
      <c r="I365" s="228"/>
      <c r="J365" s="189"/>
      <c r="K365" s="189"/>
      <c r="L365" s="189"/>
      <c r="M365" s="189"/>
      <c r="N365" s="189"/>
      <c r="O365" s="189"/>
      <c r="P365" s="189"/>
      <c r="Q365" s="189"/>
      <c r="R365" s="189"/>
      <c r="S365" s="189"/>
      <c r="T365" s="189"/>
      <c r="U365" s="189"/>
      <c r="V365" s="189"/>
      <c r="W365" s="189"/>
      <c r="X365" s="189"/>
      <c r="Y365" s="189"/>
      <c r="Z365" s="189"/>
    </row>
    <row r="366" spans="1:26" ht="15.75" x14ac:dyDescent="0.3">
      <c r="A366" s="228"/>
      <c r="B366" s="189"/>
      <c r="C366" s="228"/>
      <c r="D366" s="228"/>
      <c r="E366" s="228"/>
      <c r="F366" s="228"/>
      <c r="G366" s="228"/>
      <c r="H366" s="228"/>
      <c r="I366" s="228"/>
      <c r="J366" s="189"/>
      <c r="K366" s="189"/>
      <c r="L366" s="189"/>
      <c r="M366" s="189"/>
      <c r="N366" s="189"/>
      <c r="O366" s="189"/>
      <c r="P366" s="189"/>
      <c r="Q366" s="189"/>
      <c r="R366" s="189"/>
      <c r="S366" s="189"/>
      <c r="T366" s="189"/>
      <c r="U366" s="189"/>
      <c r="V366" s="189"/>
      <c r="W366" s="189"/>
      <c r="X366" s="189"/>
      <c r="Y366" s="189"/>
      <c r="Z366" s="189"/>
    </row>
    <row r="367" spans="1:26" ht="15.75" x14ac:dyDescent="0.3">
      <c r="A367" s="228"/>
      <c r="B367" s="189"/>
      <c r="C367" s="228"/>
      <c r="D367" s="228"/>
      <c r="E367" s="228"/>
      <c r="F367" s="228"/>
      <c r="G367" s="228"/>
      <c r="H367" s="228"/>
      <c r="I367" s="228"/>
      <c r="J367" s="189"/>
      <c r="K367" s="189"/>
      <c r="L367" s="189"/>
      <c r="M367" s="189"/>
      <c r="N367" s="189"/>
      <c r="O367" s="189"/>
      <c r="P367" s="189"/>
      <c r="Q367" s="189"/>
      <c r="R367" s="189"/>
      <c r="S367" s="189"/>
      <c r="T367" s="189"/>
      <c r="U367" s="189"/>
      <c r="V367" s="189"/>
      <c r="W367" s="189"/>
      <c r="X367" s="189"/>
      <c r="Y367" s="189"/>
      <c r="Z367" s="189"/>
    </row>
    <row r="368" spans="1:26" ht="15.75" x14ac:dyDescent="0.3">
      <c r="A368" s="228"/>
      <c r="B368" s="189"/>
      <c r="C368" s="228"/>
      <c r="D368" s="228"/>
      <c r="E368" s="228"/>
      <c r="F368" s="228"/>
      <c r="G368" s="228"/>
      <c r="H368" s="228"/>
      <c r="I368" s="228"/>
      <c r="J368" s="189"/>
      <c r="K368" s="189"/>
      <c r="L368" s="189"/>
      <c r="M368" s="189"/>
      <c r="N368" s="189"/>
      <c r="O368" s="189"/>
      <c r="P368" s="189"/>
      <c r="Q368" s="189"/>
      <c r="R368" s="189"/>
      <c r="S368" s="189"/>
      <c r="T368" s="189"/>
      <c r="U368" s="189"/>
      <c r="V368" s="189"/>
      <c r="W368" s="189"/>
      <c r="X368" s="189"/>
      <c r="Y368" s="189"/>
      <c r="Z368" s="189"/>
    </row>
    <row r="369" spans="1:26" ht="15.75" x14ac:dyDescent="0.3">
      <c r="A369" s="228"/>
      <c r="B369" s="189"/>
      <c r="C369" s="228"/>
      <c r="D369" s="228"/>
      <c r="E369" s="228"/>
      <c r="F369" s="228"/>
      <c r="G369" s="228"/>
      <c r="H369" s="228"/>
      <c r="I369" s="228"/>
      <c r="J369" s="189"/>
      <c r="K369" s="189"/>
      <c r="L369" s="189"/>
      <c r="M369" s="189"/>
      <c r="N369" s="189"/>
      <c r="O369" s="189"/>
      <c r="P369" s="189"/>
      <c r="Q369" s="189"/>
      <c r="R369" s="189"/>
      <c r="S369" s="189"/>
      <c r="T369" s="189"/>
      <c r="U369" s="189"/>
      <c r="V369" s="189"/>
      <c r="W369" s="189"/>
      <c r="X369" s="189"/>
      <c r="Y369" s="189"/>
      <c r="Z369" s="189"/>
    </row>
    <row r="370" spans="1:26" ht="15.75" x14ac:dyDescent="0.3">
      <c r="A370" s="228"/>
      <c r="B370" s="189"/>
      <c r="C370" s="228"/>
      <c r="D370" s="228"/>
      <c r="E370" s="228"/>
      <c r="F370" s="228"/>
      <c r="G370" s="228"/>
      <c r="H370" s="228"/>
      <c r="I370" s="228"/>
      <c r="J370" s="189"/>
      <c r="K370" s="189"/>
      <c r="L370" s="189"/>
      <c r="M370" s="189"/>
      <c r="N370" s="189"/>
      <c r="O370" s="189"/>
      <c r="P370" s="189"/>
      <c r="Q370" s="189"/>
      <c r="R370" s="189"/>
      <c r="S370" s="189"/>
      <c r="T370" s="189"/>
      <c r="U370" s="189"/>
      <c r="V370" s="189"/>
      <c r="W370" s="189"/>
      <c r="X370" s="189"/>
      <c r="Y370" s="189"/>
      <c r="Z370" s="189"/>
    </row>
    <row r="371" spans="1:26" ht="15.75" x14ac:dyDescent="0.3">
      <c r="A371" s="228"/>
      <c r="B371" s="189"/>
      <c r="C371" s="228"/>
      <c r="D371" s="228"/>
      <c r="E371" s="228"/>
      <c r="F371" s="228"/>
      <c r="G371" s="228"/>
      <c r="H371" s="228"/>
      <c r="I371" s="228"/>
      <c r="J371" s="189"/>
      <c r="K371" s="189"/>
      <c r="L371" s="189"/>
      <c r="M371" s="189"/>
      <c r="N371" s="189"/>
      <c r="O371" s="189"/>
      <c r="P371" s="189"/>
      <c r="Q371" s="189"/>
      <c r="R371" s="189"/>
      <c r="S371" s="189"/>
      <c r="T371" s="189"/>
      <c r="U371" s="189"/>
      <c r="V371" s="189"/>
      <c r="W371" s="189"/>
      <c r="X371" s="189"/>
      <c r="Y371" s="189"/>
      <c r="Z371" s="189"/>
    </row>
    <row r="372" spans="1:26" ht="15.75" x14ac:dyDescent="0.3">
      <c r="A372" s="228"/>
      <c r="B372" s="189"/>
      <c r="C372" s="228"/>
      <c r="D372" s="228"/>
      <c r="E372" s="228"/>
      <c r="F372" s="228"/>
      <c r="G372" s="228"/>
      <c r="H372" s="228"/>
      <c r="I372" s="228"/>
      <c r="J372" s="189"/>
      <c r="K372" s="189"/>
      <c r="L372" s="189"/>
      <c r="M372" s="189"/>
      <c r="N372" s="189"/>
      <c r="O372" s="189"/>
      <c r="P372" s="189"/>
      <c r="Q372" s="189"/>
      <c r="R372" s="189"/>
      <c r="S372" s="189"/>
      <c r="T372" s="189"/>
      <c r="U372" s="189"/>
      <c r="V372" s="189"/>
      <c r="W372" s="189"/>
      <c r="X372" s="189"/>
      <c r="Y372" s="189"/>
      <c r="Z372" s="189"/>
    </row>
    <row r="373" spans="1:26" ht="15.75" x14ac:dyDescent="0.3">
      <c r="A373" s="228"/>
      <c r="B373" s="189"/>
      <c r="C373" s="228"/>
      <c r="D373" s="228"/>
      <c r="E373" s="228"/>
      <c r="F373" s="228"/>
      <c r="G373" s="228"/>
      <c r="H373" s="228"/>
      <c r="I373" s="228"/>
      <c r="J373" s="189"/>
      <c r="K373" s="189"/>
      <c r="L373" s="189"/>
      <c r="M373" s="189"/>
      <c r="N373" s="189"/>
      <c r="O373" s="189"/>
      <c r="P373" s="189"/>
      <c r="Q373" s="189"/>
      <c r="R373" s="189"/>
      <c r="S373" s="189"/>
      <c r="T373" s="189"/>
      <c r="U373" s="189"/>
      <c r="V373" s="189"/>
      <c r="W373" s="189"/>
      <c r="X373" s="189"/>
      <c r="Y373" s="189"/>
      <c r="Z373" s="189"/>
    </row>
    <row r="374" spans="1:26" ht="15.75" x14ac:dyDescent="0.3">
      <c r="A374" s="228"/>
      <c r="B374" s="189"/>
      <c r="C374" s="228"/>
      <c r="D374" s="228"/>
      <c r="E374" s="228"/>
      <c r="F374" s="228"/>
      <c r="G374" s="228"/>
      <c r="H374" s="228"/>
      <c r="I374" s="228"/>
      <c r="J374" s="189"/>
      <c r="K374" s="189"/>
      <c r="L374" s="189"/>
      <c r="M374" s="189"/>
      <c r="N374" s="189"/>
      <c r="O374" s="189"/>
      <c r="P374" s="189"/>
      <c r="Q374" s="189"/>
      <c r="R374" s="189"/>
      <c r="S374" s="189"/>
      <c r="T374" s="189"/>
      <c r="U374" s="189"/>
      <c r="V374" s="189"/>
      <c r="W374" s="189"/>
      <c r="X374" s="189"/>
      <c r="Y374" s="189"/>
      <c r="Z374" s="189"/>
    </row>
    <row r="375" spans="1:26" ht="15.75" x14ac:dyDescent="0.3">
      <c r="A375" s="228"/>
      <c r="B375" s="189"/>
      <c r="C375" s="228"/>
      <c r="D375" s="228"/>
      <c r="E375" s="228"/>
      <c r="F375" s="228"/>
      <c r="G375" s="228"/>
      <c r="H375" s="228"/>
      <c r="I375" s="228"/>
      <c r="J375" s="189"/>
      <c r="K375" s="189"/>
      <c r="L375" s="189"/>
      <c r="M375" s="189"/>
      <c r="N375" s="189"/>
      <c r="O375" s="189"/>
      <c r="P375" s="189"/>
      <c r="Q375" s="189"/>
      <c r="R375" s="189"/>
      <c r="S375" s="189"/>
      <c r="T375" s="189"/>
      <c r="U375" s="189"/>
      <c r="V375" s="189"/>
      <c r="W375" s="189"/>
      <c r="X375" s="189"/>
      <c r="Y375" s="189"/>
      <c r="Z375" s="189"/>
    </row>
    <row r="376" spans="1:26" ht="15.75" x14ac:dyDescent="0.3">
      <c r="A376" s="228"/>
      <c r="B376" s="189"/>
      <c r="C376" s="228"/>
      <c r="D376" s="228"/>
      <c r="E376" s="228"/>
      <c r="F376" s="228"/>
      <c r="G376" s="228"/>
      <c r="H376" s="228"/>
      <c r="I376" s="228"/>
      <c r="J376" s="189"/>
      <c r="K376" s="189"/>
      <c r="L376" s="189"/>
      <c r="M376" s="189"/>
      <c r="N376" s="189"/>
      <c r="O376" s="189"/>
      <c r="P376" s="189"/>
      <c r="Q376" s="189"/>
      <c r="R376" s="189"/>
      <c r="S376" s="189"/>
      <c r="T376" s="189"/>
      <c r="U376" s="189"/>
      <c r="V376" s="189"/>
      <c r="W376" s="189"/>
      <c r="X376" s="189"/>
      <c r="Y376" s="189"/>
      <c r="Z376" s="189"/>
    </row>
    <row r="377" spans="1:26" ht="15.75" x14ac:dyDescent="0.3">
      <c r="A377" s="228"/>
      <c r="B377" s="189"/>
      <c r="C377" s="228"/>
      <c r="D377" s="228"/>
      <c r="E377" s="228"/>
      <c r="F377" s="228"/>
      <c r="G377" s="228"/>
      <c r="H377" s="228"/>
      <c r="I377" s="228"/>
      <c r="J377" s="189"/>
      <c r="K377" s="189"/>
      <c r="L377" s="189"/>
      <c r="M377" s="189"/>
      <c r="N377" s="189"/>
      <c r="O377" s="189"/>
      <c r="P377" s="189"/>
      <c r="Q377" s="189"/>
      <c r="R377" s="189"/>
      <c r="S377" s="189"/>
      <c r="T377" s="189"/>
      <c r="U377" s="189"/>
      <c r="V377" s="189"/>
      <c r="W377" s="189"/>
      <c r="X377" s="189"/>
      <c r="Y377" s="189"/>
      <c r="Z377" s="189"/>
    </row>
    <row r="378" spans="1:26" ht="15.75" x14ac:dyDescent="0.3">
      <c r="A378" s="228"/>
      <c r="B378" s="189"/>
      <c r="C378" s="228"/>
      <c r="D378" s="228"/>
      <c r="E378" s="228"/>
      <c r="F378" s="228"/>
      <c r="G378" s="228"/>
      <c r="H378" s="228"/>
      <c r="I378" s="228"/>
      <c r="J378" s="189"/>
      <c r="K378" s="189"/>
      <c r="L378" s="189"/>
      <c r="M378" s="189"/>
      <c r="N378" s="189"/>
      <c r="O378" s="189"/>
      <c r="P378" s="189"/>
      <c r="Q378" s="189"/>
      <c r="R378" s="189"/>
      <c r="S378" s="189"/>
      <c r="T378" s="189"/>
      <c r="U378" s="189"/>
      <c r="V378" s="189"/>
      <c r="W378" s="189"/>
      <c r="X378" s="189"/>
      <c r="Y378" s="189"/>
      <c r="Z378" s="189"/>
    </row>
    <row r="379" spans="1:26" ht="15.75" x14ac:dyDescent="0.3">
      <c r="A379" s="228"/>
      <c r="B379" s="189"/>
      <c r="C379" s="228"/>
      <c r="D379" s="228"/>
      <c r="E379" s="228"/>
      <c r="F379" s="228"/>
      <c r="G379" s="228"/>
      <c r="H379" s="228"/>
      <c r="I379" s="228"/>
      <c r="J379" s="189"/>
      <c r="K379" s="189"/>
      <c r="L379" s="189"/>
      <c r="M379" s="189"/>
      <c r="N379" s="189"/>
      <c r="O379" s="189"/>
      <c r="P379" s="189"/>
      <c r="Q379" s="189"/>
      <c r="R379" s="189"/>
      <c r="S379" s="189"/>
      <c r="T379" s="189"/>
      <c r="U379" s="189"/>
      <c r="V379" s="189"/>
      <c r="W379" s="189"/>
      <c r="X379" s="189"/>
      <c r="Y379" s="189"/>
      <c r="Z379" s="189"/>
    </row>
    <row r="380" spans="1:26" ht="15.75" x14ac:dyDescent="0.3">
      <c r="A380" s="228"/>
      <c r="B380" s="189"/>
      <c r="C380" s="228"/>
      <c r="D380" s="228"/>
      <c r="E380" s="228"/>
      <c r="F380" s="228"/>
      <c r="G380" s="228"/>
      <c r="H380" s="228"/>
      <c r="I380" s="228"/>
      <c r="J380" s="189"/>
      <c r="K380" s="189"/>
      <c r="L380" s="189"/>
      <c r="M380" s="189"/>
      <c r="N380" s="189"/>
      <c r="O380" s="189"/>
      <c r="P380" s="189"/>
      <c r="Q380" s="189"/>
      <c r="R380" s="189"/>
      <c r="S380" s="189"/>
      <c r="T380" s="189"/>
      <c r="U380" s="189"/>
      <c r="V380" s="189"/>
      <c r="W380" s="189"/>
      <c r="X380" s="189"/>
      <c r="Y380" s="189"/>
      <c r="Z380" s="189"/>
    </row>
    <row r="381" spans="1:26" ht="15.75" x14ac:dyDescent="0.3">
      <c r="A381" s="228"/>
      <c r="B381" s="189"/>
      <c r="C381" s="228"/>
      <c r="D381" s="228"/>
      <c r="E381" s="228"/>
      <c r="F381" s="228"/>
      <c r="G381" s="228"/>
      <c r="H381" s="228"/>
      <c r="I381" s="228"/>
      <c r="J381" s="189"/>
      <c r="K381" s="189"/>
      <c r="L381" s="189"/>
      <c r="M381" s="189"/>
      <c r="N381" s="189"/>
      <c r="O381" s="189"/>
      <c r="P381" s="189"/>
      <c r="Q381" s="189"/>
      <c r="R381" s="189"/>
      <c r="S381" s="189"/>
      <c r="T381" s="189"/>
      <c r="U381" s="189"/>
      <c r="V381" s="189"/>
      <c r="W381" s="189"/>
      <c r="X381" s="189"/>
      <c r="Y381" s="189"/>
      <c r="Z381" s="189"/>
    </row>
    <row r="382" spans="1:26" ht="15.75" x14ac:dyDescent="0.3">
      <c r="A382" s="228"/>
      <c r="B382" s="189"/>
      <c r="C382" s="228"/>
      <c r="D382" s="228"/>
      <c r="E382" s="228"/>
      <c r="F382" s="228"/>
      <c r="G382" s="228"/>
      <c r="H382" s="228"/>
      <c r="I382" s="228"/>
      <c r="J382" s="189"/>
      <c r="K382" s="189"/>
      <c r="L382" s="189"/>
      <c r="M382" s="189"/>
      <c r="N382" s="189"/>
      <c r="O382" s="189"/>
      <c r="P382" s="189"/>
      <c r="Q382" s="189"/>
      <c r="R382" s="189"/>
      <c r="S382" s="189"/>
      <c r="T382" s="189"/>
      <c r="U382" s="189"/>
      <c r="V382" s="189"/>
      <c r="W382" s="189"/>
      <c r="X382" s="189"/>
      <c r="Y382" s="189"/>
      <c r="Z382" s="189"/>
    </row>
    <row r="383" spans="1:26" ht="15.75" x14ac:dyDescent="0.3">
      <c r="A383" s="228"/>
      <c r="B383" s="189"/>
      <c r="C383" s="228"/>
      <c r="D383" s="228"/>
      <c r="E383" s="228"/>
      <c r="F383" s="228"/>
      <c r="G383" s="228"/>
      <c r="H383" s="228"/>
      <c r="I383" s="228"/>
      <c r="J383" s="189"/>
      <c r="K383" s="189"/>
      <c r="L383" s="189"/>
      <c r="M383" s="189"/>
      <c r="N383" s="189"/>
      <c r="O383" s="189"/>
      <c r="P383" s="189"/>
      <c r="Q383" s="189"/>
      <c r="R383" s="189"/>
      <c r="S383" s="189"/>
      <c r="T383" s="189"/>
      <c r="U383" s="189"/>
      <c r="V383" s="189"/>
      <c r="W383" s="189"/>
      <c r="X383" s="189"/>
      <c r="Y383" s="189"/>
      <c r="Z383" s="189"/>
    </row>
    <row r="384" spans="1:26" ht="15.75" x14ac:dyDescent="0.3">
      <c r="A384" s="228"/>
      <c r="B384" s="189"/>
      <c r="C384" s="228"/>
      <c r="D384" s="228"/>
      <c r="E384" s="228"/>
      <c r="F384" s="228"/>
      <c r="G384" s="228"/>
      <c r="H384" s="228"/>
      <c r="I384" s="228"/>
      <c r="J384" s="189"/>
      <c r="K384" s="189"/>
      <c r="L384" s="189"/>
      <c r="M384" s="189"/>
      <c r="N384" s="189"/>
      <c r="O384" s="189"/>
      <c r="P384" s="189"/>
      <c r="Q384" s="189"/>
      <c r="R384" s="189"/>
      <c r="S384" s="189"/>
      <c r="T384" s="189"/>
      <c r="U384" s="189"/>
      <c r="V384" s="189"/>
      <c r="W384" s="189"/>
      <c r="X384" s="189"/>
      <c r="Y384" s="189"/>
      <c r="Z384" s="189"/>
    </row>
    <row r="385" spans="1:26" ht="15.75" x14ac:dyDescent="0.3">
      <c r="A385" s="228"/>
      <c r="B385" s="189"/>
      <c r="C385" s="228"/>
      <c r="D385" s="228"/>
      <c r="E385" s="228"/>
      <c r="F385" s="228"/>
      <c r="G385" s="228"/>
      <c r="H385" s="228"/>
      <c r="I385" s="228"/>
      <c r="J385" s="189"/>
      <c r="K385" s="189"/>
      <c r="L385" s="189"/>
      <c r="M385" s="189"/>
      <c r="N385" s="189"/>
      <c r="O385" s="189"/>
      <c r="P385" s="189"/>
      <c r="Q385" s="189"/>
      <c r="R385" s="189"/>
      <c r="S385" s="189"/>
      <c r="T385" s="189"/>
      <c r="U385" s="189"/>
      <c r="V385" s="189"/>
      <c r="W385" s="189"/>
      <c r="X385" s="189"/>
      <c r="Y385" s="189"/>
      <c r="Z385" s="189"/>
    </row>
    <row r="386" spans="1:26" ht="15.75" x14ac:dyDescent="0.3">
      <c r="A386" s="228"/>
      <c r="B386" s="189"/>
      <c r="C386" s="228"/>
      <c r="D386" s="228"/>
      <c r="E386" s="228"/>
      <c r="F386" s="228"/>
      <c r="G386" s="228"/>
      <c r="H386" s="228"/>
      <c r="I386" s="228"/>
      <c r="J386" s="189"/>
      <c r="K386" s="189"/>
      <c r="L386" s="189"/>
      <c r="M386" s="189"/>
      <c r="N386" s="189"/>
      <c r="O386" s="189"/>
      <c r="P386" s="189"/>
      <c r="Q386" s="189"/>
      <c r="R386" s="189"/>
      <c r="S386" s="189"/>
      <c r="T386" s="189"/>
      <c r="U386" s="189"/>
      <c r="V386" s="189"/>
      <c r="W386" s="189"/>
      <c r="X386" s="189"/>
      <c r="Y386" s="189"/>
      <c r="Z386" s="189"/>
    </row>
    <row r="387" spans="1:26" ht="15.75" x14ac:dyDescent="0.3">
      <c r="A387" s="228"/>
      <c r="B387" s="189"/>
      <c r="C387" s="228"/>
      <c r="D387" s="228"/>
      <c r="E387" s="228"/>
      <c r="F387" s="228"/>
      <c r="G387" s="228"/>
      <c r="H387" s="228"/>
      <c r="I387" s="228"/>
      <c r="J387" s="189"/>
      <c r="K387" s="189"/>
      <c r="L387" s="189"/>
      <c r="M387" s="189"/>
      <c r="N387" s="189"/>
      <c r="O387" s="189"/>
      <c r="P387" s="189"/>
      <c r="Q387" s="189"/>
      <c r="R387" s="189"/>
      <c r="S387" s="189"/>
      <c r="T387" s="189"/>
      <c r="U387" s="189"/>
      <c r="V387" s="189"/>
      <c r="W387" s="189"/>
      <c r="X387" s="189"/>
      <c r="Y387" s="189"/>
      <c r="Z387" s="189"/>
    </row>
    <row r="388" spans="1:26" ht="15.75" x14ac:dyDescent="0.3">
      <c r="A388" s="228"/>
      <c r="B388" s="189"/>
      <c r="C388" s="228"/>
      <c r="D388" s="228"/>
      <c r="E388" s="228"/>
      <c r="F388" s="228"/>
      <c r="G388" s="228"/>
      <c r="H388" s="228"/>
      <c r="I388" s="228"/>
      <c r="J388" s="189"/>
      <c r="K388" s="189"/>
      <c r="L388" s="189"/>
      <c r="M388" s="189"/>
      <c r="N388" s="189"/>
      <c r="O388" s="189"/>
      <c r="P388" s="189"/>
      <c r="Q388" s="189"/>
      <c r="R388" s="189"/>
      <c r="S388" s="189"/>
      <c r="T388" s="189"/>
      <c r="U388" s="189"/>
      <c r="V388" s="189"/>
      <c r="W388" s="189"/>
      <c r="X388" s="189"/>
      <c r="Y388" s="189"/>
      <c r="Z388" s="189"/>
    </row>
    <row r="389" spans="1:26" ht="15.75" x14ac:dyDescent="0.3">
      <c r="A389" s="228"/>
      <c r="B389" s="189"/>
      <c r="C389" s="228"/>
      <c r="D389" s="228"/>
      <c r="E389" s="228"/>
      <c r="F389" s="228"/>
      <c r="G389" s="228"/>
      <c r="H389" s="228"/>
      <c r="I389" s="228"/>
      <c r="J389" s="189"/>
      <c r="K389" s="189"/>
      <c r="L389" s="189"/>
      <c r="M389" s="189"/>
      <c r="N389" s="189"/>
      <c r="O389" s="189"/>
      <c r="P389" s="189"/>
      <c r="Q389" s="189"/>
      <c r="R389" s="189"/>
      <c r="S389" s="189"/>
      <c r="T389" s="189"/>
      <c r="U389" s="189"/>
      <c r="V389" s="189"/>
      <c r="W389" s="189"/>
      <c r="X389" s="189"/>
      <c r="Y389" s="189"/>
      <c r="Z389" s="189"/>
    </row>
    <row r="390" spans="1:26" ht="15.75" x14ac:dyDescent="0.3">
      <c r="A390" s="228"/>
      <c r="B390" s="189"/>
      <c r="C390" s="228"/>
      <c r="D390" s="228"/>
      <c r="E390" s="228"/>
      <c r="F390" s="228"/>
      <c r="G390" s="228"/>
      <c r="H390" s="228"/>
      <c r="I390" s="228"/>
      <c r="J390" s="189"/>
      <c r="K390" s="189"/>
      <c r="L390" s="189"/>
      <c r="M390" s="189"/>
      <c r="N390" s="189"/>
      <c r="O390" s="189"/>
      <c r="P390" s="189"/>
      <c r="Q390" s="189"/>
      <c r="R390" s="189"/>
      <c r="S390" s="189"/>
      <c r="T390" s="189"/>
      <c r="U390" s="189"/>
      <c r="V390" s="189"/>
      <c r="W390" s="189"/>
      <c r="X390" s="189"/>
      <c r="Y390" s="189"/>
      <c r="Z390" s="189"/>
    </row>
    <row r="391" spans="1:26" ht="15.75" x14ac:dyDescent="0.3">
      <c r="A391" s="228"/>
      <c r="B391" s="189"/>
      <c r="C391" s="228"/>
      <c r="D391" s="228"/>
      <c r="E391" s="228"/>
      <c r="F391" s="228"/>
      <c r="G391" s="228"/>
      <c r="H391" s="228"/>
      <c r="I391" s="228"/>
      <c r="J391" s="189"/>
      <c r="K391" s="189"/>
      <c r="L391" s="189"/>
      <c r="M391" s="189"/>
      <c r="N391" s="189"/>
      <c r="O391" s="189"/>
      <c r="P391" s="189"/>
      <c r="Q391" s="189"/>
      <c r="R391" s="189"/>
      <c r="S391" s="189"/>
      <c r="T391" s="189"/>
      <c r="U391" s="189"/>
      <c r="V391" s="189"/>
      <c r="W391" s="189"/>
      <c r="X391" s="189"/>
      <c r="Y391" s="189"/>
      <c r="Z391" s="189"/>
    </row>
    <row r="392" spans="1:26" ht="15.75" x14ac:dyDescent="0.3">
      <c r="A392" s="228"/>
      <c r="B392" s="189"/>
      <c r="C392" s="228"/>
      <c r="D392" s="228"/>
      <c r="E392" s="228"/>
      <c r="F392" s="228"/>
      <c r="G392" s="228"/>
      <c r="H392" s="228"/>
      <c r="I392" s="228"/>
      <c r="J392" s="189"/>
      <c r="K392" s="189"/>
      <c r="L392" s="189"/>
      <c r="M392" s="189"/>
      <c r="N392" s="189"/>
      <c r="O392" s="189"/>
      <c r="P392" s="189"/>
      <c r="Q392" s="189"/>
      <c r="R392" s="189"/>
      <c r="S392" s="189"/>
      <c r="T392" s="189"/>
      <c r="U392" s="189"/>
      <c r="V392" s="189"/>
      <c r="W392" s="189"/>
      <c r="X392" s="189"/>
      <c r="Y392" s="189"/>
      <c r="Z392" s="189"/>
    </row>
    <row r="393" spans="1:26" ht="15.75" x14ac:dyDescent="0.3">
      <c r="A393" s="228"/>
      <c r="B393" s="189"/>
      <c r="C393" s="228"/>
      <c r="D393" s="228"/>
      <c r="E393" s="228"/>
      <c r="F393" s="228"/>
      <c r="G393" s="228"/>
      <c r="H393" s="228"/>
      <c r="I393" s="228"/>
      <c r="J393" s="189"/>
      <c r="K393" s="189"/>
      <c r="L393" s="189"/>
      <c r="M393" s="189"/>
      <c r="N393" s="189"/>
      <c r="O393" s="189"/>
      <c r="P393" s="189"/>
      <c r="Q393" s="189"/>
      <c r="R393" s="189"/>
      <c r="S393" s="189"/>
      <c r="T393" s="189"/>
      <c r="U393" s="189"/>
      <c r="V393" s="189"/>
      <c r="W393" s="189"/>
      <c r="X393" s="189"/>
      <c r="Y393" s="189"/>
      <c r="Z393" s="189"/>
    </row>
    <row r="394" spans="1:26" ht="15.75" x14ac:dyDescent="0.3">
      <c r="A394" s="228"/>
      <c r="B394" s="189"/>
      <c r="C394" s="228"/>
      <c r="D394" s="228"/>
      <c r="E394" s="228"/>
      <c r="F394" s="228"/>
      <c r="G394" s="228"/>
      <c r="H394" s="228"/>
      <c r="I394" s="228"/>
      <c r="J394" s="189"/>
      <c r="K394" s="189"/>
      <c r="L394" s="189"/>
      <c r="M394" s="189"/>
      <c r="N394" s="189"/>
      <c r="O394" s="189"/>
      <c r="P394" s="189"/>
      <c r="Q394" s="189"/>
      <c r="R394" s="189"/>
      <c r="S394" s="189"/>
      <c r="T394" s="189"/>
      <c r="U394" s="189"/>
      <c r="V394" s="189"/>
      <c r="W394" s="189"/>
      <c r="X394" s="189"/>
      <c r="Y394" s="189"/>
      <c r="Z394" s="189"/>
    </row>
    <row r="395" spans="1:26" ht="15.75" x14ac:dyDescent="0.3">
      <c r="A395" s="228"/>
      <c r="B395" s="189"/>
      <c r="C395" s="228"/>
      <c r="D395" s="228"/>
      <c r="E395" s="228"/>
      <c r="F395" s="228"/>
      <c r="G395" s="228"/>
      <c r="H395" s="228"/>
      <c r="I395" s="228"/>
      <c r="J395" s="189"/>
      <c r="K395" s="189"/>
      <c r="L395" s="189"/>
      <c r="M395" s="189"/>
      <c r="N395" s="189"/>
      <c r="O395" s="189"/>
      <c r="P395" s="189"/>
      <c r="Q395" s="189"/>
      <c r="R395" s="189"/>
      <c r="S395" s="189"/>
      <c r="T395" s="189"/>
      <c r="U395" s="189"/>
      <c r="V395" s="189"/>
      <c r="W395" s="189"/>
      <c r="X395" s="189"/>
      <c r="Y395" s="189"/>
      <c r="Z395" s="189"/>
    </row>
    <row r="396" spans="1:26" ht="15.75" x14ac:dyDescent="0.3">
      <c r="A396" s="228"/>
      <c r="B396" s="189"/>
      <c r="C396" s="228"/>
      <c r="D396" s="228"/>
      <c r="E396" s="228"/>
      <c r="F396" s="228"/>
      <c r="G396" s="228"/>
      <c r="H396" s="228"/>
      <c r="I396" s="228"/>
      <c r="J396" s="189"/>
      <c r="K396" s="189"/>
      <c r="L396" s="189"/>
      <c r="M396" s="189"/>
      <c r="N396" s="189"/>
      <c r="O396" s="189"/>
      <c r="P396" s="189"/>
      <c r="Q396" s="189"/>
      <c r="R396" s="189"/>
      <c r="S396" s="189"/>
      <c r="T396" s="189"/>
      <c r="U396" s="189"/>
      <c r="V396" s="189"/>
      <c r="W396" s="189"/>
      <c r="X396" s="189"/>
      <c r="Y396" s="189"/>
      <c r="Z396" s="189"/>
    </row>
    <row r="397" spans="1:26" ht="15.75" x14ac:dyDescent="0.3">
      <c r="A397" s="228"/>
      <c r="B397" s="189"/>
      <c r="C397" s="228"/>
      <c r="D397" s="228"/>
      <c r="E397" s="228"/>
      <c r="F397" s="228"/>
      <c r="G397" s="228"/>
      <c r="H397" s="228"/>
      <c r="I397" s="228"/>
      <c r="J397" s="189"/>
      <c r="K397" s="189"/>
      <c r="L397" s="189"/>
      <c r="M397" s="189"/>
      <c r="N397" s="189"/>
      <c r="O397" s="189"/>
      <c r="P397" s="189"/>
      <c r="Q397" s="189"/>
      <c r="R397" s="189"/>
      <c r="S397" s="189"/>
      <c r="T397" s="189"/>
      <c r="U397" s="189"/>
      <c r="V397" s="189"/>
      <c r="W397" s="189"/>
      <c r="X397" s="189"/>
      <c r="Y397" s="189"/>
      <c r="Z397" s="189"/>
    </row>
    <row r="398" spans="1:26" ht="15.75" x14ac:dyDescent="0.3">
      <c r="A398" s="228"/>
      <c r="B398" s="189"/>
      <c r="C398" s="228"/>
      <c r="D398" s="228"/>
      <c r="E398" s="228"/>
      <c r="F398" s="228"/>
      <c r="G398" s="228"/>
      <c r="H398" s="228"/>
      <c r="I398" s="228"/>
      <c r="J398" s="189"/>
      <c r="K398" s="189"/>
      <c r="L398" s="189"/>
      <c r="M398" s="189"/>
      <c r="N398" s="189"/>
      <c r="O398" s="189"/>
      <c r="P398" s="189"/>
      <c r="Q398" s="189"/>
      <c r="R398" s="189"/>
      <c r="S398" s="189"/>
      <c r="T398" s="189"/>
      <c r="U398" s="189"/>
      <c r="V398" s="189"/>
      <c r="W398" s="189"/>
      <c r="X398" s="189"/>
      <c r="Y398" s="189"/>
      <c r="Z398" s="189"/>
    </row>
    <row r="399" spans="1:26" ht="15.75" x14ac:dyDescent="0.3">
      <c r="A399" s="228"/>
      <c r="B399" s="189"/>
      <c r="C399" s="228"/>
      <c r="D399" s="228"/>
      <c r="E399" s="228"/>
      <c r="F399" s="228"/>
      <c r="G399" s="228"/>
      <c r="H399" s="228"/>
      <c r="I399" s="228"/>
      <c r="J399" s="189"/>
      <c r="K399" s="189"/>
      <c r="L399" s="189"/>
      <c r="M399" s="189"/>
      <c r="N399" s="189"/>
      <c r="O399" s="189"/>
      <c r="P399" s="189"/>
      <c r="Q399" s="189"/>
      <c r="R399" s="189"/>
      <c r="S399" s="189"/>
      <c r="T399" s="189"/>
      <c r="U399" s="189"/>
      <c r="V399" s="189"/>
      <c r="W399" s="189"/>
      <c r="X399" s="189"/>
      <c r="Y399" s="189"/>
      <c r="Z399" s="189"/>
    </row>
    <row r="400" spans="1:26" ht="15.75" x14ac:dyDescent="0.3">
      <c r="A400" s="228"/>
      <c r="B400" s="189"/>
      <c r="C400" s="228"/>
      <c r="D400" s="228"/>
      <c r="E400" s="228"/>
      <c r="F400" s="228"/>
      <c r="G400" s="228"/>
      <c r="H400" s="228"/>
      <c r="I400" s="228"/>
      <c r="J400" s="189"/>
      <c r="K400" s="189"/>
      <c r="L400" s="189"/>
      <c r="M400" s="189"/>
      <c r="N400" s="189"/>
      <c r="O400" s="189"/>
      <c r="P400" s="189"/>
      <c r="Q400" s="189"/>
      <c r="R400" s="189"/>
      <c r="S400" s="189"/>
      <c r="T400" s="189"/>
      <c r="U400" s="189"/>
      <c r="V400" s="189"/>
      <c r="W400" s="189"/>
      <c r="X400" s="189"/>
      <c r="Y400" s="189"/>
      <c r="Z400" s="189"/>
    </row>
    <row r="401" spans="1:26" ht="15.75" x14ac:dyDescent="0.3">
      <c r="A401" s="228"/>
      <c r="B401" s="189"/>
      <c r="C401" s="228"/>
      <c r="D401" s="228"/>
      <c r="E401" s="228"/>
      <c r="F401" s="228"/>
      <c r="G401" s="228"/>
      <c r="H401" s="228"/>
      <c r="I401" s="228"/>
      <c r="J401" s="189"/>
      <c r="K401" s="189"/>
      <c r="L401" s="189"/>
      <c r="M401" s="189"/>
      <c r="N401" s="189"/>
      <c r="O401" s="189"/>
      <c r="P401" s="189"/>
      <c r="Q401" s="189"/>
      <c r="R401" s="189"/>
      <c r="S401" s="189"/>
      <c r="T401" s="189"/>
      <c r="U401" s="189"/>
      <c r="V401" s="189"/>
      <c r="W401" s="189"/>
      <c r="X401" s="189"/>
      <c r="Y401" s="189"/>
      <c r="Z401" s="189"/>
    </row>
    <row r="402" spans="1:26" ht="15.75" x14ac:dyDescent="0.3">
      <c r="A402" s="228"/>
      <c r="B402" s="189"/>
      <c r="C402" s="228"/>
      <c r="D402" s="228"/>
      <c r="E402" s="228"/>
      <c r="F402" s="228"/>
      <c r="G402" s="228"/>
      <c r="H402" s="228"/>
      <c r="I402" s="228"/>
      <c r="J402" s="189"/>
      <c r="K402" s="189"/>
      <c r="L402" s="189"/>
      <c r="M402" s="189"/>
      <c r="N402" s="189"/>
      <c r="O402" s="189"/>
      <c r="P402" s="189"/>
      <c r="Q402" s="189"/>
      <c r="R402" s="189"/>
      <c r="S402" s="189"/>
      <c r="T402" s="189"/>
      <c r="U402" s="189"/>
      <c r="V402" s="189"/>
      <c r="W402" s="189"/>
      <c r="X402" s="189"/>
      <c r="Y402" s="189"/>
      <c r="Z402" s="189"/>
    </row>
    <row r="403" spans="1:26" ht="15.75" x14ac:dyDescent="0.3">
      <c r="A403" s="228"/>
      <c r="B403" s="189"/>
      <c r="C403" s="228"/>
      <c r="D403" s="228"/>
      <c r="E403" s="228"/>
      <c r="F403" s="228"/>
      <c r="G403" s="228"/>
      <c r="H403" s="228"/>
      <c r="I403" s="228"/>
      <c r="J403" s="189"/>
      <c r="K403" s="189"/>
      <c r="L403" s="189"/>
      <c r="M403" s="189"/>
      <c r="N403" s="189"/>
      <c r="O403" s="189"/>
      <c r="P403" s="189"/>
      <c r="Q403" s="189"/>
      <c r="R403" s="189"/>
      <c r="S403" s="189"/>
      <c r="T403" s="189"/>
      <c r="U403" s="189"/>
      <c r="V403" s="189"/>
      <c r="W403" s="189"/>
      <c r="X403" s="189"/>
      <c r="Y403" s="189"/>
      <c r="Z403" s="189"/>
    </row>
    <row r="404" spans="1:26" ht="15.75" x14ac:dyDescent="0.3">
      <c r="A404" s="228"/>
      <c r="B404" s="189"/>
      <c r="C404" s="228"/>
      <c r="D404" s="228"/>
      <c r="E404" s="228"/>
      <c r="F404" s="228"/>
      <c r="G404" s="228"/>
      <c r="H404" s="228"/>
      <c r="I404" s="228"/>
      <c r="J404" s="189"/>
      <c r="K404" s="189"/>
      <c r="L404" s="189"/>
      <c r="M404" s="189"/>
      <c r="N404" s="189"/>
      <c r="O404" s="189"/>
      <c r="P404" s="189"/>
      <c r="Q404" s="189"/>
      <c r="R404" s="189"/>
      <c r="S404" s="189"/>
      <c r="T404" s="189"/>
      <c r="U404" s="189"/>
      <c r="V404" s="189"/>
      <c r="W404" s="189"/>
      <c r="X404" s="189"/>
      <c r="Y404" s="189"/>
      <c r="Z404" s="189"/>
    </row>
    <row r="405" spans="1:26" ht="15.75" x14ac:dyDescent="0.3">
      <c r="A405" s="228"/>
      <c r="B405" s="189"/>
      <c r="C405" s="228"/>
      <c r="D405" s="228"/>
      <c r="E405" s="228"/>
      <c r="F405" s="228"/>
      <c r="G405" s="228"/>
      <c r="H405" s="228"/>
      <c r="I405" s="228"/>
      <c r="J405" s="189"/>
      <c r="K405" s="189"/>
      <c r="L405" s="189"/>
      <c r="M405" s="189"/>
      <c r="N405" s="189"/>
      <c r="O405" s="189"/>
      <c r="P405" s="189"/>
      <c r="Q405" s="189"/>
      <c r="R405" s="189"/>
      <c r="S405" s="189"/>
      <c r="T405" s="189"/>
      <c r="U405" s="189"/>
      <c r="V405" s="189"/>
      <c r="W405" s="189"/>
      <c r="X405" s="189"/>
      <c r="Y405" s="189"/>
      <c r="Z405" s="189"/>
    </row>
    <row r="406" spans="1:26" ht="15.75" x14ac:dyDescent="0.3">
      <c r="A406" s="228"/>
      <c r="B406" s="189"/>
      <c r="C406" s="228"/>
      <c r="D406" s="228"/>
      <c r="E406" s="228"/>
      <c r="F406" s="228"/>
      <c r="G406" s="228"/>
      <c r="H406" s="228"/>
      <c r="I406" s="228"/>
      <c r="J406" s="189"/>
      <c r="K406" s="189"/>
      <c r="L406" s="189"/>
      <c r="M406" s="189"/>
      <c r="N406" s="189"/>
      <c r="O406" s="189"/>
      <c r="P406" s="189"/>
      <c r="Q406" s="189"/>
      <c r="R406" s="189"/>
      <c r="S406" s="189"/>
      <c r="T406" s="189"/>
      <c r="U406" s="189"/>
      <c r="V406" s="189"/>
      <c r="W406" s="189"/>
      <c r="X406" s="189"/>
      <c r="Y406" s="189"/>
      <c r="Z406" s="189"/>
    </row>
    <row r="407" spans="1:26" ht="15.75" x14ac:dyDescent="0.3">
      <c r="A407" s="228"/>
      <c r="B407" s="189"/>
      <c r="C407" s="228"/>
      <c r="D407" s="228"/>
      <c r="E407" s="228"/>
      <c r="F407" s="228"/>
      <c r="G407" s="228"/>
      <c r="H407" s="228"/>
      <c r="I407" s="228"/>
      <c r="J407" s="189"/>
      <c r="K407" s="189"/>
      <c r="L407" s="189"/>
      <c r="M407" s="189"/>
      <c r="N407" s="189"/>
      <c r="O407" s="189"/>
      <c r="P407" s="189"/>
      <c r="Q407" s="189"/>
      <c r="R407" s="189"/>
      <c r="S407" s="189"/>
      <c r="T407" s="189"/>
      <c r="U407" s="189"/>
      <c r="V407" s="189"/>
      <c r="W407" s="189"/>
      <c r="X407" s="189"/>
      <c r="Y407" s="189"/>
      <c r="Z407" s="189"/>
    </row>
    <row r="408" spans="1:26" ht="15.75" x14ac:dyDescent="0.3">
      <c r="A408" s="228"/>
      <c r="B408" s="189"/>
      <c r="C408" s="228"/>
      <c r="D408" s="228"/>
      <c r="E408" s="228"/>
      <c r="F408" s="228"/>
      <c r="G408" s="228"/>
      <c r="H408" s="228"/>
      <c r="I408" s="228"/>
      <c r="J408" s="189"/>
      <c r="K408" s="189"/>
      <c r="L408" s="189"/>
      <c r="M408" s="189"/>
      <c r="N408" s="189"/>
      <c r="O408" s="189"/>
      <c r="P408" s="189"/>
      <c r="Q408" s="189"/>
      <c r="R408" s="189"/>
      <c r="S408" s="189"/>
      <c r="T408" s="189"/>
      <c r="U408" s="189"/>
      <c r="V408" s="189"/>
      <c r="W408" s="189"/>
      <c r="X408" s="189"/>
      <c r="Y408" s="189"/>
      <c r="Z408" s="189"/>
    </row>
    <row r="409" spans="1:26" ht="15.75" x14ac:dyDescent="0.3">
      <c r="A409" s="228"/>
      <c r="B409" s="189"/>
      <c r="C409" s="228"/>
      <c r="D409" s="228"/>
      <c r="E409" s="228"/>
      <c r="F409" s="228"/>
      <c r="G409" s="228"/>
      <c r="H409" s="228"/>
      <c r="I409" s="228"/>
      <c r="J409" s="189"/>
      <c r="K409" s="189"/>
      <c r="L409" s="189"/>
      <c r="M409" s="189"/>
      <c r="N409" s="189"/>
      <c r="O409" s="189"/>
      <c r="P409" s="189"/>
      <c r="Q409" s="189"/>
      <c r="R409" s="189"/>
      <c r="S409" s="189"/>
      <c r="T409" s="189"/>
      <c r="U409" s="189"/>
      <c r="V409" s="189"/>
      <c r="W409" s="189"/>
      <c r="X409" s="189"/>
      <c r="Y409" s="189"/>
      <c r="Z409" s="189"/>
    </row>
    <row r="410" spans="1:26" ht="15.75" x14ac:dyDescent="0.3">
      <c r="A410" s="228"/>
      <c r="B410" s="189"/>
      <c r="C410" s="228"/>
      <c r="D410" s="228"/>
      <c r="E410" s="228"/>
      <c r="F410" s="228"/>
      <c r="G410" s="228"/>
      <c r="H410" s="228"/>
      <c r="I410" s="228"/>
      <c r="J410" s="189"/>
      <c r="K410" s="189"/>
      <c r="L410" s="189"/>
      <c r="M410" s="189"/>
      <c r="N410" s="189"/>
      <c r="O410" s="189"/>
      <c r="P410" s="189"/>
      <c r="Q410" s="189"/>
      <c r="R410" s="189"/>
      <c r="S410" s="189"/>
      <c r="T410" s="189"/>
      <c r="U410" s="189"/>
      <c r="V410" s="189"/>
      <c r="W410" s="189"/>
      <c r="X410" s="189"/>
      <c r="Y410" s="189"/>
      <c r="Z410" s="189"/>
    </row>
    <row r="411" spans="1:26" ht="15.75" x14ac:dyDescent="0.3">
      <c r="A411" s="228"/>
      <c r="B411" s="189"/>
      <c r="C411" s="228"/>
      <c r="D411" s="228"/>
      <c r="E411" s="228"/>
      <c r="F411" s="228"/>
      <c r="G411" s="228"/>
      <c r="H411" s="228"/>
      <c r="I411" s="228"/>
      <c r="J411" s="189"/>
      <c r="K411" s="189"/>
      <c r="L411" s="189"/>
      <c r="M411" s="189"/>
      <c r="N411" s="189"/>
      <c r="O411" s="189"/>
      <c r="P411" s="189"/>
      <c r="Q411" s="189"/>
      <c r="R411" s="189"/>
      <c r="S411" s="189"/>
      <c r="T411" s="189"/>
      <c r="U411" s="189"/>
      <c r="V411" s="189"/>
      <c r="W411" s="189"/>
      <c r="X411" s="189"/>
      <c r="Y411" s="189"/>
      <c r="Z411" s="189"/>
    </row>
    <row r="412" spans="1:26" ht="15.75" x14ac:dyDescent="0.3">
      <c r="A412" s="228"/>
      <c r="B412" s="189"/>
      <c r="C412" s="228"/>
      <c r="D412" s="228"/>
      <c r="E412" s="228"/>
      <c r="F412" s="228"/>
      <c r="G412" s="228"/>
      <c r="H412" s="228"/>
      <c r="I412" s="228"/>
      <c r="J412" s="189"/>
      <c r="K412" s="189"/>
      <c r="L412" s="189"/>
      <c r="M412" s="189"/>
      <c r="N412" s="189"/>
      <c r="O412" s="189"/>
      <c r="P412" s="189"/>
      <c r="Q412" s="189"/>
      <c r="R412" s="189"/>
      <c r="S412" s="189"/>
      <c r="T412" s="189"/>
      <c r="U412" s="189"/>
      <c r="V412" s="189"/>
      <c r="W412" s="189"/>
      <c r="X412" s="189"/>
      <c r="Y412" s="189"/>
      <c r="Z412" s="189"/>
    </row>
    <row r="413" spans="1:26" ht="15.75" x14ac:dyDescent="0.3">
      <c r="A413" s="228"/>
      <c r="B413" s="189"/>
      <c r="C413" s="228"/>
      <c r="D413" s="228"/>
      <c r="E413" s="228"/>
      <c r="F413" s="228"/>
      <c r="G413" s="228"/>
      <c r="H413" s="228"/>
      <c r="I413" s="228"/>
      <c r="J413" s="189"/>
      <c r="K413" s="189"/>
      <c r="L413" s="189"/>
      <c r="M413" s="189"/>
      <c r="N413" s="189"/>
      <c r="O413" s="189"/>
      <c r="P413" s="189"/>
      <c r="Q413" s="189"/>
      <c r="R413" s="189"/>
      <c r="S413" s="189"/>
      <c r="T413" s="189"/>
      <c r="U413" s="189"/>
      <c r="V413" s="189"/>
      <c r="W413" s="189"/>
      <c r="X413" s="189"/>
      <c r="Y413" s="189"/>
      <c r="Z413" s="189"/>
    </row>
    <row r="414" spans="1:26" ht="15.75" x14ac:dyDescent="0.3">
      <c r="A414" s="228"/>
      <c r="B414" s="189"/>
      <c r="C414" s="228"/>
      <c r="D414" s="228"/>
      <c r="E414" s="228"/>
      <c r="F414" s="228"/>
      <c r="G414" s="228"/>
      <c r="H414" s="228"/>
      <c r="I414" s="228"/>
      <c r="J414" s="189"/>
      <c r="K414" s="189"/>
      <c r="L414" s="189"/>
      <c r="M414" s="189"/>
      <c r="N414" s="189"/>
      <c r="O414" s="189"/>
      <c r="P414" s="189"/>
      <c r="Q414" s="189"/>
      <c r="R414" s="189"/>
      <c r="S414" s="189"/>
      <c r="T414" s="189"/>
      <c r="U414" s="189"/>
      <c r="V414" s="189"/>
      <c r="W414" s="189"/>
      <c r="X414" s="189"/>
      <c r="Y414" s="189"/>
      <c r="Z414" s="189"/>
    </row>
    <row r="415" spans="1:26" ht="15.75" x14ac:dyDescent="0.3">
      <c r="A415" s="228"/>
      <c r="B415" s="189"/>
      <c r="C415" s="228"/>
      <c r="D415" s="228"/>
      <c r="E415" s="228"/>
      <c r="F415" s="228"/>
      <c r="G415" s="228"/>
      <c r="H415" s="228"/>
      <c r="I415" s="228"/>
      <c r="J415" s="189"/>
      <c r="K415" s="189"/>
      <c r="L415" s="189"/>
      <c r="M415" s="189"/>
      <c r="N415" s="189"/>
      <c r="O415" s="189"/>
      <c r="P415" s="189"/>
      <c r="Q415" s="189"/>
      <c r="R415" s="189"/>
      <c r="S415" s="189"/>
      <c r="T415" s="189"/>
      <c r="U415" s="189"/>
      <c r="V415" s="189"/>
      <c r="W415" s="189"/>
      <c r="X415" s="189"/>
      <c r="Y415" s="189"/>
      <c r="Z415" s="189"/>
    </row>
    <row r="416" spans="1:26" ht="15.75" x14ac:dyDescent="0.3">
      <c r="A416" s="228"/>
      <c r="B416" s="189"/>
      <c r="C416" s="228"/>
      <c r="D416" s="228"/>
      <c r="E416" s="228"/>
      <c r="F416" s="228"/>
      <c r="G416" s="228"/>
      <c r="H416" s="228"/>
      <c r="I416" s="228"/>
      <c r="J416" s="189"/>
      <c r="K416" s="189"/>
      <c r="L416" s="189"/>
      <c r="M416" s="189"/>
      <c r="N416" s="189"/>
      <c r="O416" s="189"/>
      <c r="P416" s="189"/>
      <c r="Q416" s="189"/>
      <c r="R416" s="189"/>
      <c r="S416" s="189"/>
      <c r="T416" s="189"/>
      <c r="U416" s="189"/>
      <c r="V416" s="189"/>
      <c r="W416" s="189"/>
      <c r="X416" s="189"/>
      <c r="Y416" s="189"/>
      <c r="Z416" s="189"/>
    </row>
    <row r="417" spans="1:26" ht="15.75" x14ac:dyDescent="0.3">
      <c r="A417" s="228"/>
      <c r="B417" s="189"/>
      <c r="C417" s="228"/>
      <c r="D417" s="228"/>
      <c r="E417" s="228"/>
      <c r="F417" s="228"/>
      <c r="G417" s="228"/>
      <c r="H417" s="228"/>
      <c r="I417" s="228"/>
      <c r="J417" s="189"/>
      <c r="K417" s="189"/>
      <c r="L417" s="189"/>
      <c r="M417" s="189"/>
      <c r="N417" s="189"/>
      <c r="O417" s="189"/>
      <c r="P417" s="189"/>
      <c r="Q417" s="189"/>
      <c r="R417" s="189"/>
      <c r="S417" s="189"/>
      <c r="T417" s="189"/>
      <c r="U417" s="189"/>
      <c r="V417" s="189"/>
      <c r="W417" s="189"/>
      <c r="X417" s="189"/>
      <c r="Y417" s="189"/>
      <c r="Z417" s="189"/>
    </row>
    <row r="418" spans="1:26" ht="15.75" x14ac:dyDescent="0.3">
      <c r="A418" s="228"/>
      <c r="B418" s="189"/>
      <c r="C418" s="228"/>
      <c r="D418" s="228"/>
      <c r="E418" s="228"/>
      <c r="F418" s="228"/>
      <c r="G418" s="228"/>
      <c r="H418" s="228"/>
      <c r="I418" s="228"/>
      <c r="J418" s="189"/>
      <c r="K418" s="189"/>
      <c r="L418" s="189"/>
      <c r="M418" s="189"/>
      <c r="N418" s="189"/>
      <c r="O418" s="189"/>
      <c r="P418" s="189"/>
      <c r="Q418" s="189"/>
      <c r="R418" s="189"/>
      <c r="S418" s="189"/>
      <c r="T418" s="189"/>
      <c r="U418" s="189"/>
      <c r="V418" s="189"/>
      <c r="W418" s="189"/>
      <c r="X418" s="189"/>
      <c r="Y418" s="189"/>
      <c r="Z418" s="189"/>
    </row>
    <row r="419" spans="1:26" ht="15.75" x14ac:dyDescent="0.3">
      <c r="A419" s="228"/>
      <c r="B419" s="189"/>
      <c r="C419" s="228"/>
      <c r="D419" s="228"/>
      <c r="E419" s="228"/>
      <c r="F419" s="228"/>
      <c r="G419" s="228"/>
      <c r="H419" s="228"/>
      <c r="I419" s="228"/>
      <c r="J419" s="189"/>
      <c r="K419" s="189"/>
      <c r="L419" s="189"/>
      <c r="M419" s="189"/>
      <c r="N419" s="189"/>
      <c r="O419" s="189"/>
      <c r="P419" s="189"/>
      <c r="Q419" s="189"/>
      <c r="R419" s="189"/>
      <c r="S419" s="189"/>
      <c r="T419" s="189"/>
      <c r="U419" s="189"/>
      <c r="V419" s="189"/>
      <c r="W419" s="189"/>
      <c r="X419" s="189"/>
      <c r="Y419" s="189"/>
      <c r="Z419" s="189"/>
    </row>
    <row r="420" spans="1:26" ht="15.75" x14ac:dyDescent="0.3">
      <c r="A420" s="228"/>
      <c r="B420" s="189"/>
      <c r="C420" s="228"/>
      <c r="D420" s="228"/>
      <c r="E420" s="228"/>
      <c r="F420" s="228"/>
      <c r="G420" s="228"/>
      <c r="H420" s="228"/>
      <c r="I420" s="228"/>
      <c r="J420" s="189"/>
      <c r="K420" s="189"/>
      <c r="L420" s="189"/>
      <c r="M420" s="189"/>
      <c r="N420" s="189"/>
      <c r="O420" s="189"/>
      <c r="P420" s="189"/>
      <c r="Q420" s="189"/>
      <c r="R420" s="189"/>
      <c r="S420" s="189"/>
      <c r="T420" s="189"/>
      <c r="U420" s="189"/>
      <c r="V420" s="189"/>
      <c r="W420" s="189"/>
      <c r="X420" s="189"/>
      <c r="Y420" s="189"/>
      <c r="Z420" s="189"/>
    </row>
    <row r="421" spans="1:26" ht="15.75" x14ac:dyDescent="0.3">
      <c r="A421" s="228"/>
      <c r="B421" s="189"/>
      <c r="C421" s="228"/>
      <c r="D421" s="228"/>
      <c r="E421" s="228"/>
      <c r="F421" s="228"/>
      <c r="G421" s="228"/>
      <c r="H421" s="228"/>
      <c r="I421" s="228"/>
      <c r="J421" s="189"/>
      <c r="K421" s="189"/>
      <c r="L421" s="189"/>
      <c r="M421" s="189"/>
      <c r="N421" s="189"/>
      <c r="O421" s="189"/>
      <c r="P421" s="189"/>
      <c r="Q421" s="189"/>
      <c r="R421" s="189"/>
      <c r="S421" s="189"/>
      <c r="T421" s="189"/>
      <c r="U421" s="189"/>
      <c r="V421" s="189"/>
      <c r="W421" s="189"/>
      <c r="X421" s="189"/>
      <c r="Y421" s="189"/>
      <c r="Z421" s="189"/>
    </row>
    <row r="422" spans="1:26" ht="15.75" x14ac:dyDescent="0.3">
      <c r="A422" s="228"/>
      <c r="B422" s="189"/>
      <c r="C422" s="228"/>
      <c r="D422" s="228"/>
      <c r="E422" s="228"/>
      <c r="F422" s="228"/>
      <c r="G422" s="228"/>
      <c r="H422" s="228"/>
      <c r="I422" s="228"/>
      <c r="J422" s="189"/>
      <c r="K422" s="189"/>
      <c r="L422" s="189"/>
      <c r="M422" s="189"/>
      <c r="N422" s="189"/>
      <c r="O422" s="189"/>
      <c r="P422" s="189"/>
      <c r="Q422" s="189"/>
      <c r="R422" s="189"/>
      <c r="S422" s="189"/>
      <c r="T422" s="189"/>
      <c r="U422" s="189"/>
      <c r="V422" s="189"/>
      <c r="W422" s="189"/>
      <c r="X422" s="189"/>
      <c r="Y422" s="189"/>
      <c r="Z422" s="189"/>
    </row>
    <row r="423" spans="1:26" ht="15.75" x14ac:dyDescent="0.3">
      <c r="A423" s="228"/>
      <c r="B423" s="189"/>
      <c r="C423" s="228"/>
      <c r="D423" s="228"/>
      <c r="E423" s="228"/>
      <c r="F423" s="228"/>
      <c r="G423" s="228"/>
      <c r="H423" s="228"/>
      <c r="I423" s="228"/>
      <c r="J423" s="189"/>
      <c r="K423" s="189"/>
      <c r="L423" s="189"/>
      <c r="M423" s="189"/>
      <c r="N423" s="189"/>
      <c r="O423" s="189"/>
      <c r="P423" s="189"/>
      <c r="Q423" s="189"/>
      <c r="R423" s="189"/>
      <c r="S423" s="189"/>
      <c r="T423" s="189"/>
      <c r="U423" s="189"/>
      <c r="V423" s="189"/>
      <c r="W423" s="189"/>
      <c r="X423" s="189"/>
      <c r="Y423" s="189"/>
      <c r="Z423" s="189"/>
    </row>
    <row r="424" spans="1:26" ht="15.75" x14ac:dyDescent="0.3">
      <c r="A424" s="228"/>
      <c r="B424" s="189"/>
      <c r="C424" s="228"/>
      <c r="D424" s="228"/>
      <c r="E424" s="228"/>
      <c r="F424" s="228"/>
      <c r="G424" s="228"/>
      <c r="H424" s="228"/>
      <c r="I424" s="228"/>
      <c r="J424" s="189"/>
      <c r="K424" s="189"/>
      <c r="L424" s="189"/>
      <c r="M424" s="189"/>
      <c r="N424" s="189"/>
      <c r="O424" s="189"/>
      <c r="P424" s="189"/>
      <c r="Q424" s="189"/>
      <c r="R424" s="189"/>
      <c r="S424" s="189"/>
      <c r="T424" s="189"/>
      <c r="U424" s="189"/>
      <c r="V424" s="189"/>
      <c r="W424" s="189"/>
      <c r="X424" s="189"/>
      <c r="Y424" s="189"/>
      <c r="Z424" s="189"/>
    </row>
    <row r="425" spans="1:26" ht="15.75" x14ac:dyDescent="0.3">
      <c r="A425" s="228"/>
      <c r="B425" s="189"/>
      <c r="C425" s="228"/>
      <c r="D425" s="228"/>
      <c r="E425" s="228"/>
      <c r="F425" s="228"/>
      <c r="G425" s="228"/>
      <c r="H425" s="228"/>
      <c r="I425" s="228"/>
      <c r="J425" s="189"/>
      <c r="K425" s="189"/>
      <c r="L425" s="189"/>
      <c r="M425" s="189"/>
      <c r="N425" s="189"/>
      <c r="O425" s="189"/>
      <c r="P425" s="189"/>
      <c r="Q425" s="189"/>
      <c r="R425" s="189"/>
      <c r="S425" s="189"/>
      <c r="T425" s="189"/>
      <c r="U425" s="189"/>
      <c r="V425" s="189"/>
      <c r="W425" s="189"/>
      <c r="X425" s="189"/>
      <c r="Y425" s="189"/>
      <c r="Z425" s="189"/>
    </row>
    <row r="426" spans="1:26" ht="15.75" x14ac:dyDescent="0.3">
      <c r="A426" s="228"/>
      <c r="B426" s="189"/>
      <c r="C426" s="228"/>
      <c r="D426" s="228"/>
      <c r="E426" s="228"/>
      <c r="F426" s="228"/>
      <c r="G426" s="228"/>
      <c r="H426" s="228"/>
      <c r="I426" s="228"/>
      <c r="J426" s="189"/>
      <c r="K426" s="189"/>
      <c r="L426" s="189"/>
      <c r="M426" s="189"/>
      <c r="N426" s="189"/>
      <c r="O426" s="189"/>
      <c r="P426" s="189"/>
      <c r="Q426" s="189"/>
      <c r="R426" s="189"/>
      <c r="S426" s="189"/>
      <c r="T426" s="189"/>
      <c r="U426" s="189"/>
      <c r="V426" s="189"/>
      <c r="W426" s="189"/>
      <c r="X426" s="189"/>
      <c r="Y426" s="189"/>
      <c r="Z426" s="189"/>
    </row>
    <row r="427" spans="1:26" ht="15.75" x14ac:dyDescent="0.3">
      <c r="A427" s="228"/>
      <c r="B427" s="189"/>
      <c r="C427" s="228"/>
      <c r="D427" s="228"/>
      <c r="E427" s="228"/>
      <c r="F427" s="228"/>
      <c r="G427" s="228"/>
      <c r="H427" s="228"/>
      <c r="I427" s="228"/>
      <c r="J427" s="189"/>
      <c r="K427" s="189"/>
      <c r="L427" s="189"/>
      <c r="M427" s="189"/>
      <c r="N427" s="189"/>
      <c r="O427" s="189"/>
      <c r="P427" s="189"/>
      <c r="Q427" s="189"/>
      <c r="R427" s="189"/>
      <c r="S427" s="189"/>
      <c r="T427" s="189"/>
      <c r="U427" s="189"/>
      <c r="V427" s="189"/>
      <c r="W427" s="189"/>
      <c r="X427" s="189"/>
      <c r="Y427" s="189"/>
      <c r="Z427" s="189"/>
    </row>
    <row r="428" spans="1:26" ht="15.75" x14ac:dyDescent="0.3">
      <c r="A428" s="228"/>
      <c r="B428" s="189"/>
      <c r="C428" s="228"/>
      <c r="D428" s="228"/>
      <c r="E428" s="228"/>
      <c r="F428" s="228"/>
      <c r="G428" s="228"/>
      <c r="H428" s="228"/>
      <c r="I428" s="228"/>
      <c r="J428" s="189"/>
      <c r="K428" s="189"/>
      <c r="L428" s="189"/>
      <c r="M428" s="189"/>
      <c r="N428" s="189"/>
      <c r="O428" s="189"/>
      <c r="P428" s="189"/>
      <c r="Q428" s="189"/>
      <c r="R428" s="189"/>
      <c r="S428" s="189"/>
      <c r="T428" s="189"/>
      <c r="U428" s="189"/>
      <c r="V428" s="189"/>
      <c r="W428" s="189"/>
      <c r="X428" s="189"/>
      <c r="Y428" s="189"/>
      <c r="Z428" s="189"/>
    </row>
    <row r="429" spans="1:26" ht="15.75" x14ac:dyDescent="0.3">
      <c r="A429" s="228"/>
      <c r="B429" s="189"/>
      <c r="C429" s="228"/>
      <c r="D429" s="228"/>
      <c r="E429" s="228"/>
      <c r="F429" s="228"/>
      <c r="G429" s="228"/>
      <c r="H429" s="228"/>
      <c r="I429" s="228"/>
      <c r="J429" s="189"/>
      <c r="K429" s="189"/>
      <c r="L429" s="189"/>
      <c r="M429" s="189"/>
      <c r="N429" s="189"/>
      <c r="O429" s="189"/>
      <c r="P429" s="189"/>
      <c r="Q429" s="189"/>
      <c r="R429" s="189"/>
      <c r="S429" s="189"/>
      <c r="T429" s="189"/>
      <c r="U429" s="189"/>
      <c r="V429" s="189"/>
      <c r="W429" s="189"/>
      <c r="X429" s="189"/>
      <c r="Y429" s="189"/>
      <c r="Z429" s="189"/>
    </row>
    <row r="430" spans="1:26" ht="15.75" x14ac:dyDescent="0.3">
      <c r="A430" s="228"/>
      <c r="B430" s="189"/>
      <c r="C430" s="228"/>
      <c r="D430" s="228"/>
      <c r="E430" s="228"/>
      <c r="F430" s="228"/>
      <c r="G430" s="228"/>
      <c r="H430" s="228"/>
      <c r="I430" s="228"/>
      <c r="J430" s="189"/>
      <c r="K430" s="189"/>
      <c r="L430" s="189"/>
      <c r="M430" s="189"/>
      <c r="N430" s="189"/>
      <c r="O430" s="189"/>
      <c r="P430" s="189"/>
      <c r="Q430" s="189"/>
      <c r="R430" s="189"/>
      <c r="S430" s="189"/>
      <c r="T430" s="189"/>
      <c r="U430" s="189"/>
      <c r="V430" s="189"/>
      <c r="W430" s="189"/>
      <c r="X430" s="189"/>
      <c r="Y430" s="189"/>
      <c r="Z430" s="189"/>
    </row>
    <row r="431" spans="1:26" ht="15.75" x14ac:dyDescent="0.3">
      <c r="A431" s="228"/>
      <c r="B431" s="189"/>
      <c r="C431" s="228"/>
      <c r="D431" s="228"/>
      <c r="E431" s="228"/>
      <c r="F431" s="228"/>
      <c r="G431" s="228"/>
      <c r="H431" s="228"/>
      <c r="I431" s="228"/>
      <c r="J431" s="189"/>
      <c r="K431" s="189"/>
      <c r="L431" s="189"/>
      <c r="M431" s="189"/>
      <c r="N431" s="189"/>
      <c r="O431" s="189"/>
      <c r="P431" s="189"/>
      <c r="Q431" s="189"/>
      <c r="R431" s="189"/>
      <c r="S431" s="189"/>
      <c r="T431" s="189"/>
      <c r="U431" s="189"/>
      <c r="V431" s="189"/>
      <c r="W431" s="189"/>
      <c r="X431" s="189"/>
      <c r="Y431" s="189"/>
      <c r="Z431" s="189"/>
    </row>
    <row r="432" spans="1:26" ht="15.75" x14ac:dyDescent="0.3">
      <c r="A432" s="228"/>
      <c r="B432" s="189"/>
      <c r="C432" s="228"/>
      <c r="D432" s="228"/>
      <c r="E432" s="228"/>
      <c r="F432" s="228"/>
      <c r="G432" s="228"/>
      <c r="H432" s="228"/>
      <c r="I432" s="228"/>
      <c r="J432" s="189"/>
      <c r="K432" s="189"/>
      <c r="L432" s="189"/>
      <c r="M432" s="189"/>
      <c r="N432" s="189"/>
      <c r="O432" s="189"/>
      <c r="P432" s="189"/>
      <c r="Q432" s="189"/>
      <c r="R432" s="189"/>
      <c r="S432" s="189"/>
      <c r="T432" s="189"/>
      <c r="U432" s="189"/>
      <c r="V432" s="189"/>
      <c r="W432" s="189"/>
      <c r="X432" s="189"/>
      <c r="Y432" s="189"/>
      <c r="Z432" s="189"/>
    </row>
    <row r="433" spans="1:26" ht="15.75" x14ac:dyDescent="0.3">
      <c r="A433" s="228"/>
      <c r="B433" s="189"/>
      <c r="C433" s="228"/>
      <c r="D433" s="228"/>
      <c r="E433" s="228"/>
      <c r="F433" s="228"/>
      <c r="G433" s="228"/>
      <c r="H433" s="228"/>
      <c r="I433" s="228"/>
      <c r="J433" s="189"/>
      <c r="K433" s="189"/>
      <c r="L433" s="189"/>
      <c r="M433" s="189"/>
      <c r="N433" s="189"/>
      <c r="O433" s="189"/>
      <c r="P433" s="189"/>
      <c r="Q433" s="189"/>
      <c r="R433" s="189"/>
      <c r="S433" s="189"/>
      <c r="T433" s="189"/>
      <c r="U433" s="189"/>
      <c r="V433" s="189"/>
      <c r="W433" s="189"/>
      <c r="X433" s="189"/>
      <c r="Y433" s="189"/>
      <c r="Z433" s="189"/>
    </row>
    <row r="434" spans="1:26" ht="15.75" x14ac:dyDescent="0.3">
      <c r="A434" s="228"/>
      <c r="B434" s="189"/>
      <c r="C434" s="228"/>
      <c r="D434" s="228"/>
      <c r="E434" s="228"/>
      <c r="F434" s="228"/>
      <c r="G434" s="228"/>
      <c r="H434" s="228"/>
      <c r="I434" s="228"/>
      <c r="J434" s="189"/>
      <c r="K434" s="189"/>
      <c r="L434" s="189"/>
      <c r="M434" s="189"/>
      <c r="N434" s="189"/>
      <c r="O434" s="189"/>
      <c r="P434" s="189"/>
      <c r="Q434" s="189"/>
      <c r="R434" s="189"/>
      <c r="S434" s="189"/>
      <c r="T434" s="189"/>
      <c r="U434" s="189"/>
      <c r="V434" s="189"/>
      <c r="W434" s="189"/>
      <c r="X434" s="189"/>
      <c r="Y434" s="189"/>
      <c r="Z434" s="189"/>
    </row>
    <row r="435" spans="1:26" ht="15.75" x14ac:dyDescent="0.3">
      <c r="A435" s="228"/>
      <c r="B435" s="189"/>
      <c r="C435" s="228"/>
      <c r="D435" s="228"/>
      <c r="E435" s="228"/>
      <c r="F435" s="228"/>
      <c r="G435" s="228"/>
      <c r="H435" s="228"/>
      <c r="I435" s="228"/>
      <c r="J435" s="189"/>
      <c r="K435" s="189"/>
      <c r="L435" s="189"/>
      <c r="M435" s="189"/>
      <c r="N435" s="189"/>
      <c r="O435" s="189"/>
      <c r="P435" s="189"/>
      <c r="Q435" s="189"/>
      <c r="R435" s="189"/>
      <c r="S435" s="189"/>
      <c r="T435" s="189"/>
      <c r="U435" s="189"/>
      <c r="V435" s="189"/>
      <c r="W435" s="189"/>
      <c r="X435" s="189"/>
      <c r="Y435" s="189"/>
      <c r="Z435" s="189"/>
    </row>
    <row r="436" spans="1:26" ht="15.75" x14ac:dyDescent="0.3">
      <c r="A436" s="228"/>
      <c r="B436" s="189"/>
      <c r="C436" s="228"/>
      <c r="D436" s="228"/>
      <c r="E436" s="228"/>
      <c r="F436" s="228"/>
      <c r="G436" s="228"/>
      <c r="H436" s="228"/>
      <c r="I436" s="228"/>
      <c r="J436" s="189"/>
      <c r="K436" s="189"/>
      <c r="L436" s="189"/>
      <c r="M436" s="189"/>
      <c r="N436" s="189"/>
      <c r="O436" s="189"/>
      <c r="P436" s="189"/>
      <c r="Q436" s="189"/>
      <c r="R436" s="189"/>
      <c r="S436" s="189"/>
      <c r="T436" s="189"/>
      <c r="U436" s="189"/>
      <c r="V436" s="189"/>
      <c r="W436" s="189"/>
      <c r="X436" s="189"/>
      <c r="Y436" s="189"/>
      <c r="Z436" s="189"/>
    </row>
    <row r="437" spans="1:26" ht="15.75" x14ac:dyDescent="0.3">
      <c r="A437" s="228"/>
      <c r="B437" s="189"/>
      <c r="C437" s="228"/>
      <c r="D437" s="228"/>
      <c r="E437" s="228"/>
      <c r="F437" s="228"/>
      <c r="G437" s="228"/>
      <c r="H437" s="228"/>
      <c r="I437" s="228"/>
      <c r="J437" s="189"/>
      <c r="K437" s="189"/>
      <c r="L437" s="189"/>
      <c r="M437" s="189"/>
      <c r="N437" s="189"/>
      <c r="O437" s="189"/>
      <c r="P437" s="189"/>
      <c r="Q437" s="189"/>
      <c r="R437" s="189"/>
      <c r="S437" s="189"/>
      <c r="T437" s="189"/>
      <c r="U437" s="189"/>
      <c r="V437" s="189"/>
      <c r="W437" s="189"/>
      <c r="X437" s="189"/>
      <c r="Y437" s="189"/>
      <c r="Z437" s="189"/>
    </row>
    <row r="438" spans="1:26" ht="15.75" x14ac:dyDescent="0.3">
      <c r="A438" s="228"/>
      <c r="B438" s="189"/>
      <c r="C438" s="228"/>
      <c r="D438" s="228"/>
      <c r="E438" s="228"/>
      <c r="F438" s="228"/>
      <c r="G438" s="228"/>
      <c r="H438" s="228"/>
      <c r="I438" s="228"/>
      <c r="J438" s="189"/>
      <c r="K438" s="189"/>
      <c r="L438" s="189"/>
      <c r="M438" s="189"/>
      <c r="N438" s="189"/>
      <c r="O438" s="189"/>
      <c r="P438" s="189"/>
      <c r="Q438" s="189"/>
      <c r="R438" s="189"/>
      <c r="S438" s="189"/>
      <c r="T438" s="189"/>
      <c r="U438" s="189"/>
      <c r="V438" s="189"/>
      <c r="W438" s="189"/>
      <c r="X438" s="189"/>
      <c r="Y438" s="189"/>
      <c r="Z438" s="189"/>
    </row>
    <row r="439" spans="1:26" ht="15.75" x14ac:dyDescent="0.3">
      <c r="A439" s="228"/>
      <c r="B439" s="189"/>
      <c r="C439" s="228"/>
      <c r="D439" s="228"/>
      <c r="E439" s="228"/>
      <c r="F439" s="228"/>
      <c r="G439" s="228"/>
      <c r="H439" s="228"/>
      <c r="I439" s="228"/>
      <c r="J439" s="189"/>
      <c r="K439" s="189"/>
      <c r="L439" s="189"/>
      <c r="M439" s="189"/>
      <c r="N439" s="189"/>
      <c r="O439" s="189"/>
      <c r="P439" s="189"/>
      <c r="Q439" s="189"/>
      <c r="R439" s="189"/>
      <c r="S439" s="189"/>
      <c r="T439" s="189"/>
      <c r="U439" s="189"/>
      <c r="V439" s="189"/>
      <c r="W439" s="189"/>
      <c r="X439" s="189"/>
      <c r="Y439" s="189"/>
      <c r="Z439" s="189"/>
    </row>
    <row r="440" spans="1:26" ht="15.75" x14ac:dyDescent="0.3">
      <c r="A440" s="228"/>
      <c r="B440" s="189"/>
      <c r="C440" s="228"/>
      <c r="D440" s="228"/>
      <c r="E440" s="228"/>
      <c r="F440" s="228"/>
      <c r="G440" s="228"/>
      <c r="H440" s="228"/>
      <c r="I440" s="228"/>
      <c r="J440" s="189"/>
      <c r="K440" s="189"/>
      <c r="L440" s="189"/>
      <c r="M440" s="189"/>
      <c r="N440" s="189"/>
      <c r="O440" s="189"/>
      <c r="P440" s="189"/>
      <c r="Q440" s="189"/>
      <c r="R440" s="189"/>
      <c r="S440" s="189"/>
      <c r="T440" s="189"/>
      <c r="U440" s="189"/>
      <c r="V440" s="189"/>
      <c r="W440" s="189"/>
      <c r="X440" s="189"/>
      <c r="Y440" s="189"/>
      <c r="Z440" s="189"/>
    </row>
    <row r="441" spans="1:26" ht="15.75" x14ac:dyDescent="0.3">
      <c r="A441" s="228"/>
      <c r="B441" s="189"/>
      <c r="C441" s="228"/>
      <c r="D441" s="228"/>
      <c r="E441" s="228"/>
      <c r="F441" s="228"/>
      <c r="G441" s="228"/>
      <c r="H441" s="228"/>
      <c r="I441" s="228"/>
      <c r="J441" s="189"/>
      <c r="K441" s="189"/>
      <c r="L441" s="189"/>
      <c r="M441" s="189"/>
      <c r="N441" s="189"/>
      <c r="O441" s="189"/>
      <c r="P441" s="189"/>
      <c r="Q441" s="189"/>
      <c r="R441" s="189"/>
      <c r="S441" s="189"/>
      <c r="T441" s="189"/>
      <c r="U441" s="189"/>
      <c r="V441" s="189"/>
      <c r="W441" s="189"/>
      <c r="X441" s="189"/>
      <c r="Y441" s="189"/>
      <c r="Z441" s="189"/>
    </row>
    <row r="442" spans="1:26" ht="15.75" x14ac:dyDescent="0.3">
      <c r="A442" s="228"/>
      <c r="B442" s="189"/>
      <c r="C442" s="228"/>
      <c r="D442" s="228"/>
      <c r="E442" s="228"/>
      <c r="F442" s="228"/>
      <c r="G442" s="228"/>
      <c r="H442" s="228"/>
      <c r="I442" s="228"/>
      <c r="J442" s="189"/>
      <c r="K442" s="189"/>
      <c r="L442" s="189"/>
      <c r="M442" s="189"/>
      <c r="N442" s="189"/>
      <c r="O442" s="189"/>
      <c r="P442" s="189"/>
      <c r="Q442" s="189"/>
      <c r="R442" s="189"/>
      <c r="S442" s="189"/>
      <c r="T442" s="189"/>
      <c r="U442" s="189"/>
      <c r="V442" s="189"/>
      <c r="W442" s="189"/>
      <c r="X442" s="189"/>
      <c r="Y442" s="189"/>
      <c r="Z442" s="189"/>
    </row>
    <row r="443" spans="1:26" ht="15.75" x14ac:dyDescent="0.3">
      <c r="A443" s="228"/>
      <c r="B443" s="189"/>
      <c r="C443" s="228"/>
      <c r="D443" s="228"/>
      <c r="E443" s="228"/>
      <c r="F443" s="228"/>
      <c r="G443" s="228"/>
      <c r="H443" s="228"/>
      <c r="I443" s="228"/>
      <c r="J443" s="189"/>
      <c r="K443" s="189"/>
      <c r="L443" s="189"/>
      <c r="M443" s="189"/>
      <c r="N443" s="189"/>
      <c r="O443" s="189"/>
      <c r="P443" s="189"/>
      <c r="Q443" s="189"/>
      <c r="R443" s="189"/>
      <c r="S443" s="189"/>
      <c r="T443" s="189"/>
      <c r="U443" s="189"/>
      <c r="V443" s="189"/>
      <c r="W443" s="189"/>
      <c r="X443" s="189"/>
      <c r="Y443" s="189"/>
      <c r="Z443" s="189"/>
    </row>
    <row r="444" spans="1:26" ht="15.75" x14ac:dyDescent="0.3">
      <c r="A444" s="228"/>
      <c r="B444" s="189"/>
      <c r="C444" s="228"/>
      <c r="D444" s="228"/>
      <c r="E444" s="228"/>
      <c r="F444" s="228"/>
      <c r="G444" s="228"/>
      <c r="H444" s="228"/>
      <c r="I444" s="228"/>
      <c r="J444" s="189"/>
      <c r="K444" s="189"/>
      <c r="L444" s="189"/>
      <c r="M444" s="189"/>
      <c r="N444" s="189"/>
      <c r="O444" s="189"/>
      <c r="P444" s="189"/>
      <c r="Q444" s="189"/>
      <c r="R444" s="189"/>
      <c r="S444" s="189"/>
      <c r="T444" s="189"/>
      <c r="U444" s="189"/>
      <c r="V444" s="189"/>
      <c r="W444" s="189"/>
      <c r="X444" s="189"/>
      <c r="Y444" s="189"/>
      <c r="Z444" s="189"/>
    </row>
    <row r="445" spans="1:26" ht="15.75" x14ac:dyDescent="0.3">
      <c r="A445" s="228"/>
      <c r="B445" s="189"/>
      <c r="C445" s="228"/>
      <c r="D445" s="228"/>
      <c r="E445" s="228"/>
      <c r="F445" s="228"/>
      <c r="G445" s="228"/>
      <c r="H445" s="228"/>
      <c r="I445" s="228"/>
      <c r="J445" s="189"/>
      <c r="K445" s="189"/>
      <c r="L445" s="189"/>
      <c r="M445" s="189"/>
      <c r="N445" s="189"/>
      <c r="O445" s="189"/>
      <c r="P445" s="189"/>
      <c r="Q445" s="189"/>
      <c r="R445" s="189"/>
      <c r="S445" s="189"/>
      <c r="T445" s="189"/>
      <c r="U445" s="189"/>
      <c r="V445" s="189"/>
      <c r="W445" s="189"/>
      <c r="X445" s="189"/>
      <c r="Y445" s="189"/>
      <c r="Z445" s="189"/>
    </row>
    <row r="446" spans="1:26" ht="15.75" x14ac:dyDescent="0.3">
      <c r="A446" s="228"/>
      <c r="B446" s="189"/>
      <c r="C446" s="228"/>
      <c r="D446" s="228"/>
      <c r="E446" s="228"/>
      <c r="F446" s="228"/>
      <c r="G446" s="228"/>
      <c r="H446" s="228"/>
      <c r="I446" s="228"/>
      <c r="J446" s="189"/>
      <c r="K446" s="189"/>
      <c r="L446" s="189"/>
      <c r="M446" s="189"/>
      <c r="N446" s="189"/>
      <c r="O446" s="189"/>
      <c r="P446" s="189"/>
      <c r="Q446" s="189"/>
      <c r="R446" s="189"/>
      <c r="S446" s="189"/>
      <c r="T446" s="189"/>
      <c r="U446" s="189"/>
      <c r="V446" s="189"/>
      <c r="W446" s="189"/>
      <c r="X446" s="189"/>
      <c r="Y446" s="189"/>
      <c r="Z446" s="189"/>
    </row>
    <row r="447" spans="1:26" ht="15.75" x14ac:dyDescent="0.3">
      <c r="A447" s="228"/>
      <c r="B447" s="189"/>
      <c r="C447" s="228"/>
      <c r="D447" s="228"/>
      <c r="E447" s="228"/>
      <c r="F447" s="228"/>
      <c r="G447" s="228"/>
      <c r="H447" s="228"/>
      <c r="I447" s="228"/>
      <c r="J447" s="189"/>
      <c r="K447" s="189"/>
      <c r="L447" s="189"/>
      <c r="M447" s="189"/>
      <c r="N447" s="189"/>
      <c r="O447" s="189"/>
      <c r="P447" s="189"/>
      <c r="Q447" s="189"/>
      <c r="R447" s="189"/>
      <c r="S447" s="189"/>
      <c r="T447" s="189"/>
      <c r="U447" s="189"/>
      <c r="V447" s="189"/>
      <c r="W447" s="189"/>
      <c r="X447" s="189"/>
      <c r="Y447" s="189"/>
      <c r="Z447" s="189"/>
    </row>
    <row r="448" spans="1:26" ht="15.75" x14ac:dyDescent="0.3">
      <c r="A448" s="228"/>
      <c r="B448" s="189"/>
      <c r="C448" s="228"/>
      <c r="D448" s="228"/>
      <c r="E448" s="228"/>
      <c r="F448" s="228"/>
      <c r="G448" s="228"/>
      <c r="H448" s="228"/>
      <c r="I448" s="228"/>
      <c r="J448" s="189"/>
      <c r="K448" s="189"/>
      <c r="L448" s="189"/>
      <c r="M448" s="189"/>
      <c r="N448" s="189"/>
      <c r="O448" s="189"/>
      <c r="P448" s="189"/>
      <c r="Q448" s="189"/>
      <c r="R448" s="189"/>
      <c r="S448" s="189"/>
      <c r="T448" s="189"/>
      <c r="U448" s="189"/>
      <c r="V448" s="189"/>
      <c r="W448" s="189"/>
      <c r="X448" s="189"/>
      <c r="Y448" s="189"/>
      <c r="Z448" s="189"/>
    </row>
    <row r="449" spans="1:26" ht="15.75" x14ac:dyDescent="0.3">
      <c r="A449" s="228"/>
      <c r="B449" s="189"/>
      <c r="C449" s="228"/>
      <c r="D449" s="228"/>
      <c r="E449" s="228"/>
      <c r="F449" s="228"/>
      <c r="G449" s="228"/>
      <c r="H449" s="228"/>
      <c r="I449" s="228"/>
      <c r="J449" s="189"/>
      <c r="K449" s="189"/>
      <c r="L449" s="189"/>
      <c r="M449" s="189"/>
      <c r="N449" s="189"/>
      <c r="O449" s="189"/>
      <c r="P449" s="189"/>
      <c r="Q449" s="189"/>
      <c r="R449" s="189"/>
      <c r="S449" s="189"/>
      <c r="T449" s="189"/>
      <c r="U449" s="189"/>
      <c r="V449" s="189"/>
      <c r="W449" s="189"/>
      <c r="X449" s="189"/>
      <c r="Y449" s="189"/>
      <c r="Z449" s="189"/>
    </row>
    <row r="450" spans="1:26" ht="15.75" x14ac:dyDescent="0.3">
      <c r="A450" s="228"/>
      <c r="B450" s="189"/>
      <c r="C450" s="228"/>
      <c r="D450" s="228"/>
      <c r="E450" s="228"/>
      <c r="F450" s="228"/>
      <c r="G450" s="228"/>
      <c r="H450" s="228"/>
      <c r="I450" s="228"/>
      <c r="J450" s="189"/>
      <c r="K450" s="189"/>
      <c r="L450" s="189"/>
      <c r="M450" s="189"/>
      <c r="N450" s="189"/>
      <c r="O450" s="189"/>
      <c r="P450" s="189"/>
      <c r="Q450" s="189"/>
      <c r="R450" s="189"/>
      <c r="S450" s="189"/>
      <c r="T450" s="189"/>
      <c r="U450" s="189"/>
      <c r="V450" s="189"/>
      <c r="W450" s="189"/>
      <c r="X450" s="189"/>
      <c r="Y450" s="189"/>
      <c r="Z450" s="189"/>
    </row>
    <row r="451" spans="1:26" ht="15.75" x14ac:dyDescent="0.3">
      <c r="A451" s="228"/>
      <c r="B451" s="189"/>
      <c r="C451" s="228"/>
      <c r="D451" s="228"/>
      <c r="E451" s="228"/>
      <c r="F451" s="228"/>
      <c r="G451" s="228"/>
      <c r="H451" s="228"/>
      <c r="I451" s="228"/>
      <c r="J451" s="189"/>
      <c r="K451" s="189"/>
      <c r="L451" s="189"/>
      <c r="M451" s="189"/>
      <c r="N451" s="189"/>
      <c r="O451" s="189"/>
      <c r="P451" s="189"/>
      <c r="Q451" s="189"/>
      <c r="R451" s="189"/>
      <c r="S451" s="189"/>
      <c r="T451" s="189"/>
      <c r="U451" s="189"/>
      <c r="V451" s="189"/>
      <c r="W451" s="189"/>
      <c r="X451" s="189"/>
      <c r="Y451" s="189"/>
      <c r="Z451" s="189"/>
    </row>
    <row r="452" spans="1:26" ht="15.75" x14ac:dyDescent="0.3">
      <c r="A452" s="228"/>
      <c r="B452" s="189"/>
      <c r="C452" s="228"/>
      <c r="D452" s="228"/>
      <c r="E452" s="228"/>
      <c r="F452" s="228"/>
      <c r="G452" s="228"/>
      <c r="H452" s="228"/>
      <c r="I452" s="228"/>
      <c r="J452" s="189"/>
      <c r="K452" s="189"/>
      <c r="L452" s="189"/>
      <c r="M452" s="189"/>
      <c r="N452" s="189"/>
      <c r="O452" s="189"/>
      <c r="P452" s="189"/>
      <c r="Q452" s="189"/>
      <c r="R452" s="189"/>
      <c r="S452" s="189"/>
      <c r="T452" s="189"/>
      <c r="U452" s="189"/>
      <c r="V452" s="189"/>
      <c r="W452" s="189"/>
      <c r="X452" s="189"/>
      <c r="Y452" s="189"/>
      <c r="Z452" s="189"/>
    </row>
    <row r="453" spans="1:26" ht="15.75" x14ac:dyDescent="0.3">
      <c r="A453" s="228"/>
      <c r="B453" s="189"/>
      <c r="C453" s="228"/>
      <c r="D453" s="228"/>
      <c r="E453" s="228"/>
      <c r="F453" s="228"/>
      <c r="G453" s="228"/>
      <c r="H453" s="228"/>
      <c r="I453" s="228"/>
      <c r="J453" s="189"/>
      <c r="K453" s="189"/>
      <c r="L453" s="189"/>
      <c r="M453" s="189"/>
      <c r="N453" s="189"/>
      <c r="O453" s="189"/>
      <c r="P453" s="189"/>
      <c r="Q453" s="189"/>
      <c r="R453" s="189"/>
      <c r="S453" s="189"/>
      <c r="T453" s="189"/>
      <c r="U453" s="189"/>
      <c r="V453" s="189"/>
      <c r="W453" s="189"/>
      <c r="X453" s="189"/>
      <c r="Y453" s="189"/>
      <c r="Z453" s="189"/>
    </row>
    <row r="454" spans="1:26" ht="15.75" x14ac:dyDescent="0.3">
      <c r="A454" s="228"/>
      <c r="B454" s="189"/>
      <c r="C454" s="228"/>
      <c r="D454" s="228"/>
      <c r="E454" s="228"/>
      <c r="F454" s="228"/>
      <c r="G454" s="228"/>
      <c r="H454" s="228"/>
      <c r="I454" s="228"/>
      <c r="J454" s="189"/>
      <c r="K454" s="189"/>
      <c r="L454" s="189"/>
      <c r="M454" s="189"/>
      <c r="N454" s="189"/>
      <c r="O454" s="189"/>
      <c r="P454" s="189"/>
      <c r="Q454" s="189"/>
      <c r="R454" s="189"/>
      <c r="S454" s="189"/>
      <c r="T454" s="189"/>
      <c r="U454" s="189"/>
      <c r="V454" s="189"/>
      <c r="W454" s="189"/>
      <c r="X454" s="189"/>
      <c r="Y454" s="189"/>
      <c r="Z454" s="189"/>
    </row>
    <row r="455" spans="1:26" ht="15.75" x14ac:dyDescent="0.3">
      <c r="A455" s="228"/>
      <c r="B455" s="189"/>
      <c r="C455" s="228"/>
      <c r="D455" s="228"/>
      <c r="E455" s="228"/>
      <c r="F455" s="228"/>
      <c r="G455" s="228"/>
      <c r="H455" s="228"/>
      <c r="I455" s="228"/>
      <c r="J455" s="189"/>
      <c r="K455" s="189"/>
      <c r="L455" s="189"/>
      <c r="M455" s="189"/>
      <c r="N455" s="189"/>
      <c r="O455" s="189"/>
      <c r="P455" s="189"/>
      <c r="Q455" s="189"/>
      <c r="R455" s="189"/>
      <c r="S455" s="189"/>
      <c r="T455" s="189"/>
      <c r="U455" s="189"/>
      <c r="V455" s="189"/>
      <c r="W455" s="189"/>
      <c r="X455" s="189"/>
      <c r="Y455" s="189"/>
      <c r="Z455" s="189"/>
    </row>
    <row r="456" spans="1:26" ht="15.75" x14ac:dyDescent="0.3">
      <c r="A456" s="228"/>
      <c r="B456" s="189"/>
      <c r="C456" s="228"/>
      <c r="D456" s="228"/>
      <c r="E456" s="228"/>
      <c r="F456" s="228"/>
      <c r="G456" s="228"/>
      <c r="H456" s="228"/>
      <c r="I456" s="228"/>
      <c r="J456" s="189"/>
      <c r="K456" s="189"/>
      <c r="L456" s="189"/>
      <c r="M456" s="189"/>
      <c r="N456" s="189"/>
      <c r="O456" s="189"/>
      <c r="P456" s="189"/>
      <c r="Q456" s="189"/>
      <c r="R456" s="189"/>
      <c r="S456" s="189"/>
      <c r="T456" s="189"/>
      <c r="U456" s="189"/>
      <c r="V456" s="189"/>
      <c r="W456" s="189"/>
      <c r="X456" s="189"/>
      <c r="Y456" s="189"/>
      <c r="Z456" s="189"/>
    </row>
    <row r="457" spans="1:26" ht="15.75" x14ac:dyDescent="0.3">
      <c r="A457" s="228"/>
      <c r="B457" s="189"/>
      <c r="C457" s="228"/>
      <c r="D457" s="228"/>
      <c r="E457" s="228"/>
      <c r="F457" s="228"/>
      <c r="G457" s="228"/>
      <c r="H457" s="228"/>
      <c r="I457" s="228"/>
      <c r="J457" s="189"/>
      <c r="K457" s="189"/>
      <c r="L457" s="189"/>
      <c r="M457" s="189"/>
      <c r="N457" s="189"/>
      <c r="O457" s="189"/>
      <c r="P457" s="189"/>
      <c r="Q457" s="189"/>
      <c r="R457" s="189"/>
      <c r="S457" s="189"/>
      <c r="T457" s="189"/>
      <c r="U457" s="189"/>
      <c r="V457" s="189"/>
      <c r="W457" s="189"/>
      <c r="X457" s="189"/>
      <c r="Y457" s="189"/>
      <c r="Z457" s="189"/>
    </row>
    <row r="458" spans="1:26" ht="15.75" x14ac:dyDescent="0.3">
      <c r="A458" s="228"/>
      <c r="B458" s="189"/>
      <c r="C458" s="228"/>
      <c r="D458" s="228"/>
      <c r="E458" s="228"/>
      <c r="F458" s="228"/>
      <c r="G458" s="228"/>
      <c r="H458" s="228"/>
      <c r="I458" s="228"/>
      <c r="J458" s="189"/>
      <c r="K458" s="189"/>
      <c r="L458" s="189"/>
      <c r="M458" s="189"/>
      <c r="N458" s="189"/>
      <c r="O458" s="189"/>
      <c r="P458" s="189"/>
      <c r="Q458" s="189"/>
      <c r="R458" s="189"/>
      <c r="S458" s="189"/>
      <c r="T458" s="189"/>
      <c r="U458" s="189"/>
      <c r="V458" s="189"/>
      <c r="W458" s="189"/>
      <c r="X458" s="189"/>
      <c r="Y458" s="189"/>
      <c r="Z458" s="189"/>
    </row>
    <row r="459" spans="1:26" ht="15.75" x14ac:dyDescent="0.3">
      <c r="A459" s="228"/>
      <c r="B459" s="189"/>
      <c r="C459" s="228"/>
      <c r="D459" s="228"/>
      <c r="E459" s="228"/>
      <c r="F459" s="228"/>
      <c r="G459" s="228"/>
      <c r="H459" s="228"/>
      <c r="I459" s="228"/>
      <c r="J459" s="189"/>
      <c r="K459" s="189"/>
      <c r="L459" s="189"/>
      <c r="M459" s="189"/>
      <c r="N459" s="189"/>
      <c r="O459" s="189"/>
      <c r="P459" s="189"/>
      <c r="Q459" s="189"/>
      <c r="R459" s="189"/>
      <c r="S459" s="189"/>
      <c r="T459" s="189"/>
      <c r="U459" s="189"/>
      <c r="V459" s="189"/>
      <c r="W459" s="189"/>
      <c r="X459" s="189"/>
      <c r="Y459" s="189"/>
      <c r="Z459" s="189"/>
    </row>
    <row r="460" spans="1:26" ht="15.75" x14ac:dyDescent="0.3">
      <c r="A460" s="228"/>
      <c r="B460" s="189"/>
      <c r="C460" s="228"/>
      <c r="D460" s="228"/>
      <c r="E460" s="228"/>
      <c r="F460" s="228"/>
      <c r="G460" s="228"/>
      <c r="H460" s="228"/>
      <c r="I460" s="228"/>
      <c r="J460" s="189"/>
      <c r="K460" s="189"/>
      <c r="L460" s="189"/>
      <c r="M460" s="189"/>
      <c r="N460" s="189"/>
      <c r="O460" s="189"/>
      <c r="P460" s="189"/>
      <c r="Q460" s="189"/>
      <c r="R460" s="189"/>
      <c r="S460" s="189"/>
      <c r="T460" s="189"/>
      <c r="U460" s="189"/>
      <c r="V460" s="189"/>
      <c r="W460" s="189"/>
      <c r="X460" s="189"/>
      <c r="Y460" s="189"/>
      <c r="Z460" s="189"/>
    </row>
    <row r="461" spans="1:26" ht="15.75" x14ac:dyDescent="0.3">
      <c r="A461" s="228"/>
      <c r="B461" s="189"/>
      <c r="C461" s="228"/>
      <c r="D461" s="228"/>
      <c r="E461" s="228"/>
      <c r="F461" s="228"/>
      <c r="G461" s="228"/>
      <c r="H461" s="228"/>
      <c r="I461" s="228"/>
      <c r="J461" s="189"/>
      <c r="K461" s="189"/>
      <c r="L461" s="189"/>
      <c r="M461" s="189"/>
      <c r="N461" s="189"/>
      <c r="O461" s="189"/>
      <c r="P461" s="189"/>
      <c r="Q461" s="189"/>
      <c r="R461" s="189"/>
      <c r="S461" s="189"/>
      <c r="T461" s="189"/>
      <c r="U461" s="189"/>
      <c r="V461" s="189"/>
      <c r="W461" s="189"/>
      <c r="X461" s="189"/>
      <c r="Y461" s="189"/>
      <c r="Z461" s="189"/>
    </row>
    <row r="462" spans="1:26" ht="15.75" x14ac:dyDescent="0.3">
      <c r="A462" s="228"/>
      <c r="B462" s="189"/>
      <c r="C462" s="228"/>
      <c r="D462" s="228"/>
      <c r="E462" s="228"/>
      <c r="F462" s="228"/>
      <c r="G462" s="228"/>
      <c r="H462" s="228"/>
      <c r="I462" s="228"/>
      <c r="J462" s="189"/>
      <c r="K462" s="189"/>
      <c r="L462" s="189"/>
      <c r="M462" s="189"/>
      <c r="N462" s="189"/>
      <c r="O462" s="189"/>
      <c r="P462" s="189"/>
      <c r="Q462" s="189"/>
      <c r="R462" s="189"/>
      <c r="S462" s="189"/>
      <c r="T462" s="189"/>
      <c r="U462" s="189"/>
      <c r="V462" s="189"/>
      <c r="W462" s="189"/>
      <c r="X462" s="189"/>
      <c r="Y462" s="189"/>
      <c r="Z462" s="189"/>
    </row>
    <row r="463" spans="1:26" ht="15.75" x14ac:dyDescent="0.3">
      <c r="A463" s="228"/>
      <c r="B463" s="189"/>
      <c r="C463" s="228"/>
      <c r="D463" s="228"/>
      <c r="E463" s="228"/>
      <c r="F463" s="228"/>
      <c r="G463" s="228"/>
      <c r="H463" s="228"/>
      <c r="I463" s="228"/>
      <c r="J463" s="189"/>
      <c r="K463" s="189"/>
      <c r="L463" s="189"/>
      <c r="M463" s="189"/>
      <c r="N463" s="189"/>
      <c r="O463" s="189"/>
      <c r="P463" s="189"/>
      <c r="Q463" s="189"/>
      <c r="R463" s="189"/>
      <c r="S463" s="189"/>
      <c r="T463" s="189"/>
      <c r="U463" s="189"/>
      <c r="V463" s="189"/>
      <c r="W463" s="189"/>
      <c r="X463" s="189"/>
      <c r="Y463" s="189"/>
      <c r="Z463" s="189"/>
    </row>
    <row r="464" spans="1:26" ht="15.75" x14ac:dyDescent="0.3">
      <c r="A464" s="228"/>
      <c r="B464" s="189"/>
      <c r="C464" s="228"/>
      <c r="D464" s="228"/>
      <c r="E464" s="228"/>
      <c r="F464" s="228"/>
      <c r="G464" s="228"/>
      <c r="H464" s="228"/>
      <c r="I464" s="228"/>
      <c r="J464" s="189"/>
      <c r="K464" s="189"/>
      <c r="L464" s="189"/>
      <c r="M464" s="189"/>
      <c r="N464" s="189"/>
      <c r="O464" s="189"/>
      <c r="P464" s="189"/>
      <c r="Q464" s="189"/>
      <c r="R464" s="189"/>
      <c r="S464" s="189"/>
      <c r="T464" s="189"/>
      <c r="U464" s="189"/>
      <c r="V464" s="189"/>
      <c r="W464" s="189"/>
      <c r="X464" s="189"/>
      <c r="Y464" s="189"/>
      <c r="Z464" s="189"/>
    </row>
    <row r="465" spans="1:26" ht="15.75" x14ac:dyDescent="0.3">
      <c r="A465" s="228"/>
      <c r="B465" s="189"/>
      <c r="C465" s="228"/>
      <c r="D465" s="228"/>
      <c r="E465" s="228"/>
      <c r="F465" s="228"/>
      <c r="G465" s="228"/>
      <c r="H465" s="228"/>
      <c r="I465" s="228"/>
      <c r="J465" s="189"/>
      <c r="K465" s="189"/>
      <c r="L465" s="189"/>
      <c r="M465" s="189"/>
      <c r="N465" s="189"/>
      <c r="O465" s="189"/>
      <c r="P465" s="189"/>
      <c r="Q465" s="189"/>
      <c r="R465" s="189"/>
      <c r="S465" s="189"/>
      <c r="T465" s="189"/>
      <c r="U465" s="189"/>
      <c r="V465" s="189"/>
      <c r="W465" s="189"/>
      <c r="X465" s="189"/>
      <c r="Y465" s="189"/>
      <c r="Z465" s="189"/>
    </row>
    <row r="466" spans="1:26" ht="15.75" x14ac:dyDescent="0.3">
      <c r="A466" s="228"/>
      <c r="B466" s="189"/>
      <c r="C466" s="228"/>
      <c r="D466" s="228"/>
      <c r="E466" s="228"/>
      <c r="F466" s="228"/>
      <c r="G466" s="228"/>
      <c r="H466" s="228"/>
      <c r="I466" s="228"/>
      <c r="J466" s="189"/>
      <c r="K466" s="189"/>
      <c r="L466" s="189"/>
      <c r="M466" s="189"/>
      <c r="N466" s="189"/>
      <c r="O466" s="189"/>
      <c r="P466" s="189"/>
      <c r="Q466" s="189"/>
      <c r="R466" s="189"/>
      <c r="S466" s="189"/>
      <c r="T466" s="189"/>
      <c r="U466" s="189"/>
      <c r="V466" s="189"/>
      <c r="W466" s="189"/>
      <c r="X466" s="189"/>
      <c r="Y466" s="189"/>
      <c r="Z466" s="189"/>
    </row>
    <row r="467" spans="1:26" ht="15.75" x14ac:dyDescent="0.3">
      <c r="A467" s="228"/>
      <c r="B467" s="189"/>
      <c r="C467" s="228"/>
      <c r="D467" s="228"/>
      <c r="E467" s="228"/>
      <c r="F467" s="228"/>
      <c r="G467" s="228"/>
      <c r="H467" s="228"/>
      <c r="I467" s="228"/>
      <c r="J467" s="189"/>
      <c r="K467" s="189"/>
      <c r="L467" s="189"/>
      <c r="M467" s="189"/>
      <c r="N467" s="189"/>
      <c r="O467" s="189"/>
      <c r="P467" s="189"/>
      <c r="Q467" s="189"/>
      <c r="R467" s="189"/>
      <c r="S467" s="189"/>
      <c r="T467" s="189"/>
      <c r="U467" s="189"/>
      <c r="V467" s="189"/>
      <c r="W467" s="189"/>
      <c r="X467" s="189"/>
      <c r="Y467" s="189"/>
      <c r="Z467" s="189"/>
    </row>
    <row r="468" spans="1:26" ht="15.75" x14ac:dyDescent="0.3">
      <c r="A468" s="228"/>
      <c r="B468" s="189"/>
      <c r="C468" s="228"/>
      <c r="D468" s="228"/>
      <c r="E468" s="228"/>
      <c r="F468" s="228"/>
      <c r="G468" s="228"/>
      <c r="H468" s="228"/>
      <c r="I468" s="228"/>
      <c r="J468" s="189"/>
      <c r="K468" s="189"/>
      <c r="L468" s="189"/>
      <c r="M468" s="189"/>
      <c r="N468" s="189"/>
      <c r="O468" s="189"/>
      <c r="P468" s="189"/>
      <c r="Q468" s="189"/>
      <c r="R468" s="189"/>
      <c r="S468" s="189"/>
      <c r="T468" s="189"/>
      <c r="U468" s="189"/>
      <c r="V468" s="189"/>
      <c r="W468" s="189"/>
      <c r="X468" s="189"/>
      <c r="Y468" s="189"/>
      <c r="Z468" s="189"/>
    </row>
    <row r="469" spans="1:26" ht="15.75" x14ac:dyDescent="0.3">
      <c r="A469" s="228"/>
      <c r="B469" s="189"/>
      <c r="C469" s="228"/>
      <c r="D469" s="228"/>
      <c r="E469" s="228"/>
      <c r="F469" s="228"/>
      <c r="G469" s="228"/>
      <c r="H469" s="228"/>
      <c r="I469" s="228"/>
      <c r="J469" s="189"/>
      <c r="K469" s="189"/>
      <c r="L469" s="189"/>
      <c r="M469" s="189"/>
      <c r="N469" s="189"/>
      <c r="O469" s="189"/>
      <c r="P469" s="189"/>
      <c r="Q469" s="189"/>
      <c r="R469" s="189"/>
      <c r="S469" s="189"/>
      <c r="T469" s="189"/>
      <c r="U469" s="189"/>
      <c r="V469" s="189"/>
      <c r="W469" s="189"/>
      <c r="X469" s="189"/>
      <c r="Y469" s="189"/>
      <c r="Z469" s="189"/>
    </row>
    <row r="470" spans="1:26" ht="15.75" x14ac:dyDescent="0.3">
      <c r="A470" s="228"/>
      <c r="B470" s="189"/>
      <c r="C470" s="228"/>
      <c r="D470" s="228"/>
      <c r="E470" s="228"/>
      <c r="F470" s="228"/>
      <c r="G470" s="228"/>
      <c r="H470" s="228"/>
      <c r="I470" s="228"/>
      <c r="J470" s="189"/>
      <c r="K470" s="189"/>
      <c r="L470" s="189"/>
      <c r="M470" s="189"/>
      <c r="N470" s="189"/>
      <c r="O470" s="189"/>
      <c r="P470" s="189"/>
      <c r="Q470" s="189"/>
      <c r="R470" s="189"/>
      <c r="S470" s="189"/>
      <c r="T470" s="189"/>
      <c r="U470" s="189"/>
      <c r="V470" s="189"/>
      <c r="W470" s="189"/>
      <c r="X470" s="189"/>
      <c r="Y470" s="189"/>
      <c r="Z470" s="189"/>
    </row>
    <row r="471" spans="1:26" ht="15.75" x14ac:dyDescent="0.3">
      <c r="A471" s="228"/>
      <c r="B471" s="189"/>
      <c r="C471" s="228"/>
      <c r="D471" s="228"/>
      <c r="E471" s="228"/>
      <c r="F471" s="228"/>
      <c r="G471" s="228"/>
      <c r="H471" s="228"/>
      <c r="I471" s="228"/>
      <c r="J471" s="189"/>
      <c r="K471" s="189"/>
      <c r="L471" s="189"/>
      <c r="M471" s="189"/>
      <c r="N471" s="189"/>
      <c r="O471" s="189"/>
      <c r="P471" s="189"/>
      <c r="Q471" s="189"/>
      <c r="R471" s="189"/>
      <c r="S471" s="189"/>
      <c r="T471" s="189"/>
      <c r="U471" s="189"/>
      <c r="V471" s="189"/>
      <c r="W471" s="189"/>
      <c r="X471" s="189"/>
      <c r="Y471" s="189"/>
      <c r="Z471" s="189"/>
    </row>
    <row r="472" spans="1:26" ht="15.75" x14ac:dyDescent="0.3">
      <c r="A472" s="228"/>
      <c r="B472" s="189"/>
      <c r="C472" s="228"/>
      <c r="D472" s="228"/>
      <c r="E472" s="228"/>
      <c r="F472" s="228"/>
      <c r="G472" s="228"/>
      <c r="H472" s="228"/>
      <c r="I472" s="228"/>
      <c r="J472" s="189"/>
      <c r="K472" s="189"/>
      <c r="L472" s="189"/>
      <c r="M472" s="189"/>
      <c r="N472" s="189"/>
      <c r="O472" s="189"/>
      <c r="P472" s="189"/>
      <c r="Q472" s="189"/>
      <c r="R472" s="189"/>
      <c r="S472" s="189"/>
      <c r="T472" s="189"/>
      <c r="U472" s="189"/>
      <c r="V472" s="189"/>
      <c r="W472" s="189"/>
      <c r="X472" s="189"/>
      <c r="Y472" s="189"/>
      <c r="Z472" s="189"/>
    </row>
    <row r="473" spans="1:26" ht="15.75" x14ac:dyDescent="0.3">
      <c r="A473" s="228"/>
      <c r="B473" s="189"/>
      <c r="C473" s="228"/>
      <c r="D473" s="228"/>
      <c r="E473" s="228"/>
      <c r="F473" s="228"/>
      <c r="G473" s="228"/>
      <c r="H473" s="228"/>
      <c r="I473" s="228"/>
      <c r="J473" s="189"/>
      <c r="K473" s="189"/>
      <c r="L473" s="189"/>
      <c r="M473" s="189"/>
      <c r="N473" s="189"/>
      <c r="O473" s="189"/>
      <c r="P473" s="189"/>
      <c r="Q473" s="189"/>
      <c r="R473" s="189"/>
      <c r="S473" s="189"/>
      <c r="T473" s="189"/>
      <c r="U473" s="189"/>
      <c r="V473" s="189"/>
      <c r="W473" s="189"/>
      <c r="X473" s="189"/>
      <c r="Y473" s="189"/>
      <c r="Z473" s="189"/>
    </row>
    <row r="474" spans="1:26" ht="15.75" x14ac:dyDescent="0.3">
      <c r="A474" s="228"/>
      <c r="B474" s="189"/>
      <c r="C474" s="228"/>
      <c r="D474" s="228"/>
      <c r="E474" s="228"/>
      <c r="F474" s="228"/>
      <c r="G474" s="228"/>
      <c r="H474" s="228"/>
      <c r="I474" s="228"/>
      <c r="J474" s="189"/>
      <c r="K474" s="189"/>
      <c r="L474" s="189"/>
      <c r="M474" s="189"/>
      <c r="N474" s="189"/>
      <c r="O474" s="189"/>
      <c r="P474" s="189"/>
      <c r="Q474" s="189"/>
      <c r="R474" s="189"/>
      <c r="S474" s="189"/>
      <c r="T474" s="189"/>
      <c r="U474" s="189"/>
      <c r="V474" s="189"/>
      <c r="W474" s="189"/>
      <c r="X474" s="189"/>
      <c r="Y474" s="189"/>
      <c r="Z474" s="189"/>
    </row>
    <row r="475" spans="1:26" ht="15.75" x14ac:dyDescent="0.3">
      <c r="A475" s="228"/>
      <c r="B475" s="189"/>
      <c r="C475" s="228"/>
      <c r="D475" s="228"/>
      <c r="E475" s="228"/>
      <c r="F475" s="228"/>
      <c r="G475" s="228"/>
      <c r="H475" s="228"/>
      <c r="I475" s="228"/>
      <c r="J475" s="189"/>
      <c r="K475" s="189"/>
      <c r="L475" s="189"/>
      <c r="M475" s="189"/>
      <c r="N475" s="189"/>
      <c r="O475" s="189"/>
      <c r="P475" s="189"/>
      <c r="Q475" s="189"/>
      <c r="R475" s="189"/>
      <c r="S475" s="189"/>
      <c r="T475" s="189"/>
      <c r="U475" s="189"/>
      <c r="V475" s="189"/>
      <c r="W475" s="189"/>
      <c r="X475" s="189"/>
      <c r="Y475" s="189"/>
      <c r="Z475" s="189"/>
    </row>
    <row r="476" spans="1:26" ht="15.75" x14ac:dyDescent="0.3">
      <c r="A476" s="228"/>
      <c r="B476" s="189"/>
      <c r="C476" s="228"/>
      <c r="D476" s="228"/>
      <c r="E476" s="228"/>
      <c r="F476" s="228"/>
      <c r="G476" s="228"/>
      <c r="H476" s="228"/>
      <c r="I476" s="228"/>
      <c r="J476" s="189"/>
      <c r="K476" s="189"/>
      <c r="L476" s="189"/>
      <c r="M476" s="189"/>
      <c r="N476" s="189"/>
      <c r="O476" s="189"/>
      <c r="P476" s="189"/>
      <c r="Q476" s="189"/>
      <c r="R476" s="189"/>
      <c r="S476" s="189"/>
      <c r="T476" s="189"/>
      <c r="U476" s="189"/>
      <c r="V476" s="189"/>
      <c r="W476" s="189"/>
      <c r="X476" s="189"/>
      <c r="Y476" s="189"/>
      <c r="Z476" s="189"/>
    </row>
    <row r="477" spans="1:26" ht="15.75" x14ac:dyDescent="0.3">
      <c r="A477" s="228"/>
      <c r="B477" s="189"/>
      <c r="C477" s="228"/>
      <c r="D477" s="228"/>
      <c r="E477" s="228"/>
      <c r="F477" s="228"/>
      <c r="G477" s="228"/>
      <c r="H477" s="228"/>
      <c r="I477" s="228"/>
      <c r="J477" s="189"/>
      <c r="K477" s="189"/>
      <c r="L477" s="189"/>
      <c r="M477" s="189"/>
      <c r="N477" s="189"/>
      <c r="O477" s="189"/>
      <c r="P477" s="189"/>
      <c r="Q477" s="189"/>
      <c r="R477" s="189"/>
      <c r="S477" s="189"/>
      <c r="T477" s="189"/>
      <c r="U477" s="189"/>
      <c r="V477" s="189"/>
      <c r="W477" s="189"/>
      <c r="X477" s="189"/>
      <c r="Y477" s="189"/>
      <c r="Z477" s="189"/>
    </row>
    <row r="478" spans="1:26" ht="15.75" x14ac:dyDescent="0.3">
      <c r="A478" s="228"/>
      <c r="B478" s="189"/>
      <c r="C478" s="228"/>
      <c r="D478" s="228"/>
      <c r="E478" s="228"/>
      <c r="F478" s="228"/>
      <c r="G478" s="228"/>
      <c r="H478" s="228"/>
      <c r="I478" s="228"/>
      <c r="J478" s="189"/>
      <c r="K478" s="189"/>
      <c r="L478" s="189"/>
      <c r="M478" s="189"/>
      <c r="N478" s="189"/>
      <c r="O478" s="189"/>
      <c r="P478" s="189"/>
      <c r="Q478" s="189"/>
      <c r="R478" s="189"/>
      <c r="S478" s="189"/>
      <c r="T478" s="189"/>
      <c r="U478" s="189"/>
      <c r="V478" s="189"/>
      <c r="W478" s="189"/>
      <c r="X478" s="189"/>
      <c r="Y478" s="189"/>
      <c r="Z478" s="189"/>
    </row>
    <row r="479" spans="1:26" ht="15.75" x14ac:dyDescent="0.3">
      <c r="A479" s="228"/>
      <c r="B479" s="189"/>
      <c r="C479" s="228"/>
      <c r="D479" s="228"/>
      <c r="E479" s="228"/>
      <c r="F479" s="228"/>
      <c r="G479" s="228"/>
      <c r="H479" s="228"/>
      <c r="I479" s="228"/>
      <c r="J479" s="189"/>
      <c r="K479" s="189"/>
      <c r="L479" s="189"/>
      <c r="M479" s="189"/>
      <c r="N479" s="189"/>
      <c r="O479" s="189"/>
      <c r="P479" s="189"/>
      <c r="Q479" s="189"/>
      <c r="R479" s="189"/>
      <c r="S479" s="189"/>
      <c r="T479" s="189"/>
      <c r="U479" s="189"/>
      <c r="V479" s="189"/>
      <c r="W479" s="189"/>
      <c r="X479" s="189"/>
      <c r="Y479" s="189"/>
      <c r="Z479" s="189"/>
    </row>
    <row r="480" spans="1:26" ht="15.75" x14ac:dyDescent="0.3">
      <c r="A480" s="228"/>
      <c r="B480" s="189"/>
      <c r="C480" s="228"/>
      <c r="D480" s="228"/>
      <c r="E480" s="228"/>
      <c r="F480" s="228"/>
      <c r="G480" s="228"/>
      <c r="H480" s="228"/>
      <c r="I480" s="228"/>
      <c r="J480" s="189"/>
      <c r="K480" s="189"/>
      <c r="L480" s="189"/>
      <c r="M480" s="189"/>
      <c r="N480" s="189"/>
      <c r="O480" s="189"/>
      <c r="P480" s="189"/>
      <c r="Q480" s="189"/>
      <c r="R480" s="189"/>
      <c r="S480" s="189"/>
      <c r="T480" s="189"/>
      <c r="U480" s="189"/>
      <c r="V480" s="189"/>
      <c r="W480" s="189"/>
      <c r="X480" s="189"/>
      <c r="Y480" s="189"/>
      <c r="Z480" s="189"/>
    </row>
    <row r="481" spans="1:26" ht="15.75" x14ac:dyDescent="0.3">
      <c r="A481" s="228"/>
      <c r="B481" s="189"/>
      <c r="C481" s="228"/>
      <c r="D481" s="228"/>
      <c r="E481" s="228"/>
      <c r="F481" s="228"/>
      <c r="G481" s="228"/>
      <c r="H481" s="228"/>
      <c r="I481" s="228"/>
      <c r="J481" s="189"/>
      <c r="K481" s="189"/>
      <c r="L481" s="189"/>
      <c r="M481" s="189"/>
      <c r="N481" s="189"/>
      <c r="O481" s="189"/>
      <c r="P481" s="189"/>
      <c r="Q481" s="189"/>
      <c r="R481" s="189"/>
      <c r="S481" s="189"/>
      <c r="T481" s="189"/>
      <c r="U481" s="189"/>
      <c r="V481" s="189"/>
      <c r="W481" s="189"/>
      <c r="X481" s="189"/>
      <c r="Y481" s="189"/>
      <c r="Z481" s="189"/>
    </row>
    <row r="482" spans="1:26" ht="15.75" x14ac:dyDescent="0.3">
      <c r="A482" s="228"/>
      <c r="B482" s="189"/>
      <c r="C482" s="228"/>
      <c r="D482" s="228"/>
      <c r="E482" s="228"/>
      <c r="F482" s="228"/>
      <c r="G482" s="228"/>
      <c r="H482" s="228"/>
      <c r="I482" s="228"/>
      <c r="J482" s="189"/>
      <c r="K482" s="189"/>
      <c r="L482" s="189"/>
      <c r="M482" s="189"/>
      <c r="N482" s="189"/>
      <c r="O482" s="189"/>
      <c r="P482" s="189"/>
      <c r="Q482" s="189"/>
      <c r="R482" s="189"/>
      <c r="S482" s="189"/>
      <c r="T482" s="189"/>
      <c r="U482" s="189"/>
      <c r="V482" s="189"/>
      <c r="W482" s="189"/>
      <c r="X482" s="189"/>
      <c r="Y482" s="189"/>
      <c r="Z482" s="189"/>
    </row>
    <row r="483" spans="1:26" ht="15.75" x14ac:dyDescent="0.3">
      <c r="A483" s="228"/>
      <c r="B483" s="189"/>
      <c r="C483" s="228"/>
      <c r="D483" s="228"/>
      <c r="E483" s="228"/>
      <c r="F483" s="228"/>
      <c r="G483" s="228"/>
      <c r="H483" s="228"/>
      <c r="I483" s="228"/>
      <c r="J483" s="189"/>
      <c r="K483" s="189"/>
      <c r="L483" s="189"/>
      <c r="M483" s="189"/>
      <c r="N483" s="189"/>
      <c r="O483" s="189"/>
      <c r="P483" s="189"/>
      <c r="Q483" s="189"/>
      <c r="R483" s="189"/>
      <c r="S483" s="189"/>
      <c r="T483" s="189"/>
      <c r="U483" s="189"/>
      <c r="V483" s="189"/>
      <c r="W483" s="189"/>
      <c r="X483" s="189"/>
      <c r="Y483" s="189"/>
      <c r="Z483" s="189"/>
    </row>
    <row r="484" spans="1:26" ht="15.75" x14ac:dyDescent="0.3">
      <c r="A484" s="228"/>
      <c r="B484" s="189"/>
      <c r="C484" s="228"/>
      <c r="D484" s="228"/>
      <c r="E484" s="228"/>
      <c r="F484" s="228"/>
      <c r="G484" s="228"/>
      <c r="H484" s="228"/>
      <c r="I484" s="228"/>
      <c r="J484" s="189"/>
      <c r="K484" s="189"/>
      <c r="L484" s="189"/>
      <c r="M484" s="189"/>
      <c r="N484" s="189"/>
      <c r="O484" s="189"/>
      <c r="P484" s="189"/>
      <c r="Q484" s="189"/>
      <c r="R484" s="189"/>
      <c r="S484" s="189"/>
      <c r="T484" s="189"/>
      <c r="U484" s="189"/>
      <c r="V484" s="189"/>
      <c r="W484" s="189"/>
      <c r="X484" s="189"/>
      <c r="Y484" s="189"/>
      <c r="Z484" s="189"/>
    </row>
    <row r="485" spans="1:26" ht="15.75" x14ac:dyDescent="0.3">
      <c r="A485" s="228"/>
      <c r="B485" s="189"/>
      <c r="C485" s="228"/>
      <c r="D485" s="228"/>
      <c r="E485" s="228"/>
      <c r="F485" s="228"/>
      <c r="G485" s="228"/>
      <c r="H485" s="228"/>
      <c r="I485" s="228"/>
      <c r="J485" s="189"/>
      <c r="K485" s="189"/>
      <c r="L485" s="189"/>
      <c r="M485" s="189"/>
      <c r="N485" s="189"/>
      <c r="O485" s="189"/>
      <c r="P485" s="189"/>
      <c r="Q485" s="189"/>
      <c r="R485" s="189"/>
      <c r="S485" s="189"/>
      <c r="T485" s="189"/>
      <c r="U485" s="189"/>
      <c r="V485" s="189"/>
      <c r="W485" s="189"/>
      <c r="X485" s="189"/>
      <c r="Y485" s="189"/>
      <c r="Z485" s="189"/>
    </row>
    <row r="486" spans="1:26" ht="15.75" x14ac:dyDescent="0.3">
      <c r="A486" s="228"/>
      <c r="B486" s="189"/>
      <c r="C486" s="228"/>
      <c r="D486" s="228"/>
      <c r="E486" s="228"/>
      <c r="F486" s="228"/>
      <c r="G486" s="228"/>
      <c r="H486" s="228"/>
      <c r="I486" s="228"/>
      <c r="J486" s="189"/>
      <c r="K486" s="189"/>
      <c r="L486" s="189"/>
      <c r="M486" s="189"/>
      <c r="N486" s="189"/>
      <c r="O486" s="189"/>
      <c r="P486" s="189"/>
      <c r="Q486" s="189"/>
      <c r="R486" s="189"/>
      <c r="S486" s="189"/>
      <c r="T486" s="189"/>
      <c r="U486" s="189"/>
      <c r="V486" s="189"/>
      <c r="W486" s="189"/>
      <c r="X486" s="189"/>
      <c r="Y486" s="189"/>
      <c r="Z486" s="189"/>
    </row>
    <row r="487" spans="1:26" ht="15.75" x14ac:dyDescent="0.3">
      <c r="A487" s="228"/>
      <c r="B487" s="189"/>
      <c r="C487" s="228"/>
      <c r="D487" s="228"/>
      <c r="E487" s="228"/>
      <c r="F487" s="228"/>
      <c r="G487" s="228"/>
      <c r="H487" s="228"/>
      <c r="I487" s="228"/>
      <c r="J487" s="189"/>
      <c r="K487" s="189"/>
      <c r="L487" s="189"/>
      <c r="M487" s="189"/>
      <c r="N487" s="189"/>
      <c r="O487" s="189"/>
      <c r="P487" s="189"/>
      <c r="Q487" s="189"/>
      <c r="R487" s="189"/>
      <c r="S487" s="189"/>
      <c r="T487" s="189"/>
      <c r="U487" s="189"/>
      <c r="V487" s="189"/>
      <c r="W487" s="189"/>
      <c r="X487" s="189"/>
      <c r="Y487" s="189"/>
      <c r="Z487" s="189"/>
    </row>
    <row r="488" spans="1:26" ht="15.75" x14ac:dyDescent="0.3">
      <c r="A488" s="228"/>
      <c r="B488" s="189"/>
      <c r="C488" s="228"/>
      <c r="D488" s="228"/>
      <c r="E488" s="228"/>
      <c r="F488" s="228"/>
      <c r="G488" s="228"/>
      <c r="H488" s="228"/>
      <c r="I488" s="228"/>
      <c r="J488" s="189"/>
      <c r="K488" s="189"/>
      <c r="L488" s="189"/>
      <c r="M488" s="189"/>
      <c r="N488" s="189"/>
      <c r="O488" s="189"/>
      <c r="P488" s="189"/>
      <c r="Q488" s="189"/>
      <c r="R488" s="189"/>
      <c r="S488" s="189"/>
      <c r="T488" s="189"/>
      <c r="U488" s="189"/>
      <c r="V488" s="189"/>
      <c r="W488" s="189"/>
      <c r="X488" s="189"/>
      <c r="Y488" s="189"/>
      <c r="Z488" s="189"/>
    </row>
    <row r="489" spans="1:26" ht="15.75" x14ac:dyDescent="0.3">
      <c r="A489" s="228"/>
      <c r="B489" s="189"/>
      <c r="C489" s="228"/>
      <c r="D489" s="228"/>
      <c r="E489" s="228"/>
      <c r="F489" s="228"/>
      <c r="G489" s="228"/>
      <c r="H489" s="228"/>
      <c r="I489" s="228"/>
      <c r="J489" s="189"/>
      <c r="K489" s="189"/>
      <c r="L489" s="189"/>
      <c r="M489" s="189"/>
      <c r="N489" s="189"/>
      <c r="O489" s="189"/>
      <c r="P489" s="189"/>
      <c r="Q489" s="189"/>
      <c r="R489" s="189"/>
      <c r="S489" s="189"/>
      <c r="T489" s="189"/>
      <c r="U489" s="189"/>
      <c r="V489" s="189"/>
      <c r="W489" s="189"/>
      <c r="X489" s="189"/>
      <c r="Y489" s="189"/>
      <c r="Z489" s="189"/>
    </row>
    <row r="490" spans="1:26" ht="15.75" x14ac:dyDescent="0.3">
      <c r="A490" s="228"/>
      <c r="B490" s="189"/>
      <c r="C490" s="228"/>
      <c r="D490" s="228"/>
      <c r="E490" s="228"/>
      <c r="F490" s="228"/>
      <c r="G490" s="228"/>
      <c r="H490" s="228"/>
      <c r="I490" s="228"/>
      <c r="J490" s="189"/>
      <c r="K490" s="189"/>
      <c r="L490" s="189"/>
      <c r="M490" s="189"/>
      <c r="N490" s="189"/>
      <c r="O490" s="189"/>
      <c r="P490" s="189"/>
      <c r="Q490" s="189"/>
      <c r="R490" s="189"/>
      <c r="S490" s="189"/>
      <c r="T490" s="189"/>
      <c r="U490" s="189"/>
      <c r="V490" s="189"/>
      <c r="W490" s="189"/>
      <c r="X490" s="189"/>
      <c r="Y490" s="189"/>
      <c r="Z490" s="189"/>
    </row>
    <row r="491" spans="1:26" ht="15.75" x14ac:dyDescent="0.3">
      <c r="A491" s="228"/>
      <c r="B491" s="189"/>
      <c r="C491" s="228"/>
      <c r="D491" s="228"/>
      <c r="E491" s="228"/>
      <c r="F491" s="228"/>
      <c r="G491" s="228"/>
      <c r="H491" s="228"/>
      <c r="I491" s="228"/>
      <c r="J491" s="189"/>
      <c r="K491" s="189"/>
      <c r="L491" s="189"/>
      <c r="M491" s="189"/>
      <c r="N491" s="189"/>
      <c r="O491" s="189"/>
      <c r="P491" s="189"/>
      <c r="Q491" s="189"/>
      <c r="R491" s="189"/>
      <c r="S491" s="189"/>
      <c r="T491" s="189"/>
      <c r="U491" s="189"/>
      <c r="V491" s="189"/>
      <c r="W491" s="189"/>
      <c r="X491" s="189"/>
      <c r="Y491" s="189"/>
      <c r="Z491" s="189"/>
    </row>
    <row r="492" spans="1:26" ht="15.75" x14ac:dyDescent="0.3">
      <c r="A492" s="228"/>
      <c r="B492" s="189"/>
      <c r="C492" s="228"/>
      <c r="D492" s="228"/>
      <c r="E492" s="228"/>
      <c r="F492" s="228"/>
      <c r="G492" s="228"/>
      <c r="H492" s="228"/>
      <c r="I492" s="228"/>
      <c r="J492" s="189"/>
      <c r="K492" s="189"/>
      <c r="L492" s="189"/>
      <c r="M492" s="189"/>
      <c r="N492" s="189"/>
      <c r="O492" s="189"/>
      <c r="P492" s="189"/>
      <c r="Q492" s="189"/>
      <c r="R492" s="189"/>
      <c r="S492" s="189"/>
      <c r="T492" s="189"/>
      <c r="U492" s="189"/>
      <c r="V492" s="189"/>
      <c r="W492" s="189"/>
      <c r="X492" s="189"/>
      <c r="Y492" s="189"/>
      <c r="Z492" s="189"/>
    </row>
    <row r="493" spans="1:26" ht="15.75" x14ac:dyDescent="0.3">
      <c r="A493" s="228"/>
      <c r="B493" s="189"/>
      <c r="C493" s="228"/>
      <c r="D493" s="228"/>
      <c r="E493" s="228"/>
      <c r="F493" s="228"/>
      <c r="G493" s="228"/>
      <c r="H493" s="228"/>
      <c r="I493" s="228"/>
      <c r="J493" s="189"/>
      <c r="K493" s="189"/>
      <c r="L493" s="189"/>
      <c r="M493" s="189"/>
      <c r="N493" s="189"/>
      <c r="O493" s="189"/>
      <c r="P493" s="189"/>
      <c r="Q493" s="189"/>
      <c r="R493" s="189"/>
      <c r="S493" s="189"/>
      <c r="T493" s="189"/>
      <c r="U493" s="189"/>
      <c r="V493" s="189"/>
      <c r="W493" s="189"/>
      <c r="X493" s="189"/>
      <c r="Y493" s="189"/>
      <c r="Z493" s="189"/>
    </row>
    <row r="494" spans="1:26" ht="15.75" x14ac:dyDescent="0.3">
      <c r="A494" s="228"/>
      <c r="B494" s="189"/>
      <c r="C494" s="228"/>
      <c r="D494" s="228"/>
      <c r="E494" s="228"/>
      <c r="F494" s="228"/>
      <c r="G494" s="228"/>
      <c r="H494" s="228"/>
      <c r="I494" s="228"/>
      <c r="J494" s="189"/>
      <c r="K494" s="189"/>
      <c r="L494" s="189"/>
      <c r="M494" s="189"/>
      <c r="N494" s="189"/>
      <c r="O494" s="189"/>
      <c r="P494" s="189"/>
      <c r="Q494" s="189"/>
      <c r="R494" s="189"/>
      <c r="S494" s="189"/>
      <c r="T494" s="189"/>
      <c r="U494" s="189"/>
      <c r="V494" s="189"/>
      <c r="W494" s="189"/>
      <c r="X494" s="189"/>
      <c r="Y494" s="189"/>
      <c r="Z494" s="189"/>
    </row>
    <row r="495" spans="1:26" ht="15.75" x14ac:dyDescent="0.3">
      <c r="A495" s="228"/>
      <c r="B495" s="189"/>
      <c r="C495" s="228"/>
      <c r="D495" s="228"/>
      <c r="E495" s="228"/>
      <c r="F495" s="228"/>
      <c r="G495" s="228"/>
      <c r="H495" s="228"/>
      <c r="I495" s="228"/>
      <c r="J495" s="189"/>
      <c r="K495" s="189"/>
      <c r="L495" s="189"/>
      <c r="M495" s="189"/>
      <c r="N495" s="189"/>
      <c r="O495" s="189"/>
      <c r="P495" s="189"/>
      <c r="Q495" s="189"/>
      <c r="R495" s="189"/>
      <c r="S495" s="189"/>
      <c r="T495" s="189"/>
      <c r="U495" s="189"/>
      <c r="V495" s="189"/>
      <c r="W495" s="189"/>
      <c r="X495" s="189"/>
      <c r="Y495" s="189"/>
      <c r="Z495" s="189"/>
    </row>
    <row r="496" spans="1:26" ht="15.75" x14ac:dyDescent="0.3">
      <c r="A496" s="228"/>
      <c r="B496" s="189"/>
      <c r="C496" s="228"/>
      <c r="D496" s="228"/>
      <c r="E496" s="228"/>
      <c r="F496" s="228"/>
      <c r="G496" s="228"/>
      <c r="H496" s="228"/>
      <c r="I496" s="228"/>
      <c r="J496" s="189"/>
      <c r="K496" s="189"/>
      <c r="L496" s="189"/>
      <c r="M496" s="189"/>
      <c r="N496" s="189"/>
      <c r="O496" s="189"/>
      <c r="P496" s="189"/>
      <c r="Q496" s="189"/>
      <c r="R496" s="189"/>
      <c r="S496" s="189"/>
      <c r="T496" s="189"/>
      <c r="U496" s="189"/>
      <c r="V496" s="189"/>
      <c r="W496" s="189"/>
      <c r="X496" s="189"/>
      <c r="Y496" s="189"/>
      <c r="Z496" s="189"/>
    </row>
    <row r="497" spans="1:26" ht="15.75" x14ac:dyDescent="0.3">
      <c r="A497" s="228"/>
      <c r="B497" s="189"/>
      <c r="C497" s="228"/>
      <c r="D497" s="228"/>
      <c r="E497" s="228"/>
      <c r="F497" s="228"/>
      <c r="G497" s="228"/>
      <c r="H497" s="228"/>
      <c r="I497" s="228"/>
      <c r="J497" s="189"/>
      <c r="K497" s="189"/>
      <c r="L497" s="189"/>
      <c r="M497" s="189"/>
      <c r="N497" s="189"/>
      <c r="O497" s="189"/>
      <c r="P497" s="189"/>
      <c r="Q497" s="189"/>
      <c r="R497" s="189"/>
      <c r="S497" s="189"/>
      <c r="T497" s="189"/>
      <c r="U497" s="189"/>
      <c r="V497" s="189"/>
      <c r="W497" s="189"/>
      <c r="X497" s="189"/>
      <c r="Y497" s="189"/>
      <c r="Z497" s="189"/>
    </row>
    <row r="498" spans="1:26" ht="15.75" x14ac:dyDescent="0.3">
      <c r="A498" s="228"/>
      <c r="B498" s="189"/>
      <c r="C498" s="228"/>
      <c r="D498" s="228"/>
      <c r="E498" s="228"/>
      <c r="F498" s="228"/>
      <c r="G498" s="228"/>
      <c r="H498" s="228"/>
      <c r="I498" s="228"/>
      <c r="J498" s="189"/>
      <c r="K498" s="189"/>
      <c r="L498" s="189"/>
      <c r="M498" s="189"/>
      <c r="N498" s="189"/>
      <c r="O498" s="189"/>
      <c r="P498" s="189"/>
      <c r="Q498" s="189"/>
      <c r="R498" s="189"/>
      <c r="S498" s="189"/>
      <c r="T498" s="189"/>
      <c r="U498" s="189"/>
      <c r="V498" s="189"/>
      <c r="W498" s="189"/>
      <c r="X498" s="189"/>
      <c r="Y498" s="189"/>
      <c r="Z498" s="189"/>
    </row>
    <row r="499" spans="1:26" ht="15.75" x14ac:dyDescent="0.3">
      <c r="A499" s="228"/>
      <c r="B499" s="189"/>
      <c r="C499" s="228"/>
      <c r="D499" s="228"/>
      <c r="E499" s="228"/>
      <c r="F499" s="228"/>
      <c r="G499" s="228"/>
      <c r="H499" s="228"/>
      <c r="I499" s="228"/>
      <c r="J499" s="189"/>
      <c r="K499" s="189"/>
      <c r="L499" s="189"/>
      <c r="M499" s="189"/>
      <c r="N499" s="189"/>
      <c r="O499" s="189"/>
      <c r="P499" s="189"/>
      <c r="Q499" s="189"/>
      <c r="R499" s="189"/>
      <c r="S499" s="189"/>
      <c r="T499" s="189"/>
      <c r="U499" s="189"/>
      <c r="V499" s="189"/>
      <c r="W499" s="189"/>
      <c r="X499" s="189"/>
      <c r="Y499" s="189"/>
      <c r="Z499" s="189"/>
    </row>
    <row r="500" spans="1:26" ht="15.75" x14ac:dyDescent="0.3">
      <c r="A500" s="228"/>
      <c r="B500" s="189"/>
      <c r="C500" s="228"/>
      <c r="D500" s="228"/>
      <c r="E500" s="228"/>
      <c r="F500" s="228"/>
      <c r="G500" s="228"/>
      <c r="H500" s="228"/>
      <c r="I500" s="228"/>
      <c r="J500" s="189"/>
      <c r="K500" s="189"/>
      <c r="L500" s="189"/>
      <c r="M500" s="189"/>
      <c r="N500" s="189"/>
      <c r="O500" s="189"/>
      <c r="P500" s="189"/>
      <c r="Q500" s="189"/>
      <c r="R500" s="189"/>
      <c r="S500" s="189"/>
      <c r="T500" s="189"/>
      <c r="U500" s="189"/>
      <c r="V500" s="189"/>
      <c r="W500" s="189"/>
      <c r="X500" s="189"/>
      <c r="Y500" s="189"/>
      <c r="Z500" s="189"/>
    </row>
    <row r="501" spans="1:26" ht="15.75" x14ac:dyDescent="0.3">
      <c r="A501" s="228"/>
      <c r="B501" s="189"/>
      <c r="C501" s="228"/>
      <c r="D501" s="228"/>
      <c r="E501" s="228"/>
      <c r="F501" s="228"/>
      <c r="G501" s="228"/>
      <c r="H501" s="228"/>
      <c r="I501" s="228"/>
      <c r="J501" s="189"/>
      <c r="K501" s="189"/>
      <c r="L501" s="189"/>
      <c r="M501" s="189"/>
      <c r="N501" s="189"/>
      <c r="O501" s="189"/>
      <c r="P501" s="189"/>
      <c r="Q501" s="189"/>
      <c r="R501" s="189"/>
      <c r="S501" s="189"/>
      <c r="T501" s="189"/>
      <c r="U501" s="189"/>
      <c r="V501" s="189"/>
      <c r="W501" s="189"/>
      <c r="X501" s="189"/>
      <c r="Y501" s="189"/>
      <c r="Z501" s="189"/>
    </row>
    <row r="502" spans="1:26" ht="15.75" x14ac:dyDescent="0.3">
      <c r="A502" s="228"/>
      <c r="B502" s="189"/>
      <c r="C502" s="228"/>
      <c r="D502" s="228"/>
      <c r="E502" s="228"/>
      <c r="F502" s="228"/>
      <c r="G502" s="228"/>
      <c r="H502" s="228"/>
      <c r="I502" s="228"/>
      <c r="J502" s="189"/>
      <c r="K502" s="189"/>
      <c r="L502" s="189"/>
      <c r="M502" s="189"/>
      <c r="N502" s="189"/>
      <c r="O502" s="189"/>
      <c r="P502" s="189"/>
      <c r="Q502" s="189"/>
      <c r="R502" s="189"/>
      <c r="S502" s="189"/>
      <c r="T502" s="189"/>
      <c r="U502" s="189"/>
      <c r="V502" s="189"/>
      <c r="W502" s="189"/>
      <c r="X502" s="189"/>
      <c r="Y502" s="189"/>
      <c r="Z502" s="189"/>
    </row>
    <row r="503" spans="1:26" ht="15.75" x14ac:dyDescent="0.3">
      <c r="A503" s="228"/>
      <c r="B503" s="189"/>
      <c r="C503" s="228"/>
      <c r="D503" s="228"/>
      <c r="E503" s="228"/>
      <c r="F503" s="228"/>
      <c r="G503" s="228"/>
      <c r="H503" s="228"/>
      <c r="I503" s="228"/>
      <c r="J503" s="189"/>
      <c r="K503" s="189"/>
      <c r="L503" s="189"/>
      <c r="M503" s="189"/>
      <c r="N503" s="189"/>
      <c r="O503" s="189"/>
      <c r="P503" s="189"/>
      <c r="Q503" s="189"/>
      <c r="R503" s="189"/>
      <c r="S503" s="189"/>
      <c r="T503" s="189"/>
      <c r="U503" s="189"/>
      <c r="V503" s="189"/>
      <c r="W503" s="189"/>
      <c r="X503" s="189"/>
      <c r="Y503" s="189"/>
      <c r="Z503" s="189"/>
    </row>
    <row r="504" spans="1:26" ht="15.75" x14ac:dyDescent="0.3">
      <c r="A504" s="228"/>
      <c r="B504" s="189"/>
      <c r="C504" s="228"/>
      <c r="D504" s="228"/>
      <c r="E504" s="228"/>
      <c r="F504" s="228"/>
      <c r="G504" s="228"/>
      <c r="H504" s="228"/>
      <c r="I504" s="228"/>
      <c r="J504" s="189"/>
      <c r="K504" s="189"/>
      <c r="L504" s="189"/>
      <c r="M504" s="189"/>
      <c r="N504" s="189"/>
      <c r="O504" s="189"/>
      <c r="P504" s="189"/>
      <c r="Q504" s="189"/>
      <c r="R504" s="189"/>
      <c r="S504" s="189"/>
      <c r="T504" s="189"/>
      <c r="U504" s="189"/>
      <c r="V504" s="189"/>
      <c r="W504" s="189"/>
      <c r="X504" s="189"/>
      <c r="Y504" s="189"/>
      <c r="Z504" s="189"/>
    </row>
    <row r="505" spans="1:26" ht="15.75" x14ac:dyDescent="0.3">
      <c r="A505" s="228"/>
      <c r="B505" s="189"/>
      <c r="C505" s="228"/>
      <c r="D505" s="228"/>
      <c r="E505" s="228"/>
      <c r="F505" s="228"/>
      <c r="G505" s="228"/>
      <c r="H505" s="228"/>
      <c r="I505" s="228"/>
      <c r="J505" s="189"/>
      <c r="K505" s="189"/>
      <c r="L505" s="189"/>
      <c r="M505" s="189"/>
      <c r="N505" s="189"/>
      <c r="O505" s="189"/>
      <c r="P505" s="189"/>
      <c r="Q505" s="189"/>
      <c r="R505" s="189"/>
      <c r="S505" s="189"/>
      <c r="T505" s="189"/>
      <c r="U505" s="189"/>
      <c r="V505" s="189"/>
      <c r="W505" s="189"/>
      <c r="X505" s="189"/>
      <c r="Y505" s="189"/>
      <c r="Z505" s="189"/>
    </row>
    <row r="506" spans="1:26" ht="15.75" x14ac:dyDescent="0.3">
      <c r="A506" s="228"/>
      <c r="B506" s="189"/>
      <c r="C506" s="228"/>
      <c r="D506" s="228"/>
      <c r="E506" s="228"/>
      <c r="F506" s="228"/>
      <c r="G506" s="228"/>
      <c r="H506" s="228"/>
      <c r="I506" s="228"/>
      <c r="J506" s="189"/>
      <c r="K506" s="189"/>
      <c r="L506" s="189"/>
      <c r="M506" s="189"/>
      <c r="N506" s="189"/>
      <c r="O506" s="189"/>
      <c r="P506" s="189"/>
      <c r="Q506" s="189"/>
      <c r="R506" s="189"/>
      <c r="S506" s="189"/>
      <c r="T506" s="189"/>
      <c r="U506" s="189"/>
      <c r="V506" s="189"/>
      <c r="W506" s="189"/>
      <c r="X506" s="189"/>
      <c r="Y506" s="189"/>
      <c r="Z506" s="189"/>
    </row>
    <row r="507" spans="1:26" ht="15.75" x14ac:dyDescent="0.3">
      <c r="A507" s="228"/>
      <c r="B507" s="189"/>
      <c r="C507" s="228"/>
      <c r="D507" s="228"/>
      <c r="E507" s="228"/>
      <c r="F507" s="228"/>
      <c r="G507" s="228"/>
      <c r="H507" s="228"/>
      <c r="I507" s="228"/>
      <c r="J507" s="189"/>
      <c r="K507" s="189"/>
      <c r="L507" s="189"/>
      <c r="M507" s="189"/>
      <c r="N507" s="189"/>
      <c r="O507" s="189"/>
      <c r="P507" s="189"/>
      <c r="Q507" s="189"/>
      <c r="R507" s="189"/>
      <c r="S507" s="189"/>
      <c r="T507" s="189"/>
      <c r="U507" s="189"/>
      <c r="V507" s="189"/>
      <c r="W507" s="189"/>
      <c r="X507" s="189"/>
      <c r="Y507" s="189"/>
      <c r="Z507" s="189"/>
    </row>
    <row r="508" spans="1:26" ht="15.75" x14ac:dyDescent="0.3">
      <c r="A508" s="228"/>
      <c r="B508" s="189"/>
      <c r="C508" s="228"/>
      <c r="D508" s="228"/>
      <c r="E508" s="228"/>
      <c r="F508" s="228"/>
      <c r="G508" s="228"/>
      <c r="H508" s="228"/>
      <c r="I508" s="228"/>
      <c r="J508" s="189"/>
      <c r="K508" s="189"/>
      <c r="L508" s="189"/>
      <c r="M508" s="189"/>
      <c r="N508" s="189"/>
      <c r="O508" s="189"/>
      <c r="P508" s="189"/>
      <c r="Q508" s="189"/>
      <c r="R508" s="189"/>
      <c r="S508" s="189"/>
      <c r="T508" s="189"/>
      <c r="U508" s="189"/>
      <c r="V508" s="189"/>
      <c r="W508" s="189"/>
      <c r="X508" s="189"/>
      <c r="Y508" s="189"/>
      <c r="Z508" s="189"/>
    </row>
    <row r="509" spans="1:26" ht="15.75" x14ac:dyDescent="0.3">
      <c r="A509" s="228"/>
      <c r="B509" s="189"/>
      <c r="C509" s="228"/>
      <c r="D509" s="228"/>
      <c r="E509" s="228"/>
      <c r="F509" s="228"/>
      <c r="G509" s="228"/>
      <c r="H509" s="228"/>
      <c r="I509" s="228"/>
      <c r="J509" s="189"/>
      <c r="K509" s="189"/>
      <c r="L509" s="189"/>
      <c r="M509" s="189"/>
      <c r="N509" s="189"/>
      <c r="O509" s="189"/>
      <c r="P509" s="189"/>
      <c r="Q509" s="189"/>
      <c r="R509" s="189"/>
      <c r="S509" s="189"/>
      <c r="T509" s="189"/>
      <c r="U509" s="189"/>
      <c r="V509" s="189"/>
      <c r="W509" s="189"/>
      <c r="X509" s="189"/>
      <c r="Y509" s="189"/>
      <c r="Z509" s="189"/>
    </row>
    <row r="510" spans="1:26" ht="15.75" x14ac:dyDescent="0.3">
      <c r="A510" s="228"/>
      <c r="B510" s="189"/>
      <c r="C510" s="228"/>
      <c r="D510" s="228"/>
      <c r="E510" s="228"/>
      <c r="F510" s="228"/>
      <c r="G510" s="228"/>
      <c r="H510" s="228"/>
      <c r="I510" s="228"/>
      <c r="J510" s="189"/>
      <c r="K510" s="189"/>
      <c r="L510" s="189"/>
      <c r="M510" s="189"/>
      <c r="N510" s="189"/>
      <c r="O510" s="189"/>
      <c r="P510" s="189"/>
      <c r="Q510" s="189"/>
      <c r="R510" s="189"/>
      <c r="S510" s="189"/>
      <c r="T510" s="189"/>
      <c r="U510" s="189"/>
      <c r="V510" s="189"/>
      <c r="W510" s="189"/>
      <c r="X510" s="189"/>
      <c r="Y510" s="189"/>
      <c r="Z510" s="189"/>
    </row>
    <row r="511" spans="1:26" ht="15.75" x14ac:dyDescent="0.3">
      <c r="A511" s="228"/>
      <c r="B511" s="189"/>
      <c r="C511" s="228"/>
      <c r="D511" s="228"/>
      <c r="E511" s="228"/>
      <c r="F511" s="228"/>
      <c r="G511" s="228"/>
      <c r="H511" s="228"/>
      <c r="I511" s="228"/>
      <c r="J511" s="189"/>
      <c r="K511" s="189"/>
      <c r="L511" s="189"/>
      <c r="M511" s="189"/>
      <c r="N511" s="189"/>
      <c r="O511" s="189"/>
      <c r="P511" s="189"/>
      <c r="Q511" s="189"/>
      <c r="R511" s="189"/>
      <c r="S511" s="189"/>
      <c r="T511" s="189"/>
      <c r="U511" s="189"/>
      <c r="V511" s="189"/>
      <c r="W511" s="189"/>
      <c r="X511" s="189"/>
      <c r="Y511" s="189"/>
      <c r="Z511" s="189"/>
    </row>
    <row r="512" spans="1:26" ht="15.75" x14ac:dyDescent="0.3">
      <c r="A512" s="228"/>
      <c r="B512" s="189"/>
      <c r="C512" s="228"/>
      <c r="D512" s="228"/>
      <c r="E512" s="228"/>
      <c r="F512" s="228"/>
      <c r="G512" s="228"/>
      <c r="H512" s="228"/>
      <c r="I512" s="228"/>
      <c r="J512" s="189"/>
      <c r="K512" s="189"/>
      <c r="L512" s="189"/>
      <c r="M512" s="189"/>
      <c r="N512" s="189"/>
      <c r="O512" s="189"/>
      <c r="P512" s="189"/>
      <c r="Q512" s="189"/>
      <c r="R512" s="189"/>
      <c r="S512" s="189"/>
      <c r="T512" s="189"/>
      <c r="U512" s="189"/>
      <c r="V512" s="189"/>
      <c r="W512" s="189"/>
      <c r="X512" s="189"/>
      <c r="Y512" s="189"/>
      <c r="Z512" s="189"/>
    </row>
    <row r="513" spans="1:26" ht="15.75" x14ac:dyDescent="0.3">
      <c r="A513" s="228"/>
      <c r="B513" s="189"/>
      <c r="C513" s="228"/>
      <c r="D513" s="228"/>
      <c r="E513" s="228"/>
      <c r="F513" s="228"/>
      <c r="G513" s="228"/>
      <c r="H513" s="228"/>
      <c r="I513" s="228"/>
      <c r="J513" s="189"/>
      <c r="K513" s="189"/>
      <c r="L513" s="189"/>
      <c r="M513" s="189"/>
      <c r="N513" s="189"/>
      <c r="O513" s="189"/>
      <c r="P513" s="189"/>
      <c r="Q513" s="189"/>
      <c r="R513" s="189"/>
      <c r="S513" s="189"/>
      <c r="T513" s="189"/>
      <c r="U513" s="189"/>
      <c r="V513" s="189"/>
      <c r="W513" s="189"/>
      <c r="X513" s="189"/>
      <c r="Y513" s="189"/>
      <c r="Z513" s="189"/>
    </row>
    <row r="514" spans="1:26" ht="15.75" x14ac:dyDescent="0.3">
      <c r="A514" s="228"/>
      <c r="B514" s="189"/>
      <c r="C514" s="228"/>
      <c r="D514" s="228"/>
      <c r="E514" s="228"/>
      <c r="F514" s="228"/>
      <c r="G514" s="228"/>
      <c r="H514" s="228"/>
      <c r="I514" s="228"/>
      <c r="J514" s="189"/>
      <c r="K514" s="189"/>
      <c r="L514" s="189"/>
      <c r="M514" s="189"/>
      <c r="N514" s="189"/>
      <c r="O514" s="189"/>
      <c r="P514" s="189"/>
      <c r="Q514" s="189"/>
      <c r="R514" s="189"/>
      <c r="S514" s="189"/>
      <c r="T514" s="189"/>
      <c r="U514" s="189"/>
      <c r="V514" s="189"/>
      <c r="W514" s="189"/>
      <c r="X514" s="189"/>
      <c r="Y514" s="189"/>
      <c r="Z514" s="189"/>
    </row>
    <row r="515" spans="1:26" ht="15.75" x14ac:dyDescent="0.3">
      <c r="A515" s="228"/>
      <c r="B515" s="189"/>
      <c r="C515" s="228"/>
      <c r="D515" s="228"/>
      <c r="E515" s="228"/>
      <c r="F515" s="228"/>
      <c r="G515" s="228"/>
      <c r="H515" s="228"/>
      <c r="I515" s="228"/>
      <c r="J515" s="189"/>
      <c r="K515" s="189"/>
      <c r="L515" s="189"/>
      <c r="M515" s="189"/>
      <c r="N515" s="189"/>
      <c r="O515" s="189"/>
      <c r="P515" s="189"/>
      <c r="Q515" s="189"/>
      <c r="R515" s="189"/>
      <c r="S515" s="189"/>
      <c r="T515" s="189"/>
      <c r="U515" s="189"/>
      <c r="V515" s="189"/>
      <c r="W515" s="189"/>
      <c r="X515" s="189"/>
      <c r="Y515" s="189"/>
      <c r="Z515" s="189"/>
    </row>
    <row r="516" spans="1:26" ht="15.75" x14ac:dyDescent="0.3">
      <c r="A516" s="228"/>
      <c r="B516" s="189"/>
      <c r="C516" s="228"/>
      <c r="D516" s="228"/>
      <c r="E516" s="228"/>
      <c r="F516" s="228"/>
      <c r="G516" s="228"/>
      <c r="H516" s="228"/>
      <c r="I516" s="228"/>
      <c r="J516" s="189"/>
      <c r="K516" s="189"/>
      <c r="L516" s="189"/>
      <c r="M516" s="189"/>
      <c r="N516" s="189"/>
      <c r="O516" s="189"/>
      <c r="P516" s="189"/>
      <c r="Q516" s="189"/>
      <c r="R516" s="189"/>
      <c r="S516" s="189"/>
      <c r="T516" s="189"/>
      <c r="U516" s="189"/>
      <c r="V516" s="189"/>
      <c r="W516" s="189"/>
      <c r="X516" s="189"/>
      <c r="Y516" s="189"/>
      <c r="Z516" s="189"/>
    </row>
    <row r="517" spans="1:26" ht="15.75" x14ac:dyDescent="0.3">
      <c r="A517" s="228"/>
      <c r="B517" s="189"/>
      <c r="C517" s="228"/>
      <c r="D517" s="228"/>
      <c r="E517" s="228"/>
      <c r="F517" s="228"/>
      <c r="G517" s="228"/>
      <c r="H517" s="228"/>
      <c r="I517" s="228"/>
      <c r="J517" s="189"/>
      <c r="K517" s="189"/>
      <c r="L517" s="189"/>
      <c r="M517" s="189"/>
      <c r="N517" s="189"/>
      <c r="O517" s="189"/>
      <c r="P517" s="189"/>
      <c r="Q517" s="189"/>
      <c r="R517" s="189"/>
      <c r="S517" s="189"/>
      <c r="T517" s="189"/>
      <c r="U517" s="189"/>
      <c r="V517" s="189"/>
      <c r="W517" s="189"/>
      <c r="X517" s="189"/>
      <c r="Y517" s="189"/>
      <c r="Z517" s="189"/>
    </row>
    <row r="518" spans="1:26" ht="15.75" x14ac:dyDescent="0.3">
      <c r="A518" s="228"/>
      <c r="B518" s="189"/>
      <c r="C518" s="228"/>
      <c r="D518" s="228"/>
      <c r="E518" s="228"/>
      <c r="F518" s="228"/>
      <c r="G518" s="228"/>
      <c r="H518" s="228"/>
      <c r="I518" s="228"/>
      <c r="J518" s="189"/>
      <c r="K518" s="189"/>
      <c r="L518" s="189"/>
      <c r="M518" s="189"/>
      <c r="N518" s="189"/>
      <c r="O518" s="189"/>
      <c r="P518" s="189"/>
      <c r="Q518" s="189"/>
      <c r="R518" s="189"/>
      <c r="S518" s="189"/>
      <c r="T518" s="189"/>
      <c r="U518" s="189"/>
      <c r="V518" s="189"/>
      <c r="W518" s="189"/>
      <c r="X518" s="189"/>
      <c r="Y518" s="189"/>
      <c r="Z518" s="189"/>
    </row>
    <row r="519" spans="1:26" ht="15.75" x14ac:dyDescent="0.3">
      <c r="A519" s="228"/>
      <c r="B519" s="189"/>
      <c r="C519" s="228"/>
      <c r="D519" s="228"/>
      <c r="E519" s="228"/>
      <c r="F519" s="228"/>
      <c r="G519" s="228"/>
      <c r="H519" s="228"/>
      <c r="I519" s="228"/>
      <c r="J519" s="189"/>
      <c r="K519" s="189"/>
      <c r="L519" s="189"/>
      <c r="M519" s="189"/>
      <c r="N519" s="189"/>
      <c r="O519" s="189"/>
      <c r="P519" s="189"/>
      <c r="Q519" s="189"/>
      <c r="R519" s="189"/>
      <c r="S519" s="189"/>
      <c r="T519" s="189"/>
      <c r="U519" s="189"/>
      <c r="V519" s="189"/>
      <c r="W519" s="189"/>
      <c r="X519" s="189"/>
      <c r="Y519" s="189"/>
      <c r="Z519" s="189"/>
    </row>
    <row r="520" spans="1:26" ht="15.75" x14ac:dyDescent="0.3">
      <c r="A520" s="228"/>
      <c r="B520" s="189"/>
      <c r="C520" s="228"/>
      <c r="D520" s="228"/>
      <c r="E520" s="228"/>
      <c r="F520" s="228"/>
      <c r="G520" s="228"/>
      <c r="H520" s="228"/>
      <c r="I520" s="228"/>
      <c r="J520" s="189"/>
      <c r="K520" s="189"/>
      <c r="L520" s="189"/>
      <c r="M520" s="189"/>
      <c r="N520" s="189"/>
      <c r="O520" s="189"/>
      <c r="P520" s="189"/>
      <c r="Q520" s="189"/>
      <c r="R520" s="189"/>
      <c r="S520" s="189"/>
      <c r="T520" s="189"/>
      <c r="U520" s="189"/>
      <c r="V520" s="189"/>
      <c r="W520" s="189"/>
      <c r="X520" s="189"/>
      <c r="Y520" s="189"/>
      <c r="Z520" s="189"/>
    </row>
    <row r="521" spans="1:26" ht="15.75" x14ac:dyDescent="0.3">
      <c r="A521" s="228"/>
      <c r="B521" s="189"/>
      <c r="C521" s="228"/>
      <c r="D521" s="228"/>
      <c r="E521" s="228"/>
      <c r="F521" s="228"/>
      <c r="G521" s="228"/>
      <c r="H521" s="228"/>
      <c r="I521" s="228"/>
      <c r="J521" s="189"/>
      <c r="K521" s="189"/>
      <c r="L521" s="189"/>
      <c r="M521" s="189"/>
      <c r="N521" s="189"/>
      <c r="O521" s="189"/>
      <c r="P521" s="189"/>
      <c r="Q521" s="189"/>
      <c r="R521" s="189"/>
      <c r="S521" s="189"/>
      <c r="T521" s="189"/>
      <c r="U521" s="189"/>
      <c r="V521" s="189"/>
      <c r="W521" s="189"/>
      <c r="X521" s="189"/>
      <c r="Y521" s="189"/>
      <c r="Z521" s="189"/>
    </row>
    <row r="522" spans="1:26" ht="15.75" x14ac:dyDescent="0.3">
      <c r="A522" s="228"/>
      <c r="B522" s="189"/>
      <c r="C522" s="228"/>
      <c r="D522" s="228"/>
      <c r="E522" s="228"/>
      <c r="F522" s="228"/>
      <c r="G522" s="228"/>
      <c r="H522" s="228"/>
      <c r="I522" s="228"/>
      <c r="J522" s="189"/>
      <c r="K522" s="189"/>
      <c r="L522" s="189"/>
      <c r="M522" s="189"/>
      <c r="N522" s="189"/>
      <c r="O522" s="189"/>
      <c r="P522" s="189"/>
      <c r="Q522" s="189"/>
      <c r="R522" s="189"/>
      <c r="S522" s="189"/>
      <c r="T522" s="189"/>
      <c r="U522" s="189"/>
      <c r="V522" s="189"/>
      <c r="W522" s="189"/>
      <c r="X522" s="189"/>
      <c r="Y522" s="189"/>
      <c r="Z522" s="189"/>
    </row>
    <row r="523" spans="1:26" ht="15.75" x14ac:dyDescent="0.3">
      <c r="A523" s="228"/>
      <c r="B523" s="189"/>
      <c r="C523" s="228"/>
      <c r="D523" s="228"/>
      <c r="E523" s="228"/>
      <c r="F523" s="228"/>
      <c r="G523" s="228"/>
      <c r="H523" s="228"/>
      <c r="I523" s="228"/>
      <c r="J523" s="189"/>
      <c r="K523" s="189"/>
      <c r="L523" s="189"/>
      <c r="M523" s="189"/>
      <c r="N523" s="189"/>
      <c r="O523" s="189"/>
      <c r="P523" s="189"/>
      <c r="Q523" s="189"/>
      <c r="R523" s="189"/>
      <c r="S523" s="189"/>
      <c r="T523" s="189"/>
      <c r="U523" s="189"/>
      <c r="V523" s="189"/>
      <c r="W523" s="189"/>
      <c r="X523" s="189"/>
      <c r="Y523" s="189"/>
      <c r="Z523" s="189"/>
    </row>
    <row r="524" spans="1:26" ht="15.75" x14ac:dyDescent="0.3">
      <c r="A524" s="228"/>
      <c r="B524" s="189"/>
      <c r="C524" s="228"/>
      <c r="D524" s="228"/>
      <c r="E524" s="228"/>
      <c r="F524" s="228"/>
      <c r="G524" s="228"/>
      <c r="H524" s="228"/>
      <c r="I524" s="228"/>
      <c r="J524" s="189"/>
      <c r="K524" s="189"/>
      <c r="L524" s="189"/>
      <c r="M524" s="189"/>
      <c r="N524" s="189"/>
      <c r="O524" s="189"/>
      <c r="P524" s="189"/>
      <c r="Q524" s="189"/>
      <c r="R524" s="189"/>
      <c r="S524" s="189"/>
      <c r="T524" s="189"/>
      <c r="U524" s="189"/>
      <c r="V524" s="189"/>
      <c r="W524" s="189"/>
      <c r="X524" s="189"/>
      <c r="Y524" s="189"/>
      <c r="Z524" s="189"/>
    </row>
    <row r="525" spans="1:26" ht="15.75" x14ac:dyDescent="0.3">
      <c r="A525" s="228"/>
      <c r="B525" s="189"/>
      <c r="C525" s="228"/>
      <c r="D525" s="228"/>
      <c r="E525" s="228"/>
      <c r="F525" s="228"/>
      <c r="G525" s="228"/>
      <c r="H525" s="228"/>
      <c r="I525" s="228"/>
      <c r="J525" s="189"/>
      <c r="K525" s="189"/>
      <c r="L525" s="189"/>
      <c r="M525" s="189"/>
      <c r="N525" s="189"/>
      <c r="O525" s="189"/>
      <c r="P525" s="189"/>
      <c r="Q525" s="189"/>
      <c r="R525" s="189"/>
      <c r="S525" s="189"/>
      <c r="T525" s="189"/>
      <c r="U525" s="189"/>
      <c r="V525" s="189"/>
      <c r="W525" s="189"/>
      <c r="X525" s="189"/>
      <c r="Y525" s="189"/>
      <c r="Z525" s="189"/>
    </row>
    <row r="526" spans="1:26" ht="15.75" x14ac:dyDescent="0.3">
      <c r="A526" s="228"/>
      <c r="B526" s="189"/>
      <c r="C526" s="228"/>
      <c r="D526" s="228"/>
      <c r="E526" s="228"/>
      <c r="F526" s="228"/>
      <c r="G526" s="228"/>
      <c r="H526" s="228"/>
      <c r="I526" s="228"/>
      <c r="J526" s="189"/>
      <c r="K526" s="189"/>
      <c r="L526" s="189"/>
      <c r="M526" s="189"/>
      <c r="N526" s="189"/>
      <c r="O526" s="189"/>
      <c r="P526" s="189"/>
      <c r="Q526" s="189"/>
      <c r="R526" s="189"/>
      <c r="S526" s="189"/>
      <c r="T526" s="189"/>
      <c r="U526" s="189"/>
      <c r="V526" s="189"/>
      <c r="W526" s="189"/>
      <c r="X526" s="189"/>
      <c r="Y526" s="189"/>
      <c r="Z526" s="189"/>
    </row>
    <row r="527" spans="1:26" ht="15.75" x14ac:dyDescent="0.3">
      <c r="A527" s="228"/>
      <c r="B527" s="189"/>
      <c r="C527" s="228"/>
      <c r="D527" s="228"/>
      <c r="E527" s="228"/>
      <c r="F527" s="228"/>
      <c r="G527" s="228"/>
      <c r="H527" s="228"/>
      <c r="I527" s="228"/>
      <c r="J527" s="189"/>
      <c r="K527" s="189"/>
      <c r="L527" s="189"/>
      <c r="M527" s="189"/>
      <c r="N527" s="189"/>
      <c r="O527" s="189"/>
      <c r="P527" s="189"/>
      <c r="Q527" s="189"/>
      <c r="R527" s="189"/>
      <c r="S527" s="189"/>
      <c r="T527" s="189"/>
      <c r="U527" s="189"/>
      <c r="V527" s="189"/>
      <c r="W527" s="189"/>
      <c r="X527" s="189"/>
      <c r="Y527" s="189"/>
      <c r="Z527" s="189"/>
    </row>
    <row r="528" spans="1:26" ht="15.75" x14ac:dyDescent="0.3">
      <c r="A528" s="228"/>
      <c r="B528" s="189"/>
      <c r="C528" s="228"/>
      <c r="D528" s="228"/>
      <c r="E528" s="228"/>
      <c r="F528" s="228"/>
      <c r="G528" s="228"/>
      <c r="H528" s="228"/>
      <c r="I528" s="228"/>
      <c r="J528" s="189"/>
      <c r="K528" s="189"/>
      <c r="L528" s="189"/>
      <c r="M528" s="189"/>
      <c r="N528" s="189"/>
      <c r="O528" s="189"/>
      <c r="P528" s="189"/>
      <c r="Q528" s="189"/>
      <c r="R528" s="189"/>
      <c r="S528" s="189"/>
      <c r="T528" s="189"/>
      <c r="U528" s="189"/>
      <c r="V528" s="189"/>
      <c r="W528" s="189"/>
      <c r="X528" s="189"/>
      <c r="Y528" s="189"/>
      <c r="Z528" s="189"/>
    </row>
    <row r="529" spans="1:26" ht="15.75" x14ac:dyDescent="0.3">
      <c r="A529" s="228"/>
      <c r="B529" s="189"/>
      <c r="C529" s="228"/>
      <c r="D529" s="228"/>
      <c r="E529" s="228"/>
      <c r="F529" s="228"/>
      <c r="G529" s="228"/>
      <c r="H529" s="228"/>
      <c r="I529" s="228"/>
      <c r="J529" s="189"/>
      <c r="K529" s="189"/>
      <c r="L529" s="189"/>
      <c r="M529" s="189"/>
      <c r="N529" s="189"/>
      <c r="O529" s="189"/>
      <c r="P529" s="189"/>
      <c r="Q529" s="189"/>
      <c r="R529" s="189"/>
      <c r="S529" s="189"/>
      <c r="T529" s="189"/>
      <c r="U529" s="189"/>
      <c r="V529" s="189"/>
      <c r="W529" s="189"/>
      <c r="X529" s="189"/>
      <c r="Y529" s="189"/>
      <c r="Z529" s="189"/>
    </row>
    <row r="530" spans="1:26" ht="15.75" x14ac:dyDescent="0.3">
      <c r="A530" s="228"/>
      <c r="B530" s="189"/>
      <c r="C530" s="228"/>
      <c r="D530" s="228"/>
      <c r="E530" s="228"/>
      <c r="F530" s="228"/>
      <c r="G530" s="228"/>
      <c r="H530" s="228"/>
      <c r="I530" s="228"/>
      <c r="J530" s="189"/>
      <c r="K530" s="189"/>
      <c r="L530" s="189"/>
      <c r="M530" s="189"/>
      <c r="N530" s="189"/>
      <c r="O530" s="189"/>
      <c r="P530" s="189"/>
      <c r="Q530" s="189"/>
      <c r="R530" s="189"/>
      <c r="S530" s="189"/>
      <c r="T530" s="189"/>
      <c r="U530" s="189"/>
      <c r="V530" s="189"/>
      <c r="W530" s="189"/>
      <c r="X530" s="189"/>
      <c r="Y530" s="189"/>
      <c r="Z530" s="189"/>
    </row>
    <row r="531" spans="1:26" ht="15.75" x14ac:dyDescent="0.3">
      <c r="A531" s="228"/>
      <c r="B531" s="189"/>
      <c r="C531" s="228"/>
      <c r="D531" s="228"/>
      <c r="E531" s="228"/>
      <c r="F531" s="228"/>
      <c r="G531" s="228"/>
      <c r="H531" s="228"/>
      <c r="I531" s="228"/>
      <c r="J531" s="189"/>
      <c r="K531" s="189"/>
      <c r="L531" s="189"/>
      <c r="M531" s="189"/>
      <c r="N531" s="189"/>
      <c r="O531" s="189"/>
      <c r="P531" s="189"/>
      <c r="Q531" s="189"/>
      <c r="R531" s="189"/>
      <c r="S531" s="189"/>
      <c r="T531" s="189"/>
      <c r="U531" s="189"/>
      <c r="V531" s="189"/>
      <c r="W531" s="189"/>
      <c r="X531" s="189"/>
      <c r="Y531" s="189"/>
      <c r="Z531" s="189"/>
    </row>
    <row r="532" spans="1:26" ht="15.75" x14ac:dyDescent="0.3">
      <c r="A532" s="228"/>
      <c r="B532" s="189"/>
      <c r="C532" s="228"/>
      <c r="D532" s="228"/>
      <c r="E532" s="228"/>
      <c r="F532" s="228"/>
      <c r="G532" s="228"/>
      <c r="H532" s="228"/>
      <c r="I532" s="228"/>
      <c r="J532" s="189"/>
      <c r="K532" s="189"/>
      <c r="L532" s="189"/>
      <c r="M532" s="189"/>
      <c r="N532" s="189"/>
      <c r="O532" s="189"/>
      <c r="P532" s="189"/>
      <c r="Q532" s="189"/>
      <c r="R532" s="189"/>
      <c r="S532" s="189"/>
      <c r="T532" s="189"/>
      <c r="U532" s="189"/>
      <c r="V532" s="189"/>
      <c r="W532" s="189"/>
      <c r="X532" s="189"/>
      <c r="Y532" s="189"/>
      <c r="Z532" s="189"/>
    </row>
    <row r="533" spans="1:26" ht="15.75" x14ac:dyDescent="0.3">
      <c r="A533" s="228"/>
      <c r="B533" s="189"/>
      <c r="C533" s="228"/>
      <c r="D533" s="228"/>
      <c r="E533" s="228"/>
      <c r="F533" s="228"/>
      <c r="G533" s="228"/>
      <c r="H533" s="228"/>
      <c r="I533" s="228"/>
      <c r="J533" s="189"/>
      <c r="K533" s="189"/>
      <c r="L533" s="189"/>
      <c r="M533" s="189"/>
      <c r="N533" s="189"/>
      <c r="O533" s="189"/>
      <c r="P533" s="189"/>
      <c r="Q533" s="189"/>
      <c r="R533" s="189"/>
      <c r="S533" s="189"/>
      <c r="T533" s="189"/>
      <c r="U533" s="189"/>
      <c r="V533" s="189"/>
      <c r="W533" s="189"/>
      <c r="X533" s="189"/>
      <c r="Y533" s="189"/>
      <c r="Z533" s="189"/>
    </row>
    <row r="534" spans="1:26" ht="15.75" x14ac:dyDescent="0.3">
      <c r="A534" s="228"/>
      <c r="B534" s="189"/>
      <c r="C534" s="228"/>
      <c r="D534" s="228"/>
      <c r="E534" s="228"/>
      <c r="F534" s="228"/>
      <c r="G534" s="228"/>
      <c r="H534" s="228"/>
      <c r="I534" s="228"/>
      <c r="J534" s="189"/>
      <c r="K534" s="189"/>
      <c r="L534" s="189"/>
      <c r="M534" s="189"/>
      <c r="N534" s="189"/>
      <c r="O534" s="189"/>
      <c r="P534" s="189"/>
      <c r="Q534" s="189"/>
      <c r="R534" s="189"/>
      <c r="S534" s="189"/>
      <c r="T534" s="189"/>
      <c r="U534" s="189"/>
      <c r="V534" s="189"/>
      <c r="W534" s="189"/>
      <c r="X534" s="189"/>
      <c r="Y534" s="189"/>
      <c r="Z534" s="189"/>
    </row>
    <row r="535" spans="1:26" ht="15.75" x14ac:dyDescent="0.3">
      <c r="A535" s="228"/>
      <c r="B535" s="189"/>
      <c r="C535" s="228"/>
      <c r="D535" s="228"/>
      <c r="E535" s="228"/>
      <c r="F535" s="228"/>
      <c r="G535" s="228"/>
      <c r="H535" s="228"/>
      <c r="I535" s="228"/>
      <c r="J535" s="189"/>
      <c r="K535" s="189"/>
      <c r="L535" s="189"/>
      <c r="M535" s="189"/>
      <c r="N535" s="189"/>
      <c r="O535" s="189"/>
      <c r="P535" s="189"/>
      <c r="Q535" s="189"/>
      <c r="R535" s="189"/>
      <c r="S535" s="189"/>
      <c r="T535" s="189"/>
      <c r="U535" s="189"/>
      <c r="V535" s="189"/>
      <c r="W535" s="189"/>
      <c r="X535" s="189"/>
      <c r="Y535" s="189"/>
      <c r="Z535" s="189"/>
    </row>
    <row r="536" spans="1:26" ht="15.75" x14ac:dyDescent="0.3">
      <c r="A536" s="228"/>
      <c r="B536" s="189"/>
      <c r="C536" s="228"/>
      <c r="D536" s="228"/>
      <c r="E536" s="228"/>
      <c r="F536" s="228"/>
      <c r="G536" s="228"/>
      <c r="H536" s="228"/>
      <c r="I536" s="228"/>
      <c r="J536" s="189"/>
      <c r="K536" s="189"/>
      <c r="L536" s="189"/>
      <c r="M536" s="189"/>
      <c r="N536" s="189"/>
      <c r="O536" s="189"/>
      <c r="P536" s="189"/>
      <c r="Q536" s="189"/>
      <c r="R536" s="189"/>
      <c r="S536" s="189"/>
      <c r="T536" s="189"/>
      <c r="U536" s="189"/>
      <c r="V536" s="189"/>
      <c r="W536" s="189"/>
      <c r="X536" s="189"/>
      <c r="Y536" s="189"/>
      <c r="Z536" s="189"/>
    </row>
    <row r="537" spans="1:26" ht="15.75" x14ac:dyDescent="0.3">
      <c r="A537" s="228"/>
      <c r="B537" s="189"/>
      <c r="C537" s="228"/>
      <c r="D537" s="228"/>
      <c r="E537" s="228"/>
      <c r="F537" s="228"/>
      <c r="G537" s="228"/>
      <c r="H537" s="228"/>
      <c r="I537" s="228"/>
      <c r="J537" s="189"/>
      <c r="K537" s="189"/>
      <c r="L537" s="189"/>
      <c r="M537" s="189"/>
      <c r="N537" s="189"/>
      <c r="O537" s="189"/>
      <c r="P537" s="189"/>
      <c r="Q537" s="189"/>
      <c r="R537" s="189"/>
      <c r="S537" s="189"/>
      <c r="T537" s="189"/>
      <c r="U537" s="189"/>
      <c r="V537" s="189"/>
      <c r="W537" s="189"/>
      <c r="X537" s="189"/>
      <c r="Y537" s="189"/>
      <c r="Z537" s="189"/>
    </row>
    <row r="538" spans="1:26" ht="15.75" x14ac:dyDescent="0.3">
      <c r="A538" s="228"/>
      <c r="B538" s="189"/>
      <c r="C538" s="228"/>
      <c r="D538" s="228"/>
      <c r="E538" s="228"/>
      <c r="F538" s="228"/>
      <c r="G538" s="228"/>
      <c r="H538" s="228"/>
      <c r="I538" s="228"/>
      <c r="J538" s="189"/>
      <c r="K538" s="189"/>
      <c r="L538" s="189"/>
      <c r="M538" s="189"/>
      <c r="N538" s="189"/>
      <c r="O538" s="189"/>
      <c r="P538" s="189"/>
      <c r="Q538" s="189"/>
      <c r="R538" s="189"/>
      <c r="S538" s="189"/>
      <c r="T538" s="189"/>
      <c r="U538" s="189"/>
      <c r="V538" s="189"/>
      <c r="W538" s="189"/>
      <c r="X538" s="189"/>
      <c r="Y538" s="189"/>
      <c r="Z538" s="189"/>
    </row>
    <row r="539" spans="1:26" ht="15.75" x14ac:dyDescent="0.3">
      <c r="A539" s="228"/>
      <c r="B539" s="189"/>
      <c r="C539" s="228"/>
      <c r="D539" s="228"/>
      <c r="E539" s="228"/>
      <c r="F539" s="228"/>
      <c r="G539" s="228"/>
      <c r="H539" s="228"/>
      <c r="I539" s="228"/>
      <c r="J539" s="189"/>
      <c r="K539" s="189"/>
      <c r="L539" s="189"/>
      <c r="M539" s="189"/>
      <c r="N539" s="189"/>
      <c r="O539" s="189"/>
      <c r="P539" s="189"/>
      <c r="Q539" s="189"/>
      <c r="R539" s="189"/>
      <c r="S539" s="189"/>
      <c r="T539" s="189"/>
      <c r="U539" s="189"/>
      <c r="V539" s="189"/>
      <c r="W539" s="189"/>
      <c r="X539" s="189"/>
      <c r="Y539" s="189"/>
      <c r="Z539" s="189"/>
    </row>
    <row r="540" spans="1:26" ht="15.75" x14ac:dyDescent="0.3">
      <c r="A540" s="228"/>
      <c r="B540" s="189"/>
      <c r="C540" s="228"/>
      <c r="D540" s="228"/>
      <c r="E540" s="228"/>
      <c r="F540" s="228"/>
      <c r="G540" s="228"/>
      <c r="H540" s="228"/>
      <c r="I540" s="228"/>
      <c r="J540" s="189"/>
      <c r="K540" s="189"/>
      <c r="L540" s="189"/>
      <c r="M540" s="189"/>
      <c r="N540" s="189"/>
      <c r="O540" s="189"/>
      <c r="P540" s="189"/>
      <c r="Q540" s="189"/>
      <c r="R540" s="189"/>
      <c r="S540" s="189"/>
      <c r="T540" s="189"/>
      <c r="U540" s="189"/>
      <c r="V540" s="189"/>
      <c r="W540" s="189"/>
      <c r="X540" s="189"/>
      <c r="Y540" s="189"/>
      <c r="Z540" s="189"/>
    </row>
    <row r="541" spans="1:26" ht="15.75" x14ac:dyDescent="0.3">
      <c r="A541" s="228"/>
      <c r="B541" s="189"/>
      <c r="C541" s="228"/>
      <c r="D541" s="228"/>
      <c r="E541" s="228"/>
      <c r="F541" s="228"/>
      <c r="G541" s="228"/>
      <c r="H541" s="228"/>
      <c r="I541" s="228"/>
      <c r="J541" s="189"/>
      <c r="K541" s="189"/>
      <c r="L541" s="189"/>
      <c r="M541" s="189"/>
      <c r="N541" s="189"/>
      <c r="O541" s="189"/>
      <c r="P541" s="189"/>
      <c r="Q541" s="189"/>
      <c r="R541" s="189"/>
      <c r="S541" s="189"/>
      <c r="T541" s="189"/>
      <c r="U541" s="189"/>
      <c r="V541" s="189"/>
      <c r="W541" s="189"/>
      <c r="X541" s="189"/>
      <c r="Y541" s="189"/>
      <c r="Z541" s="189"/>
    </row>
    <row r="542" spans="1:26" ht="15.75" x14ac:dyDescent="0.3">
      <c r="A542" s="228"/>
      <c r="B542" s="189"/>
      <c r="C542" s="228"/>
      <c r="D542" s="228"/>
      <c r="E542" s="228"/>
      <c r="F542" s="228"/>
      <c r="G542" s="228"/>
      <c r="H542" s="228"/>
      <c r="I542" s="228"/>
      <c r="J542" s="189"/>
      <c r="K542" s="189"/>
      <c r="L542" s="189"/>
      <c r="M542" s="189"/>
      <c r="N542" s="189"/>
      <c r="O542" s="189"/>
      <c r="P542" s="189"/>
      <c r="Q542" s="189"/>
      <c r="R542" s="189"/>
      <c r="S542" s="189"/>
      <c r="T542" s="189"/>
      <c r="U542" s="189"/>
      <c r="V542" s="189"/>
      <c r="W542" s="189"/>
      <c r="X542" s="189"/>
      <c r="Y542" s="189"/>
      <c r="Z542" s="189"/>
    </row>
    <row r="543" spans="1:26" ht="15.75" x14ac:dyDescent="0.3">
      <c r="A543" s="228"/>
      <c r="B543" s="189"/>
      <c r="C543" s="228"/>
      <c r="D543" s="228"/>
      <c r="E543" s="228"/>
      <c r="F543" s="228"/>
      <c r="G543" s="228"/>
      <c r="H543" s="228"/>
      <c r="I543" s="228"/>
      <c r="J543" s="189"/>
      <c r="K543" s="189"/>
      <c r="L543" s="189"/>
      <c r="M543" s="189"/>
      <c r="N543" s="189"/>
      <c r="O543" s="189"/>
      <c r="P543" s="189"/>
      <c r="Q543" s="189"/>
      <c r="R543" s="189"/>
      <c r="S543" s="189"/>
      <c r="T543" s="189"/>
      <c r="U543" s="189"/>
      <c r="V543" s="189"/>
      <c r="W543" s="189"/>
      <c r="X543" s="189"/>
      <c r="Y543" s="189"/>
      <c r="Z543" s="189"/>
    </row>
    <row r="544" spans="1:26" ht="15.75" x14ac:dyDescent="0.3">
      <c r="A544" s="228"/>
      <c r="B544" s="189"/>
      <c r="C544" s="228"/>
      <c r="D544" s="228"/>
      <c r="E544" s="228"/>
      <c r="F544" s="228"/>
      <c r="G544" s="228"/>
      <c r="H544" s="228"/>
      <c r="I544" s="228"/>
      <c r="J544" s="189"/>
      <c r="K544" s="189"/>
      <c r="L544" s="189"/>
      <c r="M544" s="189"/>
      <c r="N544" s="189"/>
      <c r="O544" s="189"/>
      <c r="P544" s="189"/>
      <c r="Q544" s="189"/>
      <c r="R544" s="189"/>
      <c r="S544" s="189"/>
      <c r="T544" s="189"/>
      <c r="U544" s="189"/>
      <c r="V544" s="189"/>
      <c r="W544" s="189"/>
      <c r="X544" s="189"/>
      <c r="Y544" s="189"/>
      <c r="Z544" s="189"/>
    </row>
    <row r="545" spans="1:26" ht="15.75" x14ac:dyDescent="0.3">
      <c r="A545" s="228"/>
      <c r="B545" s="189"/>
      <c r="C545" s="228"/>
      <c r="D545" s="228"/>
      <c r="E545" s="228"/>
      <c r="F545" s="228"/>
      <c r="G545" s="228"/>
      <c r="H545" s="228"/>
      <c r="I545" s="228"/>
      <c r="J545" s="189"/>
      <c r="K545" s="189"/>
      <c r="L545" s="189"/>
      <c r="M545" s="189"/>
      <c r="N545" s="189"/>
      <c r="O545" s="189"/>
      <c r="P545" s="189"/>
      <c r="Q545" s="189"/>
      <c r="R545" s="189"/>
      <c r="S545" s="189"/>
      <c r="T545" s="189"/>
      <c r="U545" s="189"/>
      <c r="V545" s="189"/>
      <c r="W545" s="189"/>
      <c r="X545" s="189"/>
      <c r="Y545" s="189"/>
      <c r="Z545" s="189"/>
    </row>
    <row r="546" spans="1:26" ht="15.75" x14ac:dyDescent="0.3">
      <c r="A546" s="228"/>
      <c r="B546" s="189"/>
      <c r="C546" s="228"/>
      <c r="D546" s="228"/>
      <c r="E546" s="228"/>
      <c r="F546" s="228"/>
      <c r="G546" s="228"/>
      <c r="H546" s="228"/>
      <c r="I546" s="228"/>
      <c r="J546" s="189"/>
      <c r="K546" s="189"/>
      <c r="L546" s="189"/>
      <c r="M546" s="189"/>
      <c r="N546" s="189"/>
      <c r="O546" s="189"/>
      <c r="P546" s="189"/>
      <c r="Q546" s="189"/>
      <c r="R546" s="189"/>
      <c r="S546" s="189"/>
      <c r="T546" s="189"/>
      <c r="U546" s="189"/>
      <c r="V546" s="189"/>
      <c r="W546" s="189"/>
      <c r="X546" s="189"/>
      <c r="Y546" s="189"/>
      <c r="Z546" s="189"/>
    </row>
    <row r="547" spans="1:26" ht="15.75" x14ac:dyDescent="0.3">
      <c r="A547" s="228"/>
      <c r="B547" s="189"/>
      <c r="C547" s="228"/>
      <c r="D547" s="228"/>
      <c r="E547" s="228"/>
      <c r="F547" s="228"/>
      <c r="G547" s="228"/>
      <c r="H547" s="228"/>
      <c r="I547" s="228"/>
      <c r="J547" s="189"/>
      <c r="K547" s="189"/>
      <c r="L547" s="189"/>
      <c r="M547" s="189"/>
      <c r="N547" s="189"/>
      <c r="O547" s="189"/>
      <c r="P547" s="189"/>
      <c r="Q547" s="189"/>
      <c r="R547" s="189"/>
      <c r="S547" s="189"/>
      <c r="T547" s="189"/>
      <c r="U547" s="189"/>
      <c r="V547" s="189"/>
      <c r="W547" s="189"/>
      <c r="X547" s="189"/>
      <c r="Y547" s="189"/>
      <c r="Z547" s="189"/>
    </row>
    <row r="548" spans="1:26" ht="15.75" x14ac:dyDescent="0.3">
      <c r="A548" s="228"/>
      <c r="B548" s="189"/>
      <c r="C548" s="228"/>
      <c r="D548" s="228"/>
      <c r="E548" s="228"/>
      <c r="F548" s="228"/>
      <c r="G548" s="228"/>
      <c r="H548" s="228"/>
      <c r="I548" s="228"/>
      <c r="J548" s="189"/>
      <c r="K548" s="189"/>
      <c r="L548" s="189"/>
      <c r="M548" s="189"/>
      <c r="N548" s="189"/>
      <c r="O548" s="189"/>
      <c r="P548" s="189"/>
      <c r="Q548" s="189"/>
      <c r="R548" s="189"/>
      <c r="S548" s="189"/>
      <c r="T548" s="189"/>
      <c r="U548" s="189"/>
      <c r="V548" s="189"/>
      <c r="W548" s="189"/>
      <c r="X548" s="189"/>
      <c r="Y548" s="189"/>
      <c r="Z548" s="189"/>
    </row>
    <row r="549" spans="1:26" ht="15.75" x14ac:dyDescent="0.3">
      <c r="A549" s="228"/>
      <c r="B549" s="189"/>
      <c r="C549" s="228"/>
      <c r="D549" s="228"/>
      <c r="E549" s="228"/>
      <c r="F549" s="228"/>
      <c r="G549" s="228"/>
      <c r="H549" s="228"/>
      <c r="I549" s="228"/>
      <c r="J549" s="189"/>
      <c r="K549" s="189"/>
      <c r="L549" s="189"/>
      <c r="M549" s="189"/>
      <c r="N549" s="189"/>
      <c r="O549" s="189"/>
      <c r="P549" s="189"/>
      <c r="Q549" s="189"/>
      <c r="R549" s="189"/>
      <c r="S549" s="189"/>
      <c r="T549" s="189"/>
      <c r="U549" s="189"/>
      <c r="V549" s="189"/>
      <c r="W549" s="189"/>
      <c r="X549" s="189"/>
      <c r="Y549" s="189"/>
      <c r="Z549" s="189"/>
    </row>
    <row r="550" spans="1:26" ht="15.75" x14ac:dyDescent="0.3">
      <c r="A550" s="228"/>
      <c r="B550" s="189"/>
      <c r="C550" s="228"/>
      <c r="D550" s="228"/>
      <c r="E550" s="228"/>
      <c r="F550" s="228"/>
      <c r="G550" s="228"/>
      <c r="H550" s="228"/>
      <c r="I550" s="228"/>
      <c r="J550" s="189"/>
      <c r="K550" s="189"/>
      <c r="L550" s="189"/>
      <c r="M550" s="189"/>
      <c r="N550" s="189"/>
      <c r="O550" s="189"/>
      <c r="P550" s="189"/>
      <c r="Q550" s="189"/>
      <c r="R550" s="189"/>
      <c r="S550" s="189"/>
      <c r="T550" s="189"/>
      <c r="U550" s="189"/>
      <c r="V550" s="189"/>
      <c r="W550" s="189"/>
      <c r="X550" s="189"/>
      <c r="Y550" s="189"/>
      <c r="Z550" s="189"/>
    </row>
    <row r="551" spans="1:26" ht="15.75" x14ac:dyDescent="0.3">
      <c r="A551" s="228"/>
      <c r="B551" s="189"/>
      <c r="C551" s="228"/>
      <c r="D551" s="228"/>
      <c r="E551" s="228"/>
      <c r="F551" s="228"/>
      <c r="G551" s="228"/>
      <c r="H551" s="228"/>
      <c r="I551" s="228"/>
      <c r="J551" s="189"/>
      <c r="K551" s="189"/>
      <c r="L551" s="189"/>
      <c r="M551" s="189"/>
      <c r="N551" s="189"/>
      <c r="O551" s="189"/>
      <c r="P551" s="189"/>
      <c r="Q551" s="189"/>
      <c r="R551" s="189"/>
      <c r="S551" s="189"/>
      <c r="T551" s="189"/>
      <c r="U551" s="189"/>
      <c r="V551" s="189"/>
      <c r="W551" s="189"/>
      <c r="X551" s="189"/>
      <c r="Y551" s="189"/>
      <c r="Z551" s="189"/>
    </row>
    <row r="552" spans="1:26" ht="15.75" x14ac:dyDescent="0.3">
      <c r="A552" s="228"/>
      <c r="B552" s="189"/>
      <c r="C552" s="228"/>
      <c r="D552" s="228"/>
      <c r="E552" s="228"/>
      <c r="F552" s="228"/>
      <c r="G552" s="228"/>
      <c r="H552" s="228"/>
      <c r="I552" s="228"/>
      <c r="J552" s="189"/>
      <c r="K552" s="189"/>
      <c r="L552" s="189"/>
      <c r="M552" s="189"/>
      <c r="N552" s="189"/>
      <c r="O552" s="189"/>
      <c r="P552" s="189"/>
      <c r="Q552" s="189"/>
      <c r="R552" s="189"/>
      <c r="S552" s="189"/>
      <c r="T552" s="189"/>
      <c r="U552" s="189"/>
      <c r="V552" s="189"/>
      <c r="W552" s="189"/>
      <c r="X552" s="189"/>
      <c r="Y552" s="189"/>
      <c r="Z552" s="189"/>
    </row>
    <row r="553" spans="1:26" ht="15.75" x14ac:dyDescent="0.3">
      <c r="A553" s="228"/>
      <c r="B553" s="189"/>
      <c r="C553" s="228"/>
      <c r="D553" s="228"/>
      <c r="E553" s="228"/>
      <c r="F553" s="228"/>
      <c r="G553" s="228"/>
      <c r="H553" s="228"/>
      <c r="I553" s="228"/>
      <c r="J553" s="189"/>
      <c r="K553" s="189"/>
      <c r="L553" s="189"/>
      <c r="M553" s="189"/>
      <c r="N553" s="189"/>
      <c r="O553" s="189"/>
      <c r="P553" s="189"/>
      <c r="Q553" s="189"/>
      <c r="R553" s="189"/>
      <c r="S553" s="189"/>
      <c r="T553" s="189"/>
      <c r="U553" s="189"/>
      <c r="V553" s="189"/>
      <c r="W553" s="189"/>
      <c r="X553" s="189"/>
      <c r="Y553" s="189"/>
      <c r="Z553" s="189"/>
    </row>
    <row r="554" spans="1:26" ht="15.75" x14ac:dyDescent="0.3">
      <c r="A554" s="228"/>
      <c r="B554" s="189"/>
      <c r="C554" s="228"/>
      <c r="D554" s="228"/>
      <c r="E554" s="228"/>
      <c r="F554" s="228"/>
      <c r="G554" s="228"/>
      <c r="H554" s="228"/>
      <c r="I554" s="228"/>
      <c r="J554" s="189"/>
      <c r="K554" s="189"/>
      <c r="L554" s="189"/>
      <c r="M554" s="189"/>
      <c r="N554" s="189"/>
      <c r="O554" s="189"/>
      <c r="P554" s="189"/>
      <c r="Q554" s="189"/>
      <c r="R554" s="189"/>
      <c r="S554" s="189"/>
      <c r="T554" s="189"/>
      <c r="U554" s="189"/>
      <c r="V554" s="189"/>
      <c r="W554" s="189"/>
      <c r="X554" s="189"/>
      <c r="Y554" s="189"/>
      <c r="Z554" s="189"/>
    </row>
    <row r="555" spans="1:26" ht="15.75" x14ac:dyDescent="0.3">
      <c r="A555" s="228"/>
      <c r="B555" s="189"/>
      <c r="C555" s="228"/>
      <c r="D555" s="228"/>
      <c r="E555" s="228"/>
      <c r="F555" s="228"/>
      <c r="G555" s="228"/>
      <c r="H555" s="228"/>
      <c r="I555" s="228"/>
      <c r="J555" s="189"/>
      <c r="K555" s="189"/>
      <c r="L555" s="189"/>
      <c r="M555" s="189"/>
      <c r="N555" s="189"/>
      <c r="O555" s="189"/>
      <c r="P555" s="189"/>
      <c r="Q555" s="189"/>
      <c r="R555" s="189"/>
      <c r="S555" s="189"/>
      <c r="T555" s="189"/>
      <c r="U555" s="189"/>
      <c r="V555" s="189"/>
      <c r="W555" s="189"/>
      <c r="X555" s="189"/>
      <c r="Y555" s="189"/>
      <c r="Z555" s="189"/>
    </row>
    <row r="556" spans="1:26" ht="15.75" x14ac:dyDescent="0.3">
      <c r="A556" s="228"/>
      <c r="B556" s="189"/>
      <c r="C556" s="228"/>
      <c r="D556" s="228"/>
      <c r="E556" s="228"/>
      <c r="F556" s="228"/>
      <c r="G556" s="228"/>
      <c r="H556" s="228"/>
      <c r="I556" s="228"/>
      <c r="J556" s="189"/>
      <c r="K556" s="189"/>
      <c r="L556" s="189"/>
      <c r="M556" s="189"/>
      <c r="N556" s="189"/>
      <c r="O556" s="189"/>
      <c r="P556" s="189"/>
      <c r="Q556" s="189"/>
      <c r="R556" s="189"/>
      <c r="S556" s="189"/>
      <c r="T556" s="189"/>
      <c r="U556" s="189"/>
      <c r="V556" s="189"/>
      <c r="W556" s="189"/>
      <c r="X556" s="189"/>
      <c r="Y556" s="189"/>
      <c r="Z556" s="189"/>
    </row>
    <row r="557" spans="1:26" ht="15.75" x14ac:dyDescent="0.3">
      <c r="A557" s="228"/>
      <c r="B557" s="189"/>
      <c r="C557" s="228"/>
      <c r="D557" s="228"/>
      <c r="E557" s="228"/>
      <c r="F557" s="228"/>
      <c r="G557" s="228"/>
      <c r="H557" s="228"/>
      <c r="I557" s="228"/>
      <c r="J557" s="189"/>
      <c r="K557" s="189"/>
      <c r="L557" s="189"/>
      <c r="M557" s="189"/>
      <c r="N557" s="189"/>
      <c r="O557" s="189"/>
      <c r="P557" s="189"/>
      <c r="Q557" s="189"/>
      <c r="R557" s="189"/>
      <c r="S557" s="189"/>
      <c r="T557" s="189"/>
      <c r="U557" s="189"/>
      <c r="V557" s="189"/>
      <c r="W557" s="189"/>
      <c r="X557" s="189"/>
      <c r="Y557" s="189"/>
      <c r="Z557" s="189"/>
    </row>
    <row r="558" spans="1:26" ht="15.75" x14ac:dyDescent="0.3">
      <c r="A558" s="228"/>
      <c r="B558" s="189"/>
      <c r="C558" s="228"/>
      <c r="D558" s="228"/>
      <c r="E558" s="228"/>
      <c r="F558" s="228"/>
      <c r="G558" s="228"/>
      <c r="H558" s="228"/>
      <c r="I558" s="228"/>
      <c r="J558" s="189"/>
      <c r="K558" s="189"/>
      <c r="L558" s="189"/>
      <c r="M558" s="189"/>
      <c r="N558" s="189"/>
      <c r="O558" s="189"/>
      <c r="P558" s="189"/>
      <c r="Q558" s="189"/>
      <c r="R558" s="189"/>
      <c r="S558" s="189"/>
      <c r="T558" s="189"/>
      <c r="U558" s="189"/>
      <c r="V558" s="189"/>
      <c r="W558" s="189"/>
      <c r="X558" s="189"/>
      <c r="Y558" s="189"/>
      <c r="Z558" s="189"/>
    </row>
    <row r="559" spans="1:26" ht="15.75" x14ac:dyDescent="0.3">
      <c r="A559" s="228"/>
      <c r="B559" s="189"/>
      <c r="C559" s="228"/>
      <c r="D559" s="228"/>
      <c r="E559" s="228"/>
      <c r="F559" s="228"/>
      <c r="G559" s="228"/>
      <c r="H559" s="228"/>
      <c r="I559" s="228"/>
      <c r="J559" s="189"/>
      <c r="K559" s="189"/>
      <c r="L559" s="189"/>
      <c r="M559" s="189"/>
      <c r="N559" s="189"/>
      <c r="O559" s="189"/>
      <c r="P559" s="189"/>
      <c r="Q559" s="189"/>
      <c r="R559" s="189"/>
      <c r="S559" s="189"/>
      <c r="T559" s="189"/>
      <c r="U559" s="189"/>
      <c r="V559" s="189"/>
      <c r="W559" s="189"/>
      <c r="X559" s="189"/>
      <c r="Y559" s="189"/>
      <c r="Z559" s="189"/>
    </row>
    <row r="560" spans="1:26" ht="15.75" x14ac:dyDescent="0.3">
      <c r="A560" s="228"/>
      <c r="B560" s="189"/>
      <c r="C560" s="228"/>
      <c r="D560" s="228"/>
      <c r="E560" s="228"/>
      <c r="F560" s="228"/>
      <c r="G560" s="228"/>
      <c r="H560" s="228"/>
      <c r="I560" s="228"/>
      <c r="J560" s="189"/>
      <c r="K560" s="189"/>
      <c r="L560" s="189"/>
      <c r="M560" s="189"/>
      <c r="N560" s="189"/>
      <c r="O560" s="189"/>
      <c r="P560" s="189"/>
      <c r="Q560" s="189"/>
      <c r="R560" s="189"/>
      <c r="S560" s="189"/>
      <c r="T560" s="189"/>
      <c r="U560" s="189"/>
      <c r="V560" s="189"/>
      <c r="W560" s="189"/>
      <c r="X560" s="189"/>
      <c r="Y560" s="189"/>
      <c r="Z560" s="189"/>
    </row>
    <row r="561" spans="1:26" ht="15.75" x14ac:dyDescent="0.3">
      <c r="A561" s="228"/>
      <c r="B561" s="189"/>
      <c r="C561" s="228"/>
      <c r="D561" s="228"/>
      <c r="E561" s="228"/>
      <c r="F561" s="228"/>
      <c r="G561" s="228"/>
      <c r="H561" s="228"/>
      <c r="I561" s="228"/>
      <c r="J561" s="189"/>
      <c r="K561" s="189"/>
      <c r="L561" s="189"/>
      <c r="M561" s="189"/>
      <c r="N561" s="189"/>
      <c r="O561" s="189"/>
      <c r="P561" s="189"/>
      <c r="Q561" s="189"/>
      <c r="R561" s="189"/>
      <c r="S561" s="189"/>
      <c r="T561" s="189"/>
      <c r="U561" s="189"/>
      <c r="V561" s="189"/>
      <c r="W561" s="189"/>
      <c r="X561" s="189"/>
      <c r="Y561" s="189"/>
      <c r="Z561" s="189"/>
    </row>
    <row r="562" spans="1:26" ht="15.75" x14ac:dyDescent="0.3">
      <c r="A562" s="228"/>
      <c r="B562" s="189"/>
      <c r="C562" s="228"/>
      <c r="D562" s="228"/>
      <c r="E562" s="228"/>
      <c r="F562" s="228"/>
      <c r="G562" s="228"/>
      <c r="H562" s="228"/>
      <c r="I562" s="228"/>
      <c r="J562" s="189"/>
      <c r="K562" s="189"/>
      <c r="L562" s="189"/>
      <c r="M562" s="189"/>
      <c r="N562" s="189"/>
      <c r="O562" s="189"/>
      <c r="P562" s="189"/>
      <c r="Q562" s="189"/>
      <c r="R562" s="189"/>
      <c r="S562" s="189"/>
      <c r="T562" s="189"/>
      <c r="U562" s="189"/>
      <c r="V562" s="189"/>
      <c r="W562" s="189"/>
      <c r="X562" s="189"/>
      <c r="Y562" s="189"/>
      <c r="Z562" s="189"/>
    </row>
    <row r="563" spans="1:26" ht="15.75" x14ac:dyDescent="0.3">
      <c r="A563" s="228"/>
      <c r="B563" s="189"/>
      <c r="C563" s="228"/>
      <c r="D563" s="228"/>
      <c r="E563" s="228"/>
      <c r="F563" s="228"/>
      <c r="G563" s="228"/>
      <c r="H563" s="228"/>
      <c r="I563" s="228"/>
      <c r="J563" s="189"/>
      <c r="K563" s="189"/>
      <c r="L563" s="189"/>
      <c r="M563" s="189"/>
      <c r="N563" s="189"/>
      <c r="O563" s="189"/>
      <c r="P563" s="189"/>
      <c r="Q563" s="189"/>
      <c r="R563" s="189"/>
      <c r="S563" s="189"/>
      <c r="T563" s="189"/>
      <c r="U563" s="189"/>
      <c r="V563" s="189"/>
      <c r="W563" s="189"/>
      <c r="X563" s="189"/>
      <c r="Y563" s="189"/>
      <c r="Z563" s="189"/>
    </row>
    <row r="564" spans="1:26" ht="15.75" x14ac:dyDescent="0.3">
      <c r="A564" s="228"/>
      <c r="B564" s="189"/>
      <c r="C564" s="228"/>
      <c r="D564" s="228"/>
      <c r="E564" s="228"/>
      <c r="F564" s="228"/>
      <c r="G564" s="228"/>
      <c r="H564" s="228"/>
      <c r="I564" s="228"/>
      <c r="J564" s="189"/>
      <c r="K564" s="189"/>
      <c r="L564" s="189"/>
      <c r="M564" s="189"/>
      <c r="N564" s="189"/>
      <c r="O564" s="189"/>
      <c r="P564" s="189"/>
      <c r="Q564" s="189"/>
      <c r="R564" s="189"/>
      <c r="S564" s="189"/>
      <c r="T564" s="189"/>
      <c r="U564" s="189"/>
      <c r="V564" s="189"/>
      <c r="W564" s="189"/>
      <c r="X564" s="189"/>
      <c r="Y564" s="189"/>
      <c r="Z564" s="189"/>
    </row>
    <row r="565" spans="1:26" ht="15.75" x14ac:dyDescent="0.3">
      <c r="A565" s="228"/>
      <c r="B565" s="189"/>
      <c r="C565" s="228"/>
      <c r="D565" s="228"/>
      <c r="E565" s="228"/>
      <c r="F565" s="228"/>
      <c r="G565" s="228"/>
      <c r="H565" s="228"/>
      <c r="I565" s="228"/>
      <c r="J565" s="189"/>
      <c r="K565" s="189"/>
      <c r="L565" s="189"/>
      <c r="M565" s="189"/>
      <c r="N565" s="189"/>
      <c r="O565" s="189"/>
      <c r="P565" s="189"/>
      <c r="Q565" s="189"/>
      <c r="R565" s="189"/>
      <c r="S565" s="189"/>
      <c r="T565" s="189"/>
      <c r="U565" s="189"/>
      <c r="V565" s="189"/>
      <c r="W565" s="189"/>
      <c r="X565" s="189"/>
      <c r="Y565" s="189"/>
      <c r="Z565" s="189"/>
    </row>
    <row r="566" spans="1:26" ht="15.75" x14ac:dyDescent="0.3">
      <c r="A566" s="228"/>
      <c r="B566" s="189"/>
      <c r="C566" s="228"/>
      <c r="D566" s="228"/>
      <c r="E566" s="228"/>
      <c r="F566" s="228"/>
      <c r="G566" s="228"/>
      <c r="H566" s="228"/>
      <c r="I566" s="228"/>
      <c r="J566" s="189"/>
      <c r="K566" s="189"/>
      <c r="L566" s="189"/>
      <c r="M566" s="189"/>
      <c r="N566" s="189"/>
      <c r="O566" s="189"/>
      <c r="P566" s="189"/>
      <c r="Q566" s="189"/>
      <c r="R566" s="189"/>
      <c r="S566" s="189"/>
      <c r="T566" s="189"/>
      <c r="U566" s="189"/>
      <c r="V566" s="189"/>
      <c r="W566" s="189"/>
      <c r="X566" s="189"/>
      <c r="Y566" s="189"/>
      <c r="Z566" s="189"/>
    </row>
    <row r="567" spans="1:26" ht="15.75" x14ac:dyDescent="0.3">
      <c r="A567" s="228"/>
      <c r="B567" s="189"/>
      <c r="C567" s="228"/>
      <c r="D567" s="228"/>
      <c r="E567" s="228"/>
      <c r="F567" s="228"/>
      <c r="G567" s="228"/>
      <c r="H567" s="228"/>
      <c r="I567" s="228"/>
      <c r="J567" s="189"/>
      <c r="K567" s="189"/>
      <c r="L567" s="189"/>
      <c r="M567" s="189"/>
      <c r="N567" s="189"/>
      <c r="O567" s="189"/>
      <c r="P567" s="189"/>
      <c r="Q567" s="189"/>
      <c r="R567" s="189"/>
      <c r="S567" s="189"/>
      <c r="T567" s="189"/>
      <c r="U567" s="189"/>
      <c r="V567" s="189"/>
      <c r="W567" s="189"/>
      <c r="X567" s="189"/>
      <c r="Y567" s="189"/>
      <c r="Z567" s="189"/>
    </row>
    <row r="568" spans="1:26" ht="15.75" x14ac:dyDescent="0.3">
      <c r="A568" s="228"/>
      <c r="B568" s="189"/>
      <c r="C568" s="228"/>
      <c r="D568" s="228"/>
      <c r="E568" s="228"/>
      <c r="F568" s="228"/>
      <c r="G568" s="228"/>
      <c r="H568" s="228"/>
      <c r="I568" s="228"/>
      <c r="J568" s="189"/>
      <c r="K568" s="189"/>
      <c r="L568" s="189"/>
      <c r="M568" s="189"/>
      <c r="N568" s="189"/>
      <c r="O568" s="189"/>
      <c r="P568" s="189"/>
      <c r="Q568" s="189"/>
      <c r="R568" s="189"/>
      <c r="S568" s="189"/>
      <c r="T568" s="189"/>
      <c r="U568" s="189"/>
      <c r="V568" s="189"/>
      <c r="W568" s="189"/>
      <c r="X568" s="189"/>
      <c r="Y568" s="189"/>
      <c r="Z568" s="189"/>
    </row>
    <row r="569" spans="1:26" ht="15.75" x14ac:dyDescent="0.3">
      <c r="A569" s="228"/>
      <c r="B569" s="189"/>
      <c r="C569" s="228"/>
      <c r="D569" s="228"/>
      <c r="E569" s="228"/>
      <c r="F569" s="228"/>
      <c r="G569" s="228"/>
      <c r="H569" s="228"/>
      <c r="I569" s="228"/>
      <c r="J569" s="189"/>
      <c r="K569" s="189"/>
      <c r="L569" s="189"/>
      <c r="M569" s="189"/>
      <c r="N569" s="189"/>
      <c r="O569" s="189"/>
      <c r="P569" s="189"/>
      <c r="Q569" s="189"/>
      <c r="R569" s="189"/>
      <c r="S569" s="189"/>
      <c r="T569" s="189"/>
      <c r="U569" s="189"/>
      <c r="V569" s="189"/>
      <c r="W569" s="189"/>
      <c r="X569" s="189"/>
      <c r="Y569" s="189"/>
      <c r="Z569" s="189"/>
    </row>
    <row r="570" spans="1:26" ht="15.75" x14ac:dyDescent="0.3">
      <c r="A570" s="228"/>
      <c r="B570" s="189"/>
      <c r="C570" s="228"/>
      <c r="D570" s="228"/>
      <c r="E570" s="228"/>
      <c r="F570" s="228"/>
      <c r="G570" s="228"/>
      <c r="H570" s="228"/>
      <c r="I570" s="228"/>
      <c r="J570" s="189"/>
      <c r="K570" s="189"/>
      <c r="L570" s="189"/>
      <c r="M570" s="189"/>
      <c r="N570" s="189"/>
      <c r="O570" s="189"/>
      <c r="P570" s="189"/>
      <c r="Q570" s="189"/>
      <c r="R570" s="189"/>
      <c r="S570" s="189"/>
      <c r="T570" s="189"/>
      <c r="U570" s="189"/>
      <c r="V570" s="189"/>
      <c r="W570" s="189"/>
      <c r="X570" s="189"/>
      <c r="Y570" s="189"/>
      <c r="Z570" s="189"/>
    </row>
    <row r="571" spans="1:26" ht="15.75" x14ac:dyDescent="0.3">
      <c r="A571" s="228"/>
      <c r="B571" s="189"/>
      <c r="C571" s="228"/>
      <c r="D571" s="228"/>
      <c r="E571" s="228"/>
      <c r="F571" s="228"/>
      <c r="G571" s="228"/>
      <c r="H571" s="228"/>
      <c r="I571" s="228"/>
      <c r="J571" s="189"/>
      <c r="K571" s="189"/>
      <c r="L571" s="189"/>
      <c r="M571" s="189"/>
      <c r="N571" s="189"/>
      <c r="O571" s="189"/>
      <c r="P571" s="189"/>
      <c r="Q571" s="189"/>
      <c r="R571" s="189"/>
      <c r="S571" s="189"/>
      <c r="T571" s="189"/>
      <c r="U571" s="189"/>
      <c r="V571" s="189"/>
      <c r="W571" s="189"/>
      <c r="X571" s="189"/>
      <c r="Y571" s="189"/>
      <c r="Z571" s="189"/>
    </row>
    <row r="572" spans="1:26" ht="15.75" x14ac:dyDescent="0.3">
      <c r="A572" s="228"/>
      <c r="B572" s="189"/>
      <c r="C572" s="228"/>
      <c r="D572" s="228"/>
      <c r="E572" s="228"/>
      <c r="F572" s="228"/>
      <c r="G572" s="228"/>
      <c r="H572" s="228"/>
      <c r="I572" s="228"/>
      <c r="J572" s="189"/>
      <c r="K572" s="189"/>
      <c r="L572" s="189"/>
      <c r="M572" s="189"/>
      <c r="N572" s="189"/>
      <c r="O572" s="189"/>
      <c r="P572" s="189"/>
      <c r="Q572" s="189"/>
      <c r="R572" s="189"/>
      <c r="S572" s="189"/>
      <c r="T572" s="189"/>
      <c r="U572" s="189"/>
      <c r="V572" s="189"/>
      <c r="W572" s="189"/>
      <c r="X572" s="189"/>
      <c r="Y572" s="189"/>
      <c r="Z572" s="189"/>
    </row>
    <row r="573" spans="1:26" ht="15.75" x14ac:dyDescent="0.3">
      <c r="A573" s="228"/>
      <c r="B573" s="189"/>
      <c r="C573" s="228"/>
      <c r="D573" s="228"/>
      <c r="E573" s="228"/>
      <c r="F573" s="228"/>
      <c r="G573" s="228"/>
      <c r="H573" s="228"/>
      <c r="I573" s="228"/>
      <c r="J573" s="189"/>
      <c r="K573" s="189"/>
      <c r="L573" s="189"/>
      <c r="M573" s="189"/>
      <c r="N573" s="189"/>
      <c r="O573" s="189"/>
      <c r="P573" s="189"/>
      <c r="Q573" s="189"/>
      <c r="R573" s="189"/>
      <c r="S573" s="189"/>
      <c r="T573" s="189"/>
      <c r="U573" s="189"/>
      <c r="V573" s="189"/>
      <c r="W573" s="189"/>
      <c r="X573" s="189"/>
      <c r="Y573" s="189"/>
      <c r="Z573" s="189"/>
    </row>
    <row r="574" spans="1:26" ht="15.75" x14ac:dyDescent="0.3">
      <c r="A574" s="228"/>
      <c r="B574" s="189"/>
      <c r="C574" s="228"/>
      <c r="D574" s="228"/>
      <c r="E574" s="228"/>
      <c r="F574" s="228"/>
      <c r="G574" s="228"/>
      <c r="H574" s="228"/>
      <c r="I574" s="228"/>
      <c r="J574" s="189"/>
      <c r="K574" s="189"/>
      <c r="L574" s="189"/>
      <c r="M574" s="189"/>
      <c r="N574" s="189"/>
      <c r="O574" s="189"/>
      <c r="P574" s="189"/>
      <c r="Q574" s="189"/>
      <c r="R574" s="189"/>
      <c r="S574" s="189"/>
      <c r="T574" s="189"/>
      <c r="U574" s="189"/>
      <c r="V574" s="189"/>
      <c r="W574" s="189"/>
      <c r="X574" s="189"/>
      <c r="Y574" s="189"/>
      <c r="Z574" s="189"/>
    </row>
    <row r="575" spans="1:26" ht="15.75" x14ac:dyDescent="0.3">
      <c r="A575" s="228"/>
      <c r="B575" s="189"/>
      <c r="C575" s="228"/>
      <c r="D575" s="228"/>
      <c r="E575" s="228"/>
      <c r="F575" s="228"/>
      <c r="G575" s="228"/>
      <c r="H575" s="228"/>
      <c r="I575" s="228"/>
      <c r="J575" s="189"/>
      <c r="K575" s="189"/>
      <c r="L575" s="189"/>
      <c r="M575" s="189"/>
      <c r="N575" s="189"/>
      <c r="O575" s="189"/>
      <c r="P575" s="189"/>
      <c r="Q575" s="189"/>
      <c r="R575" s="189"/>
      <c r="S575" s="189"/>
      <c r="T575" s="189"/>
      <c r="U575" s="189"/>
      <c r="V575" s="189"/>
      <c r="W575" s="189"/>
      <c r="X575" s="189"/>
      <c r="Y575" s="189"/>
      <c r="Z575" s="189"/>
    </row>
    <row r="576" spans="1:26" ht="15.75" x14ac:dyDescent="0.3">
      <c r="A576" s="228"/>
      <c r="B576" s="189"/>
      <c r="C576" s="228"/>
      <c r="D576" s="228"/>
      <c r="E576" s="228"/>
      <c r="F576" s="228"/>
      <c r="G576" s="228"/>
      <c r="H576" s="228"/>
      <c r="I576" s="228"/>
      <c r="J576" s="189"/>
      <c r="K576" s="189"/>
      <c r="L576" s="189"/>
      <c r="M576" s="189"/>
      <c r="N576" s="189"/>
      <c r="O576" s="189"/>
      <c r="P576" s="189"/>
      <c r="Q576" s="189"/>
      <c r="R576" s="189"/>
      <c r="S576" s="189"/>
      <c r="T576" s="189"/>
      <c r="U576" s="189"/>
      <c r="V576" s="189"/>
      <c r="W576" s="189"/>
      <c r="X576" s="189"/>
      <c r="Y576" s="189"/>
      <c r="Z576" s="189"/>
    </row>
    <row r="577" spans="1:26" ht="15.75" x14ac:dyDescent="0.3">
      <c r="A577" s="228"/>
      <c r="B577" s="189"/>
      <c r="C577" s="228"/>
      <c r="D577" s="228"/>
      <c r="E577" s="228"/>
      <c r="F577" s="228"/>
      <c r="G577" s="228"/>
      <c r="H577" s="228"/>
      <c r="I577" s="228"/>
      <c r="J577" s="189"/>
      <c r="K577" s="189"/>
      <c r="L577" s="189"/>
      <c r="M577" s="189"/>
      <c r="N577" s="189"/>
      <c r="O577" s="189"/>
      <c r="P577" s="189"/>
      <c r="Q577" s="189"/>
      <c r="R577" s="189"/>
      <c r="S577" s="189"/>
      <c r="T577" s="189"/>
      <c r="U577" s="189"/>
      <c r="V577" s="189"/>
      <c r="W577" s="189"/>
      <c r="X577" s="189"/>
      <c r="Y577" s="189"/>
      <c r="Z577" s="189"/>
    </row>
    <row r="578" spans="1:26" ht="15.75" x14ac:dyDescent="0.3">
      <c r="A578" s="228"/>
      <c r="B578" s="189"/>
      <c r="C578" s="228"/>
      <c r="D578" s="228"/>
      <c r="E578" s="228"/>
      <c r="F578" s="228"/>
      <c r="G578" s="228"/>
      <c r="H578" s="228"/>
      <c r="I578" s="228"/>
      <c r="J578" s="189"/>
      <c r="K578" s="189"/>
      <c r="L578" s="189"/>
      <c r="M578" s="189"/>
      <c r="N578" s="189"/>
      <c r="O578" s="189"/>
      <c r="P578" s="189"/>
      <c r="Q578" s="189"/>
      <c r="R578" s="189"/>
      <c r="S578" s="189"/>
      <c r="T578" s="189"/>
      <c r="U578" s="189"/>
      <c r="V578" s="189"/>
      <c r="W578" s="189"/>
      <c r="X578" s="189"/>
      <c r="Y578" s="189"/>
      <c r="Z578" s="189"/>
    </row>
    <row r="579" spans="1:26" ht="15.75" x14ac:dyDescent="0.3">
      <c r="A579" s="228"/>
      <c r="B579" s="189"/>
      <c r="C579" s="228"/>
      <c r="D579" s="228"/>
      <c r="E579" s="228"/>
      <c r="F579" s="228"/>
      <c r="G579" s="228"/>
      <c r="H579" s="228"/>
      <c r="I579" s="228"/>
      <c r="J579" s="189"/>
      <c r="K579" s="189"/>
      <c r="L579" s="189"/>
      <c r="M579" s="189"/>
      <c r="N579" s="189"/>
      <c r="O579" s="189"/>
      <c r="P579" s="189"/>
      <c r="Q579" s="189"/>
      <c r="R579" s="189"/>
      <c r="S579" s="189"/>
      <c r="T579" s="189"/>
      <c r="U579" s="189"/>
      <c r="V579" s="189"/>
      <c r="W579" s="189"/>
      <c r="X579" s="189"/>
      <c r="Y579" s="189"/>
      <c r="Z579" s="189"/>
    </row>
    <row r="580" spans="1:26" ht="15.75" x14ac:dyDescent="0.3">
      <c r="A580" s="228"/>
      <c r="B580" s="189"/>
      <c r="C580" s="228"/>
      <c r="D580" s="228"/>
      <c r="E580" s="228"/>
      <c r="F580" s="228"/>
      <c r="G580" s="228"/>
      <c r="H580" s="228"/>
      <c r="I580" s="228"/>
      <c r="J580" s="189"/>
      <c r="K580" s="189"/>
      <c r="L580" s="189"/>
      <c r="M580" s="189"/>
      <c r="N580" s="189"/>
      <c r="O580" s="189"/>
      <c r="P580" s="189"/>
      <c r="Q580" s="189"/>
      <c r="R580" s="189"/>
      <c r="S580" s="189"/>
      <c r="T580" s="189"/>
      <c r="U580" s="189"/>
      <c r="V580" s="189"/>
      <c r="W580" s="189"/>
      <c r="X580" s="189"/>
      <c r="Y580" s="189"/>
      <c r="Z580" s="189"/>
    </row>
    <row r="581" spans="1:26" ht="15.75" x14ac:dyDescent="0.3">
      <c r="A581" s="228"/>
      <c r="B581" s="189"/>
      <c r="C581" s="228"/>
      <c r="D581" s="228"/>
      <c r="E581" s="228"/>
      <c r="F581" s="228"/>
      <c r="G581" s="228"/>
      <c r="H581" s="228"/>
      <c r="I581" s="228"/>
      <c r="J581" s="189"/>
      <c r="K581" s="189"/>
      <c r="L581" s="189"/>
      <c r="M581" s="189"/>
      <c r="N581" s="189"/>
      <c r="O581" s="189"/>
      <c r="P581" s="189"/>
      <c r="Q581" s="189"/>
      <c r="R581" s="189"/>
      <c r="S581" s="189"/>
      <c r="T581" s="189"/>
      <c r="U581" s="189"/>
      <c r="V581" s="189"/>
      <c r="W581" s="189"/>
      <c r="X581" s="189"/>
      <c r="Y581" s="189"/>
      <c r="Z581" s="189"/>
    </row>
    <row r="582" spans="1:26" ht="15.75" x14ac:dyDescent="0.3">
      <c r="A582" s="228"/>
      <c r="B582" s="189"/>
      <c r="C582" s="228"/>
      <c r="D582" s="228"/>
      <c r="E582" s="228"/>
      <c r="F582" s="228"/>
      <c r="G582" s="228"/>
      <c r="H582" s="228"/>
      <c r="I582" s="228"/>
      <c r="J582" s="189"/>
      <c r="K582" s="189"/>
      <c r="L582" s="189"/>
      <c r="M582" s="189"/>
      <c r="N582" s="189"/>
      <c r="O582" s="189"/>
      <c r="P582" s="189"/>
      <c r="Q582" s="189"/>
      <c r="R582" s="189"/>
      <c r="S582" s="189"/>
      <c r="T582" s="189"/>
      <c r="U582" s="189"/>
      <c r="V582" s="189"/>
      <c r="W582" s="189"/>
      <c r="X582" s="189"/>
      <c r="Y582" s="189"/>
      <c r="Z582" s="189"/>
    </row>
    <row r="583" spans="1:26" ht="15.75" x14ac:dyDescent="0.3">
      <c r="A583" s="228"/>
      <c r="B583" s="189"/>
      <c r="C583" s="228"/>
      <c r="D583" s="228"/>
      <c r="E583" s="228"/>
      <c r="F583" s="228"/>
      <c r="G583" s="228"/>
      <c r="H583" s="228"/>
      <c r="I583" s="228"/>
      <c r="J583" s="189"/>
      <c r="K583" s="189"/>
      <c r="L583" s="189"/>
      <c r="M583" s="189"/>
      <c r="N583" s="189"/>
      <c r="O583" s="189"/>
      <c r="P583" s="189"/>
      <c r="Q583" s="189"/>
      <c r="R583" s="189"/>
      <c r="S583" s="189"/>
      <c r="T583" s="189"/>
      <c r="U583" s="189"/>
      <c r="V583" s="189"/>
      <c r="W583" s="189"/>
      <c r="X583" s="189"/>
      <c r="Y583" s="189"/>
      <c r="Z583" s="189"/>
    </row>
    <row r="584" spans="1:26" ht="15.75" x14ac:dyDescent="0.3">
      <c r="A584" s="228"/>
      <c r="B584" s="189"/>
      <c r="C584" s="228"/>
      <c r="D584" s="228"/>
      <c r="E584" s="228"/>
      <c r="F584" s="228"/>
      <c r="G584" s="228"/>
      <c r="H584" s="228"/>
      <c r="I584" s="228"/>
      <c r="J584" s="189"/>
      <c r="K584" s="189"/>
      <c r="L584" s="189"/>
      <c r="M584" s="189"/>
      <c r="N584" s="189"/>
      <c r="O584" s="189"/>
      <c r="P584" s="189"/>
      <c r="Q584" s="189"/>
      <c r="R584" s="189"/>
      <c r="S584" s="189"/>
      <c r="T584" s="189"/>
      <c r="U584" s="189"/>
      <c r="V584" s="189"/>
      <c r="W584" s="189"/>
      <c r="X584" s="189"/>
      <c r="Y584" s="189"/>
      <c r="Z584" s="189"/>
    </row>
    <row r="585" spans="1:26" ht="15.75" x14ac:dyDescent="0.3">
      <c r="A585" s="228"/>
      <c r="B585" s="189"/>
      <c r="C585" s="228"/>
      <c r="D585" s="228"/>
      <c r="E585" s="228"/>
      <c r="F585" s="228"/>
      <c r="G585" s="228"/>
      <c r="H585" s="228"/>
      <c r="I585" s="228"/>
      <c r="J585" s="189"/>
      <c r="K585" s="189"/>
      <c r="L585" s="189"/>
      <c r="M585" s="189"/>
      <c r="N585" s="189"/>
      <c r="O585" s="189"/>
      <c r="P585" s="189"/>
      <c r="Q585" s="189"/>
      <c r="R585" s="189"/>
      <c r="S585" s="189"/>
      <c r="T585" s="189"/>
      <c r="U585" s="189"/>
      <c r="V585" s="189"/>
      <c r="W585" s="189"/>
      <c r="X585" s="189"/>
      <c r="Y585" s="189"/>
      <c r="Z585" s="189"/>
    </row>
    <row r="586" spans="1:26" ht="15.75" x14ac:dyDescent="0.3">
      <c r="A586" s="228"/>
      <c r="B586" s="189"/>
      <c r="C586" s="228"/>
      <c r="D586" s="228"/>
      <c r="E586" s="228"/>
      <c r="F586" s="228"/>
      <c r="G586" s="228"/>
      <c r="H586" s="228"/>
      <c r="I586" s="228"/>
      <c r="J586" s="189"/>
      <c r="K586" s="189"/>
      <c r="L586" s="189"/>
      <c r="M586" s="189"/>
      <c r="N586" s="189"/>
      <c r="O586" s="189"/>
      <c r="P586" s="189"/>
      <c r="Q586" s="189"/>
      <c r="R586" s="189"/>
      <c r="S586" s="189"/>
      <c r="T586" s="189"/>
      <c r="U586" s="189"/>
      <c r="V586" s="189"/>
      <c r="W586" s="189"/>
      <c r="X586" s="189"/>
      <c r="Y586" s="189"/>
      <c r="Z586" s="189"/>
    </row>
    <row r="587" spans="1:26" ht="15.75" x14ac:dyDescent="0.3">
      <c r="A587" s="228"/>
      <c r="B587" s="189"/>
      <c r="C587" s="228"/>
      <c r="D587" s="228"/>
      <c r="E587" s="228"/>
      <c r="F587" s="228"/>
      <c r="G587" s="228"/>
      <c r="H587" s="228"/>
      <c r="I587" s="228"/>
      <c r="J587" s="189"/>
      <c r="K587" s="189"/>
      <c r="L587" s="189"/>
      <c r="M587" s="189"/>
      <c r="N587" s="189"/>
      <c r="O587" s="189"/>
      <c r="P587" s="189"/>
      <c r="Q587" s="189"/>
      <c r="R587" s="189"/>
      <c r="S587" s="189"/>
      <c r="T587" s="189"/>
      <c r="U587" s="189"/>
      <c r="V587" s="189"/>
      <c r="W587" s="189"/>
      <c r="X587" s="189"/>
      <c r="Y587" s="189"/>
      <c r="Z587" s="189"/>
    </row>
    <row r="588" spans="1:26" ht="15.75" x14ac:dyDescent="0.3">
      <c r="A588" s="228"/>
      <c r="B588" s="189"/>
      <c r="C588" s="228"/>
      <c r="D588" s="228"/>
      <c r="E588" s="228"/>
      <c r="F588" s="228"/>
      <c r="G588" s="228"/>
      <c r="H588" s="228"/>
      <c r="I588" s="228"/>
      <c r="J588" s="189"/>
      <c r="K588" s="189"/>
      <c r="L588" s="189"/>
      <c r="M588" s="189"/>
      <c r="N588" s="189"/>
      <c r="O588" s="189"/>
      <c r="P588" s="189"/>
      <c r="Q588" s="189"/>
      <c r="R588" s="189"/>
      <c r="S588" s="189"/>
      <c r="T588" s="189"/>
      <c r="U588" s="189"/>
      <c r="V588" s="189"/>
      <c r="W588" s="189"/>
      <c r="X588" s="189"/>
      <c r="Y588" s="189"/>
      <c r="Z588" s="189"/>
    </row>
    <row r="589" spans="1:26" ht="15.75" x14ac:dyDescent="0.3">
      <c r="A589" s="228"/>
      <c r="B589" s="189"/>
      <c r="C589" s="228"/>
      <c r="D589" s="228"/>
      <c r="E589" s="228"/>
      <c r="F589" s="228"/>
      <c r="G589" s="228"/>
      <c r="H589" s="228"/>
      <c r="I589" s="228"/>
      <c r="J589" s="189"/>
      <c r="K589" s="189"/>
      <c r="L589" s="189"/>
      <c r="M589" s="189"/>
      <c r="N589" s="189"/>
      <c r="O589" s="189"/>
      <c r="P589" s="189"/>
      <c r="Q589" s="189"/>
      <c r="R589" s="189"/>
      <c r="S589" s="189"/>
      <c r="T589" s="189"/>
      <c r="U589" s="189"/>
      <c r="V589" s="189"/>
      <c r="W589" s="189"/>
      <c r="X589" s="189"/>
      <c r="Y589" s="189"/>
      <c r="Z589" s="189"/>
    </row>
    <row r="590" spans="1:26" ht="15.75" x14ac:dyDescent="0.3">
      <c r="A590" s="228"/>
      <c r="B590" s="189"/>
      <c r="C590" s="228"/>
      <c r="D590" s="228"/>
      <c r="E590" s="228"/>
      <c r="F590" s="228"/>
      <c r="G590" s="228"/>
      <c r="H590" s="228"/>
      <c r="I590" s="228"/>
      <c r="J590" s="189"/>
      <c r="K590" s="189"/>
      <c r="L590" s="189"/>
      <c r="M590" s="189"/>
      <c r="N590" s="189"/>
      <c r="O590" s="189"/>
      <c r="P590" s="189"/>
      <c r="Q590" s="189"/>
      <c r="R590" s="189"/>
      <c r="S590" s="189"/>
      <c r="T590" s="189"/>
      <c r="U590" s="189"/>
      <c r="V590" s="189"/>
      <c r="W590" s="189"/>
      <c r="X590" s="189"/>
      <c r="Y590" s="189"/>
      <c r="Z590" s="189"/>
    </row>
    <row r="591" spans="1:26" ht="15.75" x14ac:dyDescent="0.3">
      <c r="A591" s="228"/>
      <c r="B591" s="189"/>
      <c r="C591" s="228"/>
      <c r="D591" s="228"/>
      <c r="E591" s="228"/>
      <c r="F591" s="228"/>
      <c r="G591" s="228"/>
      <c r="H591" s="228"/>
      <c r="I591" s="228"/>
      <c r="J591" s="189"/>
      <c r="K591" s="189"/>
      <c r="L591" s="189"/>
      <c r="M591" s="189"/>
      <c r="N591" s="189"/>
      <c r="O591" s="189"/>
      <c r="P591" s="189"/>
      <c r="Q591" s="189"/>
      <c r="R591" s="189"/>
      <c r="S591" s="189"/>
      <c r="T591" s="189"/>
      <c r="U591" s="189"/>
      <c r="V591" s="189"/>
      <c r="W591" s="189"/>
      <c r="X591" s="189"/>
      <c r="Y591" s="189"/>
      <c r="Z591" s="189"/>
    </row>
    <row r="592" spans="1:26" ht="15.75" x14ac:dyDescent="0.3">
      <c r="A592" s="228"/>
      <c r="B592" s="189"/>
      <c r="C592" s="228"/>
      <c r="D592" s="228"/>
      <c r="E592" s="228"/>
      <c r="F592" s="228"/>
      <c r="G592" s="228"/>
      <c r="H592" s="228"/>
      <c r="I592" s="228"/>
      <c r="J592" s="189"/>
      <c r="K592" s="189"/>
      <c r="L592" s="189"/>
      <c r="M592" s="189"/>
      <c r="N592" s="189"/>
      <c r="O592" s="189"/>
      <c r="P592" s="189"/>
      <c r="Q592" s="189"/>
      <c r="R592" s="189"/>
      <c r="S592" s="189"/>
      <c r="T592" s="189"/>
      <c r="U592" s="189"/>
      <c r="V592" s="189"/>
      <c r="W592" s="189"/>
      <c r="X592" s="189"/>
      <c r="Y592" s="189"/>
      <c r="Z592" s="189"/>
    </row>
    <row r="593" spans="1:26" ht="15.75" x14ac:dyDescent="0.3">
      <c r="A593" s="228"/>
      <c r="B593" s="189"/>
      <c r="C593" s="228"/>
      <c r="D593" s="228"/>
      <c r="E593" s="228"/>
      <c r="F593" s="228"/>
      <c r="G593" s="228"/>
      <c r="H593" s="228"/>
      <c r="I593" s="228"/>
      <c r="J593" s="189"/>
      <c r="K593" s="189"/>
      <c r="L593" s="189"/>
      <c r="M593" s="189"/>
      <c r="N593" s="189"/>
      <c r="O593" s="189"/>
      <c r="P593" s="189"/>
      <c r="Q593" s="189"/>
      <c r="R593" s="189"/>
      <c r="S593" s="189"/>
      <c r="T593" s="189"/>
      <c r="U593" s="189"/>
      <c r="V593" s="189"/>
      <c r="W593" s="189"/>
      <c r="X593" s="189"/>
      <c r="Y593" s="189"/>
      <c r="Z593" s="189"/>
    </row>
    <row r="594" spans="1:26" ht="15.75" x14ac:dyDescent="0.3">
      <c r="A594" s="228"/>
      <c r="B594" s="189"/>
      <c r="C594" s="228"/>
      <c r="D594" s="228"/>
      <c r="E594" s="228"/>
      <c r="F594" s="228"/>
      <c r="G594" s="228"/>
      <c r="H594" s="228"/>
      <c r="I594" s="228"/>
      <c r="J594" s="189"/>
      <c r="K594" s="189"/>
      <c r="L594" s="189"/>
      <c r="M594" s="189"/>
      <c r="N594" s="189"/>
      <c r="O594" s="189"/>
      <c r="P594" s="189"/>
      <c r="Q594" s="189"/>
      <c r="R594" s="189"/>
      <c r="S594" s="189"/>
      <c r="T594" s="189"/>
      <c r="U594" s="189"/>
      <c r="V594" s="189"/>
      <c r="W594" s="189"/>
      <c r="X594" s="189"/>
      <c r="Y594" s="189"/>
      <c r="Z594" s="189"/>
    </row>
    <row r="595" spans="1:26" ht="15.75" x14ac:dyDescent="0.3">
      <c r="A595" s="228"/>
      <c r="B595" s="189"/>
      <c r="C595" s="228"/>
      <c r="D595" s="228"/>
      <c r="E595" s="228"/>
      <c r="F595" s="228"/>
      <c r="G595" s="228"/>
      <c r="H595" s="228"/>
      <c r="I595" s="228"/>
      <c r="J595" s="189"/>
      <c r="K595" s="189"/>
      <c r="L595" s="189"/>
      <c r="M595" s="189"/>
      <c r="N595" s="189"/>
      <c r="O595" s="189"/>
      <c r="P595" s="189"/>
      <c r="Q595" s="189"/>
      <c r="R595" s="189"/>
      <c r="S595" s="189"/>
      <c r="T595" s="189"/>
      <c r="U595" s="189"/>
      <c r="V595" s="189"/>
      <c r="W595" s="189"/>
      <c r="X595" s="189"/>
      <c r="Y595" s="189"/>
      <c r="Z595" s="189"/>
    </row>
    <row r="596" spans="1:26" ht="15.75" x14ac:dyDescent="0.3">
      <c r="A596" s="228"/>
      <c r="B596" s="189"/>
      <c r="C596" s="228"/>
      <c r="D596" s="228"/>
      <c r="E596" s="228"/>
      <c r="F596" s="228"/>
      <c r="G596" s="228"/>
      <c r="H596" s="228"/>
      <c r="I596" s="228"/>
      <c r="J596" s="189"/>
      <c r="K596" s="189"/>
      <c r="L596" s="189"/>
      <c r="M596" s="189"/>
      <c r="N596" s="189"/>
      <c r="O596" s="189"/>
      <c r="P596" s="189"/>
      <c r="Q596" s="189"/>
      <c r="R596" s="189"/>
      <c r="S596" s="189"/>
      <c r="T596" s="189"/>
      <c r="U596" s="189"/>
      <c r="V596" s="189"/>
      <c r="W596" s="189"/>
      <c r="X596" s="189"/>
      <c r="Y596" s="189"/>
      <c r="Z596" s="189"/>
    </row>
    <row r="597" spans="1:26" ht="15.75" x14ac:dyDescent="0.3">
      <c r="A597" s="228"/>
      <c r="B597" s="189"/>
      <c r="C597" s="228"/>
      <c r="D597" s="228"/>
      <c r="E597" s="228"/>
      <c r="F597" s="228"/>
      <c r="G597" s="228"/>
      <c r="H597" s="228"/>
      <c r="I597" s="228"/>
      <c r="J597" s="189"/>
      <c r="K597" s="189"/>
      <c r="L597" s="189"/>
      <c r="M597" s="189"/>
      <c r="N597" s="189"/>
      <c r="O597" s="189"/>
      <c r="P597" s="189"/>
      <c r="Q597" s="189"/>
      <c r="R597" s="189"/>
      <c r="S597" s="189"/>
      <c r="T597" s="189"/>
      <c r="U597" s="189"/>
      <c r="V597" s="189"/>
      <c r="W597" s="189"/>
      <c r="X597" s="189"/>
      <c r="Y597" s="189"/>
      <c r="Z597" s="189"/>
    </row>
    <row r="598" spans="1:26" ht="15.75" x14ac:dyDescent="0.3">
      <c r="A598" s="228"/>
      <c r="B598" s="189"/>
      <c r="C598" s="228"/>
      <c r="D598" s="228"/>
      <c r="E598" s="228"/>
      <c r="F598" s="228"/>
      <c r="G598" s="228"/>
      <c r="H598" s="228"/>
      <c r="I598" s="228"/>
      <c r="J598" s="189"/>
      <c r="K598" s="189"/>
      <c r="L598" s="189"/>
      <c r="M598" s="189"/>
      <c r="N598" s="189"/>
      <c r="O598" s="189"/>
      <c r="P598" s="189"/>
      <c r="Q598" s="189"/>
      <c r="R598" s="189"/>
      <c r="S598" s="189"/>
      <c r="T598" s="189"/>
      <c r="U598" s="189"/>
      <c r="V598" s="189"/>
      <c r="W598" s="189"/>
      <c r="X598" s="189"/>
      <c r="Y598" s="189"/>
      <c r="Z598" s="189"/>
    </row>
    <row r="599" spans="1:26" ht="15.75" x14ac:dyDescent="0.3">
      <c r="A599" s="228"/>
      <c r="B599" s="189"/>
      <c r="C599" s="228"/>
      <c r="D599" s="228"/>
      <c r="E599" s="228"/>
      <c r="F599" s="228"/>
      <c r="G599" s="228"/>
      <c r="H599" s="228"/>
      <c r="I599" s="228"/>
      <c r="J599" s="189"/>
      <c r="K599" s="189"/>
      <c r="L599" s="189"/>
      <c r="M599" s="189"/>
      <c r="N599" s="189"/>
      <c r="O599" s="189"/>
      <c r="P599" s="189"/>
      <c r="Q599" s="189"/>
      <c r="R599" s="189"/>
      <c r="S599" s="189"/>
      <c r="T599" s="189"/>
      <c r="U599" s="189"/>
      <c r="V599" s="189"/>
      <c r="W599" s="189"/>
      <c r="X599" s="189"/>
      <c r="Y599" s="189"/>
      <c r="Z599" s="189"/>
    </row>
    <row r="600" spans="1:26" ht="15.75" x14ac:dyDescent="0.3">
      <c r="A600" s="228"/>
      <c r="B600" s="189"/>
      <c r="C600" s="228"/>
      <c r="D600" s="228"/>
      <c r="E600" s="228"/>
      <c r="F600" s="228"/>
      <c r="G600" s="228"/>
      <c r="H600" s="228"/>
      <c r="I600" s="228"/>
      <c r="J600" s="189"/>
      <c r="K600" s="189"/>
      <c r="L600" s="189"/>
      <c r="M600" s="189"/>
      <c r="N600" s="189"/>
      <c r="O600" s="189"/>
      <c r="P600" s="189"/>
      <c r="Q600" s="189"/>
      <c r="R600" s="189"/>
      <c r="S600" s="189"/>
      <c r="T600" s="189"/>
      <c r="U600" s="189"/>
      <c r="V600" s="189"/>
      <c r="W600" s="189"/>
      <c r="X600" s="189"/>
      <c r="Y600" s="189"/>
      <c r="Z600" s="189"/>
    </row>
    <row r="601" spans="1:26" ht="15.75" x14ac:dyDescent="0.3">
      <c r="A601" s="228"/>
      <c r="B601" s="189"/>
      <c r="C601" s="228"/>
      <c r="D601" s="228"/>
      <c r="E601" s="228"/>
      <c r="F601" s="228"/>
      <c r="G601" s="228"/>
      <c r="H601" s="228"/>
      <c r="I601" s="228"/>
      <c r="J601" s="189"/>
      <c r="K601" s="189"/>
      <c r="L601" s="189"/>
      <c r="M601" s="189"/>
      <c r="N601" s="189"/>
      <c r="O601" s="189"/>
      <c r="P601" s="189"/>
      <c r="Q601" s="189"/>
      <c r="R601" s="189"/>
      <c r="S601" s="189"/>
      <c r="T601" s="189"/>
      <c r="U601" s="189"/>
      <c r="V601" s="189"/>
      <c r="W601" s="189"/>
      <c r="X601" s="189"/>
      <c r="Y601" s="189"/>
      <c r="Z601" s="189"/>
    </row>
    <row r="602" spans="1:26" ht="15.75" x14ac:dyDescent="0.3">
      <c r="A602" s="228"/>
      <c r="B602" s="189"/>
      <c r="C602" s="228"/>
      <c r="D602" s="228"/>
      <c r="E602" s="228"/>
      <c r="F602" s="228"/>
      <c r="G602" s="228"/>
      <c r="H602" s="228"/>
      <c r="I602" s="228"/>
      <c r="J602" s="189"/>
      <c r="K602" s="189"/>
      <c r="L602" s="189"/>
      <c r="M602" s="189"/>
      <c r="N602" s="189"/>
      <c r="O602" s="189"/>
      <c r="P602" s="189"/>
      <c r="Q602" s="189"/>
      <c r="R602" s="189"/>
      <c r="S602" s="189"/>
      <c r="T602" s="189"/>
      <c r="U602" s="189"/>
      <c r="V602" s="189"/>
      <c r="W602" s="189"/>
      <c r="X602" s="189"/>
      <c r="Y602" s="189"/>
      <c r="Z602" s="189"/>
    </row>
    <row r="603" spans="1:26" ht="15.75" x14ac:dyDescent="0.3">
      <c r="A603" s="228"/>
      <c r="B603" s="189"/>
      <c r="C603" s="228"/>
      <c r="D603" s="228"/>
      <c r="E603" s="228"/>
      <c r="F603" s="228"/>
      <c r="G603" s="228"/>
      <c r="H603" s="228"/>
      <c r="I603" s="228"/>
      <c r="J603" s="189"/>
      <c r="K603" s="189"/>
      <c r="L603" s="189"/>
      <c r="M603" s="189"/>
      <c r="N603" s="189"/>
      <c r="O603" s="189"/>
      <c r="P603" s="189"/>
      <c r="Q603" s="189"/>
      <c r="R603" s="189"/>
      <c r="S603" s="189"/>
      <c r="T603" s="189"/>
      <c r="U603" s="189"/>
      <c r="V603" s="189"/>
      <c r="W603" s="189"/>
      <c r="X603" s="189"/>
      <c r="Y603" s="189"/>
      <c r="Z603" s="189"/>
    </row>
    <row r="604" spans="1:26" ht="15.75" x14ac:dyDescent="0.3">
      <c r="A604" s="228"/>
      <c r="B604" s="189"/>
      <c r="C604" s="228"/>
      <c r="D604" s="228"/>
      <c r="E604" s="228"/>
      <c r="F604" s="228"/>
      <c r="G604" s="228"/>
      <c r="H604" s="228"/>
      <c r="I604" s="228"/>
      <c r="J604" s="189"/>
      <c r="K604" s="189"/>
      <c r="L604" s="189"/>
      <c r="M604" s="189"/>
      <c r="N604" s="189"/>
      <c r="O604" s="189"/>
      <c r="P604" s="189"/>
      <c r="Q604" s="189"/>
      <c r="R604" s="189"/>
      <c r="S604" s="189"/>
      <c r="T604" s="189"/>
      <c r="U604" s="189"/>
      <c r="V604" s="189"/>
      <c r="W604" s="189"/>
      <c r="X604" s="189"/>
      <c r="Y604" s="189"/>
      <c r="Z604" s="189"/>
    </row>
    <row r="605" spans="1:26" ht="15.75" x14ac:dyDescent="0.3">
      <c r="A605" s="228"/>
      <c r="B605" s="189"/>
      <c r="C605" s="228"/>
      <c r="D605" s="228"/>
      <c r="E605" s="228"/>
      <c r="F605" s="228"/>
      <c r="G605" s="228"/>
      <c r="H605" s="228"/>
      <c r="I605" s="228"/>
      <c r="J605" s="189"/>
      <c r="K605" s="189"/>
      <c r="L605" s="189"/>
      <c r="M605" s="189"/>
      <c r="N605" s="189"/>
      <c r="O605" s="189"/>
      <c r="P605" s="189"/>
      <c r="Q605" s="189"/>
      <c r="R605" s="189"/>
      <c r="S605" s="189"/>
      <c r="T605" s="189"/>
      <c r="U605" s="189"/>
      <c r="V605" s="189"/>
      <c r="W605" s="189"/>
      <c r="X605" s="189"/>
      <c r="Y605" s="189"/>
      <c r="Z605" s="189"/>
    </row>
    <row r="606" spans="1:26" ht="15.75" x14ac:dyDescent="0.3">
      <c r="A606" s="228"/>
      <c r="B606" s="189"/>
      <c r="C606" s="228"/>
      <c r="D606" s="228"/>
      <c r="E606" s="228"/>
      <c r="F606" s="228"/>
      <c r="G606" s="228"/>
      <c r="H606" s="228"/>
      <c r="I606" s="228"/>
      <c r="J606" s="189"/>
      <c r="K606" s="189"/>
      <c r="L606" s="189"/>
      <c r="M606" s="189"/>
      <c r="N606" s="189"/>
      <c r="O606" s="189"/>
      <c r="P606" s="189"/>
      <c r="Q606" s="189"/>
      <c r="R606" s="189"/>
      <c r="S606" s="189"/>
      <c r="T606" s="189"/>
      <c r="U606" s="189"/>
      <c r="V606" s="189"/>
      <c r="W606" s="189"/>
      <c r="X606" s="189"/>
      <c r="Y606" s="189"/>
      <c r="Z606" s="189"/>
    </row>
    <row r="607" spans="1:26" ht="15.75" x14ac:dyDescent="0.3">
      <c r="A607" s="228"/>
      <c r="B607" s="189"/>
      <c r="C607" s="228"/>
      <c r="D607" s="228"/>
      <c r="E607" s="228"/>
      <c r="F607" s="228"/>
      <c r="G607" s="228"/>
      <c r="H607" s="228"/>
      <c r="I607" s="228"/>
      <c r="J607" s="189"/>
      <c r="K607" s="189"/>
      <c r="L607" s="189"/>
      <c r="M607" s="189"/>
      <c r="N607" s="189"/>
      <c r="O607" s="189"/>
      <c r="P607" s="189"/>
      <c r="Q607" s="189"/>
      <c r="R607" s="189"/>
      <c r="S607" s="189"/>
      <c r="T607" s="189"/>
      <c r="U607" s="189"/>
      <c r="V607" s="189"/>
      <c r="W607" s="189"/>
      <c r="X607" s="189"/>
      <c r="Y607" s="189"/>
      <c r="Z607" s="189"/>
    </row>
    <row r="608" spans="1:26" ht="15.75" x14ac:dyDescent="0.3">
      <c r="A608" s="228"/>
      <c r="B608" s="189"/>
      <c r="C608" s="228"/>
      <c r="D608" s="228"/>
      <c r="E608" s="228"/>
      <c r="F608" s="228"/>
      <c r="G608" s="228"/>
      <c r="H608" s="228"/>
      <c r="I608" s="228"/>
      <c r="J608" s="189"/>
      <c r="K608" s="189"/>
      <c r="L608" s="189"/>
      <c r="M608" s="189"/>
      <c r="N608" s="189"/>
      <c r="O608" s="189"/>
      <c r="P608" s="189"/>
      <c r="Q608" s="189"/>
      <c r="R608" s="189"/>
      <c r="S608" s="189"/>
      <c r="T608" s="189"/>
      <c r="U608" s="189"/>
      <c r="V608" s="189"/>
      <c r="W608" s="189"/>
      <c r="X608" s="189"/>
      <c r="Y608" s="189"/>
      <c r="Z608" s="189"/>
    </row>
    <row r="609" spans="1:26" ht="15.75" x14ac:dyDescent="0.3">
      <c r="A609" s="228"/>
      <c r="B609" s="189"/>
      <c r="C609" s="228"/>
      <c r="D609" s="228"/>
      <c r="E609" s="228"/>
      <c r="F609" s="228"/>
      <c r="G609" s="228"/>
      <c r="H609" s="228"/>
      <c r="I609" s="228"/>
      <c r="J609" s="189"/>
      <c r="K609" s="189"/>
      <c r="L609" s="189"/>
      <c r="M609" s="189"/>
      <c r="N609" s="189"/>
      <c r="O609" s="189"/>
      <c r="P609" s="189"/>
      <c r="Q609" s="189"/>
      <c r="R609" s="189"/>
      <c r="S609" s="189"/>
      <c r="T609" s="189"/>
      <c r="U609" s="189"/>
      <c r="V609" s="189"/>
      <c r="W609" s="189"/>
      <c r="X609" s="189"/>
      <c r="Y609" s="189"/>
      <c r="Z609" s="189"/>
    </row>
    <row r="610" spans="1:26" ht="15.75" x14ac:dyDescent="0.3">
      <c r="A610" s="228"/>
      <c r="B610" s="189"/>
      <c r="C610" s="228"/>
      <c r="D610" s="228"/>
      <c r="E610" s="228"/>
      <c r="F610" s="228"/>
      <c r="G610" s="228"/>
      <c r="H610" s="228"/>
      <c r="I610" s="228"/>
      <c r="J610" s="189"/>
      <c r="K610" s="189"/>
      <c r="L610" s="189"/>
      <c r="M610" s="189"/>
      <c r="N610" s="189"/>
      <c r="O610" s="189"/>
      <c r="P610" s="189"/>
      <c r="Q610" s="189"/>
      <c r="R610" s="189"/>
      <c r="S610" s="189"/>
      <c r="T610" s="189"/>
      <c r="U610" s="189"/>
      <c r="V610" s="189"/>
      <c r="W610" s="189"/>
      <c r="X610" s="189"/>
      <c r="Y610" s="189"/>
      <c r="Z610" s="189"/>
    </row>
    <row r="611" spans="1:26" ht="15.75" x14ac:dyDescent="0.3">
      <c r="A611" s="228"/>
      <c r="B611" s="189"/>
      <c r="C611" s="228"/>
      <c r="D611" s="228"/>
      <c r="E611" s="228"/>
      <c r="F611" s="228"/>
      <c r="G611" s="228"/>
      <c r="H611" s="228"/>
      <c r="I611" s="228"/>
      <c r="J611" s="189"/>
      <c r="K611" s="189"/>
      <c r="L611" s="189"/>
      <c r="M611" s="189"/>
      <c r="N611" s="189"/>
      <c r="O611" s="189"/>
      <c r="P611" s="189"/>
      <c r="Q611" s="189"/>
      <c r="R611" s="189"/>
      <c r="S611" s="189"/>
      <c r="T611" s="189"/>
      <c r="U611" s="189"/>
      <c r="V611" s="189"/>
      <c r="W611" s="189"/>
      <c r="X611" s="189"/>
      <c r="Y611" s="189"/>
      <c r="Z611" s="189"/>
    </row>
    <row r="612" spans="1:26" ht="15.75" x14ac:dyDescent="0.3">
      <c r="A612" s="228"/>
      <c r="B612" s="189"/>
      <c r="C612" s="228"/>
      <c r="D612" s="228"/>
      <c r="E612" s="228"/>
      <c r="F612" s="228"/>
      <c r="G612" s="228"/>
      <c r="H612" s="228"/>
      <c r="I612" s="228"/>
      <c r="J612" s="189"/>
      <c r="K612" s="189"/>
      <c r="L612" s="189"/>
      <c r="M612" s="189"/>
      <c r="N612" s="189"/>
      <c r="O612" s="189"/>
      <c r="P612" s="189"/>
      <c r="Q612" s="189"/>
      <c r="R612" s="189"/>
      <c r="S612" s="189"/>
      <c r="T612" s="189"/>
      <c r="U612" s="189"/>
      <c r="V612" s="189"/>
      <c r="W612" s="189"/>
      <c r="X612" s="189"/>
      <c r="Y612" s="189"/>
      <c r="Z612" s="189"/>
    </row>
    <row r="613" spans="1:26" ht="15.75" x14ac:dyDescent="0.3">
      <c r="A613" s="228"/>
      <c r="B613" s="189"/>
      <c r="C613" s="228"/>
      <c r="D613" s="228"/>
      <c r="E613" s="228"/>
      <c r="F613" s="228"/>
      <c r="G613" s="228"/>
      <c r="H613" s="228"/>
      <c r="I613" s="228"/>
      <c r="J613" s="189"/>
      <c r="K613" s="189"/>
      <c r="L613" s="189"/>
      <c r="M613" s="189"/>
      <c r="N613" s="189"/>
      <c r="O613" s="189"/>
      <c r="P613" s="189"/>
      <c r="Q613" s="189"/>
      <c r="R613" s="189"/>
      <c r="S613" s="189"/>
      <c r="T613" s="189"/>
      <c r="U613" s="189"/>
      <c r="V613" s="189"/>
      <c r="W613" s="189"/>
      <c r="X613" s="189"/>
      <c r="Y613" s="189"/>
      <c r="Z613" s="189"/>
    </row>
    <row r="614" spans="1:26" ht="15.75" x14ac:dyDescent="0.3">
      <c r="A614" s="228"/>
      <c r="B614" s="189"/>
      <c r="C614" s="228"/>
      <c r="D614" s="228"/>
      <c r="E614" s="228"/>
      <c r="F614" s="228"/>
      <c r="G614" s="228"/>
      <c r="H614" s="228"/>
      <c r="I614" s="228"/>
      <c r="J614" s="189"/>
      <c r="K614" s="189"/>
      <c r="L614" s="189"/>
      <c r="M614" s="189"/>
      <c r="N614" s="189"/>
      <c r="O614" s="189"/>
      <c r="P614" s="189"/>
      <c r="Q614" s="189"/>
      <c r="R614" s="189"/>
      <c r="S614" s="189"/>
      <c r="T614" s="189"/>
      <c r="U614" s="189"/>
      <c r="V614" s="189"/>
      <c r="W614" s="189"/>
      <c r="X614" s="189"/>
      <c r="Y614" s="189"/>
      <c r="Z614" s="189"/>
    </row>
    <row r="615" spans="1:26" ht="15.75" x14ac:dyDescent="0.3">
      <c r="A615" s="228"/>
      <c r="B615" s="189"/>
      <c r="C615" s="228"/>
      <c r="D615" s="228"/>
      <c r="E615" s="228"/>
      <c r="F615" s="228"/>
      <c r="G615" s="228"/>
      <c r="H615" s="228"/>
      <c r="I615" s="228"/>
      <c r="J615" s="189"/>
      <c r="K615" s="189"/>
      <c r="L615" s="189"/>
      <c r="M615" s="189"/>
      <c r="N615" s="189"/>
      <c r="O615" s="189"/>
      <c r="P615" s="189"/>
      <c r="Q615" s="189"/>
      <c r="R615" s="189"/>
      <c r="S615" s="189"/>
      <c r="T615" s="189"/>
      <c r="U615" s="189"/>
      <c r="V615" s="189"/>
      <c r="W615" s="189"/>
      <c r="X615" s="189"/>
      <c r="Y615" s="189"/>
      <c r="Z615" s="189"/>
    </row>
    <row r="616" spans="1:26" ht="15.75" x14ac:dyDescent="0.3">
      <c r="A616" s="228"/>
      <c r="B616" s="189"/>
      <c r="C616" s="228"/>
      <c r="D616" s="228"/>
      <c r="E616" s="228"/>
      <c r="F616" s="228"/>
      <c r="G616" s="228"/>
      <c r="H616" s="228"/>
      <c r="I616" s="228"/>
      <c r="J616" s="189"/>
      <c r="K616" s="189"/>
      <c r="L616" s="189"/>
      <c r="M616" s="189"/>
      <c r="N616" s="189"/>
      <c r="O616" s="189"/>
      <c r="P616" s="189"/>
      <c r="Q616" s="189"/>
      <c r="R616" s="189"/>
      <c r="S616" s="189"/>
      <c r="T616" s="189"/>
      <c r="U616" s="189"/>
      <c r="V616" s="189"/>
      <c r="W616" s="189"/>
      <c r="X616" s="189"/>
      <c r="Y616" s="189"/>
      <c r="Z616" s="189"/>
    </row>
    <row r="617" spans="1:26" ht="15.75" x14ac:dyDescent="0.3">
      <c r="A617" s="228"/>
      <c r="B617" s="189"/>
      <c r="C617" s="228"/>
      <c r="D617" s="228"/>
      <c r="E617" s="228"/>
      <c r="F617" s="228"/>
      <c r="G617" s="228"/>
      <c r="H617" s="228"/>
      <c r="I617" s="228"/>
      <c r="J617" s="189"/>
      <c r="K617" s="189"/>
      <c r="L617" s="189"/>
      <c r="M617" s="189"/>
      <c r="N617" s="189"/>
      <c r="O617" s="189"/>
      <c r="P617" s="189"/>
      <c r="Q617" s="189"/>
      <c r="R617" s="189"/>
      <c r="S617" s="189"/>
      <c r="T617" s="189"/>
      <c r="U617" s="189"/>
      <c r="V617" s="189"/>
      <c r="W617" s="189"/>
      <c r="X617" s="189"/>
      <c r="Y617" s="189"/>
      <c r="Z617" s="189"/>
    </row>
    <row r="618" spans="1:26" ht="15.75" x14ac:dyDescent="0.3">
      <c r="A618" s="228"/>
      <c r="B618" s="189"/>
      <c r="C618" s="228"/>
      <c r="D618" s="228"/>
      <c r="E618" s="228"/>
      <c r="F618" s="228"/>
      <c r="G618" s="228"/>
      <c r="H618" s="228"/>
      <c r="I618" s="228"/>
      <c r="J618" s="189"/>
      <c r="K618" s="189"/>
      <c r="L618" s="189"/>
      <c r="M618" s="189"/>
      <c r="N618" s="189"/>
      <c r="O618" s="189"/>
      <c r="P618" s="189"/>
      <c r="Q618" s="189"/>
      <c r="R618" s="189"/>
      <c r="S618" s="189"/>
      <c r="T618" s="189"/>
      <c r="U618" s="189"/>
      <c r="V618" s="189"/>
      <c r="W618" s="189"/>
      <c r="X618" s="189"/>
      <c r="Y618" s="189"/>
      <c r="Z618" s="189"/>
    </row>
    <row r="619" spans="1:26" ht="15.75" x14ac:dyDescent="0.3">
      <c r="A619" s="228"/>
      <c r="B619" s="189"/>
      <c r="C619" s="228"/>
      <c r="D619" s="228"/>
      <c r="E619" s="228"/>
      <c r="F619" s="228"/>
      <c r="G619" s="228"/>
      <c r="H619" s="228"/>
      <c r="I619" s="228"/>
      <c r="J619" s="189"/>
      <c r="K619" s="189"/>
      <c r="L619" s="189"/>
      <c r="M619" s="189"/>
      <c r="N619" s="189"/>
      <c r="O619" s="189"/>
      <c r="P619" s="189"/>
      <c r="Q619" s="189"/>
      <c r="R619" s="189"/>
      <c r="S619" s="189"/>
      <c r="T619" s="189"/>
      <c r="U619" s="189"/>
      <c r="V619" s="189"/>
      <c r="W619" s="189"/>
      <c r="X619" s="189"/>
      <c r="Y619" s="189"/>
      <c r="Z619" s="189"/>
    </row>
    <row r="620" spans="1:26" ht="15.75" x14ac:dyDescent="0.3">
      <c r="A620" s="228"/>
      <c r="B620" s="189"/>
      <c r="C620" s="228"/>
      <c r="D620" s="228"/>
      <c r="E620" s="228"/>
      <c r="F620" s="228"/>
      <c r="G620" s="228"/>
      <c r="H620" s="228"/>
      <c r="I620" s="228"/>
      <c r="J620" s="189"/>
      <c r="K620" s="189"/>
      <c r="L620" s="189"/>
      <c r="M620" s="189"/>
      <c r="N620" s="189"/>
      <c r="O620" s="189"/>
      <c r="P620" s="189"/>
      <c r="Q620" s="189"/>
      <c r="R620" s="189"/>
      <c r="S620" s="189"/>
      <c r="T620" s="189"/>
      <c r="U620" s="189"/>
      <c r="V620" s="189"/>
      <c r="W620" s="189"/>
      <c r="X620" s="189"/>
      <c r="Y620" s="189"/>
      <c r="Z620" s="189"/>
    </row>
    <row r="621" spans="1:26" ht="15.75" x14ac:dyDescent="0.3">
      <c r="A621" s="228"/>
      <c r="B621" s="189"/>
      <c r="C621" s="228"/>
      <c r="D621" s="228"/>
      <c r="E621" s="228"/>
      <c r="F621" s="228"/>
      <c r="G621" s="228"/>
      <c r="H621" s="228"/>
      <c r="I621" s="228"/>
      <c r="J621" s="189"/>
      <c r="K621" s="189"/>
      <c r="L621" s="189"/>
      <c r="M621" s="189"/>
      <c r="N621" s="189"/>
      <c r="O621" s="189"/>
      <c r="P621" s="189"/>
      <c r="Q621" s="189"/>
      <c r="R621" s="189"/>
      <c r="S621" s="189"/>
      <c r="T621" s="189"/>
      <c r="U621" s="189"/>
      <c r="V621" s="189"/>
      <c r="W621" s="189"/>
      <c r="X621" s="189"/>
      <c r="Y621" s="189"/>
      <c r="Z621" s="189"/>
    </row>
    <row r="622" spans="1:26" ht="15.75" x14ac:dyDescent="0.3">
      <c r="A622" s="228"/>
      <c r="B622" s="189"/>
      <c r="C622" s="228"/>
      <c r="D622" s="228"/>
      <c r="E622" s="228"/>
      <c r="F622" s="228"/>
      <c r="G622" s="228"/>
      <c r="H622" s="228"/>
      <c r="I622" s="228"/>
      <c r="J622" s="189"/>
      <c r="K622" s="189"/>
      <c r="L622" s="189"/>
      <c r="M622" s="189"/>
      <c r="N622" s="189"/>
      <c r="O622" s="189"/>
      <c r="P622" s="189"/>
      <c r="Q622" s="189"/>
      <c r="R622" s="189"/>
      <c r="S622" s="189"/>
      <c r="T622" s="189"/>
      <c r="U622" s="189"/>
      <c r="V622" s="189"/>
      <c r="W622" s="189"/>
      <c r="X622" s="189"/>
      <c r="Y622" s="189"/>
      <c r="Z622" s="189"/>
    </row>
    <row r="623" spans="1:26" ht="15.75" x14ac:dyDescent="0.3">
      <c r="A623" s="228"/>
      <c r="B623" s="189"/>
      <c r="C623" s="228"/>
      <c r="D623" s="228"/>
      <c r="E623" s="228"/>
      <c r="F623" s="228"/>
      <c r="G623" s="228"/>
      <c r="H623" s="228"/>
      <c r="I623" s="228"/>
      <c r="J623" s="189"/>
      <c r="K623" s="189"/>
      <c r="L623" s="189"/>
      <c r="M623" s="189"/>
      <c r="N623" s="189"/>
      <c r="O623" s="189"/>
      <c r="P623" s="189"/>
      <c r="Q623" s="189"/>
      <c r="R623" s="189"/>
      <c r="S623" s="189"/>
      <c r="T623" s="189"/>
      <c r="U623" s="189"/>
      <c r="V623" s="189"/>
      <c r="W623" s="189"/>
      <c r="X623" s="189"/>
      <c r="Y623" s="189"/>
      <c r="Z623" s="189"/>
    </row>
    <row r="624" spans="1:26" ht="15.75" x14ac:dyDescent="0.3">
      <c r="A624" s="228"/>
      <c r="B624" s="189"/>
      <c r="C624" s="228"/>
      <c r="D624" s="228"/>
      <c r="E624" s="228"/>
      <c r="F624" s="228"/>
      <c r="G624" s="228"/>
      <c r="H624" s="228"/>
      <c r="I624" s="228"/>
      <c r="J624" s="189"/>
      <c r="K624" s="189"/>
      <c r="L624" s="189"/>
      <c r="M624" s="189"/>
      <c r="N624" s="189"/>
      <c r="O624" s="189"/>
      <c r="P624" s="189"/>
      <c r="Q624" s="189"/>
      <c r="R624" s="189"/>
      <c r="S624" s="189"/>
      <c r="T624" s="189"/>
      <c r="U624" s="189"/>
      <c r="V624" s="189"/>
      <c r="W624" s="189"/>
      <c r="X624" s="189"/>
      <c r="Y624" s="189"/>
      <c r="Z624" s="189"/>
    </row>
    <row r="625" spans="1:26" ht="15.75" x14ac:dyDescent="0.3">
      <c r="A625" s="228"/>
      <c r="B625" s="189"/>
      <c r="C625" s="228"/>
      <c r="D625" s="228"/>
      <c r="E625" s="228"/>
      <c r="F625" s="228"/>
      <c r="G625" s="228"/>
      <c r="H625" s="228"/>
      <c r="I625" s="228"/>
      <c r="J625" s="189"/>
      <c r="K625" s="189"/>
      <c r="L625" s="189"/>
      <c r="M625" s="189"/>
      <c r="N625" s="189"/>
      <c r="O625" s="189"/>
      <c r="P625" s="189"/>
      <c r="Q625" s="189"/>
      <c r="R625" s="189"/>
      <c r="S625" s="189"/>
      <c r="T625" s="189"/>
      <c r="U625" s="189"/>
      <c r="V625" s="189"/>
      <c r="W625" s="189"/>
      <c r="X625" s="189"/>
      <c r="Y625" s="189"/>
      <c r="Z625" s="189"/>
    </row>
    <row r="626" spans="1:26" ht="15.75" x14ac:dyDescent="0.3">
      <c r="A626" s="228"/>
      <c r="B626" s="189"/>
      <c r="C626" s="228"/>
      <c r="D626" s="228"/>
      <c r="E626" s="228"/>
      <c r="F626" s="228"/>
      <c r="G626" s="228"/>
      <c r="H626" s="228"/>
      <c r="I626" s="228"/>
      <c r="J626" s="189"/>
      <c r="K626" s="189"/>
      <c r="L626" s="189"/>
      <c r="M626" s="189"/>
      <c r="N626" s="189"/>
      <c r="O626" s="189"/>
      <c r="P626" s="189"/>
      <c r="Q626" s="189"/>
      <c r="R626" s="189"/>
      <c r="S626" s="189"/>
      <c r="T626" s="189"/>
      <c r="U626" s="189"/>
      <c r="V626" s="189"/>
      <c r="W626" s="189"/>
      <c r="X626" s="189"/>
      <c r="Y626" s="189"/>
      <c r="Z626" s="189"/>
    </row>
    <row r="627" spans="1:26" ht="15.75" x14ac:dyDescent="0.3">
      <c r="A627" s="228"/>
      <c r="B627" s="189"/>
      <c r="C627" s="228"/>
      <c r="D627" s="228"/>
      <c r="E627" s="228"/>
      <c r="F627" s="228"/>
      <c r="G627" s="228"/>
      <c r="H627" s="228"/>
      <c r="I627" s="228"/>
      <c r="J627" s="189"/>
      <c r="K627" s="189"/>
      <c r="L627" s="189"/>
      <c r="M627" s="189"/>
      <c r="N627" s="189"/>
      <c r="O627" s="189"/>
      <c r="P627" s="189"/>
      <c r="Q627" s="189"/>
      <c r="R627" s="189"/>
      <c r="S627" s="189"/>
      <c r="T627" s="189"/>
      <c r="U627" s="189"/>
      <c r="V627" s="189"/>
      <c r="W627" s="189"/>
      <c r="X627" s="189"/>
      <c r="Y627" s="189"/>
      <c r="Z627" s="189"/>
    </row>
    <row r="628" spans="1:26" ht="15.75" x14ac:dyDescent="0.3">
      <c r="A628" s="228"/>
      <c r="B628" s="189"/>
      <c r="C628" s="228"/>
      <c r="D628" s="228"/>
      <c r="E628" s="228"/>
      <c r="F628" s="228"/>
      <c r="G628" s="228"/>
      <c r="H628" s="228"/>
      <c r="I628" s="228"/>
      <c r="J628" s="189"/>
      <c r="K628" s="189"/>
      <c r="L628" s="189"/>
      <c r="M628" s="189"/>
      <c r="N628" s="189"/>
      <c r="O628" s="189"/>
      <c r="P628" s="189"/>
      <c r="Q628" s="189"/>
      <c r="R628" s="189"/>
      <c r="S628" s="189"/>
      <c r="T628" s="189"/>
      <c r="U628" s="189"/>
      <c r="V628" s="189"/>
      <c r="W628" s="189"/>
      <c r="X628" s="189"/>
      <c r="Y628" s="189"/>
      <c r="Z628" s="189"/>
    </row>
    <row r="629" spans="1:26" ht="15.75" x14ac:dyDescent="0.3">
      <c r="A629" s="228"/>
      <c r="B629" s="189"/>
      <c r="C629" s="228"/>
      <c r="D629" s="228"/>
      <c r="E629" s="228"/>
      <c r="F629" s="228"/>
      <c r="G629" s="228"/>
      <c r="H629" s="228"/>
      <c r="I629" s="228"/>
      <c r="J629" s="189"/>
      <c r="K629" s="189"/>
      <c r="L629" s="189"/>
      <c r="M629" s="189"/>
      <c r="N629" s="189"/>
      <c r="O629" s="189"/>
      <c r="P629" s="189"/>
      <c r="Q629" s="189"/>
      <c r="R629" s="189"/>
      <c r="S629" s="189"/>
      <c r="T629" s="189"/>
      <c r="U629" s="189"/>
      <c r="V629" s="189"/>
      <c r="W629" s="189"/>
      <c r="X629" s="189"/>
      <c r="Y629" s="189"/>
      <c r="Z629" s="189"/>
    </row>
    <row r="630" spans="1:26" ht="15.75" x14ac:dyDescent="0.3">
      <c r="A630" s="228"/>
      <c r="B630" s="189"/>
      <c r="C630" s="228"/>
      <c r="D630" s="228"/>
      <c r="E630" s="228"/>
      <c r="F630" s="228"/>
      <c r="G630" s="228"/>
      <c r="H630" s="228"/>
      <c r="I630" s="228"/>
      <c r="J630" s="189"/>
      <c r="K630" s="189"/>
      <c r="L630" s="189"/>
      <c r="M630" s="189"/>
      <c r="N630" s="189"/>
      <c r="O630" s="189"/>
      <c r="P630" s="189"/>
      <c r="Q630" s="189"/>
      <c r="R630" s="189"/>
      <c r="S630" s="189"/>
      <c r="T630" s="189"/>
      <c r="U630" s="189"/>
      <c r="V630" s="189"/>
      <c r="W630" s="189"/>
      <c r="X630" s="189"/>
      <c r="Y630" s="189"/>
      <c r="Z630" s="189"/>
    </row>
    <row r="631" spans="1:26" ht="15.75" x14ac:dyDescent="0.3">
      <c r="A631" s="228"/>
      <c r="B631" s="189"/>
      <c r="C631" s="228"/>
      <c r="D631" s="228"/>
      <c r="E631" s="228"/>
      <c r="F631" s="228"/>
      <c r="G631" s="228"/>
      <c r="H631" s="228"/>
      <c r="I631" s="228"/>
      <c r="J631" s="189"/>
      <c r="K631" s="189"/>
      <c r="L631" s="189"/>
      <c r="M631" s="189"/>
      <c r="N631" s="189"/>
      <c r="O631" s="189"/>
      <c r="P631" s="189"/>
      <c r="Q631" s="189"/>
      <c r="R631" s="189"/>
      <c r="S631" s="189"/>
      <c r="T631" s="189"/>
      <c r="U631" s="189"/>
      <c r="V631" s="189"/>
      <c r="W631" s="189"/>
      <c r="X631" s="189"/>
      <c r="Y631" s="189"/>
      <c r="Z631" s="189"/>
    </row>
    <row r="632" spans="1:26" ht="15.75" x14ac:dyDescent="0.3">
      <c r="A632" s="228"/>
      <c r="B632" s="189"/>
      <c r="C632" s="228"/>
      <c r="D632" s="228"/>
      <c r="E632" s="228"/>
      <c r="F632" s="228"/>
      <c r="G632" s="228"/>
      <c r="H632" s="228"/>
      <c r="I632" s="228"/>
      <c r="J632" s="189"/>
      <c r="K632" s="189"/>
      <c r="L632" s="189"/>
      <c r="M632" s="189"/>
      <c r="N632" s="189"/>
      <c r="O632" s="189"/>
      <c r="P632" s="189"/>
      <c r="Q632" s="189"/>
      <c r="R632" s="189"/>
      <c r="S632" s="189"/>
      <c r="T632" s="189"/>
      <c r="U632" s="189"/>
      <c r="V632" s="189"/>
      <c r="W632" s="189"/>
      <c r="X632" s="189"/>
      <c r="Y632" s="189"/>
      <c r="Z632" s="189"/>
    </row>
    <row r="633" spans="1:26" ht="15.75" x14ac:dyDescent="0.3">
      <c r="A633" s="228"/>
      <c r="B633" s="189"/>
      <c r="C633" s="228"/>
      <c r="D633" s="228"/>
      <c r="E633" s="228"/>
      <c r="F633" s="228"/>
      <c r="G633" s="228"/>
      <c r="H633" s="228"/>
      <c r="I633" s="228"/>
      <c r="J633" s="189"/>
      <c r="K633" s="189"/>
      <c r="L633" s="189"/>
      <c r="M633" s="189"/>
      <c r="N633" s="189"/>
      <c r="O633" s="189"/>
      <c r="P633" s="189"/>
      <c r="Q633" s="189"/>
      <c r="R633" s="189"/>
      <c r="S633" s="189"/>
      <c r="T633" s="189"/>
      <c r="U633" s="189"/>
      <c r="V633" s="189"/>
      <c r="W633" s="189"/>
      <c r="X633" s="189"/>
      <c r="Y633" s="189"/>
      <c r="Z633" s="189"/>
    </row>
    <row r="634" spans="1:26" ht="15.75" x14ac:dyDescent="0.3">
      <c r="A634" s="228"/>
      <c r="B634" s="189"/>
      <c r="C634" s="228"/>
      <c r="D634" s="228"/>
      <c r="E634" s="228"/>
      <c r="F634" s="228"/>
      <c r="G634" s="228"/>
      <c r="H634" s="228"/>
      <c r="I634" s="228"/>
      <c r="J634" s="189"/>
      <c r="K634" s="189"/>
      <c r="L634" s="189"/>
      <c r="M634" s="189"/>
      <c r="N634" s="189"/>
      <c r="O634" s="189"/>
      <c r="P634" s="189"/>
      <c r="Q634" s="189"/>
      <c r="R634" s="189"/>
      <c r="S634" s="189"/>
      <c r="T634" s="189"/>
      <c r="U634" s="189"/>
      <c r="V634" s="189"/>
      <c r="W634" s="189"/>
      <c r="X634" s="189"/>
      <c r="Y634" s="189"/>
      <c r="Z634" s="189"/>
    </row>
    <row r="635" spans="1:26" ht="15.75" x14ac:dyDescent="0.3">
      <c r="A635" s="228"/>
      <c r="B635" s="189"/>
      <c r="C635" s="228"/>
      <c r="D635" s="228"/>
      <c r="E635" s="228"/>
      <c r="F635" s="228"/>
      <c r="G635" s="228"/>
      <c r="H635" s="228"/>
      <c r="I635" s="228"/>
      <c r="J635" s="189"/>
      <c r="K635" s="189"/>
      <c r="L635" s="189"/>
      <c r="M635" s="189"/>
      <c r="N635" s="189"/>
      <c r="O635" s="189"/>
      <c r="P635" s="189"/>
      <c r="Q635" s="189"/>
      <c r="R635" s="189"/>
      <c r="S635" s="189"/>
      <c r="T635" s="189"/>
      <c r="U635" s="189"/>
      <c r="V635" s="189"/>
      <c r="W635" s="189"/>
      <c r="X635" s="189"/>
      <c r="Y635" s="189"/>
      <c r="Z635" s="189"/>
    </row>
    <row r="636" spans="1:26" ht="15.75" x14ac:dyDescent="0.3">
      <c r="A636" s="228"/>
      <c r="B636" s="189"/>
      <c r="C636" s="228"/>
      <c r="D636" s="228"/>
      <c r="E636" s="228"/>
      <c r="F636" s="228"/>
      <c r="G636" s="228"/>
      <c r="H636" s="228"/>
      <c r="I636" s="228"/>
      <c r="J636" s="189"/>
      <c r="K636" s="189"/>
      <c r="L636" s="189"/>
      <c r="M636" s="189"/>
      <c r="N636" s="189"/>
      <c r="O636" s="189"/>
      <c r="P636" s="189"/>
      <c r="Q636" s="189"/>
      <c r="R636" s="189"/>
      <c r="S636" s="189"/>
      <c r="T636" s="189"/>
      <c r="U636" s="189"/>
      <c r="V636" s="189"/>
      <c r="W636" s="189"/>
      <c r="X636" s="189"/>
      <c r="Y636" s="189"/>
      <c r="Z636" s="189"/>
    </row>
    <row r="637" spans="1:26" ht="15.75" x14ac:dyDescent="0.3">
      <c r="A637" s="228"/>
      <c r="B637" s="189"/>
      <c r="C637" s="228"/>
      <c r="D637" s="228"/>
      <c r="E637" s="228"/>
      <c r="F637" s="228"/>
      <c r="G637" s="228"/>
      <c r="H637" s="228"/>
      <c r="I637" s="228"/>
      <c r="J637" s="189"/>
      <c r="K637" s="189"/>
      <c r="L637" s="189"/>
      <c r="M637" s="189"/>
      <c r="N637" s="189"/>
      <c r="O637" s="189"/>
      <c r="P637" s="189"/>
      <c r="Q637" s="189"/>
      <c r="R637" s="189"/>
      <c r="S637" s="189"/>
      <c r="T637" s="189"/>
      <c r="U637" s="189"/>
      <c r="V637" s="189"/>
      <c r="W637" s="189"/>
      <c r="X637" s="189"/>
      <c r="Y637" s="189"/>
      <c r="Z637" s="189"/>
    </row>
    <row r="638" spans="1:26" ht="15.75" x14ac:dyDescent="0.3">
      <c r="A638" s="228"/>
      <c r="B638" s="189"/>
      <c r="C638" s="228"/>
      <c r="D638" s="228"/>
      <c r="E638" s="228"/>
      <c r="F638" s="228"/>
      <c r="G638" s="228"/>
      <c r="H638" s="228"/>
      <c r="I638" s="228"/>
      <c r="J638" s="189"/>
      <c r="K638" s="189"/>
      <c r="L638" s="189"/>
      <c r="M638" s="189"/>
      <c r="N638" s="189"/>
      <c r="O638" s="189"/>
      <c r="P638" s="189"/>
      <c r="Q638" s="189"/>
      <c r="R638" s="189"/>
      <c r="S638" s="189"/>
      <c r="T638" s="189"/>
      <c r="U638" s="189"/>
      <c r="V638" s="189"/>
      <c r="W638" s="189"/>
      <c r="X638" s="189"/>
      <c r="Y638" s="189"/>
      <c r="Z638" s="189"/>
    </row>
    <row r="639" spans="1:26" ht="15.75" x14ac:dyDescent="0.3">
      <c r="A639" s="228"/>
      <c r="B639" s="189"/>
      <c r="C639" s="228"/>
      <c r="D639" s="228"/>
      <c r="E639" s="228"/>
      <c r="F639" s="228"/>
      <c r="G639" s="228"/>
      <c r="H639" s="228"/>
      <c r="I639" s="228"/>
      <c r="J639" s="189"/>
      <c r="K639" s="189"/>
      <c r="L639" s="189"/>
      <c r="M639" s="189"/>
      <c r="N639" s="189"/>
      <c r="O639" s="189"/>
      <c r="P639" s="189"/>
      <c r="Q639" s="189"/>
      <c r="R639" s="189"/>
      <c r="S639" s="189"/>
      <c r="T639" s="189"/>
      <c r="U639" s="189"/>
      <c r="V639" s="189"/>
      <c r="W639" s="189"/>
      <c r="X639" s="189"/>
      <c r="Y639" s="189"/>
      <c r="Z639" s="189"/>
    </row>
    <row r="640" spans="1:26" ht="15.75" x14ac:dyDescent="0.3">
      <c r="A640" s="228"/>
      <c r="B640" s="189"/>
      <c r="C640" s="228"/>
      <c r="D640" s="228"/>
      <c r="E640" s="228"/>
      <c r="F640" s="228"/>
      <c r="G640" s="228"/>
      <c r="H640" s="228"/>
      <c r="I640" s="228"/>
      <c r="J640" s="189"/>
      <c r="K640" s="189"/>
      <c r="L640" s="189"/>
      <c r="M640" s="189"/>
      <c r="N640" s="189"/>
      <c r="O640" s="189"/>
      <c r="P640" s="189"/>
      <c r="Q640" s="189"/>
      <c r="R640" s="189"/>
      <c r="S640" s="189"/>
      <c r="T640" s="189"/>
      <c r="U640" s="189"/>
      <c r="V640" s="189"/>
      <c r="W640" s="189"/>
      <c r="X640" s="189"/>
      <c r="Y640" s="189"/>
      <c r="Z640" s="189"/>
    </row>
    <row r="641" spans="1:26" ht="15.75" x14ac:dyDescent="0.3">
      <c r="A641" s="228"/>
      <c r="B641" s="189"/>
      <c r="C641" s="228"/>
      <c r="D641" s="228"/>
      <c r="E641" s="228"/>
      <c r="F641" s="228"/>
      <c r="G641" s="228"/>
      <c r="H641" s="228"/>
      <c r="I641" s="228"/>
      <c r="J641" s="189"/>
      <c r="K641" s="189"/>
      <c r="L641" s="189"/>
      <c r="M641" s="189"/>
      <c r="N641" s="189"/>
      <c r="O641" s="189"/>
      <c r="P641" s="189"/>
      <c r="Q641" s="189"/>
      <c r="R641" s="189"/>
      <c r="S641" s="189"/>
      <c r="T641" s="189"/>
      <c r="U641" s="189"/>
      <c r="V641" s="189"/>
      <c r="W641" s="189"/>
      <c r="X641" s="189"/>
      <c r="Y641" s="189"/>
      <c r="Z641" s="189"/>
    </row>
    <row r="642" spans="1:26" ht="15.75" x14ac:dyDescent="0.3">
      <c r="A642" s="228"/>
      <c r="B642" s="189"/>
      <c r="C642" s="228"/>
      <c r="D642" s="228"/>
      <c r="E642" s="228"/>
      <c r="F642" s="228"/>
      <c r="G642" s="228"/>
      <c r="H642" s="228"/>
      <c r="I642" s="228"/>
      <c r="J642" s="189"/>
      <c r="K642" s="189"/>
      <c r="L642" s="189"/>
      <c r="M642" s="189"/>
      <c r="N642" s="189"/>
      <c r="O642" s="189"/>
      <c r="P642" s="189"/>
      <c r="Q642" s="189"/>
      <c r="R642" s="189"/>
      <c r="S642" s="189"/>
      <c r="T642" s="189"/>
      <c r="U642" s="189"/>
      <c r="V642" s="189"/>
      <c r="W642" s="189"/>
      <c r="X642" s="189"/>
      <c r="Y642" s="189"/>
      <c r="Z642" s="189"/>
    </row>
    <row r="643" spans="1:26" ht="15.75" x14ac:dyDescent="0.3">
      <c r="A643" s="228"/>
      <c r="B643" s="189"/>
      <c r="C643" s="228"/>
      <c r="D643" s="228"/>
      <c r="E643" s="228"/>
      <c r="F643" s="228"/>
      <c r="G643" s="228"/>
      <c r="H643" s="228"/>
      <c r="I643" s="228"/>
      <c r="J643" s="189"/>
      <c r="K643" s="189"/>
      <c r="L643" s="189"/>
      <c r="M643" s="189"/>
      <c r="N643" s="189"/>
      <c r="O643" s="189"/>
      <c r="P643" s="189"/>
      <c r="Q643" s="189"/>
      <c r="R643" s="189"/>
      <c r="S643" s="189"/>
      <c r="T643" s="189"/>
      <c r="U643" s="189"/>
      <c r="V643" s="189"/>
      <c r="W643" s="189"/>
      <c r="X643" s="189"/>
      <c r="Y643" s="189"/>
      <c r="Z643" s="189"/>
    </row>
    <row r="644" spans="1:26" ht="15.75" x14ac:dyDescent="0.3">
      <c r="A644" s="228"/>
      <c r="B644" s="189"/>
      <c r="C644" s="228"/>
      <c r="D644" s="228"/>
      <c r="E644" s="228"/>
      <c r="F644" s="228"/>
      <c r="G644" s="228"/>
      <c r="H644" s="228"/>
      <c r="I644" s="228"/>
      <c r="J644" s="189"/>
      <c r="K644" s="189"/>
      <c r="L644" s="189"/>
      <c r="M644" s="189"/>
      <c r="N644" s="189"/>
      <c r="O644" s="189"/>
      <c r="P644" s="189"/>
      <c r="Q644" s="189"/>
      <c r="R644" s="189"/>
      <c r="S644" s="189"/>
      <c r="T644" s="189"/>
      <c r="U644" s="189"/>
      <c r="V644" s="189"/>
      <c r="W644" s="189"/>
      <c r="X644" s="189"/>
      <c r="Y644" s="189"/>
      <c r="Z644" s="189"/>
    </row>
    <row r="645" spans="1:26" ht="15.75" x14ac:dyDescent="0.3">
      <c r="A645" s="228"/>
      <c r="B645" s="189"/>
      <c r="C645" s="228"/>
      <c r="D645" s="228"/>
      <c r="E645" s="228"/>
      <c r="F645" s="228"/>
      <c r="G645" s="228"/>
      <c r="H645" s="228"/>
      <c r="I645" s="228"/>
      <c r="J645" s="189"/>
      <c r="K645" s="189"/>
      <c r="L645" s="189"/>
      <c r="M645" s="189"/>
      <c r="N645" s="189"/>
      <c r="O645" s="189"/>
      <c r="P645" s="189"/>
      <c r="Q645" s="189"/>
      <c r="R645" s="189"/>
      <c r="S645" s="189"/>
      <c r="T645" s="189"/>
      <c r="U645" s="189"/>
      <c r="V645" s="189"/>
      <c r="W645" s="189"/>
      <c r="X645" s="189"/>
      <c r="Y645" s="189"/>
      <c r="Z645" s="189"/>
    </row>
    <row r="646" spans="1:26" ht="15.75" x14ac:dyDescent="0.3">
      <c r="A646" s="228"/>
      <c r="B646" s="189"/>
      <c r="C646" s="228"/>
      <c r="D646" s="228"/>
      <c r="E646" s="228"/>
      <c r="F646" s="228"/>
      <c r="G646" s="228"/>
      <c r="H646" s="228"/>
      <c r="I646" s="228"/>
      <c r="J646" s="189"/>
      <c r="K646" s="189"/>
      <c r="L646" s="189"/>
      <c r="M646" s="189"/>
      <c r="N646" s="189"/>
      <c r="O646" s="189"/>
      <c r="P646" s="189"/>
      <c r="Q646" s="189"/>
      <c r="R646" s="189"/>
      <c r="S646" s="189"/>
      <c r="T646" s="189"/>
      <c r="U646" s="189"/>
      <c r="V646" s="189"/>
      <c r="W646" s="189"/>
      <c r="X646" s="189"/>
      <c r="Y646" s="189"/>
      <c r="Z646" s="189"/>
    </row>
    <row r="647" spans="1:26" ht="15.75" x14ac:dyDescent="0.3">
      <c r="A647" s="228"/>
      <c r="B647" s="189"/>
      <c r="C647" s="228"/>
      <c r="D647" s="228"/>
      <c r="E647" s="228"/>
      <c r="F647" s="228"/>
      <c r="G647" s="228"/>
      <c r="H647" s="228"/>
      <c r="I647" s="228"/>
      <c r="J647" s="189"/>
      <c r="K647" s="189"/>
      <c r="L647" s="189"/>
      <c r="M647" s="189"/>
      <c r="N647" s="189"/>
      <c r="O647" s="189"/>
      <c r="P647" s="189"/>
      <c r="Q647" s="189"/>
      <c r="R647" s="189"/>
      <c r="S647" s="189"/>
      <c r="T647" s="189"/>
      <c r="U647" s="189"/>
      <c r="V647" s="189"/>
      <c r="W647" s="189"/>
      <c r="X647" s="189"/>
      <c r="Y647" s="189"/>
      <c r="Z647" s="189"/>
    </row>
    <row r="648" spans="1:26" ht="15.75" x14ac:dyDescent="0.3">
      <c r="A648" s="228"/>
      <c r="B648" s="189"/>
      <c r="C648" s="228"/>
      <c r="D648" s="228"/>
      <c r="E648" s="228"/>
      <c r="F648" s="228"/>
      <c r="G648" s="228"/>
      <c r="H648" s="228"/>
      <c r="I648" s="228"/>
      <c r="J648" s="189"/>
      <c r="K648" s="189"/>
      <c r="L648" s="189"/>
      <c r="M648" s="189"/>
      <c r="N648" s="189"/>
      <c r="O648" s="189"/>
      <c r="P648" s="189"/>
      <c r="Q648" s="189"/>
      <c r="R648" s="189"/>
      <c r="S648" s="189"/>
      <c r="T648" s="189"/>
      <c r="U648" s="189"/>
      <c r="V648" s="189"/>
      <c r="W648" s="189"/>
      <c r="X648" s="189"/>
      <c r="Y648" s="189"/>
      <c r="Z648" s="189"/>
    </row>
    <row r="649" spans="1:26" ht="15.75" x14ac:dyDescent="0.3">
      <c r="A649" s="228"/>
      <c r="B649" s="189"/>
      <c r="C649" s="228"/>
      <c r="D649" s="228"/>
      <c r="E649" s="228"/>
      <c r="F649" s="228"/>
      <c r="G649" s="228"/>
      <c r="H649" s="228"/>
      <c r="I649" s="228"/>
      <c r="J649" s="189"/>
      <c r="K649" s="189"/>
      <c r="L649" s="189"/>
      <c r="M649" s="189"/>
      <c r="N649" s="189"/>
      <c r="O649" s="189"/>
      <c r="P649" s="189"/>
      <c r="Q649" s="189"/>
      <c r="R649" s="189"/>
      <c r="S649" s="189"/>
      <c r="T649" s="189"/>
      <c r="U649" s="189"/>
      <c r="V649" s="189"/>
      <c r="W649" s="189"/>
      <c r="X649" s="189"/>
      <c r="Y649" s="189"/>
      <c r="Z649" s="189"/>
    </row>
    <row r="650" spans="1:26" ht="15.75" x14ac:dyDescent="0.3">
      <c r="A650" s="228"/>
      <c r="B650" s="189"/>
      <c r="C650" s="228"/>
      <c r="D650" s="228"/>
      <c r="E650" s="228"/>
      <c r="F650" s="228"/>
      <c r="G650" s="228"/>
      <c r="H650" s="228"/>
      <c r="I650" s="228"/>
      <c r="J650" s="189"/>
      <c r="K650" s="189"/>
      <c r="L650" s="189"/>
      <c r="M650" s="189"/>
      <c r="N650" s="189"/>
      <c r="O650" s="189"/>
      <c r="P650" s="189"/>
      <c r="Q650" s="189"/>
      <c r="R650" s="189"/>
      <c r="S650" s="189"/>
      <c r="T650" s="189"/>
      <c r="U650" s="189"/>
      <c r="V650" s="189"/>
      <c r="W650" s="189"/>
      <c r="X650" s="189"/>
      <c r="Y650" s="189"/>
      <c r="Z650" s="189"/>
    </row>
    <row r="651" spans="1:26" ht="15.75" x14ac:dyDescent="0.3">
      <c r="A651" s="228"/>
      <c r="B651" s="189"/>
      <c r="C651" s="228"/>
      <c r="D651" s="228"/>
      <c r="E651" s="228"/>
      <c r="F651" s="228"/>
      <c r="G651" s="228"/>
      <c r="H651" s="228"/>
      <c r="I651" s="228"/>
      <c r="J651" s="189"/>
      <c r="K651" s="189"/>
      <c r="L651" s="189"/>
      <c r="M651" s="189"/>
      <c r="N651" s="189"/>
      <c r="O651" s="189"/>
      <c r="P651" s="189"/>
      <c r="Q651" s="189"/>
      <c r="R651" s="189"/>
      <c r="S651" s="189"/>
      <c r="T651" s="189"/>
      <c r="U651" s="189"/>
      <c r="V651" s="189"/>
      <c r="W651" s="189"/>
      <c r="X651" s="189"/>
      <c r="Y651" s="189"/>
      <c r="Z651" s="189"/>
    </row>
    <row r="652" spans="1:26" ht="15.75" x14ac:dyDescent="0.3">
      <c r="A652" s="228"/>
      <c r="B652" s="189"/>
      <c r="C652" s="228"/>
      <c r="D652" s="228"/>
      <c r="E652" s="228"/>
      <c r="F652" s="228"/>
      <c r="G652" s="228"/>
      <c r="H652" s="228"/>
      <c r="I652" s="228"/>
      <c r="J652" s="189"/>
      <c r="K652" s="189"/>
      <c r="L652" s="189"/>
      <c r="M652" s="189"/>
      <c r="N652" s="189"/>
      <c r="O652" s="189"/>
      <c r="P652" s="189"/>
      <c r="Q652" s="189"/>
      <c r="R652" s="189"/>
      <c r="S652" s="189"/>
      <c r="T652" s="189"/>
      <c r="U652" s="189"/>
      <c r="V652" s="189"/>
      <c r="W652" s="189"/>
      <c r="X652" s="189"/>
      <c r="Y652" s="189"/>
      <c r="Z652" s="189"/>
    </row>
    <row r="653" spans="1:26" ht="15.75" x14ac:dyDescent="0.3">
      <c r="A653" s="228"/>
      <c r="B653" s="189"/>
      <c r="C653" s="228"/>
      <c r="D653" s="228"/>
      <c r="E653" s="228"/>
      <c r="F653" s="228"/>
      <c r="G653" s="228"/>
      <c r="H653" s="228"/>
      <c r="I653" s="228"/>
      <c r="J653" s="189"/>
      <c r="K653" s="189"/>
      <c r="L653" s="189"/>
      <c r="M653" s="189"/>
      <c r="N653" s="189"/>
      <c r="O653" s="189"/>
      <c r="P653" s="189"/>
      <c r="Q653" s="189"/>
      <c r="R653" s="189"/>
      <c r="S653" s="189"/>
      <c r="T653" s="189"/>
      <c r="U653" s="189"/>
      <c r="V653" s="189"/>
      <c r="W653" s="189"/>
      <c r="X653" s="189"/>
      <c r="Y653" s="189"/>
      <c r="Z653" s="189"/>
    </row>
    <row r="654" spans="1:26" ht="15.75" x14ac:dyDescent="0.3">
      <c r="A654" s="228"/>
      <c r="B654" s="189"/>
      <c r="C654" s="228"/>
      <c r="D654" s="228"/>
      <c r="E654" s="228"/>
      <c r="F654" s="228"/>
      <c r="G654" s="228"/>
      <c r="H654" s="228"/>
      <c r="I654" s="228"/>
      <c r="J654" s="189"/>
      <c r="K654" s="189"/>
      <c r="L654" s="189"/>
      <c r="M654" s="189"/>
      <c r="N654" s="189"/>
      <c r="O654" s="189"/>
      <c r="P654" s="189"/>
      <c r="Q654" s="189"/>
      <c r="R654" s="189"/>
      <c r="S654" s="189"/>
      <c r="T654" s="189"/>
      <c r="U654" s="189"/>
      <c r="V654" s="189"/>
      <c r="W654" s="189"/>
      <c r="X654" s="189"/>
      <c r="Y654" s="189"/>
      <c r="Z654" s="189"/>
    </row>
    <row r="655" spans="1:26" ht="15.75" x14ac:dyDescent="0.3">
      <c r="A655" s="228"/>
      <c r="B655" s="189"/>
      <c r="C655" s="228"/>
      <c r="D655" s="228"/>
      <c r="E655" s="228"/>
      <c r="F655" s="228"/>
      <c r="G655" s="228"/>
      <c r="H655" s="228"/>
      <c r="I655" s="228"/>
      <c r="J655" s="189"/>
      <c r="K655" s="189"/>
      <c r="L655" s="189"/>
      <c r="M655" s="189"/>
      <c r="N655" s="189"/>
      <c r="O655" s="189"/>
      <c r="P655" s="189"/>
      <c r="Q655" s="189"/>
      <c r="R655" s="189"/>
      <c r="S655" s="189"/>
      <c r="T655" s="189"/>
      <c r="U655" s="189"/>
      <c r="V655" s="189"/>
      <c r="W655" s="189"/>
      <c r="X655" s="189"/>
      <c r="Y655" s="189"/>
      <c r="Z655" s="189"/>
    </row>
    <row r="656" spans="1:26" ht="15.75" x14ac:dyDescent="0.3">
      <c r="A656" s="228"/>
      <c r="B656" s="189"/>
      <c r="C656" s="228"/>
      <c r="D656" s="228"/>
      <c r="E656" s="228"/>
      <c r="F656" s="228"/>
      <c r="G656" s="228"/>
      <c r="H656" s="228"/>
      <c r="I656" s="228"/>
      <c r="J656" s="189"/>
      <c r="K656" s="189"/>
      <c r="L656" s="189"/>
      <c r="M656" s="189"/>
      <c r="N656" s="189"/>
      <c r="O656" s="189"/>
      <c r="P656" s="189"/>
      <c r="Q656" s="189"/>
      <c r="R656" s="189"/>
      <c r="S656" s="189"/>
      <c r="T656" s="189"/>
      <c r="U656" s="189"/>
      <c r="V656" s="189"/>
      <c r="W656" s="189"/>
      <c r="X656" s="189"/>
      <c r="Y656" s="189"/>
      <c r="Z656" s="189"/>
    </row>
    <row r="657" spans="1:26" ht="15.75" x14ac:dyDescent="0.3">
      <c r="A657" s="228"/>
      <c r="B657" s="189"/>
      <c r="C657" s="228"/>
      <c r="D657" s="228"/>
      <c r="E657" s="228"/>
      <c r="F657" s="228"/>
      <c r="G657" s="228"/>
      <c r="H657" s="228"/>
      <c r="I657" s="228"/>
      <c r="J657" s="189"/>
      <c r="K657" s="189"/>
      <c r="L657" s="189"/>
      <c r="M657" s="189"/>
      <c r="N657" s="189"/>
      <c r="O657" s="189"/>
      <c r="P657" s="189"/>
      <c r="Q657" s="189"/>
      <c r="R657" s="189"/>
      <c r="S657" s="189"/>
      <c r="T657" s="189"/>
      <c r="U657" s="189"/>
      <c r="V657" s="189"/>
      <c r="W657" s="189"/>
      <c r="X657" s="189"/>
      <c r="Y657" s="189"/>
      <c r="Z657" s="189"/>
    </row>
    <row r="658" spans="1:26" ht="15.75" x14ac:dyDescent="0.3">
      <c r="A658" s="228"/>
      <c r="B658" s="189"/>
      <c r="C658" s="228"/>
      <c r="D658" s="228"/>
      <c r="E658" s="228"/>
      <c r="F658" s="228"/>
      <c r="G658" s="228"/>
      <c r="H658" s="228"/>
      <c r="I658" s="228"/>
      <c r="J658" s="189"/>
      <c r="K658" s="189"/>
      <c r="L658" s="189"/>
      <c r="M658" s="189"/>
      <c r="N658" s="189"/>
      <c r="O658" s="189"/>
      <c r="P658" s="189"/>
      <c r="Q658" s="189"/>
      <c r="R658" s="189"/>
      <c r="S658" s="189"/>
      <c r="T658" s="189"/>
      <c r="U658" s="189"/>
      <c r="V658" s="189"/>
      <c r="W658" s="189"/>
      <c r="X658" s="189"/>
      <c r="Y658" s="189"/>
      <c r="Z658" s="189"/>
    </row>
    <row r="659" spans="1:26" ht="15.75" x14ac:dyDescent="0.3">
      <c r="A659" s="228"/>
      <c r="B659" s="189"/>
      <c r="C659" s="228"/>
      <c r="D659" s="228"/>
      <c r="E659" s="228"/>
      <c r="F659" s="228"/>
      <c r="G659" s="228"/>
      <c r="H659" s="228"/>
      <c r="I659" s="228"/>
      <c r="J659" s="189"/>
      <c r="K659" s="189"/>
      <c r="L659" s="189"/>
      <c r="M659" s="189"/>
      <c r="N659" s="189"/>
      <c r="O659" s="189"/>
      <c r="P659" s="189"/>
      <c r="Q659" s="189"/>
      <c r="R659" s="189"/>
      <c r="S659" s="189"/>
      <c r="T659" s="189"/>
      <c r="U659" s="189"/>
      <c r="V659" s="189"/>
      <c r="W659" s="189"/>
      <c r="X659" s="189"/>
      <c r="Y659" s="189"/>
      <c r="Z659" s="189"/>
    </row>
    <row r="660" spans="1:26" ht="15.75" x14ac:dyDescent="0.3">
      <c r="A660" s="228"/>
      <c r="B660" s="189"/>
      <c r="C660" s="228"/>
      <c r="D660" s="228"/>
      <c r="E660" s="228"/>
      <c r="F660" s="228"/>
      <c r="G660" s="228"/>
      <c r="H660" s="228"/>
      <c r="I660" s="228"/>
      <c r="J660" s="189"/>
      <c r="K660" s="189"/>
      <c r="L660" s="189"/>
      <c r="M660" s="189"/>
      <c r="N660" s="189"/>
      <c r="O660" s="189"/>
      <c r="P660" s="189"/>
      <c r="Q660" s="189"/>
      <c r="R660" s="189"/>
      <c r="S660" s="189"/>
      <c r="T660" s="189"/>
      <c r="U660" s="189"/>
      <c r="V660" s="189"/>
      <c r="W660" s="189"/>
      <c r="X660" s="189"/>
      <c r="Y660" s="189"/>
      <c r="Z660" s="189"/>
    </row>
    <row r="661" spans="1:26" ht="15.75" x14ac:dyDescent="0.3">
      <c r="A661" s="228"/>
      <c r="B661" s="189"/>
      <c r="C661" s="228"/>
      <c r="D661" s="228"/>
      <c r="E661" s="228"/>
      <c r="F661" s="228"/>
      <c r="G661" s="228"/>
      <c r="H661" s="228"/>
      <c r="I661" s="228"/>
      <c r="J661" s="189"/>
      <c r="K661" s="189"/>
      <c r="L661" s="189"/>
      <c r="M661" s="189"/>
      <c r="N661" s="189"/>
      <c r="O661" s="189"/>
      <c r="P661" s="189"/>
      <c r="Q661" s="189"/>
      <c r="R661" s="189"/>
      <c r="S661" s="189"/>
      <c r="T661" s="189"/>
      <c r="U661" s="189"/>
      <c r="V661" s="189"/>
      <c r="W661" s="189"/>
      <c r="X661" s="189"/>
      <c r="Y661" s="189"/>
      <c r="Z661" s="189"/>
    </row>
    <row r="662" spans="1:26" ht="15.75" x14ac:dyDescent="0.3">
      <c r="A662" s="228"/>
      <c r="B662" s="189"/>
      <c r="C662" s="228"/>
      <c r="D662" s="228"/>
      <c r="E662" s="228"/>
      <c r="F662" s="228"/>
      <c r="G662" s="228"/>
      <c r="H662" s="228"/>
      <c r="I662" s="228"/>
      <c r="J662" s="189"/>
      <c r="K662" s="189"/>
      <c r="L662" s="189"/>
      <c r="M662" s="189"/>
      <c r="N662" s="189"/>
      <c r="O662" s="189"/>
      <c r="P662" s="189"/>
      <c r="Q662" s="189"/>
      <c r="R662" s="189"/>
      <c r="S662" s="189"/>
      <c r="T662" s="189"/>
      <c r="U662" s="189"/>
      <c r="V662" s="189"/>
      <c r="W662" s="189"/>
      <c r="X662" s="189"/>
      <c r="Y662" s="189"/>
      <c r="Z662" s="189"/>
    </row>
    <row r="663" spans="1:26" ht="15.75" x14ac:dyDescent="0.3">
      <c r="A663" s="228"/>
      <c r="B663" s="189"/>
      <c r="C663" s="228"/>
      <c r="D663" s="228"/>
      <c r="E663" s="228"/>
      <c r="F663" s="228"/>
      <c r="G663" s="228"/>
      <c r="H663" s="228"/>
      <c r="I663" s="228"/>
      <c r="J663" s="189"/>
      <c r="K663" s="189"/>
      <c r="L663" s="189"/>
      <c r="M663" s="189"/>
      <c r="N663" s="189"/>
      <c r="O663" s="189"/>
      <c r="P663" s="189"/>
      <c r="Q663" s="189"/>
      <c r="R663" s="189"/>
      <c r="S663" s="189"/>
      <c r="T663" s="189"/>
      <c r="U663" s="189"/>
      <c r="V663" s="189"/>
      <c r="W663" s="189"/>
      <c r="X663" s="189"/>
      <c r="Y663" s="189"/>
      <c r="Z663" s="189"/>
    </row>
    <row r="664" spans="1:26" ht="15.75" x14ac:dyDescent="0.3">
      <c r="A664" s="228"/>
      <c r="B664" s="189"/>
      <c r="C664" s="228"/>
      <c r="D664" s="228"/>
      <c r="E664" s="228"/>
      <c r="F664" s="228"/>
      <c r="G664" s="228"/>
      <c r="H664" s="228"/>
      <c r="I664" s="228"/>
      <c r="J664" s="189"/>
      <c r="K664" s="189"/>
      <c r="L664" s="189"/>
      <c r="M664" s="189"/>
      <c r="N664" s="189"/>
      <c r="O664" s="189"/>
      <c r="P664" s="189"/>
      <c r="Q664" s="189"/>
      <c r="R664" s="189"/>
      <c r="S664" s="189"/>
      <c r="T664" s="189"/>
      <c r="U664" s="189"/>
      <c r="V664" s="189"/>
      <c r="W664" s="189"/>
      <c r="X664" s="189"/>
      <c r="Y664" s="189"/>
      <c r="Z664" s="189"/>
    </row>
    <row r="665" spans="1:26" ht="15.75" x14ac:dyDescent="0.3">
      <c r="A665" s="228"/>
      <c r="B665" s="189"/>
      <c r="C665" s="228"/>
      <c r="D665" s="228"/>
      <c r="E665" s="228"/>
      <c r="F665" s="228"/>
      <c r="G665" s="228"/>
      <c r="H665" s="228"/>
      <c r="I665" s="228"/>
      <c r="J665" s="189"/>
      <c r="K665" s="189"/>
      <c r="L665" s="189"/>
      <c r="M665" s="189"/>
      <c r="N665" s="189"/>
      <c r="O665" s="189"/>
      <c r="P665" s="189"/>
      <c r="Q665" s="189"/>
      <c r="R665" s="189"/>
      <c r="S665" s="189"/>
      <c r="T665" s="189"/>
      <c r="U665" s="189"/>
      <c r="V665" s="189"/>
      <c r="W665" s="189"/>
      <c r="X665" s="189"/>
      <c r="Y665" s="189"/>
      <c r="Z665" s="189"/>
    </row>
    <row r="666" spans="1:26" ht="15.75" x14ac:dyDescent="0.3">
      <c r="A666" s="228"/>
      <c r="B666" s="189"/>
      <c r="C666" s="228"/>
      <c r="D666" s="228"/>
      <c r="E666" s="228"/>
      <c r="F666" s="228"/>
      <c r="G666" s="228"/>
      <c r="H666" s="228"/>
      <c r="I666" s="228"/>
      <c r="J666" s="189"/>
      <c r="K666" s="189"/>
      <c r="L666" s="189"/>
      <c r="M666" s="189"/>
      <c r="N666" s="189"/>
      <c r="O666" s="189"/>
      <c r="P666" s="189"/>
      <c r="Q666" s="189"/>
      <c r="R666" s="189"/>
      <c r="S666" s="189"/>
      <c r="T666" s="189"/>
      <c r="U666" s="189"/>
      <c r="V666" s="189"/>
      <c r="W666" s="189"/>
      <c r="X666" s="189"/>
      <c r="Y666" s="189"/>
      <c r="Z666" s="189"/>
    </row>
    <row r="667" spans="1:26" ht="15.75" x14ac:dyDescent="0.3">
      <c r="A667" s="228"/>
      <c r="B667" s="189"/>
      <c r="C667" s="228"/>
      <c r="D667" s="228"/>
      <c r="E667" s="228"/>
      <c r="F667" s="228"/>
      <c r="G667" s="228"/>
      <c r="H667" s="228"/>
      <c r="I667" s="228"/>
      <c r="J667" s="189"/>
      <c r="K667" s="189"/>
      <c r="L667" s="189"/>
      <c r="M667" s="189"/>
      <c r="N667" s="189"/>
      <c r="O667" s="189"/>
      <c r="P667" s="189"/>
      <c r="Q667" s="189"/>
      <c r="R667" s="189"/>
      <c r="S667" s="189"/>
      <c r="T667" s="189"/>
      <c r="U667" s="189"/>
      <c r="V667" s="189"/>
      <c r="W667" s="189"/>
      <c r="X667" s="189"/>
      <c r="Y667" s="189"/>
      <c r="Z667" s="189"/>
    </row>
    <row r="668" spans="1:26" ht="15.75" x14ac:dyDescent="0.3">
      <c r="A668" s="228"/>
      <c r="B668" s="189"/>
      <c r="C668" s="228"/>
      <c r="D668" s="228"/>
      <c r="E668" s="228"/>
      <c r="F668" s="228"/>
      <c r="G668" s="228"/>
      <c r="H668" s="228"/>
      <c r="I668" s="228"/>
      <c r="J668" s="189"/>
      <c r="K668" s="189"/>
      <c r="L668" s="189"/>
      <c r="M668" s="189"/>
      <c r="N668" s="189"/>
      <c r="O668" s="189"/>
      <c r="P668" s="189"/>
      <c r="Q668" s="189"/>
      <c r="R668" s="189"/>
      <c r="S668" s="189"/>
      <c r="T668" s="189"/>
      <c r="U668" s="189"/>
      <c r="V668" s="189"/>
      <c r="W668" s="189"/>
      <c r="X668" s="189"/>
      <c r="Y668" s="189"/>
      <c r="Z668" s="189"/>
    </row>
    <row r="669" spans="1:26" ht="15.75" x14ac:dyDescent="0.3">
      <c r="A669" s="228"/>
      <c r="B669" s="189"/>
      <c r="C669" s="228"/>
      <c r="D669" s="228"/>
      <c r="E669" s="228"/>
      <c r="F669" s="228"/>
      <c r="G669" s="228"/>
      <c r="H669" s="228"/>
      <c r="I669" s="228"/>
      <c r="J669" s="189"/>
      <c r="K669" s="189"/>
      <c r="L669" s="189"/>
      <c r="M669" s="189"/>
      <c r="N669" s="189"/>
      <c r="O669" s="189"/>
      <c r="P669" s="189"/>
      <c r="Q669" s="189"/>
      <c r="R669" s="189"/>
      <c r="S669" s="189"/>
      <c r="T669" s="189"/>
      <c r="U669" s="189"/>
      <c r="V669" s="189"/>
      <c r="W669" s="189"/>
      <c r="X669" s="189"/>
      <c r="Y669" s="189"/>
      <c r="Z669" s="189"/>
    </row>
    <row r="670" spans="1:26" ht="15.75" x14ac:dyDescent="0.3">
      <c r="A670" s="228"/>
      <c r="B670" s="189"/>
      <c r="C670" s="228"/>
      <c r="D670" s="228"/>
      <c r="E670" s="228"/>
      <c r="F670" s="228"/>
      <c r="G670" s="228"/>
      <c r="H670" s="228"/>
      <c r="I670" s="228"/>
      <c r="J670" s="189"/>
      <c r="K670" s="189"/>
      <c r="L670" s="189"/>
      <c r="M670" s="189"/>
      <c r="N670" s="189"/>
      <c r="O670" s="189"/>
      <c r="P670" s="189"/>
      <c r="Q670" s="189"/>
      <c r="R670" s="189"/>
      <c r="S670" s="189"/>
      <c r="T670" s="189"/>
      <c r="U670" s="189"/>
      <c r="V670" s="189"/>
      <c r="W670" s="189"/>
      <c r="X670" s="189"/>
      <c r="Y670" s="189"/>
      <c r="Z670" s="189"/>
    </row>
    <row r="671" spans="1:26" ht="15.75" x14ac:dyDescent="0.3">
      <c r="A671" s="228"/>
      <c r="B671" s="189"/>
      <c r="C671" s="228"/>
      <c r="D671" s="228"/>
      <c r="E671" s="228"/>
      <c r="F671" s="228"/>
      <c r="G671" s="228"/>
      <c r="H671" s="228"/>
      <c r="I671" s="228"/>
      <c r="J671" s="189"/>
      <c r="K671" s="189"/>
      <c r="L671" s="189"/>
      <c r="M671" s="189"/>
      <c r="N671" s="189"/>
      <c r="O671" s="189"/>
      <c r="P671" s="189"/>
      <c r="Q671" s="189"/>
      <c r="R671" s="189"/>
      <c r="S671" s="189"/>
      <c r="T671" s="189"/>
      <c r="U671" s="189"/>
      <c r="V671" s="189"/>
      <c r="W671" s="189"/>
      <c r="X671" s="189"/>
      <c r="Y671" s="189"/>
      <c r="Z671" s="189"/>
    </row>
    <row r="672" spans="1:26" ht="15.75" x14ac:dyDescent="0.3">
      <c r="A672" s="228"/>
      <c r="B672" s="189"/>
      <c r="C672" s="228"/>
      <c r="D672" s="228"/>
      <c r="E672" s="228"/>
      <c r="F672" s="228"/>
      <c r="G672" s="228"/>
      <c r="H672" s="228"/>
      <c r="I672" s="228"/>
      <c r="J672" s="189"/>
      <c r="K672" s="189"/>
      <c r="L672" s="189"/>
      <c r="M672" s="189"/>
      <c r="N672" s="189"/>
      <c r="O672" s="189"/>
      <c r="P672" s="189"/>
      <c r="Q672" s="189"/>
      <c r="R672" s="189"/>
      <c r="S672" s="189"/>
      <c r="T672" s="189"/>
      <c r="U672" s="189"/>
      <c r="V672" s="189"/>
      <c r="W672" s="189"/>
      <c r="X672" s="189"/>
      <c r="Y672" s="189"/>
      <c r="Z672" s="189"/>
    </row>
    <row r="673" spans="1:26" ht="15.75" x14ac:dyDescent="0.3">
      <c r="A673" s="228"/>
      <c r="B673" s="189"/>
      <c r="C673" s="228"/>
      <c r="D673" s="228"/>
      <c r="E673" s="228"/>
      <c r="F673" s="228"/>
      <c r="G673" s="228"/>
      <c r="H673" s="228"/>
      <c r="I673" s="228"/>
      <c r="J673" s="189"/>
      <c r="K673" s="189"/>
      <c r="L673" s="189"/>
      <c r="M673" s="189"/>
      <c r="N673" s="189"/>
      <c r="O673" s="189"/>
      <c r="P673" s="189"/>
      <c r="Q673" s="189"/>
      <c r="R673" s="189"/>
      <c r="S673" s="189"/>
      <c r="T673" s="189"/>
      <c r="U673" s="189"/>
      <c r="V673" s="189"/>
      <c r="W673" s="189"/>
      <c r="X673" s="189"/>
      <c r="Y673" s="189"/>
      <c r="Z673" s="189"/>
    </row>
    <row r="674" spans="1:26" ht="15.75" x14ac:dyDescent="0.3">
      <c r="A674" s="228"/>
      <c r="B674" s="189"/>
      <c r="C674" s="228"/>
      <c r="D674" s="228"/>
      <c r="E674" s="228"/>
      <c r="F674" s="228"/>
      <c r="G674" s="228"/>
      <c r="H674" s="228"/>
      <c r="I674" s="228"/>
      <c r="J674" s="189"/>
      <c r="K674" s="189"/>
      <c r="L674" s="189"/>
      <c r="M674" s="189"/>
      <c r="N674" s="189"/>
      <c r="O674" s="189"/>
      <c r="P674" s="189"/>
      <c r="Q674" s="189"/>
      <c r="R674" s="189"/>
      <c r="S674" s="189"/>
      <c r="T674" s="189"/>
      <c r="U674" s="189"/>
      <c r="V674" s="189"/>
      <c r="W674" s="189"/>
      <c r="X674" s="189"/>
      <c r="Y674" s="189"/>
      <c r="Z674" s="189"/>
    </row>
    <row r="675" spans="1:26" ht="15.75" x14ac:dyDescent="0.3">
      <c r="A675" s="228"/>
      <c r="B675" s="189"/>
      <c r="C675" s="228"/>
      <c r="D675" s="228"/>
      <c r="E675" s="228"/>
      <c r="F675" s="228"/>
      <c r="G675" s="228"/>
      <c r="H675" s="228"/>
      <c r="I675" s="228"/>
      <c r="J675" s="189"/>
      <c r="K675" s="189"/>
      <c r="L675" s="189"/>
      <c r="M675" s="189"/>
      <c r="N675" s="189"/>
      <c r="O675" s="189"/>
      <c r="P675" s="189"/>
      <c r="Q675" s="189"/>
      <c r="R675" s="189"/>
      <c r="S675" s="189"/>
      <c r="T675" s="189"/>
      <c r="U675" s="189"/>
      <c r="V675" s="189"/>
      <c r="W675" s="189"/>
      <c r="X675" s="189"/>
      <c r="Y675" s="189"/>
      <c r="Z675" s="189"/>
    </row>
    <row r="676" spans="1:26" ht="15.75" x14ac:dyDescent="0.3">
      <c r="A676" s="228"/>
      <c r="B676" s="189"/>
      <c r="C676" s="228"/>
      <c r="D676" s="228"/>
      <c r="E676" s="228"/>
      <c r="F676" s="228"/>
      <c r="G676" s="228"/>
      <c r="H676" s="228"/>
      <c r="I676" s="228"/>
      <c r="J676" s="189"/>
      <c r="K676" s="189"/>
      <c r="L676" s="189"/>
      <c r="M676" s="189"/>
      <c r="N676" s="189"/>
      <c r="O676" s="189"/>
      <c r="P676" s="189"/>
      <c r="Q676" s="189"/>
      <c r="R676" s="189"/>
      <c r="S676" s="189"/>
      <c r="T676" s="189"/>
      <c r="U676" s="189"/>
      <c r="V676" s="189"/>
      <c r="W676" s="189"/>
      <c r="X676" s="189"/>
      <c r="Y676" s="189"/>
      <c r="Z676" s="189"/>
    </row>
    <row r="677" spans="1:26" ht="15.75" x14ac:dyDescent="0.3">
      <c r="A677" s="228"/>
      <c r="B677" s="189"/>
      <c r="C677" s="228"/>
      <c r="D677" s="228"/>
      <c r="E677" s="228"/>
      <c r="F677" s="228"/>
      <c r="G677" s="228"/>
      <c r="H677" s="228"/>
      <c r="I677" s="228"/>
      <c r="J677" s="189"/>
      <c r="K677" s="189"/>
      <c r="L677" s="189"/>
      <c r="M677" s="189"/>
      <c r="N677" s="189"/>
      <c r="O677" s="189"/>
      <c r="P677" s="189"/>
      <c r="Q677" s="189"/>
      <c r="R677" s="189"/>
      <c r="S677" s="189"/>
      <c r="T677" s="189"/>
      <c r="U677" s="189"/>
      <c r="V677" s="189"/>
      <c r="W677" s="189"/>
      <c r="X677" s="189"/>
      <c r="Y677" s="189"/>
      <c r="Z677" s="189"/>
    </row>
    <row r="678" spans="1:26" ht="15.75" x14ac:dyDescent="0.3">
      <c r="A678" s="228"/>
      <c r="B678" s="189"/>
      <c r="C678" s="228"/>
      <c r="D678" s="228"/>
      <c r="E678" s="228"/>
      <c r="F678" s="228"/>
      <c r="G678" s="228"/>
      <c r="H678" s="228"/>
      <c r="I678" s="228"/>
      <c r="J678" s="189"/>
      <c r="K678" s="189"/>
      <c r="L678" s="189"/>
      <c r="M678" s="189"/>
      <c r="N678" s="189"/>
      <c r="O678" s="189"/>
      <c r="P678" s="189"/>
      <c r="Q678" s="189"/>
      <c r="R678" s="189"/>
      <c r="S678" s="189"/>
      <c r="T678" s="189"/>
      <c r="U678" s="189"/>
      <c r="V678" s="189"/>
      <c r="W678" s="189"/>
      <c r="X678" s="189"/>
      <c r="Y678" s="189"/>
      <c r="Z678" s="189"/>
    </row>
    <row r="679" spans="1:26" ht="15.75" x14ac:dyDescent="0.3">
      <c r="A679" s="228"/>
      <c r="B679" s="189"/>
      <c r="C679" s="228"/>
      <c r="D679" s="228"/>
      <c r="E679" s="228"/>
      <c r="F679" s="228"/>
      <c r="G679" s="228"/>
      <c r="H679" s="228"/>
      <c r="I679" s="228"/>
      <c r="J679" s="189"/>
      <c r="K679" s="189"/>
      <c r="L679" s="189"/>
      <c r="M679" s="189"/>
      <c r="N679" s="189"/>
      <c r="O679" s="189"/>
      <c r="P679" s="189"/>
      <c r="Q679" s="189"/>
      <c r="R679" s="189"/>
      <c r="S679" s="189"/>
      <c r="T679" s="189"/>
      <c r="U679" s="189"/>
      <c r="V679" s="189"/>
      <c r="W679" s="189"/>
      <c r="X679" s="189"/>
      <c r="Y679" s="189"/>
      <c r="Z679" s="189"/>
    </row>
    <row r="680" spans="1:26" ht="15.75" x14ac:dyDescent="0.3">
      <c r="A680" s="228"/>
      <c r="B680" s="189"/>
      <c r="C680" s="228"/>
      <c r="D680" s="228"/>
      <c r="E680" s="228"/>
      <c r="F680" s="228"/>
      <c r="G680" s="228"/>
      <c r="H680" s="228"/>
      <c r="I680" s="228"/>
      <c r="J680" s="189"/>
      <c r="K680" s="189"/>
      <c r="L680" s="189"/>
      <c r="M680" s="189"/>
      <c r="N680" s="189"/>
      <c r="O680" s="189"/>
      <c r="P680" s="189"/>
      <c r="Q680" s="189"/>
      <c r="R680" s="189"/>
      <c r="S680" s="189"/>
      <c r="T680" s="189"/>
      <c r="U680" s="189"/>
      <c r="V680" s="189"/>
      <c r="W680" s="189"/>
      <c r="X680" s="189"/>
      <c r="Y680" s="189"/>
      <c r="Z680" s="189"/>
    </row>
    <row r="681" spans="1:26" ht="15.75" x14ac:dyDescent="0.3">
      <c r="A681" s="228"/>
      <c r="B681" s="189"/>
      <c r="C681" s="228"/>
      <c r="D681" s="228"/>
      <c r="E681" s="228"/>
      <c r="F681" s="228"/>
      <c r="G681" s="228"/>
      <c r="H681" s="228"/>
      <c r="I681" s="228"/>
      <c r="J681" s="189"/>
      <c r="K681" s="189"/>
      <c r="L681" s="189"/>
      <c r="M681" s="189"/>
      <c r="N681" s="189"/>
      <c r="O681" s="189"/>
      <c r="P681" s="189"/>
      <c r="Q681" s="189"/>
      <c r="R681" s="189"/>
      <c r="S681" s="189"/>
      <c r="T681" s="189"/>
      <c r="U681" s="189"/>
      <c r="V681" s="189"/>
      <c r="W681" s="189"/>
      <c r="X681" s="189"/>
      <c r="Y681" s="189"/>
      <c r="Z681" s="189"/>
    </row>
    <row r="682" spans="1:26" ht="15.75" x14ac:dyDescent="0.3">
      <c r="A682" s="228"/>
      <c r="B682" s="189"/>
      <c r="C682" s="228"/>
      <c r="D682" s="228"/>
      <c r="E682" s="228"/>
      <c r="F682" s="228"/>
      <c r="G682" s="228"/>
      <c r="H682" s="228"/>
      <c r="I682" s="228"/>
      <c r="J682" s="189"/>
      <c r="K682" s="189"/>
      <c r="L682" s="189"/>
      <c r="M682" s="189"/>
      <c r="N682" s="189"/>
      <c r="O682" s="189"/>
      <c r="P682" s="189"/>
      <c r="Q682" s="189"/>
      <c r="R682" s="189"/>
      <c r="S682" s="189"/>
      <c r="T682" s="189"/>
      <c r="U682" s="189"/>
      <c r="V682" s="189"/>
      <c r="W682" s="189"/>
      <c r="X682" s="189"/>
      <c r="Y682" s="189"/>
      <c r="Z682" s="189"/>
    </row>
    <row r="683" spans="1:26" ht="15.75" x14ac:dyDescent="0.3">
      <c r="A683" s="228"/>
      <c r="B683" s="189"/>
      <c r="C683" s="228"/>
      <c r="D683" s="228"/>
      <c r="E683" s="228"/>
      <c r="F683" s="228"/>
      <c r="G683" s="228"/>
      <c r="H683" s="228"/>
      <c r="I683" s="228"/>
      <c r="J683" s="189"/>
      <c r="K683" s="189"/>
      <c r="L683" s="189"/>
      <c r="M683" s="189"/>
      <c r="N683" s="189"/>
      <c r="O683" s="189"/>
      <c r="P683" s="189"/>
      <c r="Q683" s="189"/>
      <c r="R683" s="189"/>
      <c r="S683" s="189"/>
      <c r="T683" s="189"/>
      <c r="U683" s="189"/>
      <c r="V683" s="189"/>
      <c r="W683" s="189"/>
      <c r="X683" s="189"/>
      <c r="Y683" s="189"/>
      <c r="Z683" s="189"/>
    </row>
    <row r="684" spans="1:26" ht="15.75" x14ac:dyDescent="0.3">
      <c r="A684" s="228"/>
      <c r="B684" s="189"/>
      <c r="C684" s="228"/>
      <c r="D684" s="228"/>
      <c r="E684" s="228"/>
      <c r="F684" s="228"/>
      <c r="G684" s="228"/>
      <c r="H684" s="228"/>
      <c r="I684" s="228"/>
      <c r="J684" s="189"/>
      <c r="K684" s="189"/>
      <c r="L684" s="189"/>
      <c r="M684" s="189"/>
      <c r="N684" s="189"/>
      <c r="O684" s="189"/>
      <c r="P684" s="189"/>
      <c r="Q684" s="189"/>
      <c r="R684" s="189"/>
      <c r="S684" s="189"/>
      <c r="T684" s="189"/>
      <c r="U684" s="189"/>
      <c r="V684" s="189"/>
      <c r="W684" s="189"/>
      <c r="X684" s="189"/>
      <c r="Y684" s="189"/>
      <c r="Z684" s="189"/>
    </row>
    <row r="685" spans="1:26" ht="15.75" x14ac:dyDescent="0.3">
      <c r="A685" s="228"/>
      <c r="B685" s="189"/>
      <c r="C685" s="228"/>
      <c r="D685" s="228"/>
      <c r="E685" s="228"/>
      <c r="F685" s="228"/>
      <c r="G685" s="228"/>
      <c r="H685" s="228"/>
      <c r="I685" s="228"/>
      <c r="J685" s="189"/>
      <c r="K685" s="189"/>
      <c r="L685" s="189"/>
      <c r="M685" s="189"/>
      <c r="N685" s="189"/>
      <c r="O685" s="189"/>
      <c r="P685" s="189"/>
      <c r="Q685" s="189"/>
      <c r="R685" s="189"/>
      <c r="S685" s="189"/>
      <c r="T685" s="189"/>
      <c r="U685" s="189"/>
      <c r="V685" s="189"/>
      <c r="W685" s="189"/>
      <c r="X685" s="189"/>
      <c r="Y685" s="189"/>
      <c r="Z685" s="189"/>
    </row>
    <row r="686" spans="1:26" ht="15.75" x14ac:dyDescent="0.3">
      <c r="A686" s="228"/>
      <c r="B686" s="189"/>
      <c r="C686" s="228"/>
      <c r="D686" s="228"/>
      <c r="E686" s="228"/>
      <c r="F686" s="228"/>
      <c r="G686" s="228"/>
      <c r="H686" s="228"/>
      <c r="I686" s="228"/>
      <c r="J686" s="189"/>
      <c r="K686" s="189"/>
      <c r="L686" s="189"/>
      <c r="M686" s="189"/>
      <c r="N686" s="189"/>
      <c r="O686" s="189"/>
      <c r="P686" s="189"/>
      <c r="Q686" s="189"/>
      <c r="R686" s="189"/>
      <c r="S686" s="189"/>
      <c r="T686" s="189"/>
      <c r="U686" s="189"/>
      <c r="V686" s="189"/>
      <c r="W686" s="189"/>
      <c r="X686" s="189"/>
      <c r="Y686" s="189"/>
      <c r="Z686" s="189"/>
    </row>
    <row r="687" spans="1:26" ht="15.75" x14ac:dyDescent="0.3">
      <c r="A687" s="228"/>
      <c r="B687" s="189"/>
      <c r="C687" s="228"/>
      <c r="D687" s="228"/>
      <c r="E687" s="228"/>
      <c r="F687" s="228"/>
      <c r="G687" s="228"/>
      <c r="H687" s="228"/>
      <c r="I687" s="228"/>
      <c r="J687" s="189"/>
      <c r="K687" s="189"/>
      <c r="L687" s="189"/>
      <c r="M687" s="189"/>
      <c r="N687" s="189"/>
      <c r="O687" s="189"/>
      <c r="P687" s="189"/>
      <c r="Q687" s="189"/>
      <c r="R687" s="189"/>
      <c r="S687" s="189"/>
      <c r="T687" s="189"/>
      <c r="U687" s="189"/>
      <c r="V687" s="189"/>
      <c r="W687" s="189"/>
      <c r="X687" s="189"/>
      <c r="Y687" s="189"/>
      <c r="Z687" s="189"/>
    </row>
    <row r="688" spans="1:26" ht="15.75" x14ac:dyDescent="0.3">
      <c r="A688" s="228"/>
      <c r="B688" s="189"/>
      <c r="C688" s="228"/>
      <c r="D688" s="228"/>
      <c r="E688" s="228"/>
      <c r="F688" s="228"/>
      <c r="G688" s="228"/>
      <c r="H688" s="228"/>
      <c r="I688" s="228"/>
      <c r="J688" s="189"/>
      <c r="K688" s="189"/>
      <c r="L688" s="189"/>
      <c r="M688" s="189"/>
      <c r="N688" s="189"/>
      <c r="O688" s="189"/>
      <c r="P688" s="189"/>
      <c r="Q688" s="189"/>
      <c r="R688" s="189"/>
      <c r="S688" s="189"/>
      <c r="T688" s="189"/>
      <c r="U688" s="189"/>
      <c r="V688" s="189"/>
      <c r="W688" s="189"/>
      <c r="X688" s="189"/>
      <c r="Y688" s="189"/>
      <c r="Z688" s="189"/>
    </row>
    <row r="689" spans="1:26" ht="15.75" x14ac:dyDescent="0.3">
      <c r="A689" s="228"/>
      <c r="B689" s="189"/>
      <c r="C689" s="228"/>
      <c r="D689" s="228"/>
      <c r="E689" s="228"/>
      <c r="F689" s="228"/>
      <c r="G689" s="228"/>
      <c r="H689" s="228"/>
      <c r="I689" s="228"/>
      <c r="J689" s="189"/>
      <c r="K689" s="189"/>
      <c r="L689" s="189"/>
      <c r="M689" s="189"/>
      <c r="N689" s="189"/>
      <c r="O689" s="189"/>
      <c r="P689" s="189"/>
      <c r="Q689" s="189"/>
      <c r="R689" s="189"/>
      <c r="S689" s="189"/>
      <c r="T689" s="189"/>
      <c r="U689" s="189"/>
      <c r="V689" s="189"/>
      <c r="W689" s="189"/>
      <c r="X689" s="189"/>
      <c r="Y689" s="189"/>
      <c r="Z689" s="189"/>
    </row>
    <row r="690" spans="1:26" ht="15.75" x14ac:dyDescent="0.3">
      <c r="A690" s="228"/>
      <c r="B690" s="189"/>
      <c r="C690" s="228"/>
      <c r="D690" s="228"/>
      <c r="E690" s="228"/>
      <c r="F690" s="228"/>
      <c r="G690" s="228"/>
      <c r="H690" s="228"/>
      <c r="I690" s="228"/>
      <c r="J690" s="189"/>
      <c r="K690" s="189"/>
      <c r="L690" s="189"/>
      <c r="M690" s="189"/>
      <c r="N690" s="189"/>
      <c r="O690" s="189"/>
      <c r="P690" s="189"/>
      <c r="Q690" s="189"/>
      <c r="R690" s="189"/>
      <c r="S690" s="189"/>
      <c r="T690" s="189"/>
      <c r="U690" s="189"/>
      <c r="V690" s="189"/>
      <c r="W690" s="189"/>
      <c r="X690" s="189"/>
      <c r="Y690" s="189"/>
      <c r="Z690" s="189"/>
    </row>
    <row r="691" spans="1:26" ht="15.75" x14ac:dyDescent="0.3">
      <c r="A691" s="228"/>
      <c r="B691" s="189"/>
      <c r="C691" s="228"/>
      <c r="D691" s="228"/>
      <c r="E691" s="228"/>
      <c r="F691" s="228"/>
      <c r="G691" s="228"/>
      <c r="H691" s="228"/>
      <c r="I691" s="228"/>
      <c r="J691" s="189"/>
      <c r="K691" s="189"/>
      <c r="L691" s="189"/>
      <c r="M691" s="189"/>
      <c r="N691" s="189"/>
      <c r="O691" s="189"/>
      <c r="P691" s="189"/>
      <c r="Q691" s="189"/>
      <c r="R691" s="189"/>
      <c r="S691" s="189"/>
      <c r="T691" s="189"/>
      <c r="U691" s="189"/>
      <c r="V691" s="189"/>
      <c r="W691" s="189"/>
      <c r="X691" s="189"/>
      <c r="Y691" s="189"/>
      <c r="Z691" s="189"/>
    </row>
    <row r="692" spans="1:26" ht="15.75" x14ac:dyDescent="0.3">
      <c r="A692" s="228"/>
      <c r="B692" s="189"/>
      <c r="C692" s="228"/>
      <c r="D692" s="228"/>
      <c r="E692" s="228"/>
      <c r="F692" s="228"/>
      <c r="G692" s="228"/>
      <c r="H692" s="228"/>
      <c r="I692" s="228"/>
      <c r="J692" s="189"/>
      <c r="K692" s="189"/>
      <c r="L692" s="189"/>
      <c r="M692" s="189"/>
      <c r="N692" s="189"/>
      <c r="O692" s="189"/>
      <c r="P692" s="189"/>
      <c r="Q692" s="189"/>
      <c r="R692" s="189"/>
      <c r="S692" s="189"/>
      <c r="T692" s="189"/>
      <c r="U692" s="189"/>
      <c r="V692" s="189"/>
      <c r="W692" s="189"/>
      <c r="X692" s="189"/>
      <c r="Y692" s="189"/>
      <c r="Z692" s="189"/>
    </row>
    <row r="693" spans="1:26" ht="15.75" x14ac:dyDescent="0.3">
      <c r="A693" s="228"/>
      <c r="B693" s="189"/>
      <c r="C693" s="228"/>
      <c r="D693" s="228"/>
      <c r="E693" s="228"/>
      <c r="F693" s="228"/>
      <c r="G693" s="228"/>
      <c r="H693" s="228"/>
      <c r="I693" s="228"/>
      <c r="J693" s="189"/>
      <c r="K693" s="189"/>
      <c r="L693" s="189"/>
      <c r="M693" s="189"/>
      <c r="N693" s="189"/>
      <c r="O693" s="189"/>
      <c r="P693" s="189"/>
      <c r="Q693" s="189"/>
      <c r="R693" s="189"/>
      <c r="S693" s="189"/>
      <c r="T693" s="189"/>
      <c r="U693" s="189"/>
      <c r="V693" s="189"/>
      <c r="W693" s="189"/>
      <c r="X693" s="189"/>
      <c r="Y693" s="189"/>
      <c r="Z693" s="189"/>
    </row>
    <row r="694" spans="1:26" ht="15.75" x14ac:dyDescent="0.3">
      <c r="A694" s="228"/>
      <c r="B694" s="189"/>
      <c r="C694" s="228"/>
      <c r="D694" s="228"/>
      <c r="E694" s="228"/>
      <c r="F694" s="228"/>
      <c r="G694" s="228"/>
      <c r="H694" s="228"/>
      <c r="I694" s="228"/>
      <c r="J694" s="189"/>
      <c r="K694" s="189"/>
      <c r="L694" s="189"/>
      <c r="M694" s="189"/>
      <c r="N694" s="189"/>
      <c r="O694" s="189"/>
      <c r="P694" s="189"/>
      <c r="Q694" s="189"/>
      <c r="R694" s="189"/>
      <c r="S694" s="189"/>
      <c r="T694" s="189"/>
      <c r="U694" s="189"/>
      <c r="V694" s="189"/>
      <c r="W694" s="189"/>
      <c r="X694" s="189"/>
      <c r="Y694" s="189"/>
      <c r="Z694" s="189"/>
    </row>
    <row r="695" spans="1:26" ht="15.75" x14ac:dyDescent="0.3">
      <c r="A695" s="228"/>
      <c r="B695" s="189"/>
      <c r="C695" s="228"/>
      <c r="D695" s="228"/>
      <c r="E695" s="228"/>
      <c r="F695" s="228"/>
      <c r="G695" s="228"/>
      <c r="H695" s="228"/>
      <c r="I695" s="228"/>
      <c r="J695" s="189"/>
      <c r="K695" s="189"/>
      <c r="L695" s="189"/>
      <c r="M695" s="189"/>
      <c r="N695" s="189"/>
      <c r="O695" s="189"/>
      <c r="P695" s="189"/>
      <c r="Q695" s="189"/>
      <c r="R695" s="189"/>
      <c r="S695" s="189"/>
      <c r="T695" s="189"/>
      <c r="U695" s="189"/>
      <c r="V695" s="189"/>
      <c r="W695" s="189"/>
      <c r="X695" s="189"/>
      <c r="Y695" s="189"/>
      <c r="Z695" s="189"/>
    </row>
    <row r="696" spans="1:26" ht="15.75" x14ac:dyDescent="0.3">
      <c r="A696" s="228"/>
      <c r="B696" s="189"/>
      <c r="C696" s="228"/>
      <c r="D696" s="228"/>
      <c r="E696" s="228"/>
      <c r="F696" s="228"/>
      <c r="G696" s="228"/>
      <c r="H696" s="228"/>
      <c r="I696" s="228"/>
      <c r="J696" s="189"/>
      <c r="K696" s="189"/>
      <c r="L696" s="189"/>
      <c r="M696" s="189"/>
      <c r="N696" s="189"/>
      <c r="O696" s="189"/>
      <c r="P696" s="189"/>
      <c r="Q696" s="189"/>
      <c r="R696" s="189"/>
      <c r="S696" s="189"/>
      <c r="T696" s="189"/>
      <c r="U696" s="189"/>
      <c r="V696" s="189"/>
      <c r="W696" s="189"/>
      <c r="X696" s="189"/>
      <c r="Y696" s="189"/>
      <c r="Z696" s="189"/>
    </row>
    <row r="697" spans="1:26" ht="15.75" x14ac:dyDescent="0.3">
      <c r="A697" s="228"/>
      <c r="B697" s="189"/>
      <c r="C697" s="228"/>
      <c r="D697" s="228"/>
      <c r="E697" s="228"/>
      <c r="F697" s="228"/>
      <c r="G697" s="228"/>
      <c r="H697" s="228"/>
      <c r="I697" s="228"/>
      <c r="J697" s="189"/>
      <c r="K697" s="189"/>
      <c r="L697" s="189"/>
      <c r="M697" s="189"/>
      <c r="N697" s="189"/>
      <c r="O697" s="189"/>
      <c r="P697" s="189"/>
      <c r="Q697" s="189"/>
      <c r="R697" s="189"/>
      <c r="S697" s="189"/>
      <c r="T697" s="189"/>
      <c r="U697" s="189"/>
      <c r="V697" s="189"/>
      <c r="W697" s="189"/>
      <c r="X697" s="189"/>
      <c r="Y697" s="189"/>
      <c r="Z697" s="189"/>
    </row>
    <row r="698" spans="1:26" ht="15.75" x14ac:dyDescent="0.3">
      <c r="A698" s="228"/>
      <c r="B698" s="189"/>
      <c r="C698" s="228"/>
      <c r="D698" s="228"/>
      <c r="E698" s="228"/>
      <c r="F698" s="228"/>
      <c r="G698" s="228"/>
      <c r="H698" s="228"/>
      <c r="I698" s="228"/>
      <c r="J698" s="189"/>
      <c r="K698" s="189"/>
      <c r="L698" s="189"/>
      <c r="M698" s="189"/>
      <c r="N698" s="189"/>
      <c r="O698" s="189"/>
      <c r="P698" s="189"/>
      <c r="Q698" s="189"/>
      <c r="R698" s="189"/>
      <c r="S698" s="189"/>
      <c r="T698" s="189"/>
      <c r="U698" s="189"/>
      <c r="V698" s="189"/>
      <c r="W698" s="189"/>
      <c r="X698" s="189"/>
      <c r="Y698" s="189"/>
      <c r="Z698" s="189"/>
    </row>
    <row r="699" spans="1:26" ht="15.75" x14ac:dyDescent="0.3">
      <c r="A699" s="228"/>
      <c r="B699" s="189"/>
      <c r="C699" s="228"/>
      <c r="D699" s="228"/>
      <c r="E699" s="228"/>
      <c r="F699" s="228"/>
      <c r="G699" s="228"/>
      <c r="H699" s="228"/>
      <c r="I699" s="228"/>
      <c r="J699" s="189"/>
      <c r="K699" s="189"/>
      <c r="L699" s="189"/>
      <c r="M699" s="189"/>
      <c r="N699" s="189"/>
      <c r="O699" s="189"/>
      <c r="P699" s="189"/>
      <c r="Q699" s="189"/>
      <c r="R699" s="189"/>
      <c r="S699" s="189"/>
      <c r="T699" s="189"/>
      <c r="U699" s="189"/>
      <c r="V699" s="189"/>
      <c r="W699" s="189"/>
      <c r="X699" s="189"/>
      <c r="Y699" s="189"/>
      <c r="Z699" s="189"/>
    </row>
    <row r="700" spans="1:26" ht="15.75" x14ac:dyDescent="0.3">
      <c r="A700" s="228"/>
      <c r="B700" s="189"/>
      <c r="C700" s="228"/>
      <c r="D700" s="228"/>
      <c r="E700" s="228"/>
      <c r="F700" s="228"/>
      <c r="G700" s="228"/>
      <c r="H700" s="228"/>
      <c r="I700" s="228"/>
      <c r="J700" s="189"/>
      <c r="K700" s="189"/>
      <c r="L700" s="189"/>
      <c r="M700" s="189"/>
      <c r="N700" s="189"/>
      <c r="O700" s="189"/>
      <c r="P700" s="189"/>
      <c r="Q700" s="189"/>
      <c r="R700" s="189"/>
      <c r="S700" s="189"/>
      <c r="T700" s="189"/>
      <c r="U700" s="189"/>
      <c r="V700" s="189"/>
      <c r="W700" s="189"/>
      <c r="X700" s="189"/>
      <c r="Y700" s="189"/>
      <c r="Z700" s="189"/>
    </row>
    <row r="701" spans="1:26" ht="15.75" x14ac:dyDescent="0.3">
      <c r="A701" s="228"/>
      <c r="B701" s="189"/>
      <c r="C701" s="228"/>
      <c r="D701" s="228"/>
      <c r="E701" s="228"/>
      <c r="F701" s="228"/>
      <c r="G701" s="228"/>
      <c r="H701" s="228"/>
      <c r="I701" s="228"/>
      <c r="J701" s="189"/>
      <c r="K701" s="189"/>
      <c r="L701" s="189"/>
      <c r="M701" s="189"/>
      <c r="N701" s="189"/>
      <c r="O701" s="189"/>
      <c r="P701" s="189"/>
      <c r="Q701" s="189"/>
      <c r="R701" s="189"/>
      <c r="S701" s="189"/>
      <c r="T701" s="189"/>
      <c r="U701" s="189"/>
      <c r="V701" s="189"/>
      <c r="W701" s="189"/>
      <c r="X701" s="189"/>
      <c r="Y701" s="189"/>
      <c r="Z701" s="189"/>
    </row>
    <row r="702" spans="1:26" ht="15.75" x14ac:dyDescent="0.3">
      <c r="A702" s="228"/>
      <c r="B702" s="189"/>
      <c r="C702" s="228"/>
      <c r="D702" s="228"/>
      <c r="E702" s="228"/>
      <c r="F702" s="228"/>
      <c r="G702" s="228"/>
      <c r="H702" s="228"/>
      <c r="I702" s="228"/>
      <c r="J702" s="189"/>
      <c r="K702" s="189"/>
      <c r="L702" s="189"/>
      <c r="M702" s="189"/>
      <c r="N702" s="189"/>
      <c r="O702" s="189"/>
      <c r="P702" s="189"/>
      <c r="Q702" s="189"/>
      <c r="R702" s="189"/>
      <c r="S702" s="189"/>
      <c r="T702" s="189"/>
      <c r="U702" s="189"/>
      <c r="V702" s="189"/>
      <c r="W702" s="189"/>
      <c r="X702" s="189"/>
      <c r="Y702" s="189"/>
      <c r="Z702" s="189"/>
    </row>
    <row r="703" spans="1:26" ht="15.75" x14ac:dyDescent="0.3">
      <c r="A703" s="228"/>
      <c r="B703" s="189"/>
      <c r="C703" s="228"/>
      <c r="D703" s="228"/>
      <c r="E703" s="228"/>
      <c r="F703" s="228"/>
      <c r="G703" s="228"/>
      <c r="H703" s="228"/>
      <c r="I703" s="228"/>
      <c r="J703" s="189"/>
      <c r="K703" s="189"/>
      <c r="L703" s="189"/>
      <c r="M703" s="189"/>
      <c r="N703" s="189"/>
      <c r="O703" s="189"/>
      <c r="P703" s="189"/>
      <c r="Q703" s="189"/>
      <c r="R703" s="189"/>
      <c r="S703" s="189"/>
      <c r="T703" s="189"/>
      <c r="U703" s="189"/>
      <c r="V703" s="189"/>
      <c r="W703" s="189"/>
      <c r="X703" s="189"/>
      <c r="Y703" s="189"/>
      <c r="Z703" s="189"/>
    </row>
    <row r="704" spans="1:26" ht="15.75" x14ac:dyDescent="0.3">
      <c r="A704" s="228"/>
      <c r="B704" s="189"/>
      <c r="C704" s="228"/>
      <c r="D704" s="228"/>
      <c r="E704" s="228"/>
      <c r="F704" s="228"/>
      <c r="G704" s="228"/>
      <c r="H704" s="228"/>
      <c r="I704" s="228"/>
      <c r="J704" s="189"/>
      <c r="K704" s="189"/>
      <c r="L704" s="189"/>
      <c r="M704" s="189"/>
      <c r="N704" s="189"/>
      <c r="O704" s="189"/>
      <c r="P704" s="189"/>
      <c r="Q704" s="189"/>
      <c r="R704" s="189"/>
      <c r="S704" s="189"/>
      <c r="T704" s="189"/>
      <c r="U704" s="189"/>
      <c r="V704" s="189"/>
      <c r="W704" s="189"/>
      <c r="X704" s="189"/>
      <c r="Y704" s="189"/>
      <c r="Z704" s="189"/>
    </row>
    <row r="705" spans="1:26" ht="15.75" x14ac:dyDescent="0.3">
      <c r="A705" s="228"/>
      <c r="B705" s="189"/>
      <c r="C705" s="228"/>
      <c r="D705" s="228"/>
      <c r="E705" s="228"/>
      <c r="F705" s="228"/>
      <c r="G705" s="228"/>
      <c r="H705" s="228"/>
      <c r="I705" s="228"/>
      <c r="J705" s="189"/>
      <c r="K705" s="189"/>
      <c r="L705" s="189"/>
      <c r="M705" s="189"/>
      <c r="N705" s="189"/>
      <c r="O705" s="189"/>
      <c r="P705" s="189"/>
      <c r="Q705" s="189"/>
      <c r="R705" s="189"/>
      <c r="S705" s="189"/>
      <c r="T705" s="189"/>
      <c r="U705" s="189"/>
      <c r="V705" s="189"/>
      <c r="W705" s="189"/>
      <c r="X705" s="189"/>
      <c r="Y705" s="189"/>
      <c r="Z705" s="189"/>
    </row>
    <row r="706" spans="1:26" ht="15.75" x14ac:dyDescent="0.3">
      <c r="A706" s="228"/>
      <c r="B706" s="189"/>
      <c r="C706" s="228"/>
      <c r="D706" s="228"/>
      <c r="E706" s="228"/>
      <c r="F706" s="228"/>
      <c r="G706" s="228"/>
      <c r="H706" s="228"/>
      <c r="I706" s="228"/>
      <c r="J706" s="189"/>
      <c r="K706" s="189"/>
      <c r="L706" s="189"/>
      <c r="M706" s="189"/>
      <c r="N706" s="189"/>
      <c r="O706" s="189"/>
      <c r="P706" s="189"/>
      <c r="Q706" s="189"/>
      <c r="R706" s="189"/>
      <c r="S706" s="189"/>
      <c r="T706" s="189"/>
      <c r="U706" s="189"/>
      <c r="V706" s="189"/>
      <c r="W706" s="189"/>
      <c r="X706" s="189"/>
      <c r="Y706" s="189"/>
      <c r="Z706" s="189"/>
    </row>
    <row r="707" spans="1:26" ht="15.75" x14ac:dyDescent="0.3">
      <c r="A707" s="228"/>
      <c r="B707" s="189"/>
      <c r="C707" s="228"/>
      <c r="D707" s="228"/>
      <c r="E707" s="228"/>
      <c r="F707" s="228"/>
      <c r="G707" s="228"/>
      <c r="H707" s="228"/>
      <c r="I707" s="228"/>
      <c r="J707" s="189"/>
      <c r="K707" s="189"/>
      <c r="L707" s="189"/>
      <c r="M707" s="189"/>
      <c r="N707" s="189"/>
      <c r="O707" s="189"/>
      <c r="P707" s="189"/>
      <c r="Q707" s="189"/>
      <c r="R707" s="189"/>
      <c r="S707" s="189"/>
      <c r="T707" s="189"/>
      <c r="U707" s="189"/>
      <c r="V707" s="189"/>
      <c r="W707" s="189"/>
      <c r="X707" s="189"/>
      <c r="Y707" s="189"/>
      <c r="Z707" s="189"/>
    </row>
    <row r="708" spans="1:26" ht="15.75" x14ac:dyDescent="0.3">
      <c r="A708" s="228"/>
      <c r="B708" s="189"/>
      <c r="C708" s="228"/>
      <c r="D708" s="228"/>
      <c r="E708" s="228"/>
      <c r="F708" s="228"/>
      <c r="G708" s="228"/>
      <c r="H708" s="228"/>
      <c r="I708" s="228"/>
      <c r="J708" s="189"/>
      <c r="K708" s="189"/>
      <c r="L708" s="189"/>
      <c r="M708" s="189"/>
      <c r="N708" s="189"/>
      <c r="O708" s="189"/>
      <c r="P708" s="189"/>
      <c r="Q708" s="189"/>
      <c r="R708" s="189"/>
      <c r="S708" s="189"/>
      <c r="T708" s="189"/>
      <c r="U708" s="189"/>
      <c r="V708" s="189"/>
      <c r="W708" s="189"/>
      <c r="X708" s="189"/>
      <c r="Y708" s="189"/>
      <c r="Z708" s="189"/>
    </row>
    <row r="709" spans="1:26" ht="15.75" x14ac:dyDescent="0.3">
      <c r="A709" s="228"/>
      <c r="B709" s="189"/>
      <c r="C709" s="228"/>
      <c r="D709" s="228"/>
      <c r="E709" s="228"/>
      <c r="F709" s="228"/>
      <c r="G709" s="228"/>
      <c r="H709" s="228"/>
      <c r="I709" s="228"/>
      <c r="J709" s="189"/>
      <c r="K709" s="189"/>
      <c r="L709" s="189"/>
      <c r="M709" s="189"/>
      <c r="N709" s="189"/>
      <c r="O709" s="189"/>
      <c r="P709" s="189"/>
      <c r="Q709" s="189"/>
      <c r="R709" s="189"/>
      <c r="S709" s="189"/>
      <c r="T709" s="189"/>
      <c r="U709" s="189"/>
      <c r="V709" s="189"/>
      <c r="W709" s="189"/>
      <c r="X709" s="189"/>
      <c r="Y709" s="189"/>
      <c r="Z709" s="189"/>
    </row>
    <row r="710" spans="1:26" ht="15.75" x14ac:dyDescent="0.3">
      <c r="A710" s="228"/>
      <c r="B710" s="189"/>
      <c r="C710" s="228"/>
      <c r="D710" s="228"/>
      <c r="E710" s="228"/>
      <c r="F710" s="228"/>
      <c r="G710" s="228"/>
      <c r="H710" s="228"/>
      <c r="I710" s="228"/>
      <c r="J710" s="189"/>
      <c r="K710" s="189"/>
      <c r="L710" s="189"/>
      <c r="M710" s="189"/>
      <c r="N710" s="189"/>
      <c r="O710" s="189"/>
      <c r="P710" s="189"/>
      <c r="Q710" s="189"/>
      <c r="R710" s="189"/>
      <c r="S710" s="189"/>
      <c r="T710" s="189"/>
      <c r="U710" s="189"/>
      <c r="V710" s="189"/>
      <c r="W710" s="189"/>
      <c r="X710" s="189"/>
      <c r="Y710" s="189"/>
      <c r="Z710" s="189"/>
    </row>
    <row r="711" spans="1:26" ht="15.75" x14ac:dyDescent="0.3">
      <c r="A711" s="228"/>
      <c r="B711" s="189"/>
      <c r="C711" s="228"/>
      <c r="D711" s="228"/>
      <c r="E711" s="228"/>
      <c r="F711" s="228"/>
      <c r="G711" s="228"/>
      <c r="H711" s="228"/>
      <c r="I711" s="228"/>
      <c r="J711" s="189"/>
      <c r="K711" s="189"/>
      <c r="L711" s="189"/>
      <c r="M711" s="189"/>
      <c r="N711" s="189"/>
      <c r="O711" s="189"/>
      <c r="P711" s="189"/>
      <c r="Q711" s="189"/>
      <c r="R711" s="189"/>
      <c r="S711" s="189"/>
      <c r="T711" s="189"/>
      <c r="U711" s="189"/>
      <c r="V711" s="189"/>
      <c r="W711" s="189"/>
      <c r="X711" s="189"/>
      <c r="Y711" s="189"/>
      <c r="Z711" s="189"/>
    </row>
    <row r="712" spans="1:26" ht="15.75" x14ac:dyDescent="0.3">
      <c r="A712" s="228"/>
      <c r="B712" s="189"/>
      <c r="C712" s="228"/>
      <c r="D712" s="228"/>
      <c r="E712" s="228"/>
      <c r="F712" s="228"/>
      <c r="G712" s="228"/>
      <c r="H712" s="228"/>
      <c r="I712" s="228"/>
      <c r="J712" s="189"/>
      <c r="K712" s="189"/>
      <c r="L712" s="189"/>
      <c r="M712" s="189"/>
      <c r="N712" s="189"/>
      <c r="O712" s="189"/>
      <c r="P712" s="189"/>
      <c r="Q712" s="189"/>
      <c r="R712" s="189"/>
      <c r="S712" s="189"/>
      <c r="T712" s="189"/>
      <c r="U712" s="189"/>
      <c r="V712" s="189"/>
      <c r="W712" s="189"/>
      <c r="X712" s="189"/>
      <c r="Y712" s="189"/>
      <c r="Z712" s="189"/>
    </row>
    <row r="713" spans="1:26" ht="15.75" x14ac:dyDescent="0.3">
      <c r="A713" s="228"/>
      <c r="B713" s="189"/>
      <c r="C713" s="228"/>
      <c r="D713" s="228"/>
      <c r="E713" s="228"/>
      <c r="F713" s="228"/>
      <c r="G713" s="228"/>
      <c r="H713" s="228"/>
      <c r="I713" s="228"/>
      <c r="J713" s="189"/>
      <c r="K713" s="189"/>
      <c r="L713" s="189"/>
      <c r="M713" s="189"/>
      <c r="N713" s="189"/>
      <c r="O713" s="189"/>
      <c r="P713" s="189"/>
      <c r="Q713" s="189"/>
      <c r="R713" s="189"/>
      <c r="S713" s="189"/>
      <c r="T713" s="189"/>
      <c r="U713" s="189"/>
      <c r="V713" s="189"/>
      <c r="W713" s="189"/>
      <c r="X713" s="189"/>
      <c r="Y713" s="189"/>
      <c r="Z713" s="189"/>
    </row>
    <row r="714" spans="1:26" ht="15.75" x14ac:dyDescent="0.3">
      <c r="A714" s="228"/>
      <c r="B714" s="189"/>
      <c r="C714" s="228"/>
      <c r="D714" s="228"/>
      <c r="E714" s="228"/>
      <c r="F714" s="228"/>
      <c r="G714" s="228"/>
      <c r="H714" s="228"/>
      <c r="I714" s="228"/>
      <c r="J714" s="189"/>
      <c r="K714" s="189"/>
      <c r="L714" s="189"/>
      <c r="M714" s="189"/>
      <c r="N714" s="189"/>
      <c r="O714" s="189"/>
      <c r="P714" s="189"/>
      <c r="Q714" s="189"/>
      <c r="R714" s="189"/>
      <c r="S714" s="189"/>
      <c r="T714" s="189"/>
      <c r="U714" s="189"/>
      <c r="V714" s="189"/>
      <c r="W714" s="189"/>
      <c r="X714" s="189"/>
      <c r="Y714" s="189"/>
      <c r="Z714" s="189"/>
    </row>
    <row r="715" spans="1:26" ht="15.75" x14ac:dyDescent="0.3">
      <c r="A715" s="228"/>
      <c r="B715" s="189"/>
      <c r="C715" s="228"/>
      <c r="D715" s="228"/>
      <c r="E715" s="228"/>
      <c r="F715" s="228"/>
      <c r="G715" s="228"/>
      <c r="H715" s="228"/>
      <c r="I715" s="228"/>
      <c r="J715" s="189"/>
      <c r="K715" s="189"/>
      <c r="L715" s="189"/>
      <c r="M715" s="189"/>
      <c r="N715" s="189"/>
      <c r="O715" s="189"/>
      <c r="P715" s="189"/>
      <c r="Q715" s="189"/>
      <c r="R715" s="189"/>
      <c r="S715" s="189"/>
      <c r="T715" s="189"/>
      <c r="U715" s="189"/>
      <c r="V715" s="189"/>
      <c r="W715" s="189"/>
      <c r="X715" s="189"/>
      <c r="Y715" s="189"/>
      <c r="Z715" s="189"/>
    </row>
    <row r="716" spans="1:26" ht="15.75" x14ac:dyDescent="0.3">
      <c r="A716" s="228"/>
      <c r="B716" s="189"/>
      <c r="C716" s="228"/>
      <c r="D716" s="228"/>
      <c r="E716" s="228"/>
      <c r="F716" s="228"/>
      <c r="G716" s="228"/>
      <c r="H716" s="228"/>
      <c r="I716" s="228"/>
      <c r="J716" s="189"/>
      <c r="K716" s="189"/>
      <c r="L716" s="189"/>
      <c r="M716" s="189"/>
      <c r="N716" s="189"/>
      <c r="O716" s="189"/>
      <c r="P716" s="189"/>
      <c r="Q716" s="189"/>
      <c r="R716" s="189"/>
      <c r="S716" s="189"/>
      <c r="T716" s="189"/>
      <c r="U716" s="189"/>
      <c r="V716" s="189"/>
      <c r="W716" s="189"/>
      <c r="X716" s="189"/>
      <c r="Y716" s="189"/>
      <c r="Z716" s="189"/>
    </row>
    <row r="717" spans="1:26" ht="15.75" x14ac:dyDescent="0.3">
      <c r="A717" s="228"/>
      <c r="B717" s="189"/>
      <c r="C717" s="228"/>
      <c r="D717" s="228"/>
      <c r="E717" s="228"/>
      <c r="F717" s="228"/>
      <c r="G717" s="228"/>
      <c r="H717" s="228"/>
      <c r="I717" s="228"/>
      <c r="J717" s="189"/>
      <c r="K717" s="189"/>
      <c r="L717" s="189"/>
      <c r="M717" s="189"/>
      <c r="N717" s="189"/>
      <c r="O717" s="189"/>
      <c r="P717" s="189"/>
      <c r="Q717" s="189"/>
      <c r="R717" s="189"/>
      <c r="S717" s="189"/>
      <c r="T717" s="189"/>
      <c r="U717" s="189"/>
      <c r="V717" s="189"/>
      <c r="W717" s="189"/>
      <c r="X717" s="189"/>
      <c r="Y717" s="189"/>
      <c r="Z717" s="189"/>
    </row>
    <row r="718" spans="1:26" ht="15.75" x14ac:dyDescent="0.3">
      <c r="A718" s="228"/>
      <c r="B718" s="189"/>
      <c r="C718" s="228"/>
      <c r="D718" s="228"/>
      <c r="E718" s="228"/>
      <c r="F718" s="228"/>
      <c r="G718" s="228"/>
      <c r="H718" s="228"/>
      <c r="I718" s="228"/>
      <c r="J718" s="189"/>
      <c r="K718" s="189"/>
      <c r="L718" s="189"/>
      <c r="M718" s="189"/>
      <c r="N718" s="189"/>
      <c r="O718" s="189"/>
      <c r="P718" s="189"/>
      <c r="Q718" s="189"/>
      <c r="R718" s="189"/>
      <c r="S718" s="189"/>
      <c r="T718" s="189"/>
      <c r="U718" s="189"/>
      <c r="V718" s="189"/>
      <c r="W718" s="189"/>
      <c r="X718" s="189"/>
      <c r="Y718" s="189"/>
      <c r="Z718" s="189"/>
    </row>
    <row r="719" spans="1:26" ht="15.75" x14ac:dyDescent="0.3">
      <c r="A719" s="228"/>
      <c r="B719" s="189"/>
      <c r="C719" s="228"/>
      <c r="D719" s="228"/>
      <c r="E719" s="228"/>
      <c r="F719" s="228"/>
      <c r="G719" s="228"/>
      <c r="H719" s="228"/>
      <c r="I719" s="228"/>
      <c r="J719" s="189"/>
      <c r="K719" s="189"/>
      <c r="L719" s="189"/>
      <c r="M719" s="189"/>
      <c r="N719" s="189"/>
      <c r="O719" s="189"/>
      <c r="P719" s="189"/>
      <c r="Q719" s="189"/>
      <c r="R719" s="189"/>
      <c r="S719" s="189"/>
      <c r="T719" s="189"/>
      <c r="U719" s="189"/>
      <c r="V719" s="189"/>
      <c r="W719" s="189"/>
      <c r="X719" s="189"/>
      <c r="Y719" s="189"/>
      <c r="Z719" s="189"/>
    </row>
    <row r="720" spans="1:26" ht="15.75" x14ac:dyDescent="0.3">
      <c r="A720" s="228"/>
      <c r="B720" s="189"/>
      <c r="C720" s="228"/>
      <c r="D720" s="228"/>
      <c r="E720" s="228"/>
      <c r="F720" s="228"/>
      <c r="G720" s="228"/>
      <c r="H720" s="228"/>
      <c r="I720" s="228"/>
      <c r="J720" s="189"/>
      <c r="K720" s="189"/>
      <c r="L720" s="189"/>
      <c r="M720" s="189"/>
      <c r="N720" s="189"/>
      <c r="O720" s="189"/>
      <c r="P720" s="189"/>
      <c r="Q720" s="189"/>
      <c r="R720" s="189"/>
      <c r="S720" s="189"/>
      <c r="T720" s="189"/>
      <c r="U720" s="189"/>
      <c r="V720" s="189"/>
      <c r="W720" s="189"/>
      <c r="X720" s="189"/>
      <c r="Y720" s="189"/>
      <c r="Z720" s="189"/>
    </row>
    <row r="721" spans="1:26" ht="15.75" x14ac:dyDescent="0.3">
      <c r="A721" s="228"/>
      <c r="B721" s="189"/>
      <c r="C721" s="228"/>
      <c r="D721" s="228"/>
      <c r="E721" s="228"/>
      <c r="F721" s="228"/>
      <c r="G721" s="228"/>
      <c r="H721" s="228"/>
      <c r="I721" s="228"/>
      <c r="J721" s="189"/>
      <c r="K721" s="189"/>
      <c r="L721" s="189"/>
      <c r="M721" s="189"/>
      <c r="N721" s="189"/>
      <c r="O721" s="189"/>
      <c r="P721" s="189"/>
      <c r="Q721" s="189"/>
      <c r="R721" s="189"/>
      <c r="S721" s="189"/>
      <c r="T721" s="189"/>
      <c r="U721" s="189"/>
      <c r="V721" s="189"/>
      <c r="W721" s="189"/>
      <c r="X721" s="189"/>
      <c r="Y721" s="189"/>
      <c r="Z721" s="189"/>
    </row>
    <row r="722" spans="1:26" ht="15.75" x14ac:dyDescent="0.3">
      <c r="A722" s="228"/>
      <c r="B722" s="189"/>
      <c r="C722" s="228"/>
      <c r="D722" s="228"/>
      <c r="E722" s="228"/>
      <c r="F722" s="228"/>
      <c r="G722" s="228"/>
      <c r="H722" s="228"/>
      <c r="I722" s="228"/>
      <c r="J722" s="189"/>
      <c r="K722" s="189"/>
      <c r="L722" s="189"/>
      <c r="M722" s="189"/>
      <c r="N722" s="189"/>
      <c r="O722" s="189"/>
      <c r="P722" s="189"/>
      <c r="Q722" s="189"/>
      <c r="R722" s="189"/>
      <c r="S722" s="189"/>
      <c r="T722" s="189"/>
      <c r="U722" s="189"/>
      <c r="V722" s="189"/>
      <c r="W722" s="189"/>
      <c r="X722" s="189"/>
      <c r="Y722" s="189"/>
      <c r="Z722" s="189"/>
    </row>
    <row r="723" spans="1:26" ht="15.75" x14ac:dyDescent="0.3">
      <c r="A723" s="228"/>
      <c r="B723" s="189"/>
      <c r="C723" s="228"/>
      <c r="D723" s="228"/>
      <c r="E723" s="228"/>
      <c r="F723" s="228"/>
      <c r="G723" s="228"/>
      <c r="H723" s="228"/>
      <c r="I723" s="228"/>
      <c r="J723" s="189"/>
      <c r="K723" s="189"/>
      <c r="L723" s="189"/>
      <c r="M723" s="189"/>
      <c r="N723" s="189"/>
      <c r="O723" s="189"/>
      <c r="P723" s="189"/>
      <c r="Q723" s="189"/>
      <c r="R723" s="189"/>
      <c r="S723" s="189"/>
      <c r="T723" s="189"/>
      <c r="U723" s="189"/>
      <c r="V723" s="189"/>
      <c r="W723" s="189"/>
      <c r="X723" s="189"/>
      <c r="Y723" s="189"/>
      <c r="Z723" s="189"/>
    </row>
    <row r="724" spans="1:26" ht="15.75" x14ac:dyDescent="0.3">
      <c r="A724" s="228"/>
      <c r="B724" s="189"/>
      <c r="C724" s="228"/>
      <c r="D724" s="228"/>
      <c r="E724" s="228"/>
      <c r="F724" s="228"/>
      <c r="G724" s="228"/>
      <c r="H724" s="228"/>
      <c r="I724" s="228"/>
      <c r="J724" s="189"/>
      <c r="K724" s="189"/>
      <c r="L724" s="189"/>
      <c r="M724" s="189"/>
      <c r="N724" s="189"/>
      <c r="O724" s="189"/>
      <c r="P724" s="189"/>
      <c r="Q724" s="189"/>
      <c r="R724" s="189"/>
      <c r="S724" s="189"/>
      <c r="T724" s="189"/>
      <c r="U724" s="189"/>
      <c r="V724" s="189"/>
      <c r="W724" s="189"/>
      <c r="X724" s="189"/>
      <c r="Y724" s="189"/>
      <c r="Z724" s="189"/>
    </row>
    <row r="725" spans="1:26" ht="15.75" x14ac:dyDescent="0.3">
      <c r="A725" s="228"/>
      <c r="B725" s="189"/>
      <c r="C725" s="228"/>
      <c r="D725" s="228"/>
      <c r="E725" s="228"/>
      <c r="F725" s="228"/>
      <c r="G725" s="228"/>
      <c r="H725" s="228"/>
      <c r="I725" s="228"/>
      <c r="J725" s="189"/>
      <c r="K725" s="189"/>
      <c r="L725" s="189"/>
      <c r="M725" s="189"/>
      <c r="N725" s="189"/>
      <c r="O725" s="189"/>
      <c r="P725" s="189"/>
      <c r="Q725" s="189"/>
      <c r="R725" s="189"/>
      <c r="S725" s="189"/>
      <c r="T725" s="189"/>
      <c r="U725" s="189"/>
      <c r="V725" s="189"/>
      <c r="W725" s="189"/>
      <c r="X725" s="189"/>
      <c r="Y725" s="189"/>
      <c r="Z725" s="189"/>
    </row>
    <row r="726" spans="1:26" ht="15.75" x14ac:dyDescent="0.3">
      <c r="A726" s="228"/>
      <c r="B726" s="189"/>
      <c r="C726" s="228"/>
      <c r="D726" s="228"/>
      <c r="E726" s="228"/>
      <c r="F726" s="228"/>
      <c r="G726" s="228"/>
      <c r="H726" s="228"/>
      <c r="I726" s="228"/>
      <c r="J726" s="189"/>
      <c r="K726" s="189"/>
      <c r="L726" s="189"/>
      <c r="M726" s="189"/>
      <c r="N726" s="189"/>
      <c r="O726" s="189"/>
      <c r="P726" s="189"/>
      <c r="Q726" s="189"/>
      <c r="R726" s="189"/>
      <c r="S726" s="189"/>
      <c r="T726" s="189"/>
      <c r="U726" s="189"/>
      <c r="V726" s="189"/>
      <c r="W726" s="189"/>
      <c r="X726" s="189"/>
      <c r="Y726" s="189"/>
      <c r="Z726" s="189"/>
    </row>
    <row r="727" spans="1:26" ht="15.75" x14ac:dyDescent="0.3">
      <c r="A727" s="228"/>
      <c r="B727" s="189"/>
      <c r="C727" s="228"/>
      <c r="D727" s="228"/>
      <c r="E727" s="228"/>
      <c r="F727" s="228"/>
      <c r="G727" s="228"/>
      <c r="H727" s="228"/>
      <c r="I727" s="228"/>
      <c r="J727" s="189"/>
      <c r="K727" s="189"/>
      <c r="L727" s="189"/>
      <c r="M727" s="189"/>
      <c r="N727" s="189"/>
      <c r="O727" s="189"/>
      <c r="P727" s="189"/>
      <c r="Q727" s="189"/>
      <c r="R727" s="189"/>
      <c r="S727" s="189"/>
      <c r="T727" s="189"/>
      <c r="U727" s="189"/>
      <c r="V727" s="189"/>
      <c r="W727" s="189"/>
      <c r="X727" s="189"/>
      <c r="Y727" s="189"/>
      <c r="Z727" s="189"/>
    </row>
    <row r="728" spans="1:26" ht="15.75" x14ac:dyDescent="0.3">
      <c r="A728" s="228"/>
      <c r="B728" s="189"/>
      <c r="C728" s="228"/>
      <c r="D728" s="228"/>
      <c r="E728" s="228"/>
      <c r="F728" s="228"/>
      <c r="G728" s="228"/>
      <c r="H728" s="228"/>
      <c r="I728" s="228"/>
      <c r="J728" s="189"/>
      <c r="K728" s="189"/>
      <c r="L728" s="189"/>
      <c r="M728" s="189"/>
      <c r="N728" s="189"/>
      <c r="O728" s="189"/>
      <c r="P728" s="189"/>
      <c r="Q728" s="189"/>
      <c r="R728" s="189"/>
      <c r="S728" s="189"/>
      <c r="T728" s="189"/>
      <c r="U728" s="189"/>
      <c r="V728" s="189"/>
      <c r="W728" s="189"/>
      <c r="X728" s="189"/>
      <c r="Y728" s="189"/>
      <c r="Z728" s="189"/>
    </row>
    <row r="729" spans="1:26" ht="15.75" x14ac:dyDescent="0.3">
      <c r="A729" s="228"/>
      <c r="B729" s="189"/>
      <c r="C729" s="228"/>
      <c r="D729" s="228"/>
      <c r="E729" s="228"/>
      <c r="F729" s="228"/>
      <c r="G729" s="228"/>
      <c r="H729" s="228"/>
      <c r="I729" s="228"/>
      <c r="J729" s="189"/>
      <c r="K729" s="189"/>
      <c r="L729" s="189"/>
      <c r="M729" s="189"/>
      <c r="N729" s="189"/>
      <c r="O729" s="189"/>
      <c r="P729" s="189"/>
      <c r="Q729" s="189"/>
      <c r="R729" s="189"/>
      <c r="S729" s="189"/>
      <c r="T729" s="189"/>
      <c r="U729" s="189"/>
      <c r="V729" s="189"/>
      <c r="W729" s="189"/>
      <c r="X729" s="189"/>
      <c r="Y729" s="189"/>
      <c r="Z729" s="189"/>
    </row>
    <row r="730" spans="1:26" ht="15.75" x14ac:dyDescent="0.3">
      <c r="A730" s="228"/>
      <c r="B730" s="189"/>
      <c r="C730" s="228"/>
      <c r="D730" s="228"/>
      <c r="E730" s="228"/>
      <c r="F730" s="228"/>
      <c r="G730" s="228"/>
      <c r="H730" s="228"/>
      <c r="I730" s="228"/>
      <c r="J730" s="189"/>
      <c r="K730" s="189"/>
      <c r="L730" s="189"/>
      <c r="M730" s="189"/>
      <c r="N730" s="189"/>
      <c r="O730" s="189"/>
      <c r="P730" s="189"/>
      <c r="Q730" s="189"/>
      <c r="R730" s="189"/>
      <c r="S730" s="189"/>
      <c r="T730" s="189"/>
      <c r="U730" s="189"/>
      <c r="V730" s="189"/>
      <c r="W730" s="189"/>
      <c r="X730" s="189"/>
      <c r="Y730" s="189"/>
      <c r="Z730" s="189"/>
    </row>
    <row r="731" spans="1:26" ht="15.75" x14ac:dyDescent="0.3">
      <c r="A731" s="228"/>
      <c r="B731" s="189"/>
      <c r="C731" s="228"/>
      <c r="D731" s="228"/>
      <c r="E731" s="228"/>
      <c r="F731" s="228"/>
      <c r="G731" s="228"/>
      <c r="H731" s="228"/>
      <c r="I731" s="228"/>
      <c r="J731" s="189"/>
      <c r="K731" s="189"/>
      <c r="L731" s="189"/>
      <c r="M731" s="189"/>
      <c r="N731" s="189"/>
      <c r="O731" s="189"/>
      <c r="P731" s="189"/>
      <c r="Q731" s="189"/>
      <c r="R731" s="189"/>
      <c r="S731" s="189"/>
      <c r="T731" s="189"/>
      <c r="U731" s="189"/>
      <c r="V731" s="189"/>
      <c r="W731" s="189"/>
      <c r="X731" s="189"/>
      <c r="Y731" s="189"/>
      <c r="Z731" s="189"/>
    </row>
    <row r="732" spans="1:26" ht="15.75" x14ac:dyDescent="0.3">
      <c r="A732" s="228"/>
      <c r="B732" s="189"/>
      <c r="C732" s="228"/>
      <c r="D732" s="228"/>
      <c r="E732" s="228"/>
      <c r="F732" s="228"/>
      <c r="G732" s="228"/>
      <c r="H732" s="228"/>
      <c r="I732" s="228"/>
      <c r="J732" s="189"/>
      <c r="K732" s="189"/>
      <c r="L732" s="189"/>
      <c r="M732" s="189"/>
      <c r="N732" s="189"/>
      <c r="O732" s="189"/>
      <c r="P732" s="189"/>
      <c r="Q732" s="189"/>
      <c r="R732" s="189"/>
      <c r="S732" s="189"/>
      <c r="T732" s="189"/>
      <c r="U732" s="189"/>
      <c r="V732" s="189"/>
      <c r="W732" s="189"/>
      <c r="X732" s="189"/>
      <c r="Y732" s="189"/>
      <c r="Z732" s="189"/>
    </row>
    <row r="733" spans="1:26" ht="15.75" x14ac:dyDescent="0.3">
      <c r="A733" s="228"/>
      <c r="B733" s="189"/>
      <c r="C733" s="228"/>
      <c r="D733" s="228"/>
      <c r="E733" s="228"/>
      <c r="F733" s="228"/>
      <c r="G733" s="228"/>
      <c r="H733" s="228"/>
      <c r="I733" s="228"/>
      <c r="J733" s="189"/>
      <c r="K733" s="189"/>
      <c r="L733" s="189"/>
      <c r="M733" s="189"/>
      <c r="N733" s="189"/>
      <c r="O733" s="189"/>
      <c r="P733" s="189"/>
      <c r="Q733" s="189"/>
      <c r="R733" s="189"/>
      <c r="S733" s="189"/>
      <c r="T733" s="189"/>
      <c r="U733" s="189"/>
      <c r="V733" s="189"/>
      <c r="W733" s="189"/>
      <c r="X733" s="189"/>
      <c r="Y733" s="189"/>
      <c r="Z733" s="189"/>
    </row>
    <row r="734" spans="1:26" ht="15.75" x14ac:dyDescent="0.3">
      <c r="A734" s="228"/>
      <c r="B734" s="189"/>
      <c r="C734" s="228"/>
      <c r="D734" s="228"/>
      <c r="E734" s="228"/>
      <c r="F734" s="228"/>
      <c r="G734" s="228"/>
      <c r="H734" s="228"/>
      <c r="I734" s="228"/>
      <c r="J734" s="189"/>
      <c r="K734" s="189"/>
      <c r="L734" s="189"/>
      <c r="M734" s="189"/>
      <c r="N734" s="189"/>
      <c r="O734" s="189"/>
      <c r="P734" s="189"/>
      <c r="Q734" s="189"/>
      <c r="R734" s="189"/>
      <c r="S734" s="189"/>
      <c r="T734" s="189"/>
      <c r="U734" s="189"/>
      <c r="V734" s="189"/>
      <c r="W734" s="189"/>
      <c r="X734" s="189"/>
      <c r="Y734" s="189"/>
      <c r="Z734" s="189"/>
    </row>
    <row r="735" spans="1:26" ht="15.75" x14ac:dyDescent="0.3">
      <c r="A735" s="228"/>
      <c r="B735" s="189"/>
      <c r="C735" s="228"/>
      <c r="D735" s="228"/>
      <c r="E735" s="228"/>
      <c r="F735" s="228"/>
      <c r="G735" s="228"/>
      <c r="H735" s="228"/>
      <c r="I735" s="228"/>
      <c r="J735" s="189"/>
      <c r="K735" s="189"/>
      <c r="L735" s="189"/>
      <c r="M735" s="189"/>
      <c r="N735" s="189"/>
      <c r="O735" s="189"/>
      <c r="P735" s="189"/>
      <c r="Q735" s="189"/>
      <c r="R735" s="189"/>
      <c r="S735" s="189"/>
      <c r="T735" s="189"/>
      <c r="U735" s="189"/>
      <c r="V735" s="189"/>
      <c r="W735" s="189"/>
      <c r="X735" s="189"/>
      <c r="Y735" s="189"/>
      <c r="Z735" s="189"/>
    </row>
    <row r="736" spans="1:26" ht="15.75" x14ac:dyDescent="0.3">
      <c r="A736" s="228"/>
      <c r="B736" s="189"/>
      <c r="C736" s="228"/>
      <c r="D736" s="228"/>
      <c r="E736" s="228"/>
      <c r="F736" s="228"/>
      <c r="G736" s="228"/>
      <c r="H736" s="228"/>
      <c r="I736" s="228"/>
      <c r="J736" s="189"/>
      <c r="K736" s="189"/>
      <c r="L736" s="189"/>
      <c r="M736" s="189"/>
      <c r="N736" s="189"/>
      <c r="O736" s="189"/>
      <c r="P736" s="189"/>
      <c r="Q736" s="189"/>
      <c r="R736" s="189"/>
      <c r="S736" s="189"/>
      <c r="T736" s="189"/>
      <c r="U736" s="189"/>
      <c r="V736" s="189"/>
      <c r="W736" s="189"/>
      <c r="X736" s="189"/>
      <c r="Y736" s="189"/>
      <c r="Z736" s="189"/>
    </row>
    <row r="737" spans="1:26" ht="15.75" x14ac:dyDescent="0.3">
      <c r="A737" s="228"/>
      <c r="B737" s="189"/>
      <c r="C737" s="228"/>
      <c r="D737" s="228"/>
      <c r="E737" s="228"/>
      <c r="F737" s="228"/>
      <c r="G737" s="228"/>
      <c r="H737" s="228"/>
      <c r="I737" s="228"/>
      <c r="J737" s="189"/>
      <c r="K737" s="189"/>
      <c r="L737" s="189"/>
      <c r="M737" s="189"/>
      <c r="N737" s="189"/>
      <c r="O737" s="189"/>
      <c r="P737" s="189"/>
      <c r="Q737" s="189"/>
      <c r="R737" s="189"/>
      <c r="S737" s="189"/>
      <c r="T737" s="189"/>
      <c r="U737" s="189"/>
      <c r="V737" s="189"/>
      <c r="W737" s="189"/>
      <c r="X737" s="189"/>
      <c r="Y737" s="189"/>
      <c r="Z737" s="189"/>
    </row>
    <row r="738" spans="1:26" ht="15.75" x14ac:dyDescent="0.3">
      <c r="A738" s="228"/>
      <c r="B738" s="189"/>
      <c r="C738" s="228"/>
      <c r="D738" s="228"/>
      <c r="E738" s="228"/>
      <c r="F738" s="228"/>
      <c r="G738" s="228"/>
      <c r="H738" s="228"/>
      <c r="I738" s="228"/>
      <c r="J738" s="189"/>
      <c r="K738" s="189"/>
      <c r="L738" s="189"/>
      <c r="M738" s="189"/>
      <c r="N738" s="189"/>
      <c r="O738" s="189"/>
      <c r="P738" s="189"/>
      <c r="Q738" s="189"/>
      <c r="R738" s="189"/>
      <c r="S738" s="189"/>
      <c r="T738" s="189"/>
      <c r="U738" s="189"/>
      <c r="V738" s="189"/>
      <c r="W738" s="189"/>
      <c r="X738" s="189"/>
      <c r="Y738" s="189"/>
      <c r="Z738" s="189"/>
    </row>
    <row r="739" spans="1:26" ht="15.75" x14ac:dyDescent="0.3">
      <c r="A739" s="228"/>
      <c r="B739" s="189"/>
      <c r="C739" s="228"/>
      <c r="D739" s="228"/>
      <c r="E739" s="228"/>
      <c r="F739" s="228"/>
      <c r="G739" s="228"/>
      <c r="H739" s="228"/>
      <c r="I739" s="228"/>
      <c r="J739" s="189"/>
      <c r="K739" s="189"/>
      <c r="L739" s="189"/>
      <c r="M739" s="189"/>
      <c r="N739" s="189"/>
      <c r="O739" s="189"/>
      <c r="P739" s="189"/>
      <c r="Q739" s="189"/>
      <c r="R739" s="189"/>
      <c r="S739" s="189"/>
      <c r="T739" s="189"/>
      <c r="U739" s="189"/>
      <c r="V739" s="189"/>
      <c r="W739" s="189"/>
      <c r="X739" s="189"/>
      <c r="Y739" s="189"/>
      <c r="Z739" s="189"/>
    </row>
    <row r="740" spans="1:26" ht="15.75" x14ac:dyDescent="0.3">
      <c r="A740" s="228"/>
      <c r="B740" s="189"/>
      <c r="C740" s="228"/>
      <c r="D740" s="228"/>
      <c r="E740" s="228"/>
      <c r="F740" s="228"/>
      <c r="G740" s="228"/>
      <c r="H740" s="228"/>
      <c r="I740" s="228"/>
      <c r="J740" s="189"/>
      <c r="K740" s="189"/>
      <c r="L740" s="189"/>
      <c r="M740" s="189"/>
      <c r="N740" s="189"/>
      <c r="O740" s="189"/>
      <c r="P740" s="189"/>
      <c r="Q740" s="189"/>
      <c r="R740" s="189"/>
      <c r="S740" s="189"/>
      <c r="T740" s="189"/>
      <c r="U740" s="189"/>
      <c r="V740" s="189"/>
      <c r="W740" s="189"/>
      <c r="X740" s="189"/>
      <c r="Y740" s="189"/>
      <c r="Z740" s="189"/>
    </row>
    <row r="741" spans="1:26" ht="15.75" x14ac:dyDescent="0.3">
      <c r="A741" s="228"/>
      <c r="B741" s="189"/>
      <c r="C741" s="228"/>
      <c r="D741" s="228"/>
      <c r="E741" s="228"/>
      <c r="F741" s="228"/>
      <c r="G741" s="228"/>
      <c r="H741" s="228"/>
      <c r="I741" s="228"/>
      <c r="J741" s="189"/>
      <c r="K741" s="189"/>
      <c r="L741" s="189"/>
      <c r="M741" s="189"/>
      <c r="N741" s="189"/>
      <c r="O741" s="189"/>
      <c r="P741" s="189"/>
      <c r="Q741" s="189"/>
      <c r="R741" s="189"/>
      <c r="S741" s="189"/>
      <c r="T741" s="189"/>
      <c r="U741" s="189"/>
      <c r="V741" s="189"/>
      <c r="W741" s="189"/>
      <c r="X741" s="189"/>
      <c r="Y741" s="189"/>
      <c r="Z741" s="189"/>
    </row>
    <row r="742" spans="1:26" ht="15.75" x14ac:dyDescent="0.3">
      <c r="A742" s="228"/>
      <c r="B742" s="189"/>
      <c r="C742" s="228"/>
      <c r="D742" s="228"/>
      <c r="E742" s="228"/>
      <c r="F742" s="228"/>
      <c r="G742" s="228"/>
      <c r="H742" s="228"/>
      <c r="I742" s="228"/>
      <c r="J742" s="189"/>
      <c r="K742" s="189"/>
      <c r="L742" s="189"/>
      <c r="M742" s="189"/>
      <c r="N742" s="189"/>
      <c r="O742" s="189"/>
      <c r="P742" s="189"/>
      <c r="Q742" s="189"/>
      <c r="R742" s="189"/>
      <c r="S742" s="189"/>
      <c r="T742" s="189"/>
      <c r="U742" s="189"/>
      <c r="V742" s="189"/>
      <c r="W742" s="189"/>
      <c r="X742" s="189"/>
      <c r="Y742" s="189"/>
      <c r="Z742" s="189"/>
    </row>
    <row r="743" spans="1:26" ht="15.75" x14ac:dyDescent="0.3">
      <c r="A743" s="228"/>
      <c r="B743" s="189"/>
      <c r="C743" s="228"/>
      <c r="D743" s="228"/>
      <c r="E743" s="228"/>
      <c r="F743" s="228"/>
      <c r="G743" s="228"/>
      <c r="H743" s="228"/>
      <c r="I743" s="228"/>
      <c r="J743" s="189"/>
      <c r="K743" s="189"/>
      <c r="L743" s="189"/>
      <c r="M743" s="189"/>
      <c r="N743" s="189"/>
      <c r="O743" s="189"/>
      <c r="P743" s="189"/>
      <c r="Q743" s="189"/>
      <c r="R743" s="189"/>
      <c r="S743" s="189"/>
      <c r="T743" s="189"/>
      <c r="U743" s="189"/>
      <c r="V743" s="189"/>
      <c r="W743" s="189"/>
      <c r="X743" s="189"/>
      <c r="Y743" s="189"/>
      <c r="Z743" s="189"/>
    </row>
    <row r="744" spans="1:26" ht="15.75" x14ac:dyDescent="0.3">
      <c r="A744" s="228"/>
      <c r="B744" s="189"/>
      <c r="C744" s="228"/>
      <c r="D744" s="228"/>
      <c r="E744" s="228"/>
      <c r="F744" s="228"/>
      <c r="G744" s="228"/>
      <c r="H744" s="228"/>
      <c r="I744" s="228"/>
      <c r="J744" s="189"/>
      <c r="K744" s="189"/>
      <c r="L744" s="189"/>
      <c r="M744" s="189"/>
      <c r="N744" s="189"/>
      <c r="O744" s="189"/>
      <c r="P744" s="189"/>
      <c r="Q744" s="189"/>
      <c r="R744" s="189"/>
      <c r="S744" s="189"/>
      <c r="T744" s="189"/>
      <c r="U744" s="189"/>
      <c r="V744" s="189"/>
      <c r="W744" s="189"/>
      <c r="X744" s="189"/>
      <c r="Y744" s="189"/>
      <c r="Z744" s="189"/>
    </row>
    <row r="745" spans="1:26" ht="15.75" x14ac:dyDescent="0.3">
      <c r="A745" s="228"/>
      <c r="B745" s="189"/>
      <c r="C745" s="228"/>
      <c r="D745" s="228"/>
      <c r="E745" s="228"/>
      <c r="F745" s="228"/>
      <c r="G745" s="228"/>
      <c r="H745" s="228"/>
      <c r="I745" s="228"/>
      <c r="J745" s="189"/>
      <c r="K745" s="189"/>
      <c r="L745" s="189"/>
      <c r="M745" s="189"/>
      <c r="N745" s="189"/>
      <c r="O745" s="189"/>
      <c r="P745" s="189"/>
      <c r="Q745" s="189"/>
      <c r="R745" s="189"/>
      <c r="S745" s="189"/>
      <c r="T745" s="189"/>
      <c r="U745" s="189"/>
      <c r="V745" s="189"/>
      <c r="W745" s="189"/>
      <c r="X745" s="189"/>
      <c r="Y745" s="189"/>
      <c r="Z745" s="189"/>
    </row>
    <row r="746" spans="1:26" ht="15.75" x14ac:dyDescent="0.3">
      <c r="A746" s="228"/>
      <c r="B746" s="189"/>
      <c r="C746" s="228"/>
      <c r="D746" s="228"/>
      <c r="E746" s="228"/>
      <c r="F746" s="228"/>
      <c r="G746" s="228"/>
      <c r="H746" s="228"/>
      <c r="I746" s="228"/>
      <c r="J746" s="189"/>
      <c r="K746" s="189"/>
      <c r="L746" s="189"/>
      <c r="M746" s="189"/>
      <c r="N746" s="189"/>
      <c r="O746" s="189"/>
      <c r="P746" s="189"/>
      <c r="Q746" s="189"/>
      <c r="R746" s="189"/>
      <c r="S746" s="189"/>
      <c r="T746" s="189"/>
      <c r="U746" s="189"/>
      <c r="V746" s="189"/>
      <c r="W746" s="189"/>
      <c r="X746" s="189"/>
      <c r="Y746" s="189"/>
      <c r="Z746" s="189"/>
    </row>
    <row r="747" spans="1:26" ht="15.75" x14ac:dyDescent="0.3">
      <c r="A747" s="228"/>
      <c r="B747" s="189"/>
      <c r="C747" s="228"/>
      <c r="D747" s="228"/>
      <c r="E747" s="228"/>
      <c r="F747" s="228"/>
      <c r="G747" s="228"/>
      <c r="H747" s="228"/>
      <c r="I747" s="228"/>
      <c r="J747" s="189"/>
      <c r="K747" s="189"/>
      <c r="L747" s="189"/>
      <c r="M747" s="189"/>
      <c r="N747" s="189"/>
      <c r="O747" s="189"/>
      <c r="P747" s="189"/>
      <c r="Q747" s="189"/>
      <c r="R747" s="189"/>
      <c r="S747" s="189"/>
      <c r="T747" s="189"/>
      <c r="U747" s="189"/>
      <c r="V747" s="189"/>
      <c r="W747" s="189"/>
      <c r="X747" s="189"/>
      <c r="Y747" s="189"/>
      <c r="Z747" s="189"/>
    </row>
    <row r="748" spans="1:26" ht="15.75" x14ac:dyDescent="0.3">
      <c r="A748" s="228"/>
      <c r="B748" s="189"/>
      <c r="C748" s="228"/>
      <c r="D748" s="228"/>
      <c r="E748" s="228"/>
      <c r="F748" s="228"/>
      <c r="G748" s="228"/>
      <c r="H748" s="228"/>
      <c r="I748" s="228"/>
      <c r="J748" s="189"/>
      <c r="K748" s="189"/>
      <c r="L748" s="189"/>
      <c r="M748" s="189"/>
      <c r="N748" s="189"/>
      <c r="O748" s="189"/>
      <c r="P748" s="189"/>
      <c r="Q748" s="189"/>
      <c r="R748" s="189"/>
      <c r="S748" s="189"/>
      <c r="T748" s="189"/>
      <c r="U748" s="189"/>
      <c r="V748" s="189"/>
      <c r="W748" s="189"/>
      <c r="X748" s="189"/>
      <c r="Y748" s="189"/>
      <c r="Z748" s="189"/>
    </row>
    <row r="749" spans="1:26" ht="15.75" x14ac:dyDescent="0.3">
      <c r="A749" s="228"/>
      <c r="B749" s="189"/>
      <c r="C749" s="228"/>
      <c r="D749" s="228"/>
      <c r="E749" s="228"/>
      <c r="F749" s="228"/>
      <c r="G749" s="228"/>
      <c r="H749" s="228"/>
      <c r="I749" s="228"/>
      <c r="J749" s="189"/>
      <c r="K749" s="189"/>
      <c r="L749" s="189"/>
      <c r="M749" s="189"/>
      <c r="N749" s="189"/>
      <c r="O749" s="189"/>
      <c r="P749" s="189"/>
      <c r="Q749" s="189"/>
      <c r="R749" s="189"/>
      <c r="S749" s="189"/>
      <c r="T749" s="189"/>
      <c r="U749" s="189"/>
      <c r="V749" s="189"/>
      <c r="W749" s="189"/>
      <c r="X749" s="189"/>
      <c r="Y749" s="189"/>
      <c r="Z749" s="189"/>
    </row>
    <row r="750" spans="1:26" ht="15.75" x14ac:dyDescent="0.3">
      <c r="A750" s="228"/>
      <c r="B750" s="189"/>
      <c r="C750" s="228"/>
      <c r="D750" s="228"/>
      <c r="E750" s="228"/>
      <c r="F750" s="228"/>
      <c r="G750" s="228"/>
      <c r="H750" s="228"/>
      <c r="I750" s="228"/>
      <c r="J750" s="189"/>
      <c r="K750" s="189"/>
      <c r="L750" s="189"/>
      <c r="M750" s="189"/>
      <c r="N750" s="189"/>
      <c r="O750" s="189"/>
      <c r="P750" s="189"/>
      <c r="Q750" s="189"/>
      <c r="R750" s="189"/>
      <c r="S750" s="189"/>
      <c r="T750" s="189"/>
      <c r="U750" s="189"/>
      <c r="V750" s="189"/>
      <c r="W750" s="189"/>
      <c r="X750" s="189"/>
      <c r="Y750" s="189"/>
      <c r="Z750" s="189"/>
    </row>
    <row r="751" spans="1:26" ht="15.75" x14ac:dyDescent="0.3">
      <c r="A751" s="228"/>
      <c r="B751" s="189"/>
      <c r="C751" s="228"/>
      <c r="D751" s="228"/>
      <c r="E751" s="228"/>
      <c r="F751" s="228"/>
      <c r="G751" s="228"/>
      <c r="H751" s="228"/>
      <c r="I751" s="228"/>
      <c r="J751" s="189"/>
      <c r="K751" s="189"/>
      <c r="L751" s="189"/>
      <c r="M751" s="189"/>
      <c r="N751" s="189"/>
      <c r="O751" s="189"/>
      <c r="P751" s="189"/>
      <c r="Q751" s="189"/>
      <c r="R751" s="189"/>
      <c r="S751" s="189"/>
      <c r="T751" s="189"/>
      <c r="U751" s="189"/>
      <c r="V751" s="189"/>
      <c r="W751" s="189"/>
      <c r="X751" s="189"/>
      <c r="Y751" s="189"/>
      <c r="Z751" s="189"/>
    </row>
    <row r="752" spans="1:26" ht="15.75" x14ac:dyDescent="0.3">
      <c r="A752" s="228"/>
      <c r="B752" s="189"/>
      <c r="C752" s="228"/>
      <c r="D752" s="228"/>
      <c r="E752" s="228"/>
      <c r="F752" s="228"/>
      <c r="G752" s="228"/>
      <c r="H752" s="228"/>
      <c r="I752" s="228"/>
      <c r="J752" s="189"/>
      <c r="K752" s="189"/>
      <c r="L752" s="189"/>
      <c r="M752" s="189"/>
      <c r="N752" s="189"/>
      <c r="O752" s="189"/>
      <c r="P752" s="189"/>
      <c r="Q752" s="189"/>
      <c r="R752" s="189"/>
      <c r="S752" s="189"/>
      <c r="T752" s="189"/>
      <c r="U752" s="189"/>
      <c r="V752" s="189"/>
      <c r="W752" s="189"/>
      <c r="X752" s="189"/>
      <c r="Y752" s="189"/>
      <c r="Z752" s="189"/>
    </row>
    <row r="753" spans="1:26" ht="15.75" x14ac:dyDescent="0.3">
      <c r="A753" s="228"/>
      <c r="B753" s="189"/>
      <c r="C753" s="228"/>
      <c r="D753" s="228"/>
      <c r="E753" s="228"/>
      <c r="F753" s="228"/>
      <c r="G753" s="228"/>
      <c r="H753" s="228"/>
      <c r="I753" s="228"/>
      <c r="J753" s="189"/>
      <c r="K753" s="189"/>
      <c r="L753" s="189"/>
      <c r="M753" s="189"/>
      <c r="N753" s="189"/>
      <c r="O753" s="189"/>
      <c r="P753" s="189"/>
      <c r="Q753" s="189"/>
      <c r="R753" s="189"/>
      <c r="S753" s="189"/>
      <c r="T753" s="189"/>
      <c r="U753" s="189"/>
      <c r="V753" s="189"/>
      <c r="W753" s="189"/>
      <c r="X753" s="189"/>
      <c r="Y753" s="189"/>
      <c r="Z753" s="189"/>
    </row>
    <row r="754" spans="1:26" ht="15.75" x14ac:dyDescent="0.3">
      <c r="A754" s="228"/>
      <c r="B754" s="189"/>
      <c r="C754" s="228"/>
      <c r="D754" s="228"/>
      <c r="E754" s="228"/>
      <c r="F754" s="228"/>
      <c r="G754" s="228"/>
      <c r="H754" s="228"/>
      <c r="I754" s="228"/>
      <c r="J754" s="189"/>
      <c r="K754" s="189"/>
      <c r="L754" s="189"/>
      <c r="M754" s="189"/>
      <c r="N754" s="189"/>
      <c r="O754" s="189"/>
      <c r="P754" s="189"/>
      <c r="Q754" s="189"/>
      <c r="R754" s="189"/>
      <c r="S754" s="189"/>
      <c r="T754" s="189"/>
      <c r="U754" s="189"/>
      <c r="V754" s="189"/>
      <c r="W754" s="189"/>
      <c r="X754" s="189"/>
      <c r="Y754" s="189"/>
      <c r="Z754" s="189"/>
    </row>
    <row r="755" spans="1:26" ht="15.75" x14ac:dyDescent="0.3">
      <c r="A755" s="228"/>
      <c r="B755" s="189"/>
      <c r="C755" s="228"/>
      <c r="D755" s="228"/>
      <c r="E755" s="228"/>
      <c r="F755" s="228"/>
      <c r="G755" s="228"/>
      <c r="H755" s="228"/>
      <c r="I755" s="228"/>
      <c r="J755" s="189"/>
      <c r="K755" s="189"/>
      <c r="L755" s="189"/>
      <c r="M755" s="189"/>
      <c r="N755" s="189"/>
      <c r="O755" s="189"/>
      <c r="P755" s="189"/>
      <c r="Q755" s="189"/>
      <c r="R755" s="189"/>
      <c r="S755" s="189"/>
      <c r="T755" s="189"/>
      <c r="U755" s="189"/>
      <c r="V755" s="189"/>
      <c r="W755" s="189"/>
      <c r="X755" s="189"/>
      <c r="Y755" s="189"/>
      <c r="Z755" s="189"/>
    </row>
    <row r="756" spans="1:26" ht="15.75" x14ac:dyDescent="0.3">
      <c r="A756" s="228"/>
      <c r="B756" s="189"/>
      <c r="C756" s="228"/>
      <c r="D756" s="228"/>
      <c r="E756" s="228"/>
      <c r="F756" s="228"/>
      <c r="G756" s="228"/>
      <c r="H756" s="228"/>
      <c r="I756" s="228"/>
      <c r="J756" s="189"/>
      <c r="K756" s="189"/>
      <c r="L756" s="189"/>
      <c r="M756" s="189"/>
      <c r="N756" s="189"/>
      <c r="O756" s="189"/>
      <c r="P756" s="189"/>
      <c r="Q756" s="189"/>
      <c r="R756" s="189"/>
      <c r="S756" s="189"/>
      <c r="T756" s="189"/>
      <c r="U756" s="189"/>
      <c r="V756" s="189"/>
      <c r="W756" s="189"/>
      <c r="X756" s="189"/>
      <c r="Y756" s="189"/>
      <c r="Z756" s="189"/>
    </row>
    <row r="757" spans="1:26" ht="15.75" x14ac:dyDescent="0.3">
      <c r="A757" s="228"/>
      <c r="B757" s="189"/>
      <c r="C757" s="228"/>
      <c r="D757" s="228"/>
      <c r="E757" s="228"/>
      <c r="F757" s="228"/>
      <c r="G757" s="228"/>
      <c r="H757" s="228"/>
      <c r="I757" s="228"/>
      <c r="J757" s="189"/>
      <c r="K757" s="189"/>
      <c r="L757" s="189"/>
      <c r="M757" s="189"/>
      <c r="N757" s="189"/>
      <c r="O757" s="189"/>
      <c r="P757" s="189"/>
      <c r="Q757" s="189"/>
      <c r="R757" s="189"/>
      <c r="S757" s="189"/>
      <c r="T757" s="189"/>
      <c r="U757" s="189"/>
      <c r="V757" s="189"/>
      <c r="W757" s="189"/>
      <c r="X757" s="189"/>
      <c r="Y757" s="189"/>
      <c r="Z757" s="189"/>
    </row>
    <row r="758" spans="1:26" ht="15.75" x14ac:dyDescent="0.3">
      <c r="A758" s="228"/>
      <c r="B758" s="189"/>
      <c r="C758" s="228"/>
      <c r="D758" s="228"/>
      <c r="E758" s="228"/>
      <c r="F758" s="228"/>
      <c r="G758" s="228"/>
      <c r="H758" s="228"/>
      <c r="I758" s="228"/>
      <c r="J758" s="189"/>
      <c r="K758" s="189"/>
      <c r="L758" s="189"/>
      <c r="M758" s="189"/>
      <c r="N758" s="189"/>
      <c r="O758" s="189"/>
      <c r="P758" s="189"/>
      <c r="Q758" s="189"/>
      <c r="R758" s="189"/>
      <c r="S758" s="189"/>
      <c r="T758" s="189"/>
      <c r="U758" s="189"/>
      <c r="V758" s="189"/>
      <c r="W758" s="189"/>
      <c r="X758" s="189"/>
      <c r="Y758" s="189"/>
      <c r="Z758" s="189"/>
    </row>
    <row r="759" spans="1:26" ht="15.75" x14ac:dyDescent="0.3">
      <c r="A759" s="228"/>
      <c r="B759" s="189"/>
      <c r="C759" s="228"/>
      <c r="D759" s="228"/>
      <c r="E759" s="228"/>
      <c r="F759" s="228"/>
      <c r="G759" s="228"/>
      <c r="H759" s="228"/>
      <c r="I759" s="228"/>
      <c r="J759" s="189"/>
      <c r="K759" s="189"/>
      <c r="L759" s="189"/>
      <c r="M759" s="189"/>
      <c r="N759" s="189"/>
      <c r="O759" s="189"/>
      <c r="P759" s="189"/>
      <c r="Q759" s="189"/>
      <c r="R759" s="189"/>
      <c r="S759" s="189"/>
      <c r="T759" s="189"/>
      <c r="U759" s="189"/>
      <c r="V759" s="189"/>
      <c r="W759" s="189"/>
      <c r="X759" s="189"/>
      <c r="Y759" s="189"/>
      <c r="Z759" s="189"/>
    </row>
    <row r="760" spans="1:26" ht="15.75" x14ac:dyDescent="0.3">
      <c r="A760" s="228"/>
      <c r="B760" s="189"/>
      <c r="C760" s="228"/>
      <c r="D760" s="228"/>
      <c r="E760" s="228"/>
      <c r="F760" s="228"/>
      <c r="G760" s="228"/>
      <c r="H760" s="228"/>
      <c r="I760" s="228"/>
      <c r="J760" s="189"/>
      <c r="K760" s="189"/>
      <c r="L760" s="189"/>
      <c r="M760" s="189"/>
      <c r="N760" s="189"/>
      <c r="O760" s="189"/>
      <c r="P760" s="189"/>
      <c r="Q760" s="189"/>
      <c r="R760" s="189"/>
      <c r="S760" s="189"/>
      <c r="T760" s="189"/>
      <c r="U760" s="189"/>
      <c r="V760" s="189"/>
      <c r="W760" s="189"/>
      <c r="X760" s="189"/>
      <c r="Y760" s="189"/>
      <c r="Z760" s="189"/>
    </row>
    <row r="761" spans="1:26" ht="15.75" x14ac:dyDescent="0.3">
      <c r="A761" s="228"/>
      <c r="B761" s="189"/>
      <c r="C761" s="228"/>
      <c r="D761" s="228"/>
      <c r="E761" s="228"/>
      <c r="F761" s="228"/>
      <c r="G761" s="228"/>
      <c r="H761" s="228"/>
      <c r="I761" s="228"/>
      <c r="J761" s="189"/>
      <c r="K761" s="189"/>
      <c r="L761" s="189"/>
      <c r="M761" s="189"/>
      <c r="N761" s="189"/>
      <c r="O761" s="189"/>
      <c r="P761" s="189"/>
      <c r="Q761" s="189"/>
      <c r="R761" s="189"/>
      <c r="S761" s="189"/>
      <c r="T761" s="189"/>
      <c r="U761" s="189"/>
      <c r="V761" s="189"/>
      <c r="W761" s="189"/>
      <c r="X761" s="189"/>
      <c r="Y761" s="189"/>
      <c r="Z761" s="189"/>
    </row>
    <row r="762" spans="1:26" ht="15.75" x14ac:dyDescent="0.3">
      <c r="A762" s="228"/>
      <c r="B762" s="189"/>
      <c r="C762" s="228"/>
      <c r="D762" s="228"/>
      <c r="E762" s="228"/>
      <c r="F762" s="228"/>
      <c r="G762" s="228"/>
      <c r="H762" s="228"/>
      <c r="I762" s="228"/>
      <c r="J762" s="189"/>
      <c r="K762" s="189"/>
      <c r="L762" s="189"/>
      <c r="M762" s="189"/>
      <c r="N762" s="189"/>
      <c r="O762" s="189"/>
      <c r="P762" s="189"/>
      <c r="Q762" s="189"/>
      <c r="R762" s="189"/>
      <c r="S762" s="189"/>
      <c r="T762" s="189"/>
      <c r="U762" s="189"/>
      <c r="V762" s="189"/>
      <c r="W762" s="189"/>
      <c r="X762" s="189"/>
      <c r="Y762" s="189"/>
      <c r="Z762" s="189"/>
    </row>
    <row r="763" spans="1:26" ht="15.75" x14ac:dyDescent="0.3">
      <c r="A763" s="228"/>
      <c r="B763" s="189"/>
      <c r="C763" s="228"/>
      <c r="D763" s="228"/>
      <c r="E763" s="228"/>
      <c r="F763" s="228"/>
      <c r="G763" s="228"/>
      <c r="H763" s="228"/>
      <c r="I763" s="228"/>
      <c r="J763" s="189"/>
      <c r="K763" s="189"/>
      <c r="L763" s="189"/>
      <c r="M763" s="189"/>
      <c r="N763" s="189"/>
      <c r="O763" s="189"/>
      <c r="P763" s="189"/>
      <c r="Q763" s="189"/>
      <c r="R763" s="189"/>
      <c r="S763" s="189"/>
      <c r="T763" s="189"/>
      <c r="U763" s="189"/>
      <c r="V763" s="189"/>
      <c r="W763" s="189"/>
      <c r="X763" s="189"/>
      <c r="Y763" s="189"/>
      <c r="Z763" s="189"/>
    </row>
    <row r="764" spans="1:26" ht="15.75" x14ac:dyDescent="0.3">
      <c r="A764" s="228"/>
      <c r="B764" s="189"/>
      <c r="C764" s="228"/>
      <c r="D764" s="228"/>
      <c r="E764" s="228"/>
      <c r="F764" s="228"/>
      <c r="G764" s="228"/>
      <c r="H764" s="228"/>
      <c r="I764" s="228"/>
      <c r="J764" s="189"/>
      <c r="K764" s="189"/>
      <c r="L764" s="189"/>
      <c r="M764" s="189"/>
      <c r="N764" s="189"/>
      <c r="O764" s="189"/>
      <c r="P764" s="189"/>
      <c r="Q764" s="189"/>
      <c r="R764" s="189"/>
      <c r="S764" s="189"/>
      <c r="T764" s="189"/>
      <c r="U764" s="189"/>
      <c r="V764" s="189"/>
      <c r="W764" s="189"/>
      <c r="X764" s="189"/>
      <c r="Y764" s="189"/>
      <c r="Z764" s="189"/>
    </row>
    <row r="765" spans="1:26" ht="15.75" x14ac:dyDescent="0.3">
      <c r="A765" s="228"/>
      <c r="B765" s="189"/>
      <c r="C765" s="228"/>
      <c r="D765" s="228"/>
      <c r="E765" s="228"/>
      <c r="F765" s="228"/>
      <c r="G765" s="228"/>
      <c r="H765" s="228"/>
      <c r="I765" s="228"/>
      <c r="J765" s="189"/>
      <c r="K765" s="189"/>
      <c r="L765" s="189"/>
      <c r="M765" s="189"/>
      <c r="N765" s="189"/>
      <c r="O765" s="189"/>
      <c r="P765" s="189"/>
      <c r="Q765" s="189"/>
      <c r="R765" s="189"/>
      <c r="S765" s="189"/>
      <c r="T765" s="189"/>
      <c r="U765" s="189"/>
      <c r="V765" s="189"/>
      <c r="W765" s="189"/>
      <c r="X765" s="189"/>
      <c r="Y765" s="189"/>
      <c r="Z765" s="189"/>
    </row>
    <row r="766" spans="1:26" ht="15.75" x14ac:dyDescent="0.3">
      <c r="A766" s="228"/>
      <c r="B766" s="189"/>
      <c r="C766" s="228"/>
      <c r="D766" s="228"/>
      <c r="E766" s="228"/>
      <c r="F766" s="228"/>
      <c r="G766" s="228"/>
      <c r="H766" s="228"/>
      <c r="I766" s="228"/>
      <c r="J766" s="189"/>
      <c r="K766" s="189"/>
      <c r="L766" s="189"/>
      <c r="M766" s="189"/>
      <c r="N766" s="189"/>
      <c r="O766" s="189"/>
      <c r="P766" s="189"/>
      <c r="Q766" s="189"/>
      <c r="R766" s="189"/>
      <c r="S766" s="189"/>
      <c r="T766" s="189"/>
      <c r="U766" s="189"/>
      <c r="V766" s="189"/>
      <c r="W766" s="189"/>
      <c r="X766" s="189"/>
      <c r="Y766" s="189"/>
      <c r="Z766" s="189"/>
    </row>
    <row r="767" spans="1:26" ht="15.75" x14ac:dyDescent="0.3">
      <c r="A767" s="228"/>
      <c r="B767" s="189"/>
      <c r="C767" s="228"/>
      <c r="D767" s="228"/>
      <c r="E767" s="228"/>
      <c r="F767" s="228"/>
      <c r="G767" s="228"/>
      <c r="H767" s="228"/>
      <c r="I767" s="228"/>
      <c r="J767" s="189"/>
      <c r="K767" s="189"/>
      <c r="L767" s="189"/>
      <c r="M767" s="189"/>
      <c r="N767" s="189"/>
      <c r="O767" s="189"/>
      <c r="P767" s="189"/>
      <c r="Q767" s="189"/>
      <c r="R767" s="189"/>
      <c r="S767" s="189"/>
      <c r="T767" s="189"/>
      <c r="U767" s="189"/>
      <c r="V767" s="189"/>
      <c r="W767" s="189"/>
      <c r="X767" s="189"/>
      <c r="Y767" s="189"/>
      <c r="Z767" s="189"/>
    </row>
    <row r="768" spans="1:26" ht="15.75" x14ac:dyDescent="0.3">
      <c r="A768" s="228"/>
      <c r="B768" s="189"/>
      <c r="C768" s="228"/>
      <c r="D768" s="228"/>
      <c r="E768" s="228"/>
      <c r="F768" s="228"/>
      <c r="G768" s="228"/>
      <c r="H768" s="228"/>
      <c r="I768" s="228"/>
      <c r="J768" s="189"/>
      <c r="K768" s="189"/>
      <c r="L768" s="189"/>
      <c r="M768" s="189"/>
      <c r="N768" s="189"/>
      <c r="O768" s="189"/>
      <c r="P768" s="189"/>
      <c r="Q768" s="189"/>
      <c r="R768" s="189"/>
      <c r="S768" s="189"/>
      <c r="T768" s="189"/>
      <c r="U768" s="189"/>
      <c r="V768" s="189"/>
      <c r="W768" s="189"/>
      <c r="X768" s="189"/>
      <c r="Y768" s="189"/>
      <c r="Z768" s="189"/>
    </row>
    <row r="769" spans="1:26" ht="15.75" x14ac:dyDescent="0.3">
      <c r="A769" s="228"/>
      <c r="B769" s="189"/>
      <c r="C769" s="228"/>
      <c r="D769" s="228"/>
      <c r="E769" s="228"/>
      <c r="F769" s="228"/>
      <c r="G769" s="228"/>
      <c r="H769" s="228"/>
      <c r="I769" s="228"/>
      <c r="J769" s="189"/>
      <c r="K769" s="189"/>
      <c r="L769" s="189"/>
      <c r="M769" s="189"/>
      <c r="N769" s="189"/>
      <c r="O769" s="189"/>
      <c r="P769" s="189"/>
      <c r="Q769" s="189"/>
      <c r="R769" s="189"/>
      <c r="S769" s="189"/>
      <c r="T769" s="189"/>
      <c r="U769" s="189"/>
      <c r="V769" s="189"/>
      <c r="W769" s="189"/>
      <c r="X769" s="189"/>
      <c r="Y769" s="189"/>
      <c r="Z769" s="189"/>
    </row>
    <row r="770" spans="1:26" ht="15.75" x14ac:dyDescent="0.3">
      <c r="A770" s="228"/>
      <c r="B770" s="189"/>
      <c r="C770" s="228"/>
      <c r="D770" s="228"/>
      <c r="E770" s="228"/>
      <c r="F770" s="228"/>
      <c r="G770" s="228"/>
      <c r="H770" s="228"/>
      <c r="I770" s="228"/>
      <c r="J770" s="189"/>
      <c r="K770" s="189"/>
      <c r="L770" s="189"/>
      <c r="M770" s="189"/>
      <c r="N770" s="189"/>
      <c r="O770" s="189"/>
      <c r="P770" s="189"/>
      <c r="Q770" s="189"/>
      <c r="R770" s="189"/>
      <c r="S770" s="189"/>
      <c r="T770" s="189"/>
      <c r="U770" s="189"/>
      <c r="V770" s="189"/>
      <c r="W770" s="189"/>
      <c r="X770" s="189"/>
      <c r="Y770" s="189"/>
      <c r="Z770" s="189"/>
    </row>
    <row r="771" spans="1:26" ht="15.75" x14ac:dyDescent="0.3">
      <c r="A771" s="228"/>
      <c r="B771" s="189"/>
      <c r="C771" s="228"/>
      <c r="D771" s="228"/>
      <c r="E771" s="228"/>
      <c r="F771" s="228"/>
      <c r="G771" s="228"/>
      <c r="H771" s="228"/>
      <c r="I771" s="228"/>
      <c r="J771" s="189"/>
      <c r="K771" s="189"/>
      <c r="L771" s="189"/>
      <c r="M771" s="189"/>
      <c r="N771" s="189"/>
      <c r="O771" s="189"/>
      <c r="P771" s="189"/>
      <c r="Q771" s="189"/>
      <c r="R771" s="189"/>
      <c r="S771" s="189"/>
      <c r="T771" s="189"/>
      <c r="U771" s="189"/>
      <c r="V771" s="189"/>
      <c r="W771" s="189"/>
      <c r="X771" s="189"/>
      <c r="Y771" s="189"/>
      <c r="Z771" s="189"/>
    </row>
    <row r="772" spans="1:26" ht="15.75" x14ac:dyDescent="0.3">
      <c r="A772" s="228"/>
      <c r="B772" s="189"/>
      <c r="C772" s="228"/>
      <c r="D772" s="228"/>
      <c r="E772" s="228"/>
      <c r="F772" s="228"/>
      <c r="G772" s="228"/>
      <c r="H772" s="228"/>
      <c r="I772" s="228"/>
      <c r="J772" s="189"/>
      <c r="K772" s="189"/>
      <c r="L772" s="189"/>
      <c r="M772" s="189"/>
      <c r="N772" s="189"/>
      <c r="O772" s="189"/>
      <c r="P772" s="189"/>
      <c r="Q772" s="189"/>
      <c r="R772" s="189"/>
      <c r="S772" s="189"/>
      <c r="T772" s="189"/>
      <c r="U772" s="189"/>
      <c r="V772" s="189"/>
      <c r="W772" s="189"/>
      <c r="X772" s="189"/>
      <c r="Y772" s="189"/>
      <c r="Z772" s="189"/>
    </row>
    <row r="773" spans="1:26" ht="15.75" x14ac:dyDescent="0.3">
      <c r="A773" s="228"/>
      <c r="B773" s="189"/>
      <c r="C773" s="228"/>
      <c r="D773" s="228"/>
      <c r="E773" s="228"/>
      <c r="F773" s="228"/>
      <c r="G773" s="228"/>
      <c r="H773" s="228"/>
      <c r="I773" s="228"/>
      <c r="J773" s="189"/>
      <c r="K773" s="189"/>
      <c r="L773" s="189"/>
      <c r="M773" s="189"/>
      <c r="N773" s="189"/>
      <c r="O773" s="189"/>
      <c r="P773" s="189"/>
      <c r="Q773" s="189"/>
      <c r="R773" s="189"/>
      <c r="S773" s="189"/>
      <c r="T773" s="189"/>
      <c r="U773" s="189"/>
      <c r="V773" s="189"/>
      <c r="W773" s="189"/>
      <c r="X773" s="189"/>
      <c r="Y773" s="189"/>
      <c r="Z773" s="189"/>
    </row>
    <row r="774" spans="1:26" ht="15.75" x14ac:dyDescent="0.3">
      <c r="A774" s="228"/>
      <c r="B774" s="189"/>
      <c r="C774" s="228"/>
      <c r="D774" s="228"/>
      <c r="E774" s="228"/>
      <c r="F774" s="228"/>
      <c r="G774" s="228"/>
      <c r="H774" s="228"/>
      <c r="I774" s="228"/>
      <c r="J774" s="189"/>
      <c r="K774" s="189"/>
      <c r="L774" s="189"/>
      <c r="M774" s="189"/>
      <c r="N774" s="189"/>
      <c r="O774" s="189"/>
      <c r="P774" s="189"/>
      <c r="Q774" s="189"/>
      <c r="R774" s="189"/>
      <c r="S774" s="189"/>
      <c r="T774" s="189"/>
      <c r="U774" s="189"/>
      <c r="V774" s="189"/>
      <c r="W774" s="189"/>
      <c r="X774" s="189"/>
      <c r="Y774" s="189"/>
      <c r="Z774" s="189"/>
    </row>
    <row r="775" spans="1:26" ht="15.75" x14ac:dyDescent="0.3">
      <c r="A775" s="228"/>
      <c r="B775" s="189"/>
      <c r="C775" s="228"/>
      <c r="D775" s="228"/>
      <c r="E775" s="228"/>
      <c r="F775" s="228"/>
      <c r="G775" s="228"/>
      <c r="H775" s="228"/>
      <c r="I775" s="228"/>
      <c r="J775" s="189"/>
      <c r="K775" s="189"/>
      <c r="L775" s="189"/>
      <c r="M775" s="189"/>
      <c r="N775" s="189"/>
      <c r="O775" s="189"/>
      <c r="P775" s="189"/>
      <c r="Q775" s="189"/>
      <c r="R775" s="189"/>
      <c r="S775" s="189"/>
      <c r="T775" s="189"/>
      <c r="U775" s="189"/>
      <c r="V775" s="189"/>
      <c r="W775" s="189"/>
      <c r="X775" s="189"/>
      <c r="Y775" s="189"/>
      <c r="Z775" s="189"/>
    </row>
    <row r="776" spans="1:26" ht="15.75" x14ac:dyDescent="0.3">
      <c r="A776" s="228"/>
      <c r="B776" s="189"/>
      <c r="C776" s="228"/>
      <c r="D776" s="228"/>
      <c r="E776" s="228"/>
      <c r="F776" s="228"/>
      <c r="G776" s="228"/>
      <c r="H776" s="228"/>
      <c r="I776" s="228"/>
      <c r="J776" s="189"/>
      <c r="K776" s="189"/>
      <c r="L776" s="189"/>
      <c r="M776" s="189"/>
      <c r="N776" s="189"/>
      <c r="O776" s="189"/>
      <c r="P776" s="189"/>
      <c r="Q776" s="189"/>
      <c r="R776" s="189"/>
      <c r="S776" s="189"/>
      <c r="T776" s="189"/>
      <c r="U776" s="189"/>
      <c r="V776" s="189"/>
      <c r="W776" s="189"/>
      <c r="X776" s="189"/>
      <c r="Y776" s="189"/>
      <c r="Z776" s="189"/>
    </row>
    <row r="777" spans="1:26" ht="15.75" x14ac:dyDescent="0.3">
      <c r="A777" s="228"/>
      <c r="B777" s="189"/>
      <c r="C777" s="228"/>
      <c r="D777" s="228"/>
      <c r="E777" s="228"/>
      <c r="F777" s="228"/>
      <c r="G777" s="228"/>
      <c r="H777" s="228"/>
      <c r="I777" s="228"/>
      <c r="J777" s="189"/>
      <c r="K777" s="189"/>
      <c r="L777" s="189"/>
      <c r="M777" s="189"/>
      <c r="N777" s="189"/>
      <c r="O777" s="189"/>
      <c r="P777" s="189"/>
      <c r="Q777" s="189"/>
      <c r="R777" s="189"/>
      <c r="S777" s="189"/>
      <c r="T777" s="189"/>
      <c r="U777" s="189"/>
      <c r="V777" s="189"/>
      <c r="W777" s="189"/>
      <c r="X777" s="189"/>
      <c r="Y777" s="189"/>
      <c r="Z777" s="189"/>
    </row>
    <row r="778" spans="1:26" ht="15.75" x14ac:dyDescent="0.3">
      <c r="A778" s="228"/>
      <c r="B778" s="189"/>
      <c r="C778" s="228"/>
      <c r="D778" s="228"/>
      <c r="E778" s="228"/>
      <c r="F778" s="228"/>
      <c r="G778" s="228"/>
      <c r="H778" s="228"/>
      <c r="I778" s="228"/>
      <c r="J778" s="189"/>
      <c r="K778" s="189"/>
      <c r="L778" s="189"/>
      <c r="M778" s="189"/>
      <c r="N778" s="189"/>
      <c r="O778" s="189"/>
      <c r="P778" s="189"/>
      <c r="Q778" s="189"/>
      <c r="R778" s="189"/>
      <c r="S778" s="189"/>
      <c r="T778" s="189"/>
      <c r="U778" s="189"/>
      <c r="V778" s="189"/>
      <c r="W778" s="189"/>
      <c r="X778" s="189"/>
      <c r="Y778" s="189"/>
      <c r="Z778" s="189"/>
    </row>
    <row r="779" spans="1:26" ht="15.75" x14ac:dyDescent="0.3">
      <c r="A779" s="228"/>
      <c r="B779" s="189"/>
      <c r="C779" s="228"/>
      <c r="D779" s="228"/>
      <c r="E779" s="228"/>
      <c r="F779" s="228"/>
      <c r="G779" s="228"/>
      <c r="H779" s="228"/>
      <c r="I779" s="228"/>
      <c r="J779" s="189"/>
      <c r="K779" s="189"/>
      <c r="L779" s="189"/>
      <c r="M779" s="189"/>
      <c r="N779" s="189"/>
      <c r="O779" s="189"/>
      <c r="P779" s="189"/>
      <c r="Q779" s="189"/>
      <c r="R779" s="189"/>
      <c r="S779" s="189"/>
      <c r="T779" s="189"/>
      <c r="U779" s="189"/>
      <c r="V779" s="189"/>
      <c r="W779" s="189"/>
      <c r="X779" s="189"/>
      <c r="Y779" s="189"/>
      <c r="Z779" s="189"/>
    </row>
    <row r="780" spans="1:26" ht="15.75" x14ac:dyDescent="0.3">
      <c r="A780" s="228"/>
      <c r="B780" s="189"/>
      <c r="C780" s="228"/>
      <c r="D780" s="228"/>
      <c r="E780" s="228"/>
      <c r="F780" s="228"/>
      <c r="G780" s="228"/>
      <c r="H780" s="228"/>
      <c r="I780" s="228"/>
      <c r="J780" s="189"/>
      <c r="K780" s="189"/>
      <c r="L780" s="189"/>
      <c r="M780" s="189"/>
      <c r="N780" s="189"/>
      <c r="O780" s="189"/>
      <c r="P780" s="189"/>
      <c r="Q780" s="189"/>
      <c r="R780" s="189"/>
      <c r="S780" s="189"/>
      <c r="T780" s="189"/>
      <c r="U780" s="189"/>
      <c r="V780" s="189"/>
      <c r="W780" s="189"/>
      <c r="X780" s="189"/>
      <c r="Y780" s="189"/>
      <c r="Z780" s="189"/>
    </row>
    <row r="781" spans="1:26" ht="15.75" x14ac:dyDescent="0.3">
      <c r="A781" s="228"/>
      <c r="B781" s="189"/>
      <c r="C781" s="228"/>
      <c r="D781" s="228"/>
      <c r="E781" s="228"/>
      <c r="F781" s="228"/>
      <c r="G781" s="228"/>
      <c r="H781" s="228"/>
      <c r="I781" s="228"/>
      <c r="J781" s="189"/>
      <c r="K781" s="189"/>
      <c r="L781" s="189"/>
      <c r="M781" s="189"/>
      <c r="N781" s="189"/>
      <c r="O781" s="189"/>
      <c r="P781" s="189"/>
      <c r="Q781" s="189"/>
      <c r="R781" s="189"/>
      <c r="S781" s="189"/>
      <c r="T781" s="189"/>
      <c r="U781" s="189"/>
      <c r="V781" s="189"/>
      <c r="W781" s="189"/>
      <c r="X781" s="189"/>
      <c r="Y781" s="189"/>
      <c r="Z781" s="189"/>
    </row>
    <row r="782" spans="1:26" ht="15.75" x14ac:dyDescent="0.3">
      <c r="A782" s="228"/>
      <c r="B782" s="189"/>
      <c r="C782" s="228"/>
      <c r="D782" s="228"/>
      <c r="E782" s="228"/>
      <c r="F782" s="228"/>
      <c r="G782" s="228"/>
      <c r="H782" s="228"/>
      <c r="I782" s="228"/>
      <c r="J782" s="189"/>
      <c r="K782" s="189"/>
      <c r="L782" s="189"/>
      <c r="M782" s="189"/>
      <c r="N782" s="189"/>
      <c r="O782" s="189"/>
      <c r="P782" s="189"/>
      <c r="Q782" s="189"/>
      <c r="R782" s="189"/>
      <c r="S782" s="189"/>
      <c r="T782" s="189"/>
      <c r="U782" s="189"/>
      <c r="V782" s="189"/>
      <c r="W782" s="189"/>
      <c r="X782" s="189"/>
      <c r="Y782" s="189"/>
      <c r="Z782" s="189"/>
    </row>
    <row r="783" spans="1:26" ht="15.75" x14ac:dyDescent="0.3">
      <c r="A783" s="228"/>
      <c r="B783" s="189"/>
      <c r="C783" s="228"/>
      <c r="D783" s="228"/>
      <c r="E783" s="228"/>
      <c r="F783" s="228"/>
      <c r="G783" s="228"/>
      <c r="H783" s="228"/>
      <c r="I783" s="228"/>
      <c r="J783" s="189"/>
      <c r="K783" s="189"/>
      <c r="L783" s="189"/>
      <c r="M783" s="189"/>
      <c r="N783" s="189"/>
      <c r="O783" s="189"/>
      <c r="P783" s="189"/>
      <c r="Q783" s="189"/>
      <c r="R783" s="189"/>
      <c r="S783" s="189"/>
      <c r="T783" s="189"/>
      <c r="U783" s="189"/>
      <c r="V783" s="189"/>
      <c r="W783" s="189"/>
      <c r="X783" s="189"/>
      <c r="Y783" s="189"/>
      <c r="Z783" s="189"/>
    </row>
    <row r="784" spans="1:26" ht="15.75" x14ac:dyDescent="0.3">
      <c r="A784" s="228"/>
      <c r="B784" s="189"/>
      <c r="C784" s="228"/>
      <c r="D784" s="228"/>
      <c r="E784" s="228"/>
      <c r="F784" s="228"/>
      <c r="G784" s="228"/>
      <c r="H784" s="228"/>
      <c r="I784" s="228"/>
      <c r="J784" s="189"/>
      <c r="K784" s="189"/>
      <c r="L784" s="189"/>
      <c r="M784" s="189"/>
      <c r="N784" s="189"/>
      <c r="O784" s="189"/>
      <c r="P784" s="189"/>
      <c r="Q784" s="189"/>
      <c r="R784" s="189"/>
      <c r="S784" s="189"/>
      <c r="T784" s="189"/>
      <c r="U784" s="189"/>
      <c r="V784" s="189"/>
      <c r="W784" s="189"/>
      <c r="X784" s="189"/>
      <c r="Y784" s="189"/>
      <c r="Z784" s="189"/>
    </row>
    <row r="785" spans="1:26" ht="15.75" x14ac:dyDescent="0.3">
      <c r="A785" s="228"/>
      <c r="B785" s="189"/>
      <c r="C785" s="228"/>
      <c r="D785" s="228"/>
      <c r="E785" s="228"/>
      <c r="F785" s="228"/>
      <c r="G785" s="228"/>
      <c r="H785" s="228"/>
      <c r="I785" s="228"/>
      <c r="J785" s="189"/>
      <c r="K785" s="189"/>
      <c r="L785" s="189"/>
      <c r="M785" s="189"/>
      <c r="N785" s="189"/>
      <c r="O785" s="189"/>
      <c r="P785" s="189"/>
      <c r="Q785" s="189"/>
      <c r="R785" s="189"/>
      <c r="S785" s="189"/>
      <c r="T785" s="189"/>
      <c r="U785" s="189"/>
      <c r="V785" s="189"/>
      <c r="W785" s="189"/>
      <c r="X785" s="189"/>
      <c r="Y785" s="189"/>
      <c r="Z785" s="189"/>
    </row>
    <row r="786" spans="1:26" ht="15.75" x14ac:dyDescent="0.3">
      <c r="A786" s="228"/>
      <c r="B786" s="189"/>
      <c r="C786" s="228"/>
      <c r="D786" s="228"/>
      <c r="E786" s="228"/>
      <c r="F786" s="228"/>
      <c r="G786" s="228"/>
      <c r="H786" s="228"/>
      <c r="I786" s="228"/>
      <c r="J786" s="189"/>
      <c r="K786" s="189"/>
      <c r="L786" s="189"/>
      <c r="M786" s="189"/>
      <c r="N786" s="189"/>
      <c r="O786" s="189"/>
      <c r="P786" s="189"/>
      <c r="Q786" s="189"/>
      <c r="R786" s="189"/>
      <c r="S786" s="189"/>
      <c r="T786" s="189"/>
      <c r="U786" s="189"/>
      <c r="V786" s="189"/>
      <c r="W786" s="189"/>
      <c r="X786" s="189"/>
      <c r="Y786" s="189"/>
      <c r="Z786" s="189"/>
    </row>
    <row r="787" spans="1:26" ht="15.75" x14ac:dyDescent="0.3">
      <c r="A787" s="228"/>
      <c r="B787" s="189"/>
      <c r="C787" s="228"/>
      <c r="D787" s="228"/>
      <c r="E787" s="228"/>
      <c r="F787" s="228"/>
      <c r="G787" s="228"/>
      <c r="H787" s="228"/>
      <c r="I787" s="228"/>
      <c r="J787" s="189"/>
      <c r="K787" s="189"/>
      <c r="L787" s="189"/>
      <c r="M787" s="189"/>
      <c r="N787" s="189"/>
      <c r="O787" s="189"/>
      <c r="P787" s="189"/>
      <c r="Q787" s="189"/>
      <c r="R787" s="189"/>
      <c r="S787" s="189"/>
      <c r="T787" s="189"/>
      <c r="U787" s="189"/>
      <c r="V787" s="189"/>
      <c r="W787" s="189"/>
      <c r="X787" s="189"/>
      <c r="Y787" s="189"/>
      <c r="Z787" s="189"/>
    </row>
    <row r="788" spans="1:26" ht="15.75" x14ac:dyDescent="0.3">
      <c r="A788" s="228"/>
      <c r="B788" s="189"/>
      <c r="C788" s="228"/>
      <c r="D788" s="228"/>
      <c r="E788" s="228"/>
      <c r="F788" s="228"/>
      <c r="G788" s="228"/>
      <c r="H788" s="228"/>
      <c r="I788" s="228"/>
      <c r="J788" s="189"/>
      <c r="K788" s="189"/>
      <c r="L788" s="189"/>
      <c r="M788" s="189"/>
      <c r="N788" s="189"/>
      <c r="O788" s="189"/>
      <c r="P788" s="189"/>
      <c r="Q788" s="189"/>
      <c r="R788" s="189"/>
      <c r="S788" s="189"/>
      <c r="T788" s="189"/>
      <c r="U788" s="189"/>
      <c r="V788" s="189"/>
      <c r="W788" s="189"/>
      <c r="X788" s="189"/>
      <c r="Y788" s="189"/>
      <c r="Z788" s="189"/>
    </row>
    <row r="789" spans="1:26" ht="15.75" x14ac:dyDescent="0.3">
      <c r="A789" s="228"/>
      <c r="B789" s="189"/>
      <c r="C789" s="228"/>
      <c r="D789" s="228"/>
      <c r="E789" s="228"/>
      <c r="F789" s="228"/>
      <c r="G789" s="228"/>
      <c r="H789" s="228"/>
      <c r="I789" s="228"/>
      <c r="J789" s="189"/>
      <c r="K789" s="189"/>
      <c r="L789" s="189"/>
      <c r="M789" s="189"/>
      <c r="N789" s="189"/>
      <c r="O789" s="189"/>
      <c r="P789" s="189"/>
      <c r="Q789" s="189"/>
      <c r="R789" s="189"/>
      <c r="S789" s="189"/>
      <c r="T789" s="189"/>
      <c r="U789" s="189"/>
      <c r="V789" s="189"/>
      <c r="W789" s="189"/>
      <c r="X789" s="189"/>
      <c r="Y789" s="189"/>
      <c r="Z789" s="189"/>
    </row>
    <row r="790" spans="1:26" ht="15.75" x14ac:dyDescent="0.3">
      <c r="A790" s="228"/>
      <c r="B790" s="189"/>
      <c r="C790" s="228"/>
      <c r="D790" s="228"/>
      <c r="E790" s="228"/>
      <c r="F790" s="228"/>
      <c r="G790" s="228"/>
      <c r="H790" s="228"/>
      <c r="I790" s="228"/>
      <c r="J790" s="189"/>
      <c r="K790" s="189"/>
      <c r="L790" s="189"/>
      <c r="M790" s="189"/>
      <c r="N790" s="189"/>
      <c r="O790" s="189"/>
      <c r="P790" s="189"/>
      <c r="Q790" s="189"/>
      <c r="R790" s="189"/>
      <c r="S790" s="189"/>
      <c r="T790" s="189"/>
      <c r="U790" s="189"/>
      <c r="V790" s="189"/>
      <c r="W790" s="189"/>
      <c r="X790" s="189"/>
      <c r="Y790" s="189"/>
      <c r="Z790" s="189"/>
    </row>
    <row r="791" spans="1:26" ht="15.75" x14ac:dyDescent="0.3">
      <c r="A791" s="228"/>
      <c r="B791" s="189"/>
      <c r="C791" s="228"/>
      <c r="D791" s="228"/>
      <c r="E791" s="228"/>
      <c r="F791" s="228"/>
      <c r="G791" s="228"/>
      <c r="H791" s="228"/>
      <c r="I791" s="228"/>
      <c r="J791" s="189"/>
      <c r="K791" s="189"/>
      <c r="L791" s="189"/>
      <c r="M791" s="189"/>
      <c r="N791" s="189"/>
      <c r="O791" s="189"/>
      <c r="P791" s="189"/>
      <c r="Q791" s="189"/>
      <c r="R791" s="189"/>
      <c r="S791" s="189"/>
      <c r="T791" s="189"/>
      <c r="U791" s="189"/>
      <c r="V791" s="189"/>
      <c r="W791" s="189"/>
      <c r="X791" s="189"/>
      <c r="Y791" s="189"/>
      <c r="Z791" s="189"/>
    </row>
    <row r="792" spans="1:26" ht="15.75" x14ac:dyDescent="0.3">
      <c r="A792" s="228"/>
      <c r="B792" s="189"/>
      <c r="C792" s="228"/>
      <c r="D792" s="228"/>
      <c r="E792" s="228"/>
      <c r="F792" s="228"/>
      <c r="G792" s="228"/>
      <c r="H792" s="228"/>
      <c r="I792" s="228"/>
      <c r="J792" s="189"/>
      <c r="K792" s="189"/>
      <c r="L792" s="189"/>
      <c r="M792" s="189"/>
      <c r="N792" s="189"/>
      <c r="O792" s="189"/>
      <c r="P792" s="189"/>
      <c r="Q792" s="189"/>
      <c r="R792" s="189"/>
      <c r="S792" s="189"/>
      <c r="T792" s="189"/>
      <c r="U792" s="189"/>
      <c r="V792" s="189"/>
      <c r="W792" s="189"/>
      <c r="X792" s="189"/>
      <c r="Y792" s="189"/>
      <c r="Z792" s="189"/>
    </row>
    <row r="793" spans="1:26" ht="15.75" x14ac:dyDescent="0.3">
      <c r="A793" s="228"/>
      <c r="B793" s="189"/>
      <c r="C793" s="228"/>
      <c r="D793" s="228"/>
      <c r="E793" s="228"/>
      <c r="F793" s="228"/>
      <c r="G793" s="228"/>
      <c r="H793" s="228"/>
      <c r="I793" s="228"/>
      <c r="J793" s="189"/>
      <c r="K793" s="189"/>
      <c r="L793" s="189"/>
      <c r="M793" s="189"/>
      <c r="N793" s="189"/>
      <c r="O793" s="189"/>
      <c r="P793" s="189"/>
      <c r="Q793" s="189"/>
      <c r="R793" s="189"/>
      <c r="S793" s="189"/>
      <c r="T793" s="189"/>
      <c r="U793" s="189"/>
      <c r="V793" s="189"/>
      <c r="W793" s="189"/>
      <c r="X793" s="189"/>
      <c r="Y793" s="189"/>
      <c r="Z793" s="189"/>
    </row>
    <row r="794" spans="1:26" ht="15.75" x14ac:dyDescent="0.3">
      <c r="A794" s="228"/>
      <c r="B794" s="189"/>
      <c r="C794" s="228"/>
      <c r="D794" s="228"/>
      <c r="E794" s="228"/>
      <c r="F794" s="228"/>
      <c r="G794" s="228"/>
      <c r="H794" s="228"/>
      <c r="I794" s="228"/>
      <c r="J794" s="189"/>
      <c r="K794" s="189"/>
      <c r="L794" s="189"/>
      <c r="M794" s="189"/>
      <c r="N794" s="189"/>
      <c r="O794" s="189"/>
      <c r="P794" s="189"/>
      <c r="Q794" s="189"/>
      <c r="R794" s="189"/>
      <c r="S794" s="189"/>
      <c r="T794" s="189"/>
      <c r="U794" s="189"/>
      <c r="V794" s="189"/>
      <c r="W794" s="189"/>
      <c r="X794" s="189"/>
      <c r="Y794" s="189"/>
      <c r="Z794" s="189"/>
    </row>
    <row r="795" spans="1:26" ht="15.75" x14ac:dyDescent="0.3">
      <c r="A795" s="228"/>
      <c r="B795" s="189"/>
      <c r="C795" s="228"/>
      <c r="D795" s="228"/>
      <c r="E795" s="228"/>
      <c r="F795" s="228"/>
      <c r="G795" s="228"/>
      <c r="H795" s="228"/>
      <c r="I795" s="228"/>
      <c r="J795" s="189"/>
      <c r="K795" s="189"/>
      <c r="L795" s="189"/>
      <c r="M795" s="189"/>
      <c r="N795" s="189"/>
      <c r="O795" s="189"/>
      <c r="P795" s="189"/>
      <c r="Q795" s="189"/>
      <c r="R795" s="189"/>
      <c r="S795" s="189"/>
      <c r="T795" s="189"/>
      <c r="U795" s="189"/>
      <c r="V795" s="189"/>
      <c r="W795" s="189"/>
      <c r="X795" s="189"/>
      <c r="Y795" s="189"/>
      <c r="Z795" s="189"/>
    </row>
    <row r="796" spans="1:26" ht="15.75" x14ac:dyDescent="0.3">
      <c r="A796" s="228"/>
      <c r="B796" s="189"/>
      <c r="C796" s="228"/>
      <c r="D796" s="228"/>
      <c r="E796" s="228"/>
      <c r="F796" s="228"/>
      <c r="G796" s="228"/>
      <c r="H796" s="228"/>
      <c r="I796" s="228"/>
      <c r="J796" s="189"/>
      <c r="K796" s="189"/>
      <c r="L796" s="189"/>
      <c r="M796" s="189"/>
      <c r="N796" s="189"/>
      <c r="O796" s="189"/>
      <c r="P796" s="189"/>
      <c r="Q796" s="189"/>
      <c r="R796" s="189"/>
      <c r="S796" s="189"/>
      <c r="T796" s="189"/>
      <c r="U796" s="189"/>
      <c r="V796" s="189"/>
      <c r="W796" s="189"/>
      <c r="X796" s="189"/>
      <c r="Y796" s="189"/>
      <c r="Z796" s="189"/>
    </row>
    <row r="797" spans="1:26" ht="15.75" x14ac:dyDescent="0.3">
      <c r="A797" s="228"/>
      <c r="B797" s="189"/>
      <c r="C797" s="228"/>
      <c r="D797" s="228"/>
      <c r="E797" s="228"/>
      <c r="F797" s="228"/>
      <c r="G797" s="228"/>
      <c r="H797" s="228"/>
      <c r="I797" s="228"/>
      <c r="J797" s="189"/>
      <c r="K797" s="189"/>
      <c r="L797" s="189"/>
      <c r="M797" s="189"/>
      <c r="N797" s="189"/>
      <c r="O797" s="189"/>
      <c r="P797" s="189"/>
      <c r="Q797" s="189"/>
      <c r="R797" s="189"/>
      <c r="S797" s="189"/>
      <c r="T797" s="189"/>
      <c r="U797" s="189"/>
      <c r="V797" s="189"/>
      <c r="W797" s="189"/>
      <c r="X797" s="189"/>
      <c r="Y797" s="189"/>
      <c r="Z797" s="189"/>
    </row>
    <row r="798" spans="1:26" ht="15.75" x14ac:dyDescent="0.3">
      <c r="A798" s="228"/>
      <c r="B798" s="189"/>
      <c r="C798" s="228"/>
      <c r="D798" s="228"/>
      <c r="E798" s="228"/>
      <c r="F798" s="228"/>
      <c r="G798" s="228"/>
      <c r="H798" s="228"/>
      <c r="I798" s="228"/>
      <c r="J798" s="189"/>
      <c r="K798" s="189"/>
      <c r="L798" s="189"/>
      <c r="M798" s="189"/>
      <c r="N798" s="189"/>
      <c r="O798" s="189"/>
      <c r="P798" s="189"/>
      <c r="Q798" s="189"/>
      <c r="R798" s="189"/>
      <c r="S798" s="189"/>
      <c r="T798" s="189"/>
      <c r="U798" s="189"/>
      <c r="V798" s="189"/>
      <c r="W798" s="189"/>
      <c r="X798" s="189"/>
      <c r="Y798" s="189"/>
      <c r="Z798" s="189"/>
    </row>
    <row r="799" spans="1:26" ht="15.75" x14ac:dyDescent="0.3">
      <c r="A799" s="228"/>
      <c r="B799" s="189"/>
      <c r="C799" s="228"/>
      <c r="D799" s="228"/>
      <c r="E799" s="228"/>
      <c r="F799" s="228"/>
      <c r="G799" s="228"/>
      <c r="H799" s="228"/>
      <c r="I799" s="228"/>
      <c r="J799" s="189"/>
      <c r="K799" s="189"/>
      <c r="L799" s="189"/>
      <c r="M799" s="189"/>
      <c r="N799" s="189"/>
      <c r="O799" s="189"/>
      <c r="P799" s="189"/>
      <c r="Q799" s="189"/>
      <c r="R799" s="189"/>
      <c r="S799" s="189"/>
      <c r="T799" s="189"/>
      <c r="U799" s="189"/>
      <c r="V799" s="189"/>
      <c r="W799" s="189"/>
      <c r="X799" s="189"/>
      <c r="Y799" s="189"/>
      <c r="Z799" s="189"/>
    </row>
    <row r="800" spans="1:26" ht="15.75" x14ac:dyDescent="0.3">
      <c r="A800" s="228"/>
      <c r="B800" s="189"/>
      <c r="C800" s="228"/>
      <c r="D800" s="228"/>
      <c r="E800" s="228"/>
      <c r="F800" s="228"/>
      <c r="G800" s="228"/>
      <c r="H800" s="228"/>
      <c r="I800" s="228"/>
      <c r="J800" s="189"/>
      <c r="K800" s="189"/>
      <c r="L800" s="189"/>
      <c r="M800" s="189"/>
      <c r="N800" s="189"/>
      <c r="O800" s="189"/>
      <c r="P800" s="189"/>
      <c r="Q800" s="189"/>
      <c r="R800" s="189"/>
      <c r="S800" s="189"/>
      <c r="T800" s="189"/>
      <c r="U800" s="189"/>
      <c r="V800" s="189"/>
      <c r="W800" s="189"/>
      <c r="X800" s="189"/>
      <c r="Y800" s="189"/>
      <c r="Z800" s="189"/>
    </row>
    <row r="801" spans="1:26" ht="15.75" x14ac:dyDescent="0.3">
      <c r="A801" s="228"/>
      <c r="B801" s="189"/>
      <c r="C801" s="228"/>
      <c r="D801" s="228"/>
      <c r="E801" s="228"/>
      <c r="F801" s="228"/>
      <c r="G801" s="228"/>
      <c r="H801" s="228"/>
      <c r="I801" s="228"/>
      <c r="J801" s="189"/>
      <c r="K801" s="189"/>
      <c r="L801" s="189"/>
      <c r="M801" s="189"/>
      <c r="N801" s="189"/>
      <c r="O801" s="189"/>
      <c r="P801" s="189"/>
      <c r="Q801" s="189"/>
      <c r="R801" s="189"/>
      <c r="S801" s="189"/>
      <c r="T801" s="189"/>
      <c r="U801" s="189"/>
      <c r="V801" s="189"/>
      <c r="W801" s="189"/>
      <c r="X801" s="189"/>
      <c r="Y801" s="189"/>
      <c r="Z801" s="189"/>
    </row>
    <row r="802" spans="1:26" ht="15.75" x14ac:dyDescent="0.3">
      <c r="A802" s="228"/>
      <c r="B802" s="189"/>
      <c r="C802" s="228"/>
      <c r="D802" s="228"/>
      <c r="E802" s="228"/>
      <c r="F802" s="228"/>
      <c r="G802" s="228"/>
      <c r="H802" s="228"/>
      <c r="I802" s="228"/>
      <c r="J802" s="189"/>
      <c r="K802" s="189"/>
      <c r="L802" s="189"/>
      <c r="M802" s="189"/>
      <c r="N802" s="189"/>
      <c r="O802" s="189"/>
      <c r="P802" s="189"/>
      <c r="Q802" s="189"/>
      <c r="R802" s="189"/>
      <c r="S802" s="189"/>
      <c r="T802" s="189"/>
      <c r="U802" s="189"/>
      <c r="V802" s="189"/>
      <c r="W802" s="189"/>
      <c r="X802" s="189"/>
      <c r="Y802" s="189"/>
      <c r="Z802" s="189"/>
    </row>
    <row r="803" spans="1:26" ht="15.75" x14ac:dyDescent="0.3">
      <c r="A803" s="228"/>
      <c r="B803" s="189"/>
      <c r="C803" s="228"/>
      <c r="D803" s="228"/>
      <c r="E803" s="228"/>
      <c r="F803" s="228"/>
      <c r="G803" s="228"/>
      <c r="H803" s="228"/>
      <c r="I803" s="228"/>
      <c r="J803" s="189"/>
      <c r="K803" s="189"/>
      <c r="L803" s="189"/>
      <c r="M803" s="189"/>
      <c r="N803" s="189"/>
      <c r="O803" s="189"/>
      <c r="P803" s="189"/>
      <c r="Q803" s="189"/>
      <c r="R803" s="189"/>
      <c r="S803" s="189"/>
      <c r="T803" s="189"/>
      <c r="U803" s="189"/>
      <c r="V803" s="189"/>
      <c r="W803" s="189"/>
      <c r="X803" s="189"/>
      <c r="Y803" s="189"/>
      <c r="Z803" s="189"/>
    </row>
    <row r="804" spans="1:26" ht="15.75" x14ac:dyDescent="0.3">
      <c r="A804" s="228"/>
      <c r="B804" s="189"/>
      <c r="C804" s="228"/>
      <c r="D804" s="228"/>
      <c r="E804" s="228"/>
      <c r="F804" s="228"/>
      <c r="G804" s="228"/>
      <c r="H804" s="228"/>
      <c r="I804" s="228"/>
      <c r="J804" s="189"/>
      <c r="K804" s="189"/>
      <c r="L804" s="189"/>
      <c r="M804" s="189"/>
      <c r="N804" s="189"/>
      <c r="O804" s="189"/>
      <c r="P804" s="189"/>
      <c r="Q804" s="189"/>
      <c r="R804" s="189"/>
      <c r="S804" s="189"/>
      <c r="T804" s="189"/>
      <c r="U804" s="189"/>
      <c r="V804" s="189"/>
      <c r="W804" s="189"/>
      <c r="X804" s="189"/>
      <c r="Y804" s="189"/>
      <c r="Z804" s="189"/>
    </row>
    <row r="805" spans="1:26" ht="15.75" x14ac:dyDescent="0.3">
      <c r="A805" s="228"/>
      <c r="B805" s="189"/>
      <c r="C805" s="228"/>
      <c r="D805" s="228"/>
      <c r="E805" s="228"/>
      <c r="F805" s="228"/>
      <c r="G805" s="228"/>
      <c r="H805" s="228"/>
      <c r="I805" s="228"/>
      <c r="J805" s="189"/>
      <c r="K805" s="189"/>
      <c r="L805" s="189"/>
      <c r="M805" s="189"/>
      <c r="N805" s="189"/>
      <c r="O805" s="189"/>
      <c r="P805" s="189"/>
      <c r="Q805" s="189"/>
      <c r="R805" s="189"/>
      <c r="S805" s="189"/>
      <c r="T805" s="189"/>
      <c r="U805" s="189"/>
      <c r="V805" s="189"/>
      <c r="W805" s="189"/>
      <c r="X805" s="189"/>
      <c r="Y805" s="189"/>
      <c r="Z805" s="189"/>
    </row>
    <row r="806" spans="1:26" ht="15.75" x14ac:dyDescent="0.3">
      <c r="A806" s="228"/>
      <c r="B806" s="189"/>
      <c r="C806" s="228"/>
      <c r="D806" s="228"/>
      <c r="E806" s="228"/>
      <c r="F806" s="228"/>
      <c r="G806" s="228"/>
      <c r="H806" s="228"/>
      <c r="I806" s="228"/>
      <c r="J806" s="189"/>
      <c r="K806" s="189"/>
      <c r="L806" s="189"/>
      <c r="M806" s="189"/>
      <c r="N806" s="189"/>
      <c r="O806" s="189"/>
      <c r="P806" s="189"/>
      <c r="Q806" s="189"/>
      <c r="R806" s="189"/>
      <c r="S806" s="189"/>
      <c r="T806" s="189"/>
      <c r="U806" s="189"/>
      <c r="V806" s="189"/>
      <c r="W806" s="189"/>
      <c r="X806" s="189"/>
      <c r="Y806" s="189"/>
      <c r="Z806" s="189"/>
    </row>
    <row r="807" spans="1:26" ht="15.75" x14ac:dyDescent="0.3">
      <c r="A807" s="228"/>
      <c r="B807" s="189"/>
      <c r="C807" s="228"/>
      <c r="D807" s="228"/>
      <c r="E807" s="228"/>
      <c r="F807" s="228"/>
      <c r="G807" s="228"/>
      <c r="H807" s="228"/>
      <c r="I807" s="228"/>
      <c r="J807" s="189"/>
      <c r="K807" s="189"/>
      <c r="L807" s="189"/>
      <c r="M807" s="189"/>
      <c r="N807" s="189"/>
      <c r="O807" s="189"/>
      <c r="P807" s="189"/>
      <c r="Q807" s="189"/>
      <c r="R807" s="189"/>
      <c r="S807" s="189"/>
      <c r="T807" s="189"/>
      <c r="U807" s="189"/>
      <c r="V807" s="189"/>
      <c r="W807" s="189"/>
      <c r="X807" s="189"/>
      <c r="Y807" s="189"/>
      <c r="Z807" s="189"/>
    </row>
    <row r="808" spans="1:26" ht="15.75" x14ac:dyDescent="0.3">
      <c r="A808" s="228"/>
      <c r="B808" s="189"/>
      <c r="C808" s="228"/>
      <c r="D808" s="228"/>
      <c r="E808" s="228"/>
      <c r="F808" s="228"/>
      <c r="G808" s="228"/>
      <c r="H808" s="228"/>
      <c r="I808" s="228"/>
      <c r="J808" s="189"/>
      <c r="K808" s="189"/>
      <c r="L808" s="189"/>
      <c r="M808" s="189"/>
      <c r="N808" s="189"/>
      <c r="O808" s="189"/>
      <c r="P808" s="189"/>
      <c r="Q808" s="189"/>
      <c r="R808" s="189"/>
      <c r="S808" s="189"/>
      <c r="T808" s="189"/>
      <c r="U808" s="189"/>
      <c r="V808" s="189"/>
      <c r="W808" s="189"/>
      <c r="X808" s="189"/>
      <c r="Y808" s="189"/>
      <c r="Z808" s="189"/>
    </row>
    <row r="809" spans="1:26" ht="15.75" x14ac:dyDescent="0.3">
      <c r="A809" s="228"/>
      <c r="B809" s="189"/>
      <c r="C809" s="228"/>
      <c r="D809" s="228"/>
      <c r="E809" s="228"/>
      <c r="F809" s="228"/>
      <c r="G809" s="228"/>
      <c r="H809" s="228"/>
      <c r="I809" s="228"/>
      <c r="J809" s="189"/>
      <c r="K809" s="189"/>
      <c r="L809" s="189"/>
      <c r="M809" s="189"/>
      <c r="N809" s="189"/>
      <c r="O809" s="189"/>
      <c r="P809" s="189"/>
      <c r="Q809" s="189"/>
      <c r="R809" s="189"/>
      <c r="S809" s="189"/>
      <c r="T809" s="189"/>
      <c r="U809" s="189"/>
      <c r="V809" s="189"/>
      <c r="W809" s="189"/>
      <c r="X809" s="189"/>
      <c r="Y809" s="189"/>
      <c r="Z809" s="189"/>
    </row>
    <row r="810" spans="1:26" ht="15.75" x14ac:dyDescent="0.3">
      <c r="A810" s="228"/>
      <c r="B810" s="189"/>
      <c r="C810" s="228"/>
      <c r="D810" s="228"/>
      <c r="E810" s="228"/>
      <c r="F810" s="228"/>
      <c r="G810" s="228"/>
      <c r="H810" s="228"/>
      <c r="I810" s="228"/>
      <c r="J810" s="189"/>
      <c r="K810" s="189"/>
      <c r="L810" s="189"/>
      <c r="M810" s="189"/>
      <c r="N810" s="189"/>
      <c r="O810" s="189"/>
      <c r="P810" s="189"/>
      <c r="Q810" s="189"/>
      <c r="R810" s="189"/>
      <c r="S810" s="189"/>
      <c r="T810" s="189"/>
      <c r="U810" s="189"/>
      <c r="V810" s="189"/>
      <c r="W810" s="189"/>
      <c r="X810" s="189"/>
      <c r="Y810" s="189"/>
      <c r="Z810" s="189"/>
    </row>
    <row r="811" spans="1:26" ht="15.75" x14ac:dyDescent="0.3">
      <c r="A811" s="228"/>
      <c r="B811" s="189"/>
      <c r="C811" s="228"/>
      <c r="D811" s="228"/>
      <c r="E811" s="228"/>
      <c r="F811" s="228"/>
      <c r="G811" s="228"/>
      <c r="H811" s="228"/>
      <c r="I811" s="228"/>
      <c r="J811" s="189"/>
      <c r="K811" s="189"/>
      <c r="L811" s="189"/>
      <c r="M811" s="189"/>
      <c r="N811" s="189"/>
      <c r="O811" s="189"/>
      <c r="P811" s="189"/>
      <c r="Q811" s="189"/>
      <c r="R811" s="189"/>
      <c r="S811" s="189"/>
      <c r="T811" s="189"/>
      <c r="U811" s="189"/>
      <c r="V811" s="189"/>
      <c r="W811" s="189"/>
      <c r="X811" s="189"/>
      <c r="Y811" s="189"/>
      <c r="Z811" s="189"/>
    </row>
    <row r="812" spans="1:26" ht="15.75" x14ac:dyDescent="0.3">
      <c r="A812" s="228"/>
      <c r="B812" s="189"/>
      <c r="C812" s="228"/>
      <c r="D812" s="228"/>
      <c r="E812" s="228"/>
      <c r="F812" s="228"/>
      <c r="G812" s="228"/>
      <c r="H812" s="228"/>
      <c r="I812" s="228"/>
      <c r="J812" s="189"/>
      <c r="K812" s="189"/>
      <c r="L812" s="189"/>
      <c r="M812" s="189"/>
      <c r="N812" s="189"/>
      <c r="O812" s="189"/>
      <c r="P812" s="189"/>
      <c r="Q812" s="189"/>
      <c r="R812" s="189"/>
      <c r="S812" s="189"/>
      <c r="T812" s="189"/>
      <c r="U812" s="189"/>
      <c r="V812" s="189"/>
      <c r="W812" s="189"/>
      <c r="X812" s="189"/>
      <c r="Y812" s="189"/>
      <c r="Z812" s="189"/>
    </row>
    <row r="813" spans="1:26" ht="15.75" x14ac:dyDescent="0.3">
      <c r="A813" s="228"/>
      <c r="B813" s="189"/>
      <c r="C813" s="228"/>
      <c r="D813" s="228"/>
      <c r="E813" s="228"/>
      <c r="F813" s="228"/>
      <c r="G813" s="228"/>
      <c r="H813" s="228"/>
      <c r="I813" s="228"/>
      <c r="J813" s="189"/>
      <c r="K813" s="189"/>
      <c r="L813" s="189"/>
      <c r="M813" s="189"/>
      <c r="N813" s="189"/>
      <c r="O813" s="189"/>
      <c r="P813" s="189"/>
      <c r="Q813" s="189"/>
      <c r="R813" s="189"/>
      <c r="S813" s="189"/>
      <c r="T813" s="189"/>
      <c r="U813" s="189"/>
      <c r="V813" s="189"/>
      <c r="W813" s="189"/>
      <c r="X813" s="189"/>
      <c r="Y813" s="189"/>
      <c r="Z813" s="189"/>
    </row>
    <row r="814" spans="1:26" ht="15.75" x14ac:dyDescent="0.3">
      <c r="A814" s="228"/>
      <c r="B814" s="189"/>
      <c r="C814" s="228"/>
      <c r="D814" s="228"/>
      <c r="E814" s="228"/>
      <c r="F814" s="228"/>
      <c r="G814" s="228"/>
      <c r="H814" s="228"/>
      <c r="I814" s="228"/>
      <c r="J814" s="189"/>
      <c r="K814" s="189"/>
      <c r="L814" s="189"/>
      <c r="M814" s="189"/>
      <c r="N814" s="189"/>
      <c r="O814" s="189"/>
      <c r="P814" s="189"/>
      <c r="Q814" s="189"/>
      <c r="R814" s="189"/>
      <c r="S814" s="189"/>
      <c r="T814" s="189"/>
      <c r="U814" s="189"/>
      <c r="V814" s="189"/>
      <c r="W814" s="189"/>
      <c r="X814" s="189"/>
      <c r="Y814" s="189"/>
      <c r="Z814" s="189"/>
    </row>
    <row r="815" spans="1:26" ht="15.75" x14ac:dyDescent="0.3">
      <c r="A815" s="228"/>
      <c r="B815" s="189"/>
      <c r="C815" s="228"/>
      <c r="D815" s="228"/>
      <c r="E815" s="228"/>
      <c r="F815" s="228"/>
      <c r="G815" s="228"/>
      <c r="H815" s="228"/>
      <c r="I815" s="228"/>
      <c r="J815" s="189"/>
      <c r="K815" s="189"/>
      <c r="L815" s="189"/>
      <c r="M815" s="189"/>
      <c r="N815" s="189"/>
      <c r="O815" s="189"/>
      <c r="P815" s="189"/>
      <c r="Q815" s="189"/>
      <c r="R815" s="189"/>
      <c r="S815" s="189"/>
      <c r="T815" s="189"/>
      <c r="U815" s="189"/>
      <c r="V815" s="189"/>
      <c r="W815" s="189"/>
      <c r="X815" s="189"/>
      <c r="Y815" s="189"/>
      <c r="Z815" s="189"/>
    </row>
    <row r="816" spans="1:26" ht="15.75" x14ac:dyDescent="0.3">
      <c r="A816" s="228"/>
      <c r="B816" s="189"/>
      <c r="C816" s="228"/>
      <c r="D816" s="228"/>
      <c r="E816" s="228"/>
      <c r="F816" s="228"/>
      <c r="G816" s="228"/>
      <c r="H816" s="228"/>
      <c r="I816" s="228"/>
      <c r="J816" s="189"/>
      <c r="K816" s="189"/>
      <c r="L816" s="189"/>
      <c r="M816" s="189"/>
      <c r="N816" s="189"/>
      <c r="O816" s="189"/>
      <c r="P816" s="189"/>
      <c r="Q816" s="189"/>
      <c r="R816" s="189"/>
      <c r="S816" s="189"/>
      <c r="T816" s="189"/>
      <c r="U816" s="189"/>
      <c r="V816" s="189"/>
      <c r="W816" s="189"/>
      <c r="X816" s="189"/>
      <c r="Y816" s="189"/>
      <c r="Z816" s="189"/>
    </row>
    <row r="817" spans="1:26" ht="15.75" x14ac:dyDescent="0.3">
      <c r="A817" s="228"/>
      <c r="B817" s="189"/>
      <c r="C817" s="228"/>
      <c r="D817" s="228"/>
      <c r="E817" s="228"/>
      <c r="F817" s="228"/>
      <c r="G817" s="228"/>
      <c r="H817" s="228"/>
      <c r="I817" s="228"/>
      <c r="J817" s="189"/>
      <c r="K817" s="189"/>
      <c r="L817" s="189"/>
      <c r="M817" s="189"/>
      <c r="N817" s="189"/>
      <c r="O817" s="189"/>
      <c r="P817" s="189"/>
      <c r="Q817" s="189"/>
      <c r="R817" s="189"/>
      <c r="S817" s="189"/>
      <c r="T817" s="189"/>
      <c r="U817" s="189"/>
      <c r="V817" s="189"/>
      <c r="W817" s="189"/>
      <c r="X817" s="189"/>
      <c r="Y817" s="189"/>
      <c r="Z817" s="189"/>
    </row>
    <row r="818" spans="1:26" ht="15.75" x14ac:dyDescent="0.3">
      <c r="A818" s="228"/>
      <c r="B818" s="189"/>
      <c r="C818" s="228"/>
      <c r="D818" s="228"/>
      <c r="E818" s="228"/>
      <c r="F818" s="228"/>
      <c r="G818" s="228"/>
      <c r="H818" s="228"/>
      <c r="I818" s="228"/>
      <c r="J818" s="189"/>
      <c r="K818" s="189"/>
      <c r="L818" s="189"/>
      <c r="M818" s="189"/>
      <c r="N818" s="189"/>
      <c r="O818" s="189"/>
      <c r="P818" s="189"/>
      <c r="Q818" s="189"/>
      <c r="R818" s="189"/>
      <c r="S818" s="189"/>
      <c r="T818" s="189"/>
      <c r="U818" s="189"/>
      <c r="V818" s="189"/>
      <c r="W818" s="189"/>
      <c r="X818" s="189"/>
      <c r="Y818" s="189"/>
      <c r="Z818" s="189"/>
    </row>
    <row r="819" spans="1:26" ht="15.75" x14ac:dyDescent="0.3">
      <c r="A819" s="228"/>
      <c r="B819" s="189"/>
      <c r="C819" s="228"/>
      <c r="D819" s="228"/>
      <c r="E819" s="228"/>
      <c r="F819" s="228"/>
      <c r="G819" s="228"/>
      <c r="H819" s="228"/>
      <c r="I819" s="228"/>
      <c r="J819" s="189"/>
      <c r="K819" s="189"/>
      <c r="L819" s="189"/>
      <c r="M819" s="189"/>
      <c r="N819" s="189"/>
      <c r="O819" s="189"/>
      <c r="P819" s="189"/>
      <c r="Q819" s="189"/>
      <c r="R819" s="189"/>
      <c r="S819" s="189"/>
      <c r="T819" s="189"/>
      <c r="U819" s="189"/>
      <c r="V819" s="189"/>
      <c r="W819" s="189"/>
      <c r="X819" s="189"/>
      <c r="Y819" s="189"/>
      <c r="Z819" s="189"/>
    </row>
    <row r="820" spans="1:26" ht="15.75" x14ac:dyDescent="0.3">
      <c r="A820" s="228"/>
      <c r="B820" s="189"/>
      <c r="C820" s="228"/>
      <c r="D820" s="228"/>
      <c r="E820" s="228"/>
      <c r="F820" s="228"/>
      <c r="G820" s="228"/>
      <c r="H820" s="228"/>
      <c r="I820" s="228"/>
      <c r="J820" s="189"/>
      <c r="K820" s="189"/>
      <c r="L820" s="189"/>
      <c r="M820" s="189"/>
      <c r="N820" s="189"/>
      <c r="O820" s="189"/>
      <c r="P820" s="189"/>
      <c r="Q820" s="189"/>
      <c r="R820" s="189"/>
      <c r="S820" s="189"/>
      <c r="T820" s="189"/>
      <c r="U820" s="189"/>
      <c r="V820" s="189"/>
      <c r="W820" s="189"/>
      <c r="X820" s="189"/>
      <c r="Y820" s="189"/>
      <c r="Z820" s="189"/>
    </row>
    <row r="821" spans="1:26" ht="15.75" x14ac:dyDescent="0.3">
      <c r="A821" s="228"/>
      <c r="B821" s="189"/>
      <c r="C821" s="228"/>
      <c r="D821" s="228"/>
      <c r="E821" s="228"/>
      <c r="F821" s="228"/>
      <c r="G821" s="228"/>
      <c r="H821" s="228"/>
      <c r="I821" s="228"/>
      <c r="J821" s="189"/>
      <c r="K821" s="189"/>
      <c r="L821" s="189"/>
      <c r="M821" s="189"/>
      <c r="N821" s="189"/>
      <c r="O821" s="189"/>
      <c r="P821" s="189"/>
      <c r="Q821" s="189"/>
      <c r="R821" s="189"/>
      <c r="S821" s="189"/>
      <c r="T821" s="189"/>
      <c r="U821" s="189"/>
      <c r="V821" s="189"/>
      <c r="W821" s="189"/>
      <c r="X821" s="189"/>
      <c r="Y821" s="189"/>
      <c r="Z821" s="189"/>
    </row>
    <row r="822" spans="1:26" ht="15.75" x14ac:dyDescent="0.3">
      <c r="A822" s="228"/>
      <c r="B822" s="189"/>
      <c r="C822" s="228"/>
      <c r="D822" s="228"/>
      <c r="E822" s="228"/>
      <c r="F822" s="228"/>
      <c r="G822" s="228"/>
      <c r="H822" s="228"/>
      <c r="I822" s="228"/>
      <c r="J822" s="189"/>
      <c r="K822" s="189"/>
      <c r="L822" s="189"/>
      <c r="M822" s="189"/>
      <c r="N822" s="189"/>
      <c r="O822" s="189"/>
      <c r="P822" s="189"/>
      <c r="Q822" s="189"/>
      <c r="R822" s="189"/>
      <c r="S822" s="189"/>
      <c r="T822" s="189"/>
      <c r="U822" s="189"/>
      <c r="V822" s="189"/>
      <c r="W822" s="189"/>
      <c r="X822" s="189"/>
      <c r="Y822" s="189"/>
      <c r="Z822" s="189"/>
    </row>
    <row r="823" spans="1:26" ht="15.75" x14ac:dyDescent="0.3">
      <c r="A823" s="228"/>
      <c r="B823" s="189"/>
      <c r="C823" s="228"/>
      <c r="D823" s="228"/>
      <c r="E823" s="228"/>
      <c r="F823" s="228"/>
      <c r="G823" s="228"/>
      <c r="H823" s="228"/>
      <c r="I823" s="228"/>
      <c r="J823" s="189"/>
      <c r="K823" s="189"/>
      <c r="L823" s="189"/>
      <c r="M823" s="189"/>
      <c r="N823" s="189"/>
      <c r="O823" s="189"/>
      <c r="P823" s="189"/>
      <c r="Q823" s="189"/>
      <c r="R823" s="189"/>
      <c r="S823" s="189"/>
      <c r="T823" s="189"/>
      <c r="U823" s="189"/>
      <c r="V823" s="189"/>
      <c r="W823" s="189"/>
      <c r="X823" s="189"/>
      <c r="Y823" s="189"/>
      <c r="Z823" s="189"/>
    </row>
    <row r="824" spans="1:26" ht="15.75" x14ac:dyDescent="0.3">
      <c r="A824" s="228"/>
      <c r="B824" s="189"/>
      <c r="C824" s="228"/>
      <c r="D824" s="228"/>
      <c r="E824" s="228"/>
      <c r="F824" s="228"/>
      <c r="G824" s="228"/>
      <c r="H824" s="228"/>
      <c r="I824" s="228"/>
      <c r="J824" s="189"/>
      <c r="K824" s="189"/>
      <c r="L824" s="189"/>
      <c r="M824" s="189"/>
      <c r="N824" s="189"/>
      <c r="O824" s="189"/>
      <c r="P824" s="189"/>
      <c r="Q824" s="189"/>
      <c r="R824" s="189"/>
      <c r="S824" s="189"/>
      <c r="T824" s="189"/>
      <c r="U824" s="189"/>
      <c r="V824" s="189"/>
      <c r="W824" s="189"/>
      <c r="X824" s="189"/>
      <c r="Y824" s="189"/>
      <c r="Z824" s="189"/>
    </row>
    <row r="825" spans="1:26" ht="15.75" x14ac:dyDescent="0.3">
      <c r="A825" s="228"/>
      <c r="B825" s="189"/>
      <c r="C825" s="228"/>
      <c r="D825" s="228"/>
      <c r="E825" s="228"/>
      <c r="F825" s="228"/>
      <c r="G825" s="228"/>
      <c r="H825" s="228"/>
      <c r="I825" s="228"/>
      <c r="J825" s="189"/>
      <c r="K825" s="189"/>
      <c r="L825" s="189"/>
      <c r="M825" s="189"/>
      <c r="N825" s="189"/>
      <c r="O825" s="189"/>
      <c r="P825" s="189"/>
      <c r="Q825" s="189"/>
      <c r="R825" s="189"/>
      <c r="S825" s="189"/>
      <c r="T825" s="189"/>
      <c r="U825" s="189"/>
      <c r="V825" s="189"/>
      <c r="W825" s="189"/>
      <c r="X825" s="189"/>
      <c r="Y825" s="189"/>
      <c r="Z825" s="189"/>
    </row>
    <row r="826" spans="1:26" ht="15.75" x14ac:dyDescent="0.3">
      <c r="A826" s="228"/>
      <c r="B826" s="189"/>
      <c r="C826" s="228"/>
      <c r="D826" s="228"/>
      <c r="E826" s="228"/>
      <c r="F826" s="228"/>
      <c r="G826" s="228"/>
      <c r="H826" s="228"/>
      <c r="I826" s="228"/>
      <c r="J826" s="189"/>
      <c r="K826" s="189"/>
      <c r="L826" s="189"/>
      <c r="M826" s="189"/>
      <c r="N826" s="189"/>
      <c r="O826" s="189"/>
      <c r="P826" s="189"/>
      <c r="Q826" s="189"/>
      <c r="R826" s="189"/>
      <c r="S826" s="189"/>
      <c r="T826" s="189"/>
      <c r="U826" s="189"/>
      <c r="V826" s="189"/>
      <c r="W826" s="189"/>
      <c r="X826" s="189"/>
      <c r="Y826" s="189"/>
      <c r="Z826" s="189"/>
    </row>
    <row r="827" spans="1:26" ht="15.75" x14ac:dyDescent="0.3">
      <c r="A827" s="228"/>
      <c r="B827" s="189"/>
      <c r="C827" s="228"/>
      <c r="D827" s="228"/>
      <c r="E827" s="228"/>
      <c r="F827" s="228"/>
      <c r="G827" s="228"/>
      <c r="H827" s="228"/>
      <c r="I827" s="228"/>
      <c r="J827" s="189"/>
      <c r="K827" s="189"/>
      <c r="L827" s="189"/>
      <c r="M827" s="189"/>
      <c r="N827" s="189"/>
      <c r="O827" s="189"/>
      <c r="P827" s="189"/>
      <c r="Q827" s="189"/>
      <c r="R827" s="189"/>
      <c r="S827" s="189"/>
      <c r="T827" s="189"/>
      <c r="U827" s="189"/>
      <c r="V827" s="189"/>
      <c r="W827" s="189"/>
      <c r="X827" s="189"/>
      <c r="Y827" s="189"/>
      <c r="Z827" s="189"/>
    </row>
    <row r="828" spans="1:26" ht="15.75" x14ac:dyDescent="0.3">
      <c r="A828" s="228"/>
      <c r="B828" s="189"/>
      <c r="C828" s="228"/>
      <c r="D828" s="228"/>
      <c r="E828" s="228"/>
      <c r="F828" s="228"/>
      <c r="G828" s="228"/>
      <c r="H828" s="228"/>
      <c r="I828" s="228"/>
      <c r="J828" s="189"/>
      <c r="K828" s="189"/>
      <c r="L828" s="189"/>
      <c r="M828" s="189"/>
      <c r="N828" s="189"/>
      <c r="O828" s="189"/>
      <c r="P828" s="189"/>
      <c r="Q828" s="189"/>
      <c r="R828" s="189"/>
      <c r="S828" s="189"/>
      <c r="T828" s="189"/>
      <c r="U828" s="189"/>
      <c r="V828" s="189"/>
      <c r="W828" s="189"/>
      <c r="X828" s="189"/>
      <c r="Y828" s="189"/>
      <c r="Z828" s="189"/>
    </row>
    <row r="829" spans="1:26" ht="15.75" x14ac:dyDescent="0.3">
      <c r="A829" s="228"/>
      <c r="B829" s="189"/>
      <c r="C829" s="228"/>
      <c r="D829" s="228"/>
      <c r="E829" s="228"/>
      <c r="F829" s="228"/>
      <c r="G829" s="228"/>
      <c r="H829" s="228"/>
      <c r="I829" s="228"/>
      <c r="J829" s="189"/>
      <c r="K829" s="189"/>
      <c r="L829" s="189"/>
      <c r="M829" s="189"/>
      <c r="N829" s="189"/>
      <c r="O829" s="189"/>
      <c r="P829" s="189"/>
      <c r="Q829" s="189"/>
      <c r="R829" s="189"/>
      <c r="S829" s="189"/>
      <c r="T829" s="189"/>
      <c r="U829" s="189"/>
      <c r="V829" s="189"/>
      <c r="W829" s="189"/>
      <c r="X829" s="189"/>
      <c r="Y829" s="189"/>
      <c r="Z829" s="189"/>
    </row>
    <row r="830" spans="1:26" ht="15.75" x14ac:dyDescent="0.3">
      <c r="A830" s="228"/>
      <c r="B830" s="189"/>
      <c r="C830" s="228"/>
      <c r="D830" s="228"/>
      <c r="E830" s="228"/>
      <c r="F830" s="228"/>
      <c r="G830" s="228"/>
      <c r="H830" s="228"/>
      <c r="I830" s="228"/>
      <c r="J830" s="189"/>
      <c r="K830" s="189"/>
      <c r="L830" s="189"/>
      <c r="M830" s="189"/>
      <c r="N830" s="189"/>
      <c r="O830" s="189"/>
      <c r="P830" s="189"/>
      <c r="Q830" s="189"/>
      <c r="R830" s="189"/>
      <c r="S830" s="189"/>
      <c r="T830" s="189"/>
      <c r="U830" s="189"/>
      <c r="V830" s="189"/>
      <c r="W830" s="189"/>
      <c r="X830" s="189"/>
      <c r="Y830" s="189"/>
      <c r="Z830" s="189"/>
    </row>
    <row r="831" spans="1:26" ht="15.75" x14ac:dyDescent="0.3">
      <c r="A831" s="228"/>
      <c r="B831" s="189"/>
      <c r="C831" s="228"/>
      <c r="D831" s="228"/>
      <c r="E831" s="228"/>
      <c r="F831" s="228"/>
      <c r="G831" s="228"/>
      <c r="H831" s="228"/>
      <c r="I831" s="228"/>
      <c r="J831" s="189"/>
      <c r="K831" s="189"/>
      <c r="L831" s="189"/>
      <c r="M831" s="189"/>
      <c r="N831" s="189"/>
      <c r="O831" s="189"/>
      <c r="P831" s="189"/>
      <c r="Q831" s="189"/>
      <c r="R831" s="189"/>
      <c r="S831" s="189"/>
      <c r="T831" s="189"/>
      <c r="U831" s="189"/>
      <c r="V831" s="189"/>
      <c r="W831" s="189"/>
      <c r="X831" s="189"/>
      <c r="Y831" s="189"/>
      <c r="Z831" s="189"/>
    </row>
    <row r="832" spans="1:26" ht="15.75" x14ac:dyDescent="0.3">
      <c r="A832" s="228"/>
      <c r="B832" s="189"/>
      <c r="C832" s="228"/>
      <c r="D832" s="228"/>
      <c r="E832" s="228"/>
      <c r="F832" s="228"/>
      <c r="G832" s="228"/>
      <c r="H832" s="228"/>
      <c r="I832" s="228"/>
      <c r="J832" s="189"/>
      <c r="K832" s="189"/>
      <c r="L832" s="189"/>
      <c r="M832" s="189"/>
      <c r="N832" s="189"/>
      <c r="O832" s="189"/>
      <c r="P832" s="189"/>
      <c r="Q832" s="189"/>
      <c r="R832" s="189"/>
      <c r="S832" s="189"/>
      <c r="T832" s="189"/>
      <c r="U832" s="189"/>
      <c r="V832" s="189"/>
      <c r="W832" s="189"/>
      <c r="X832" s="189"/>
      <c r="Y832" s="189"/>
      <c r="Z832" s="189"/>
    </row>
    <row r="833" spans="1:26" ht="15.75" x14ac:dyDescent="0.3">
      <c r="A833" s="228"/>
      <c r="B833" s="189"/>
      <c r="C833" s="228"/>
      <c r="D833" s="228"/>
      <c r="E833" s="228"/>
      <c r="F833" s="228"/>
      <c r="G833" s="228"/>
      <c r="H833" s="228"/>
      <c r="I833" s="228"/>
      <c r="J833" s="189"/>
      <c r="K833" s="189"/>
      <c r="L833" s="189"/>
      <c r="M833" s="189"/>
      <c r="N833" s="189"/>
      <c r="O833" s="189"/>
      <c r="P833" s="189"/>
      <c r="Q833" s="189"/>
      <c r="R833" s="189"/>
      <c r="S833" s="189"/>
      <c r="T833" s="189"/>
      <c r="U833" s="189"/>
      <c r="V833" s="189"/>
      <c r="W833" s="189"/>
      <c r="X833" s="189"/>
      <c r="Y833" s="189"/>
      <c r="Z833" s="189"/>
    </row>
    <row r="834" spans="1:26" ht="15.75" x14ac:dyDescent="0.3">
      <c r="A834" s="228"/>
      <c r="B834" s="189"/>
      <c r="C834" s="228"/>
      <c r="D834" s="228"/>
      <c r="E834" s="228"/>
      <c r="F834" s="228"/>
      <c r="G834" s="228"/>
      <c r="H834" s="228"/>
      <c r="I834" s="228"/>
      <c r="J834" s="189"/>
      <c r="K834" s="189"/>
      <c r="L834" s="189"/>
      <c r="M834" s="189"/>
      <c r="N834" s="189"/>
      <c r="O834" s="189"/>
      <c r="P834" s="189"/>
      <c r="Q834" s="189"/>
      <c r="R834" s="189"/>
      <c r="S834" s="189"/>
      <c r="T834" s="189"/>
      <c r="U834" s="189"/>
      <c r="V834" s="189"/>
      <c r="W834" s="189"/>
      <c r="X834" s="189"/>
      <c r="Y834" s="189"/>
      <c r="Z834" s="189"/>
    </row>
    <row r="835" spans="1:26" ht="15.75" x14ac:dyDescent="0.3">
      <c r="A835" s="228"/>
      <c r="B835" s="189"/>
      <c r="C835" s="228"/>
      <c r="D835" s="228"/>
      <c r="E835" s="228"/>
      <c r="F835" s="228"/>
      <c r="G835" s="228"/>
      <c r="H835" s="228"/>
      <c r="I835" s="228"/>
      <c r="J835" s="189"/>
      <c r="K835" s="189"/>
      <c r="L835" s="189"/>
      <c r="M835" s="189"/>
      <c r="N835" s="189"/>
      <c r="O835" s="189"/>
      <c r="P835" s="189"/>
      <c r="Q835" s="189"/>
      <c r="R835" s="189"/>
      <c r="S835" s="189"/>
      <c r="T835" s="189"/>
      <c r="U835" s="189"/>
      <c r="V835" s="189"/>
      <c r="W835" s="189"/>
      <c r="X835" s="189"/>
      <c r="Y835" s="189"/>
      <c r="Z835" s="189"/>
    </row>
    <row r="836" spans="1:26" ht="15.75" x14ac:dyDescent="0.3">
      <c r="A836" s="228"/>
      <c r="B836" s="189"/>
      <c r="C836" s="228"/>
      <c r="D836" s="228"/>
      <c r="E836" s="228"/>
      <c r="F836" s="228"/>
      <c r="G836" s="228"/>
      <c r="H836" s="228"/>
      <c r="I836" s="228"/>
      <c r="J836" s="189"/>
      <c r="K836" s="189"/>
      <c r="L836" s="189"/>
      <c r="M836" s="189"/>
      <c r="N836" s="189"/>
      <c r="O836" s="189"/>
      <c r="P836" s="189"/>
      <c r="Q836" s="189"/>
      <c r="R836" s="189"/>
      <c r="S836" s="189"/>
      <c r="T836" s="189"/>
      <c r="U836" s="189"/>
      <c r="V836" s="189"/>
      <c r="W836" s="189"/>
      <c r="X836" s="189"/>
      <c r="Y836" s="189"/>
      <c r="Z836" s="189"/>
    </row>
    <row r="837" spans="1:26" ht="15.75" x14ac:dyDescent="0.3">
      <c r="A837" s="228"/>
      <c r="B837" s="189"/>
      <c r="C837" s="228"/>
      <c r="D837" s="228"/>
      <c r="E837" s="228"/>
      <c r="F837" s="228"/>
      <c r="G837" s="228"/>
      <c r="H837" s="228"/>
      <c r="I837" s="228"/>
      <c r="J837" s="189"/>
      <c r="K837" s="189"/>
      <c r="L837" s="189"/>
      <c r="M837" s="189"/>
      <c r="N837" s="189"/>
      <c r="O837" s="189"/>
      <c r="P837" s="189"/>
      <c r="Q837" s="189"/>
      <c r="R837" s="189"/>
      <c r="S837" s="189"/>
      <c r="T837" s="189"/>
      <c r="U837" s="189"/>
      <c r="V837" s="189"/>
      <c r="W837" s="189"/>
      <c r="X837" s="189"/>
      <c r="Y837" s="189"/>
      <c r="Z837" s="189"/>
    </row>
    <row r="838" spans="1:26" ht="15.75" x14ac:dyDescent="0.3">
      <c r="A838" s="228"/>
      <c r="B838" s="189"/>
      <c r="C838" s="228"/>
      <c r="D838" s="228"/>
      <c r="E838" s="228"/>
      <c r="F838" s="228"/>
      <c r="G838" s="228"/>
      <c r="H838" s="228"/>
      <c r="I838" s="228"/>
      <c r="J838" s="189"/>
      <c r="K838" s="189"/>
      <c r="L838" s="189"/>
      <c r="M838" s="189"/>
      <c r="N838" s="189"/>
      <c r="O838" s="189"/>
      <c r="P838" s="189"/>
      <c r="Q838" s="189"/>
      <c r="R838" s="189"/>
      <c r="S838" s="189"/>
      <c r="T838" s="189"/>
      <c r="U838" s="189"/>
      <c r="V838" s="189"/>
      <c r="W838" s="189"/>
      <c r="X838" s="189"/>
      <c r="Y838" s="189"/>
      <c r="Z838" s="189"/>
    </row>
    <row r="839" spans="1:26" ht="15.75" x14ac:dyDescent="0.3">
      <c r="A839" s="228"/>
      <c r="B839" s="189"/>
      <c r="C839" s="228"/>
      <c r="D839" s="228"/>
      <c r="E839" s="228"/>
      <c r="F839" s="228"/>
      <c r="G839" s="228"/>
      <c r="H839" s="228"/>
      <c r="I839" s="228"/>
      <c r="J839" s="189"/>
      <c r="K839" s="189"/>
      <c r="L839" s="189"/>
      <c r="M839" s="189"/>
      <c r="N839" s="189"/>
      <c r="O839" s="189"/>
      <c r="P839" s="189"/>
      <c r="Q839" s="189"/>
      <c r="R839" s="189"/>
      <c r="S839" s="189"/>
      <c r="T839" s="189"/>
      <c r="U839" s="189"/>
      <c r="V839" s="189"/>
      <c r="W839" s="189"/>
      <c r="X839" s="189"/>
      <c r="Y839" s="189"/>
      <c r="Z839" s="189"/>
    </row>
    <row r="840" spans="1:26" ht="15.75" x14ac:dyDescent="0.3">
      <c r="A840" s="228"/>
      <c r="B840" s="189"/>
      <c r="C840" s="228"/>
      <c r="D840" s="228"/>
      <c r="E840" s="228"/>
      <c r="F840" s="228"/>
      <c r="G840" s="228"/>
      <c r="H840" s="228"/>
      <c r="I840" s="228"/>
      <c r="J840" s="189"/>
      <c r="K840" s="189"/>
      <c r="L840" s="189"/>
      <c r="M840" s="189"/>
      <c r="N840" s="189"/>
      <c r="O840" s="189"/>
      <c r="P840" s="189"/>
      <c r="Q840" s="189"/>
      <c r="R840" s="189"/>
      <c r="S840" s="189"/>
      <c r="T840" s="189"/>
      <c r="U840" s="189"/>
      <c r="V840" s="189"/>
      <c r="W840" s="189"/>
      <c r="X840" s="189"/>
      <c r="Y840" s="189"/>
      <c r="Z840" s="189"/>
    </row>
    <row r="841" spans="1:26" ht="15.75" x14ac:dyDescent="0.3">
      <c r="A841" s="228"/>
      <c r="B841" s="189"/>
      <c r="C841" s="228"/>
      <c r="D841" s="228"/>
      <c r="E841" s="228"/>
      <c r="F841" s="228"/>
      <c r="G841" s="228"/>
      <c r="H841" s="228"/>
      <c r="I841" s="228"/>
      <c r="J841" s="189"/>
      <c r="K841" s="189"/>
      <c r="L841" s="189"/>
      <c r="M841" s="189"/>
      <c r="N841" s="189"/>
      <c r="O841" s="189"/>
      <c r="P841" s="189"/>
      <c r="Q841" s="189"/>
      <c r="R841" s="189"/>
      <c r="S841" s="189"/>
      <c r="T841" s="189"/>
      <c r="U841" s="189"/>
      <c r="V841" s="189"/>
      <c r="W841" s="189"/>
      <c r="X841" s="189"/>
      <c r="Y841" s="189"/>
      <c r="Z841" s="189"/>
    </row>
    <row r="842" spans="1:26" ht="15.75" x14ac:dyDescent="0.3">
      <c r="A842" s="228"/>
      <c r="B842" s="189"/>
      <c r="C842" s="228"/>
      <c r="D842" s="228"/>
      <c r="E842" s="228"/>
      <c r="F842" s="228"/>
      <c r="G842" s="228"/>
      <c r="H842" s="228"/>
      <c r="I842" s="228"/>
      <c r="J842" s="189"/>
      <c r="K842" s="189"/>
      <c r="L842" s="189"/>
      <c r="M842" s="189"/>
      <c r="N842" s="189"/>
      <c r="O842" s="189"/>
      <c r="P842" s="189"/>
      <c r="Q842" s="189"/>
      <c r="R842" s="189"/>
      <c r="S842" s="189"/>
      <c r="T842" s="189"/>
      <c r="U842" s="189"/>
      <c r="V842" s="189"/>
      <c r="W842" s="189"/>
      <c r="X842" s="189"/>
      <c r="Y842" s="189"/>
      <c r="Z842" s="189"/>
    </row>
    <row r="843" spans="1:26" ht="15.75" x14ac:dyDescent="0.3">
      <c r="A843" s="228"/>
      <c r="B843" s="189"/>
      <c r="C843" s="228"/>
      <c r="D843" s="228"/>
      <c r="E843" s="228"/>
      <c r="F843" s="228"/>
      <c r="G843" s="228"/>
      <c r="H843" s="228"/>
      <c r="I843" s="228"/>
      <c r="J843" s="189"/>
      <c r="K843" s="189"/>
      <c r="L843" s="189"/>
      <c r="M843" s="189"/>
      <c r="N843" s="189"/>
      <c r="O843" s="189"/>
      <c r="P843" s="189"/>
      <c r="Q843" s="189"/>
      <c r="R843" s="189"/>
      <c r="S843" s="189"/>
      <c r="T843" s="189"/>
      <c r="U843" s="189"/>
      <c r="V843" s="189"/>
      <c r="W843" s="189"/>
      <c r="X843" s="189"/>
      <c r="Y843" s="189"/>
      <c r="Z843" s="189"/>
    </row>
    <row r="844" spans="1:26" ht="15.75" x14ac:dyDescent="0.3">
      <c r="A844" s="228"/>
      <c r="B844" s="189"/>
      <c r="C844" s="228"/>
      <c r="D844" s="228"/>
      <c r="E844" s="228"/>
      <c r="F844" s="228"/>
      <c r="G844" s="228"/>
      <c r="H844" s="228"/>
      <c r="I844" s="228"/>
      <c r="J844" s="189"/>
      <c r="K844" s="189"/>
      <c r="L844" s="189"/>
      <c r="M844" s="189"/>
      <c r="N844" s="189"/>
      <c r="O844" s="189"/>
      <c r="P844" s="189"/>
      <c r="Q844" s="189"/>
      <c r="R844" s="189"/>
      <c r="S844" s="189"/>
      <c r="T844" s="189"/>
      <c r="U844" s="189"/>
      <c r="V844" s="189"/>
      <c r="W844" s="189"/>
      <c r="X844" s="189"/>
      <c r="Y844" s="189"/>
      <c r="Z844" s="189"/>
    </row>
    <row r="845" spans="1:26" ht="15.75" x14ac:dyDescent="0.3">
      <c r="A845" s="228"/>
      <c r="B845" s="189"/>
      <c r="C845" s="228"/>
      <c r="D845" s="228"/>
      <c r="E845" s="228"/>
      <c r="F845" s="228"/>
      <c r="G845" s="228"/>
      <c r="H845" s="228"/>
      <c r="I845" s="228"/>
      <c r="J845" s="189"/>
      <c r="K845" s="189"/>
      <c r="L845" s="189"/>
      <c r="M845" s="189"/>
      <c r="N845" s="189"/>
      <c r="O845" s="189"/>
      <c r="P845" s="189"/>
      <c r="Q845" s="189"/>
      <c r="R845" s="189"/>
      <c r="S845" s="189"/>
      <c r="T845" s="189"/>
      <c r="U845" s="189"/>
      <c r="V845" s="189"/>
      <c r="W845" s="189"/>
      <c r="X845" s="189"/>
      <c r="Y845" s="189"/>
      <c r="Z845" s="189"/>
    </row>
    <row r="846" spans="1:26" ht="15.75" x14ac:dyDescent="0.3">
      <c r="A846" s="228"/>
      <c r="B846" s="189"/>
      <c r="C846" s="228"/>
      <c r="D846" s="228"/>
      <c r="E846" s="228"/>
      <c r="F846" s="228"/>
      <c r="G846" s="228"/>
      <c r="H846" s="228"/>
      <c r="I846" s="228"/>
      <c r="J846" s="189"/>
      <c r="K846" s="189"/>
      <c r="L846" s="189"/>
      <c r="M846" s="189"/>
      <c r="N846" s="189"/>
      <c r="O846" s="189"/>
      <c r="P846" s="189"/>
      <c r="Q846" s="189"/>
      <c r="R846" s="189"/>
      <c r="S846" s="189"/>
      <c r="T846" s="189"/>
      <c r="U846" s="189"/>
      <c r="V846" s="189"/>
      <c r="W846" s="189"/>
      <c r="X846" s="189"/>
      <c r="Y846" s="189"/>
      <c r="Z846" s="189"/>
    </row>
    <row r="847" spans="1:26" ht="15.75" x14ac:dyDescent="0.3">
      <c r="A847" s="228"/>
      <c r="B847" s="189"/>
      <c r="C847" s="228"/>
      <c r="D847" s="228"/>
      <c r="E847" s="228"/>
      <c r="F847" s="228"/>
      <c r="G847" s="228"/>
      <c r="H847" s="228"/>
      <c r="I847" s="228"/>
      <c r="J847" s="189"/>
      <c r="K847" s="189"/>
      <c r="L847" s="189"/>
      <c r="M847" s="189"/>
      <c r="N847" s="189"/>
      <c r="O847" s="189"/>
      <c r="P847" s="189"/>
      <c r="Q847" s="189"/>
      <c r="R847" s="189"/>
      <c r="S847" s="189"/>
      <c r="T847" s="189"/>
      <c r="U847" s="189"/>
      <c r="V847" s="189"/>
      <c r="W847" s="189"/>
      <c r="X847" s="189"/>
      <c r="Y847" s="189"/>
      <c r="Z847" s="189"/>
    </row>
    <row r="848" spans="1:26" ht="15.75" x14ac:dyDescent="0.3">
      <c r="A848" s="228"/>
      <c r="B848" s="189"/>
      <c r="C848" s="228"/>
      <c r="D848" s="228"/>
      <c r="E848" s="228"/>
      <c r="F848" s="228"/>
      <c r="G848" s="228"/>
      <c r="H848" s="228"/>
      <c r="I848" s="228"/>
      <c r="J848" s="189"/>
      <c r="K848" s="189"/>
      <c r="L848" s="189"/>
      <c r="M848" s="189"/>
      <c r="N848" s="189"/>
      <c r="O848" s="189"/>
      <c r="P848" s="189"/>
      <c r="Q848" s="189"/>
      <c r="R848" s="189"/>
      <c r="S848" s="189"/>
      <c r="T848" s="189"/>
      <c r="U848" s="189"/>
      <c r="V848" s="189"/>
      <c r="W848" s="189"/>
      <c r="X848" s="189"/>
      <c r="Y848" s="189"/>
      <c r="Z848" s="189"/>
    </row>
    <row r="849" spans="1:26" ht="15.75" x14ac:dyDescent="0.3">
      <c r="A849" s="228"/>
      <c r="B849" s="189"/>
      <c r="C849" s="228"/>
      <c r="D849" s="228"/>
      <c r="E849" s="228"/>
      <c r="F849" s="228"/>
      <c r="G849" s="228"/>
      <c r="H849" s="228"/>
      <c r="I849" s="228"/>
      <c r="J849" s="189"/>
      <c r="K849" s="189"/>
      <c r="L849" s="189"/>
      <c r="M849" s="189"/>
      <c r="N849" s="189"/>
      <c r="O849" s="189"/>
      <c r="P849" s="189"/>
      <c r="Q849" s="189"/>
      <c r="R849" s="189"/>
      <c r="S849" s="189"/>
      <c r="T849" s="189"/>
      <c r="U849" s="189"/>
      <c r="V849" s="189"/>
      <c r="W849" s="189"/>
      <c r="X849" s="189"/>
      <c r="Y849" s="189"/>
      <c r="Z849" s="189"/>
    </row>
    <row r="850" spans="1:26" ht="15.75" x14ac:dyDescent="0.3">
      <c r="A850" s="228"/>
      <c r="B850" s="189"/>
      <c r="C850" s="228"/>
      <c r="D850" s="228"/>
      <c r="E850" s="228"/>
      <c r="F850" s="228"/>
      <c r="G850" s="228"/>
      <c r="H850" s="228"/>
      <c r="I850" s="228"/>
      <c r="J850" s="189"/>
      <c r="K850" s="189"/>
      <c r="L850" s="189"/>
      <c r="M850" s="189"/>
      <c r="N850" s="189"/>
      <c r="O850" s="189"/>
      <c r="P850" s="189"/>
      <c r="Q850" s="189"/>
      <c r="R850" s="189"/>
      <c r="S850" s="189"/>
      <c r="T850" s="189"/>
      <c r="U850" s="189"/>
      <c r="V850" s="189"/>
      <c r="W850" s="189"/>
      <c r="X850" s="189"/>
      <c r="Y850" s="189"/>
      <c r="Z850" s="189"/>
    </row>
    <row r="851" spans="1:26" ht="15.75" x14ac:dyDescent="0.3">
      <c r="A851" s="228"/>
      <c r="B851" s="189"/>
      <c r="C851" s="228"/>
      <c r="D851" s="228"/>
      <c r="E851" s="228"/>
      <c r="F851" s="228"/>
      <c r="G851" s="228"/>
      <c r="H851" s="228"/>
      <c r="I851" s="228"/>
      <c r="J851" s="189"/>
      <c r="K851" s="189"/>
      <c r="L851" s="189"/>
      <c r="M851" s="189"/>
      <c r="N851" s="189"/>
      <c r="O851" s="189"/>
      <c r="P851" s="189"/>
      <c r="Q851" s="189"/>
      <c r="R851" s="189"/>
      <c r="S851" s="189"/>
      <c r="T851" s="189"/>
      <c r="U851" s="189"/>
      <c r="V851" s="189"/>
      <c r="W851" s="189"/>
      <c r="X851" s="189"/>
      <c r="Y851" s="189"/>
      <c r="Z851" s="189"/>
    </row>
    <row r="852" spans="1:26" ht="15.75" x14ac:dyDescent="0.3">
      <c r="A852" s="228"/>
      <c r="B852" s="189"/>
      <c r="C852" s="228"/>
      <c r="D852" s="228"/>
      <c r="E852" s="228"/>
      <c r="F852" s="228"/>
      <c r="G852" s="228"/>
      <c r="H852" s="228"/>
      <c r="I852" s="228"/>
      <c r="J852" s="189"/>
      <c r="K852" s="189"/>
      <c r="L852" s="189"/>
      <c r="M852" s="189"/>
      <c r="N852" s="189"/>
      <c r="O852" s="189"/>
      <c r="P852" s="189"/>
      <c r="Q852" s="189"/>
      <c r="R852" s="189"/>
      <c r="S852" s="189"/>
      <c r="T852" s="189"/>
      <c r="U852" s="189"/>
      <c r="V852" s="189"/>
      <c r="W852" s="189"/>
      <c r="X852" s="189"/>
      <c r="Y852" s="189"/>
      <c r="Z852" s="189"/>
    </row>
    <row r="853" spans="1:26" ht="15.75" x14ac:dyDescent="0.3">
      <c r="A853" s="228"/>
      <c r="B853" s="189"/>
      <c r="C853" s="228"/>
      <c r="D853" s="228"/>
      <c r="E853" s="228"/>
      <c r="F853" s="228"/>
      <c r="G853" s="228"/>
      <c r="H853" s="228"/>
      <c r="I853" s="228"/>
      <c r="J853" s="189"/>
      <c r="K853" s="189"/>
      <c r="L853" s="189"/>
      <c r="M853" s="189"/>
      <c r="N853" s="189"/>
      <c r="O853" s="189"/>
      <c r="P853" s="189"/>
      <c r="Q853" s="189"/>
      <c r="R853" s="189"/>
      <c r="S853" s="189"/>
      <c r="T853" s="189"/>
      <c r="U853" s="189"/>
      <c r="V853" s="189"/>
      <c r="W853" s="189"/>
      <c r="X853" s="189"/>
      <c r="Y853" s="189"/>
      <c r="Z853" s="189"/>
    </row>
    <row r="854" spans="1:26" ht="15.75" x14ac:dyDescent="0.3">
      <c r="A854" s="228"/>
      <c r="B854" s="189"/>
      <c r="C854" s="228"/>
      <c r="D854" s="228"/>
      <c r="E854" s="228"/>
      <c r="F854" s="228"/>
      <c r="G854" s="228"/>
      <c r="H854" s="228"/>
      <c r="I854" s="228"/>
      <c r="J854" s="189"/>
      <c r="K854" s="189"/>
      <c r="L854" s="189"/>
      <c r="M854" s="189"/>
      <c r="N854" s="189"/>
      <c r="O854" s="189"/>
      <c r="P854" s="189"/>
      <c r="Q854" s="189"/>
      <c r="R854" s="189"/>
      <c r="S854" s="189"/>
      <c r="T854" s="189"/>
      <c r="U854" s="189"/>
      <c r="V854" s="189"/>
      <c r="W854" s="189"/>
      <c r="X854" s="189"/>
      <c r="Y854" s="189"/>
      <c r="Z854" s="189"/>
    </row>
    <row r="855" spans="1:26" ht="15.75" x14ac:dyDescent="0.3">
      <c r="A855" s="228"/>
      <c r="B855" s="189"/>
      <c r="C855" s="228"/>
      <c r="D855" s="228"/>
      <c r="E855" s="228"/>
      <c r="F855" s="228"/>
      <c r="G855" s="228"/>
      <c r="H855" s="228"/>
      <c r="I855" s="228"/>
      <c r="J855" s="189"/>
      <c r="K855" s="189"/>
      <c r="L855" s="189"/>
      <c r="M855" s="189"/>
      <c r="N855" s="189"/>
      <c r="O855" s="189"/>
      <c r="P855" s="189"/>
      <c r="Q855" s="189"/>
      <c r="R855" s="189"/>
      <c r="S855" s="189"/>
      <c r="T855" s="189"/>
      <c r="U855" s="189"/>
      <c r="V855" s="189"/>
      <c r="W855" s="189"/>
      <c r="X855" s="189"/>
      <c r="Y855" s="189"/>
      <c r="Z855" s="189"/>
    </row>
    <row r="856" spans="1:26" ht="15.75" x14ac:dyDescent="0.3">
      <c r="A856" s="228"/>
      <c r="B856" s="189"/>
      <c r="C856" s="228"/>
      <c r="D856" s="228"/>
      <c r="E856" s="228"/>
      <c r="F856" s="228"/>
      <c r="G856" s="228"/>
      <c r="H856" s="228"/>
      <c r="I856" s="228"/>
      <c r="J856" s="189"/>
      <c r="K856" s="189"/>
      <c r="L856" s="189"/>
      <c r="M856" s="189"/>
      <c r="N856" s="189"/>
      <c r="O856" s="189"/>
      <c r="P856" s="189"/>
      <c r="Q856" s="189"/>
      <c r="R856" s="189"/>
      <c r="S856" s="189"/>
      <c r="T856" s="189"/>
      <c r="U856" s="189"/>
      <c r="V856" s="189"/>
      <c r="W856" s="189"/>
      <c r="X856" s="189"/>
      <c r="Y856" s="189"/>
      <c r="Z856" s="189"/>
    </row>
    <row r="857" spans="1:26" ht="15.75" x14ac:dyDescent="0.3">
      <c r="A857" s="228"/>
      <c r="B857" s="189"/>
      <c r="C857" s="228"/>
      <c r="D857" s="228"/>
      <c r="E857" s="228"/>
      <c r="F857" s="228"/>
      <c r="G857" s="228"/>
      <c r="H857" s="228"/>
      <c r="I857" s="228"/>
      <c r="J857" s="189"/>
      <c r="K857" s="189"/>
      <c r="L857" s="189"/>
      <c r="M857" s="189"/>
      <c r="N857" s="189"/>
      <c r="O857" s="189"/>
      <c r="P857" s="189"/>
      <c r="Q857" s="189"/>
      <c r="R857" s="189"/>
      <c r="S857" s="189"/>
      <c r="T857" s="189"/>
      <c r="U857" s="189"/>
      <c r="V857" s="189"/>
      <c r="W857" s="189"/>
      <c r="X857" s="189"/>
      <c r="Y857" s="189"/>
      <c r="Z857" s="189"/>
    </row>
    <row r="858" spans="1:26" ht="15.75" x14ac:dyDescent="0.3">
      <c r="A858" s="228"/>
      <c r="B858" s="189"/>
      <c r="C858" s="228"/>
      <c r="D858" s="228"/>
      <c r="E858" s="228"/>
      <c r="F858" s="228"/>
      <c r="G858" s="228"/>
      <c r="H858" s="228"/>
      <c r="I858" s="228"/>
      <c r="J858" s="189"/>
      <c r="K858" s="189"/>
      <c r="L858" s="189"/>
      <c r="M858" s="189"/>
      <c r="N858" s="189"/>
      <c r="O858" s="189"/>
      <c r="P858" s="189"/>
      <c r="Q858" s="189"/>
      <c r="R858" s="189"/>
      <c r="S858" s="189"/>
      <c r="T858" s="189"/>
      <c r="U858" s="189"/>
      <c r="V858" s="189"/>
      <c r="W858" s="189"/>
      <c r="X858" s="189"/>
      <c r="Y858" s="189"/>
      <c r="Z858" s="189"/>
    </row>
    <row r="859" spans="1:26" ht="15.75" x14ac:dyDescent="0.3">
      <c r="A859" s="228"/>
      <c r="B859" s="189"/>
      <c r="C859" s="228"/>
      <c r="D859" s="228"/>
      <c r="E859" s="228"/>
      <c r="F859" s="228"/>
      <c r="G859" s="228"/>
      <c r="H859" s="228"/>
      <c r="I859" s="228"/>
      <c r="J859" s="189"/>
      <c r="K859" s="189"/>
      <c r="L859" s="189"/>
      <c r="M859" s="189"/>
      <c r="N859" s="189"/>
      <c r="O859" s="189"/>
      <c r="P859" s="189"/>
      <c r="Q859" s="189"/>
      <c r="R859" s="189"/>
      <c r="S859" s="189"/>
      <c r="T859" s="189"/>
      <c r="U859" s="189"/>
      <c r="V859" s="189"/>
      <c r="W859" s="189"/>
      <c r="X859" s="189"/>
      <c r="Y859" s="189"/>
      <c r="Z859" s="189"/>
    </row>
    <row r="860" spans="1:26" ht="15.75" x14ac:dyDescent="0.3">
      <c r="A860" s="228"/>
      <c r="B860" s="189"/>
      <c r="C860" s="228"/>
      <c r="D860" s="228"/>
      <c r="E860" s="228"/>
      <c r="F860" s="228"/>
      <c r="G860" s="228"/>
      <c r="H860" s="228"/>
      <c r="I860" s="228"/>
      <c r="J860" s="189"/>
      <c r="K860" s="189"/>
      <c r="L860" s="189"/>
      <c r="M860" s="189"/>
      <c r="N860" s="189"/>
      <c r="O860" s="189"/>
      <c r="P860" s="189"/>
      <c r="Q860" s="189"/>
      <c r="R860" s="189"/>
      <c r="S860" s="189"/>
      <c r="T860" s="189"/>
      <c r="U860" s="189"/>
      <c r="V860" s="189"/>
      <c r="W860" s="189"/>
      <c r="X860" s="189"/>
      <c r="Y860" s="189"/>
      <c r="Z860" s="189"/>
    </row>
    <row r="861" spans="1:26" ht="15.75" x14ac:dyDescent="0.3">
      <c r="A861" s="228"/>
      <c r="B861" s="189"/>
      <c r="C861" s="228"/>
      <c r="D861" s="228"/>
      <c r="E861" s="228"/>
      <c r="F861" s="228"/>
      <c r="G861" s="228"/>
      <c r="H861" s="228"/>
      <c r="I861" s="228"/>
      <c r="J861" s="189"/>
      <c r="K861" s="189"/>
      <c r="L861" s="189"/>
      <c r="M861" s="189"/>
      <c r="N861" s="189"/>
      <c r="O861" s="189"/>
      <c r="P861" s="189"/>
      <c r="Q861" s="189"/>
      <c r="R861" s="189"/>
      <c r="S861" s="189"/>
      <c r="T861" s="189"/>
      <c r="U861" s="189"/>
      <c r="V861" s="189"/>
      <c r="W861" s="189"/>
      <c r="X861" s="189"/>
      <c r="Y861" s="189"/>
      <c r="Z861" s="189"/>
    </row>
    <row r="862" spans="1:26" ht="15.75" x14ac:dyDescent="0.3">
      <c r="A862" s="228"/>
      <c r="B862" s="189"/>
      <c r="C862" s="228"/>
      <c r="D862" s="228"/>
      <c r="E862" s="228"/>
      <c r="F862" s="228"/>
      <c r="G862" s="228"/>
      <c r="H862" s="228"/>
      <c r="I862" s="228"/>
      <c r="J862" s="189"/>
      <c r="K862" s="189"/>
      <c r="L862" s="189"/>
      <c r="M862" s="189"/>
      <c r="N862" s="189"/>
      <c r="O862" s="189"/>
      <c r="P862" s="189"/>
      <c r="Q862" s="189"/>
      <c r="R862" s="189"/>
      <c r="S862" s="189"/>
      <c r="T862" s="189"/>
      <c r="U862" s="189"/>
      <c r="V862" s="189"/>
      <c r="W862" s="189"/>
      <c r="X862" s="189"/>
      <c r="Y862" s="189"/>
      <c r="Z862" s="189"/>
    </row>
    <row r="863" spans="1:26" ht="15.75" x14ac:dyDescent="0.3">
      <c r="A863" s="228"/>
      <c r="B863" s="189"/>
      <c r="C863" s="228"/>
      <c r="D863" s="228"/>
      <c r="E863" s="228"/>
      <c r="F863" s="228"/>
      <c r="G863" s="228"/>
      <c r="H863" s="228"/>
      <c r="I863" s="228"/>
      <c r="J863" s="189"/>
      <c r="K863" s="189"/>
      <c r="L863" s="189"/>
      <c r="M863" s="189"/>
      <c r="N863" s="189"/>
      <c r="O863" s="189"/>
      <c r="P863" s="189"/>
      <c r="Q863" s="189"/>
      <c r="R863" s="189"/>
      <c r="S863" s="189"/>
      <c r="T863" s="189"/>
      <c r="U863" s="189"/>
      <c r="V863" s="189"/>
      <c r="W863" s="189"/>
      <c r="X863" s="189"/>
      <c r="Y863" s="189"/>
      <c r="Z863" s="189"/>
    </row>
    <row r="864" spans="1:26" ht="15.75" x14ac:dyDescent="0.3">
      <c r="A864" s="228"/>
      <c r="B864" s="189"/>
      <c r="C864" s="228"/>
      <c r="D864" s="228"/>
      <c r="E864" s="228"/>
      <c r="F864" s="228"/>
      <c r="G864" s="228"/>
      <c r="H864" s="228"/>
      <c r="I864" s="228"/>
      <c r="J864" s="189"/>
      <c r="K864" s="189"/>
      <c r="L864" s="189"/>
      <c r="M864" s="189"/>
      <c r="N864" s="189"/>
      <c r="O864" s="189"/>
      <c r="P864" s="189"/>
      <c r="Q864" s="189"/>
      <c r="R864" s="189"/>
      <c r="S864" s="189"/>
      <c r="T864" s="189"/>
      <c r="U864" s="189"/>
      <c r="V864" s="189"/>
      <c r="W864" s="189"/>
      <c r="X864" s="189"/>
      <c r="Y864" s="189"/>
      <c r="Z864" s="189"/>
    </row>
    <row r="865" spans="1:26" ht="15.75" x14ac:dyDescent="0.3">
      <c r="A865" s="228"/>
      <c r="B865" s="189"/>
      <c r="C865" s="228"/>
      <c r="D865" s="228"/>
      <c r="E865" s="228"/>
      <c r="F865" s="228"/>
      <c r="G865" s="228"/>
      <c r="H865" s="228"/>
      <c r="I865" s="228"/>
      <c r="J865" s="189"/>
      <c r="K865" s="189"/>
      <c r="L865" s="189"/>
      <c r="M865" s="189"/>
      <c r="N865" s="189"/>
      <c r="O865" s="189"/>
      <c r="P865" s="189"/>
      <c r="Q865" s="189"/>
      <c r="R865" s="189"/>
      <c r="S865" s="189"/>
      <c r="T865" s="189"/>
      <c r="U865" s="189"/>
      <c r="V865" s="189"/>
      <c r="W865" s="189"/>
      <c r="X865" s="189"/>
      <c r="Y865" s="189"/>
      <c r="Z865" s="189"/>
    </row>
    <row r="866" spans="1:26" ht="15.75" x14ac:dyDescent="0.3">
      <c r="A866" s="228"/>
      <c r="B866" s="189"/>
      <c r="C866" s="228"/>
      <c r="D866" s="228"/>
      <c r="E866" s="228"/>
      <c r="F866" s="228"/>
      <c r="G866" s="228"/>
      <c r="H866" s="228"/>
      <c r="I866" s="228"/>
      <c r="J866" s="189"/>
      <c r="K866" s="189"/>
      <c r="L866" s="189"/>
      <c r="M866" s="189"/>
      <c r="N866" s="189"/>
      <c r="O866" s="189"/>
      <c r="P866" s="189"/>
      <c r="Q866" s="189"/>
      <c r="R866" s="189"/>
      <c r="S866" s="189"/>
      <c r="T866" s="189"/>
      <c r="U866" s="189"/>
      <c r="V866" s="189"/>
      <c r="W866" s="189"/>
      <c r="X866" s="189"/>
      <c r="Y866" s="189"/>
      <c r="Z866" s="189"/>
    </row>
    <row r="867" spans="1:26" ht="15.75" x14ac:dyDescent="0.3">
      <c r="A867" s="228"/>
      <c r="B867" s="189"/>
      <c r="C867" s="228"/>
      <c r="D867" s="228"/>
      <c r="E867" s="228"/>
      <c r="F867" s="228"/>
      <c r="G867" s="228"/>
      <c r="H867" s="228"/>
      <c r="I867" s="228"/>
      <c r="J867" s="189"/>
      <c r="K867" s="189"/>
      <c r="L867" s="189"/>
      <c r="M867" s="189"/>
      <c r="N867" s="189"/>
      <c r="O867" s="189"/>
      <c r="P867" s="189"/>
      <c r="Q867" s="189"/>
      <c r="R867" s="189"/>
      <c r="S867" s="189"/>
      <c r="T867" s="189"/>
      <c r="U867" s="189"/>
      <c r="V867" s="189"/>
      <c r="W867" s="189"/>
      <c r="X867" s="189"/>
      <c r="Y867" s="189"/>
      <c r="Z867" s="189"/>
    </row>
    <row r="868" spans="1:26" ht="15.75" x14ac:dyDescent="0.3">
      <c r="A868" s="228"/>
      <c r="B868" s="189"/>
      <c r="C868" s="228"/>
      <c r="D868" s="228"/>
      <c r="E868" s="228"/>
      <c r="F868" s="228"/>
      <c r="G868" s="228"/>
      <c r="H868" s="228"/>
      <c r="I868" s="228"/>
      <c r="J868" s="189"/>
      <c r="K868" s="189"/>
      <c r="L868" s="189"/>
      <c r="M868" s="189"/>
      <c r="N868" s="189"/>
      <c r="O868" s="189"/>
      <c r="P868" s="189"/>
      <c r="Q868" s="189"/>
      <c r="R868" s="189"/>
      <c r="S868" s="189"/>
      <c r="T868" s="189"/>
      <c r="U868" s="189"/>
      <c r="V868" s="189"/>
      <c r="W868" s="189"/>
      <c r="X868" s="189"/>
      <c r="Y868" s="189"/>
      <c r="Z868" s="189"/>
    </row>
    <row r="869" spans="1:26" ht="15.75" x14ac:dyDescent="0.3">
      <c r="A869" s="228"/>
      <c r="B869" s="189"/>
      <c r="C869" s="228"/>
      <c r="D869" s="228"/>
      <c r="E869" s="228"/>
      <c r="F869" s="228"/>
      <c r="G869" s="228"/>
      <c r="H869" s="228"/>
      <c r="I869" s="228"/>
      <c r="J869" s="189"/>
      <c r="K869" s="189"/>
      <c r="L869" s="189"/>
      <c r="M869" s="189"/>
      <c r="N869" s="189"/>
      <c r="O869" s="189"/>
      <c r="P869" s="189"/>
      <c r="Q869" s="189"/>
      <c r="R869" s="189"/>
      <c r="S869" s="189"/>
      <c r="T869" s="189"/>
      <c r="U869" s="189"/>
      <c r="V869" s="189"/>
      <c r="W869" s="189"/>
      <c r="X869" s="189"/>
      <c r="Y869" s="189"/>
      <c r="Z869" s="189"/>
    </row>
    <row r="870" spans="1:26" ht="15.75" x14ac:dyDescent="0.3">
      <c r="A870" s="228"/>
      <c r="B870" s="189"/>
      <c r="C870" s="228"/>
      <c r="D870" s="228"/>
      <c r="E870" s="228"/>
      <c r="F870" s="228"/>
      <c r="G870" s="228"/>
      <c r="H870" s="228"/>
      <c r="I870" s="228"/>
      <c r="J870" s="189"/>
      <c r="K870" s="189"/>
      <c r="L870" s="189"/>
      <c r="M870" s="189"/>
      <c r="N870" s="189"/>
      <c r="O870" s="189"/>
      <c r="P870" s="189"/>
      <c r="Q870" s="189"/>
      <c r="R870" s="189"/>
      <c r="S870" s="189"/>
      <c r="T870" s="189"/>
      <c r="U870" s="189"/>
      <c r="V870" s="189"/>
      <c r="W870" s="189"/>
      <c r="X870" s="189"/>
      <c r="Y870" s="189"/>
      <c r="Z870" s="189"/>
    </row>
    <row r="871" spans="1:26" ht="15.75" x14ac:dyDescent="0.3">
      <c r="A871" s="228"/>
      <c r="B871" s="189"/>
      <c r="C871" s="228"/>
      <c r="D871" s="228"/>
      <c r="E871" s="228"/>
      <c r="F871" s="228"/>
      <c r="G871" s="228"/>
      <c r="H871" s="228"/>
      <c r="I871" s="228"/>
      <c r="J871" s="189"/>
      <c r="K871" s="189"/>
      <c r="L871" s="189"/>
      <c r="M871" s="189"/>
      <c r="N871" s="189"/>
      <c r="O871" s="189"/>
      <c r="P871" s="189"/>
      <c r="Q871" s="189"/>
      <c r="R871" s="189"/>
      <c r="S871" s="189"/>
      <c r="T871" s="189"/>
      <c r="U871" s="189"/>
      <c r="V871" s="189"/>
      <c r="W871" s="189"/>
      <c r="X871" s="189"/>
      <c r="Y871" s="189"/>
      <c r="Z871" s="189"/>
    </row>
    <row r="872" spans="1:26" ht="15.75" x14ac:dyDescent="0.3">
      <c r="A872" s="228"/>
      <c r="B872" s="189"/>
      <c r="C872" s="228"/>
      <c r="D872" s="228"/>
      <c r="E872" s="228"/>
      <c r="F872" s="228"/>
      <c r="G872" s="228"/>
      <c r="H872" s="228"/>
      <c r="I872" s="228"/>
      <c r="J872" s="189"/>
      <c r="K872" s="189"/>
      <c r="L872" s="189"/>
      <c r="M872" s="189"/>
      <c r="N872" s="189"/>
      <c r="O872" s="189"/>
      <c r="P872" s="189"/>
      <c r="Q872" s="189"/>
      <c r="R872" s="189"/>
      <c r="S872" s="189"/>
      <c r="T872" s="189"/>
      <c r="U872" s="189"/>
      <c r="V872" s="189"/>
      <c r="W872" s="189"/>
      <c r="X872" s="189"/>
      <c r="Y872" s="189"/>
      <c r="Z872" s="189"/>
    </row>
    <row r="873" spans="1:26" ht="15.75" x14ac:dyDescent="0.3">
      <c r="A873" s="228"/>
      <c r="B873" s="189"/>
      <c r="C873" s="228"/>
      <c r="D873" s="228"/>
      <c r="E873" s="228"/>
      <c r="F873" s="228"/>
      <c r="G873" s="228"/>
      <c r="H873" s="228"/>
      <c r="I873" s="228"/>
      <c r="J873" s="189"/>
      <c r="K873" s="189"/>
      <c r="L873" s="189"/>
      <c r="M873" s="189"/>
      <c r="N873" s="189"/>
      <c r="O873" s="189"/>
      <c r="P873" s="189"/>
      <c r="Q873" s="189"/>
      <c r="R873" s="189"/>
      <c r="S873" s="189"/>
      <c r="T873" s="189"/>
      <c r="U873" s="189"/>
      <c r="V873" s="189"/>
      <c r="W873" s="189"/>
      <c r="X873" s="189"/>
      <c r="Y873" s="189"/>
      <c r="Z873" s="189"/>
    </row>
    <row r="874" spans="1:26" ht="15.75" x14ac:dyDescent="0.3">
      <c r="A874" s="228"/>
      <c r="B874" s="189"/>
      <c r="C874" s="228"/>
      <c r="D874" s="228"/>
      <c r="E874" s="228"/>
      <c r="F874" s="228"/>
      <c r="G874" s="228"/>
      <c r="H874" s="228"/>
      <c r="I874" s="228"/>
      <c r="J874" s="189"/>
      <c r="K874" s="189"/>
      <c r="L874" s="189"/>
      <c r="M874" s="189"/>
      <c r="N874" s="189"/>
      <c r="O874" s="189"/>
      <c r="P874" s="189"/>
      <c r="Q874" s="189"/>
      <c r="R874" s="189"/>
      <c r="S874" s="189"/>
      <c r="T874" s="189"/>
      <c r="U874" s="189"/>
      <c r="V874" s="189"/>
      <c r="W874" s="189"/>
      <c r="X874" s="189"/>
      <c r="Y874" s="189"/>
      <c r="Z874" s="189"/>
    </row>
    <row r="875" spans="1:26" ht="15.75" x14ac:dyDescent="0.3">
      <c r="A875" s="228"/>
      <c r="B875" s="189"/>
      <c r="C875" s="228"/>
      <c r="D875" s="228"/>
      <c r="E875" s="228"/>
      <c r="F875" s="228"/>
      <c r="G875" s="228"/>
      <c r="H875" s="228"/>
      <c r="I875" s="228"/>
      <c r="J875" s="189"/>
      <c r="K875" s="189"/>
      <c r="L875" s="189"/>
      <c r="M875" s="189"/>
      <c r="N875" s="189"/>
      <c r="O875" s="189"/>
      <c r="P875" s="189"/>
      <c r="Q875" s="189"/>
      <c r="R875" s="189"/>
      <c r="S875" s="189"/>
      <c r="T875" s="189"/>
      <c r="U875" s="189"/>
      <c r="V875" s="189"/>
      <c r="W875" s="189"/>
      <c r="X875" s="189"/>
      <c r="Y875" s="189"/>
      <c r="Z875" s="189"/>
    </row>
    <row r="876" spans="1:26" ht="15.75" x14ac:dyDescent="0.3">
      <c r="A876" s="228"/>
      <c r="B876" s="189"/>
      <c r="C876" s="228"/>
      <c r="D876" s="228"/>
      <c r="E876" s="228"/>
      <c r="F876" s="228"/>
      <c r="G876" s="228"/>
      <c r="H876" s="228"/>
      <c r="I876" s="228"/>
      <c r="J876" s="189"/>
      <c r="K876" s="189"/>
      <c r="L876" s="189"/>
      <c r="M876" s="189"/>
      <c r="N876" s="189"/>
      <c r="O876" s="189"/>
      <c r="P876" s="189"/>
      <c r="Q876" s="189"/>
      <c r="R876" s="189"/>
      <c r="S876" s="189"/>
      <c r="T876" s="189"/>
      <c r="U876" s="189"/>
      <c r="V876" s="189"/>
      <c r="W876" s="189"/>
      <c r="X876" s="189"/>
      <c r="Y876" s="189"/>
      <c r="Z876" s="189"/>
    </row>
    <row r="877" spans="1:26" ht="15.75" x14ac:dyDescent="0.3">
      <c r="A877" s="228"/>
      <c r="B877" s="189"/>
      <c r="C877" s="228"/>
      <c r="D877" s="228"/>
      <c r="E877" s="228"/>
      <c r="F877" s="228"/>
      <c r="G877" s="228"/>
      <c r="H877" s="228"/>
      <c r="I877" s="228"/>
      <c r="J877" s="189"/>
      <c r="K877" s="189"/>
      <c r="L877" s="189"/>
      <c r="M877" s="189"/>
      <c r="N877" s="189"/>
      <c r="O877" s="189"/>
      <c r="P877" s="189"/>
      <c r="Q877" s="189"/>
      <c r="R877" s="189"/>
      <c r="S877" s="189"/>
      <c r="T877" s="189"/>
      <c r="U877" s="189"/>
      <c r="V877" s="189"/>
      <c r="W877" s="189"/>
      <c r="X877" s="189"/>
      <c r="Y877" s="189"/>
      <c r="Z877" s="189"/>
    </row>
    <row r="878" spans="1:26" ht="15.75" x14ac:dyDescent="0.3">
      <c r="A878" s="228"/>
      <c r="B878" s="189"/>
      <c r="C878" s="228"/>
      <c r="D878" s="228"/>
      <c r="E878" s="228"/>
      <c r="F878" s="228"/>
      <c r="G878" s="228"/>
      <c r="H878" s="228"/>
      <c r="I878" s="228"/>
      <c r="J878" s="189"/>
      <c r="K878" s="189"/>
      <c r="L878" s="189"/>
      <c r="M878" s="189"/>
      <c r="N878" s="189"/>
      <c r="O878" s="189"/>
      <c r="P878" s="189"/>
      <c r="Q878" s="189"/>
      <c r="R878" s="189"/>
      <c r="S878" s="189"/>
      <c r="T878" s="189"/>
      <c r="U878" s="189"/>
      <c r="V878" s="189"/>
      <c r="W878" s="189"/>
      <c r="X878" s="189"/>
      <c r="Y878" s="189"/>
      <c r="Z878" s="189"/>
    </row>
    <row r="879" spans="1:26" ht="15.75" x14ac:dyDescent="0.3">
      <c r="A879" s="228"/>
      <c r="B879" s="189"/>
      <c r="C879" s="228"/>
      <c r="D879" s="228"/>
      <c r="E879" s="228"/>
      <c r="F879" s="228"/>
      <c r="G879" s="228"/>
      <c r="H879" s="228"/>
      <c r="I879" s="228"/>
      <c r="J879" s="189"/>
      <c r="K879" s="189"/>
      <c r="L879" s="189"/>
      <c r="M879" s="189"/>
      <c r="N879" s="189"/>
      <c r="O879" s="189"/>
      <c r="P879" s="189"/>
      <c r="Q879" s="189"/>
      <c r="R879" s="189"/>
      <c r="S879" s="189"/>
      <c r="T879" s="189"/>
      <c r="U879" s="189"/>
      <c r="V879" s="189"/>
      <c r="W879" s="189"/>
      <c r="X879" s="189"/>
      <c r="Y879" s="189"/>
      <c r="Z879" s="189"/>
    </row>
    <row r="880" spans="1:26" ht="15.75" x14ac:dyDescent="0.3">
      <c r="A880" s="228"/>
      <c r="B880" s="189"/>
      <c r="C880" s="228"/>
      <c r="D880" s="228"/>
      <c r="E880" s="228"/>
      <c r="F880" s="228"/>
      <c r="G880" s="228"/>
      <c r="H880" s="228"/>
      <c r="I880" s="228"/>
      <c r="J880" s="189"/>
      <c r="K880" s="189"/>
      <c r="L880" s="189"/>
      <c r="M880" s="189"/>
      <c r="N880" s="189"/>
      <c r="O880" s="189"/>
      <c r="P880" s="189"/>
      <c r="Q880" s="189"/>
      <c r="R880" s="189"/>
      <c r="S880" s="189"/>
      <c r="T880" s="189"/>
      <c r="U880" s="189"/>
      <c r="V880" s="189"/>
      <c r="W880" s="189"/>
      <c r="X880" s="189"/>
      <c r="Y880" s="189"/>
      <c r="Z880" s="189"/>
    </row>
    <row r="881" spans="1:26" ht="15.75" x14ac:dyDescent="0.3">
      <c r="A881" s="228"/>
      <c r="B881" s="189"/>
      <c r="C881" s="228"/>
      <c r="D881" s="228"/>
      <c r="E881" s="228"/>
      <c r="F881" s="228"/>
      <c r="G881" s="228"/>
      <c r="H881" s="228"/>
      <c r="I881" s="228"/>
      <c r="J881" s="189"/>
      <c r="K881" s="189"/>
      <c r="L881" s="189"/>
      <c r="M881" s="189"/>
      <c r="N881" s="189"/>
      <c r="O881" s="189"/>
      <c r="P881" s="189"/>
      <c r="Q881" s="189"/>
      <c r="R881" s="189"/>
      <c r="S881" s="189"/>
      <c r="T881" s="189"/>
      <c r="U881" s="189"/>
      <c r="V881" s="189"/>
      <c r="W881" s="189"/>
      <c r="X881" s="189"/>
      <c r="Y881" s="189"/>
      <c r="Z881" s="189"/>
    </row>
    <row r="882" spans="1:26" ht="15.75" x14ac:dyDescent="0.3">
      <c r="A882" s="228"/>
      <c r="B882" s="189"/>
      <c r="C882" s="228"/>
      <c r="D882" s="228"/>
      <c r="E882" s="228"/>
      <c r="F882" s="228"/>
      <c r="G882" s="228"/>
      <c r="H882" s="228"/>
      <c r="I882" s="228"/>
      <c r="J882" s="189"/>
      <c r="K882" s="189"/>
      <c r="L882" s="189"/>
      <c r="M882" s="189"/>
      <c r="N882" s="189"/>
      <c r="O882" s="189"/>
      <c r="P882" s="189"/>
      <c r="Q882" s="189"/>
      <c r="R882" s="189"/>
      <c r="S882" s="189"/>
      <c r="T882" s="189"/>
      <c r="U882" s="189"/>
      <c r="V882" s="189"/>
      <c r="W882" s="189"/>
      <c r="X882" s="189"/>
      <c r="Y882" s="189"/>
      <c r="Z882" s="189"/>
    </row>
    <row r="883" spans="1:26" ht="15.75" x14ac:dyDescent="0.3">
      <c r="A883" s="228"/>
      <c r="B883" s="189"/>
      <c r="C883" s="228"/>
      <c r="D883" s="228"/>
      <c r="E883" s="228"/>
      <c r="F883" s="228"/>
      <c r="G883" s="228"/>
      <c r="H883" s="228"/>
      <c r="I883" s="228"/>
      <c r="J883" s="189"/>
      <c r="K883" s="189"/>
      <c r="L883" s="189"/>
      <c r="M883" s="189"/>
      <c r="N883" s="189"/>
      <c r="O883" s="189"/>
      <c r="P883" s="189"/>
      <c r="Q883" s="189"/>
      <c r="R883" s="189"/>
      <c r="S883" s="189"/>
      <c r="T883" s="189"/>
      <c r="U883" s="189"/>
      <c r="V883" s="189"/>
      <c r="W883" s="189"/>
      <c r="X883" s="189"/>
      <c r="Y883" s="189"/>
      <c r="Z883" s="189"/>
    </row>
    <row r="884" spans="1:26" ht="15.75" x14ac:dyDescent="0.3">
      <c r="A884" s="228"/>
      <c r="B884" s="189"/>
      <c r="C884" s="228"/>
      <c r="D884" s="228"/>
      <c r="E884" s="228"/>
      <c r="F884" s="228"/>
      <c r="G884" s="228"/>
      <c r="H884" s="228"/>
      <c r="I884" s="228"/>
      <c r="J884" s="189"/>
      <c r="K884" s="189"/>
      <c r="L884" s="189"/>
      <c r="M884" s="189"/>
      <c r="N884" s="189"/>
      <c r="O884" s="189"/>
      <c r="P884" s="189"/>
      <c r="Q884" s="189"/>
      <c r="R884" s="189"/>
      <c r="S884" s="189"/>
      <c r="T884" s="189"/>
      <c r="U884" s="189"/>
      <c r="V884" s="189"/>
      <c r="W884" s="189"/>
      <c r="X884" s="189"/>
      <c r="Y884" s="189"/>
      <c r="Z884" s="189"/>
    </row>
    <row r="885" spans="1:26" ht="15.75" x14ac:dyDescent="0.3">
      <c r="A885" s="228"/>
      <c r="B885" s="189"/>
      <c r="C885" s="228"/>
      <c r="D885" s="228"/>
      <c r="E885" s="228"/>
      <c r="F885" s="228"/>
      <c r="G885" s="228"/>
      <c r="H885" s="228"/>
      <c r="I885" s="228"/>
      <c r="J885" s="189"/>
      <c r="K885" s="189"/>
      <c r="L885" s="189"/>
      <c r="M885" s="189"/>
      <c r="N885" s="189"/>
      <c r="O885" s="189"/>
      <c r="P885" s="189"/>
      <c r="Q885" s="189"/>
      <c r="R885" s="189"/>
      <c r="S885" s="189"/>
      <c r="T885" s="189"/>
      <c r="U885" s="189"/>
      <c r="V885" s="189"/>
      <c r="W885" s="189"/>
      <c r="X885" s="189"/>
      <c r="Y885" s="189"/>
      <c r="Z885" s="189"/>
    </row>
    <row r="886" spans="1:26" ht="15.75" x14ac:dyDescent="0.3">
      <c r="A886" s="228"/>
      <c r="B886" s="189"/>
      <c r="C886" s="228"/>
      <c r="D886" s="228"/>
      <c r="E886" s="228"/>
      <c r="F886" s="228"/>
      <c r="G886" s="228"/>
      <c r="H886" s="228"/>
      <c r="I886" s="228"/>
      <c r="J886" s="189"/>
      <c r="K886" s="189"/>
      <c r="L886" s="189"/>
      <c r="M886" s="189"/>
      <c r="N886" s="189"/>
      <c r="O886" s="189"/>
      <c r="P886" s="189"/>
      <c r="Q886" s="189"/>
      <c r="R886" s="189"/>
      <c r="S886" s="189"/>
      <c r="T886" s="189"/>
      <c r="U886" s="189"/>
      <c r="V886" s="189"/>
      <c r="W886" s="189"/>
      <c r="X886" s="189"/>
      <c r="Y886" s="189"/>
      <c r="Z886" s="189"/>
    </row>
    <row r="887" spans="1:26" ht="15.75" x14ac:dyDescent="0.3">
      <c r="A887" s="228"/>
      <c r="B887" s="189"/>
      <c r="C887" s="228"/>
      <c r="D887" s="228"/>
      <c r="E887" s="228"/>
      <c r="F887" s="228"/>
      <c r="G887" s="228"/>
      <c r="H887" s="228"/>
      <c r="I887" s="228"/>
      <c r="J887" s="189"/>
      <c r="K887" s="189"/>
      <c r="L887" s="189"/>
      <c r="M887" s="189"/>
      <c r="N887" s="189"/>
      <c r="O887" s="189"/>
      <c r="P887" s="189"/>
      <c r="Q887" s="189"/>
      <c r="R887" s="189"/>
      <c r="S887" s="189"/>
      <c r="T887" s="189"/>
      <c r="U887" s="189"/>
      <c r="V887" s="189"/>
      <c r="W887" s="189"/>
      <c r="X887" s="189"/>
      <c r="Y887" s="189"/>
      <c r="Z887" s="189"/>
    </row>
    <row r="888" spans="1:26" ht="15.75" x14ac:dyDescent="0.3">
      <c r="A888" s="228"/>
      <c r="B888" s="189"/>
      <c r="C888" s="228"/>
      <c r="D888" s="228"/>
      <c r="E888" s="228"/>
      <c r="F888" s="228"/>
      <c r="G888" s="228"/>
      <c r="H888" s="228"/>
      <c r="I888" s="228"/>
      <c r="J888" s="189"/>
      <c r="K888" s="189"/>
      <c r="L888" s="189"/>
      <c r="M888" s="189"/>
      <c r="N888" s="189"/>
      <c r="O888" s="189"/>
      <c r="P888" s="189"/>
      <c r="Q888" s="189"/>
      <c r="R888" s="189"/>
      <c r="S888" s="189"/>
      <c r="T888" s="189"/>
      <c r="U888" s="189"/>
      <c r="V888" s="189"/>
      <c r="W888" s="189"/>
      <c r="X888" s="189"/>
      <c r="Y888" s="189"/>
      <c r="Z888" s="189"/>
    </row>
    <row r="889" spans="1:26" ht="15.75" x14ac:dyDescent="0.3">
      <c r="A889" s="228"/>
      <c r="B889" s="189"/>
      <c r="C889" s="228"/>
      <c r="D889" s="228"/>
      <c r="E889" s="228"/>
      <c r="F889" s="228"/>
      <c r="G889" s="228"/>
      <c r="H889" s="228"/>
      <c r="I889" s="228"/>
      <c r="J889" s="189"/>
      <c r="K889" s="189"/>
      <c r="L889" s="189"/>
      <c r="M889" s="189"/>
      <c r="N889" s="189"/>
      <c r="O889" s="189"/>
      <c r="P889" s="189"/>
      <c r="Q889" s="189"/>
      <c r="R889" s="189"/>
      <c r="S889" s="189"/>
      <c r="T889" s="189"/>
      <c r="U889" s="189"/>
      <c r="V889" s="189"/>
      <c r="W889" s="189"/>
      <c r="X889" s="189"/>
      <c r="Y889" s="189"/>
      <c r="Z889" s="189"/>
    </row>
    <row r="890" spans="1:26" ht="15.75" x14ac:dyDescent="0.3">
      <c r="A890" s="228"/>
      <c r="B890" s="189"/>
      <c r="C890" s="228"/>
      <c r="D890" s="228"/>
      <c r="E890" s="228"/>
      <c r="F890" s="228"/>
      <c r="G890" s="228"/>
      <c r="H890" s="228"/>
      <c r="I890" s="228"/>
      <c r="J890" s="189"/>
      <c r="K890" s="189"/>
      <c r="L890" s="189"/>
      <c r="M890" s="189"/>
      <c r="N890" s="189"/>
      <c r="O890" s="189"/>
      <c r="P890" s="189"/>
      <c r="Q890" s="189"/>
      <c r="R890" s="189"/>
      <c r="S890" s="189"/>
      <c r="T890" s="189"/>
      <c r="U890" s="189"/>
      <c r="V890" s="189"/>
      <c r="W890" s="189"/>
      <c r="X890" s="189"/>
      <c r="Y890" s="189"/>
      <c r="Z890" s="189"/>
    </row>
    <row r="891" spans="1:26" ht="15.75" x14ac:dyDescent="0.3">
      <c r="A891" s="228"/>
      <c r="B891" s="189"/>
      <c r="C891" s="228"/>
      <c r="D891" s="228"/>
      <c r="E891" s="228"/>
      <c r="F891" s="228"/>
      <c r="G891" s="228"/>
      <c r="H891" s="228"/>
      <c r="I891" s="228"/>
      <c r="J891" s="189"/>
      <c r="K891" s="189"/>
      <c r="L891" s="189"/>
      <c r="M891" s="189"/>
      <c r="N891" s="189"/>
      <c r="O891" s="189"/>
      <c r="P891" s="189"/>
      <c r="Q891" s="189"/>
      <c r="R891" s="189"/>
      <c r="S891" s="189"/>
      <c r="T891" s="189"/>
      <c r="U891" s="189"/>
      <c r="V891" s="189"/>
      <c r="W891" s="189"/>
      <c r="X891" s="189"/>
      <c r="Y891" s="189"/>
      <c r="Z891" s="189"/>
    </row>
    <row r="892" spans="1:26" ht="15.75" x14ac:dyDescent="0.3">
      <c r="A892" s="228"/>
      <c r="B892" s="189"/>
      <c r="C892" s="228"/>
      <c r="D892" s="228"/>
      <c r="E892" s="228"/>
      <c r="F892" s="228"/>
      <c r="G892" s="228"/>
      <c r="H892" s="228"/>
      <c r="I892" s="228"/>
      <c r="J892" s="189"/>
      <c r="K892" s="189"/>
      <c r="L892" s="189"/>
      <c r="M892" s="189"/>
      <c r="N892" s="189"/>
      <c r="O892" s="189"/>
      <c r="P892" s="189"/>
      <c r="Q892" s="189"/>
      <c r="R892" s="189"/>
      <c r="S892" s="189"/>
      <c r="T892" s="189"/>
      <c r="U892" s="189"/>
      <c r="V892" s="189"/>
      <c r="W892" s="189"/>
      <c r="X892" s="189"/>
      <c r="Y892" s="189"/>
      <c r="Z892" s="189"/>
    </row>
    <row r="893" spans="1:26" ht="15.75" x14ac:dyDescent="0.3">
      <c r="A893" s="228"/>
      <c r="B893" s="189"/>
      <c r="C893" s="228"/>
      <c r="D893" s="228"/>
      <c r="E893" s="228"/>
      <c r="F893" s="228"/>
      <c r="G893" s="228"/>
      <c r="H893" s="228"/>
      <c r="I893" s="228"/>
      <c r="J893" s="189"/>
      <c r="K893" s="189"/>
      <c r="L893" s="189"/>
      <c r="M893" s="189"/>
      <c r="N893" s="189"/>
      <c r="O893" s="189"/>
      <c r="P893" s="189"/>
      <c r="Q893" s="189"/>
      <c r="R893" s="189"/>
      <c r="S893" s="189"/>
      <c r="T893" s="189"/>
      <c r="U893" s="189"/>
      <c r="V893" s="189"/>
      <c r="W893" s="189"/>
      <c r="X893" s="189"/>
      <c r="Y893" s="189"/>
      <c r="Z893" s="189"/>
    </row>
    <row r="894" spans="1:26" ht="15.75" x14ac:dyDescent="0.3">
      <c r="A894" s="228"/>
      <c r="B894" s="189"/>
      <c r="C894" s="228"/>
      <c r="D894" s="228"/>
      <c r="E894" s="228"/>
      <c r="F894" s="228"/>
      <c r="G894" s="228"/>
      <c r="H894" s="228"/>
      <c r="I894" s="228"/>
      <c r="J894" s="189"/>
      <c r="K894" s="189"/>
      <c r="L894" s="189"/>
      <c r="M894" s="189"/>
      <c r="N894" s="189"/>
      <c r="O894" s="189"/>
      <c r="P894" s="189"/>
      <c r="Q894" s="189"/>
      <c r="R894" s="189"/>
      <c r="S894" s="189"/>
      <c r="T894" s="189"/>
      <c r="U894" s="189"/>
      <c r="V894" s="189"/>
      <c r="W894" s="189"/>
      <c r="X894" s="189"/>
      <c r="Y894" s="189"/>
      <c r="Z894" s="189"/>
    </row>
    <row r="895" spans="1:26" ht="15.75" x14ac:dyDescent="0.3">
      <c r="A895" s="228"/>
      <c r="B895" s="189"/>
      <c r="C895" s="228"/>
      <c r="D895" s="228"/>
      <c r="E895" s="228"/>
      <c r="F895" s="228"/>
      <c r="G895" s="228"/>
      <c r="H895" s="228"/>
      <c r="I895" s="228"/>
      <c r="J895" s="189"/>
      <c r="K895" s="189"/>
      <c r="L895" s="189"/>
      <c r="M895" s="189"/>
      <c r="N895" s="189"/>
      <c r="O895" s="189"/>
      <c r="P895" s="189"/>
      <c r="Q895" s="189"/>
      <c r="R895" s="189"/>
      <c r="S895" s="189"/>
      <c r="T895" s="189"/>
      <c r="U895" s="189"/>
      <c r="V895" s="189"/>
      <c r="W895" s="189"/>
      <c r="X895" s="189"/>
      <c r="Y895" s="189"/>
      <c r="Z895" s="189"/>
    </row>
    <row r="896" spans="1:26" ht="15.75" x14ac:dyDescent="0.3">
      <c r="A896" s="228"/>
      <c r="B896" s="189"/>
      <c r="C896" s="228"/>
      <c r="D896" s="228"/>
      <c r="E896" s="228"/>
      <c r="F896" s="228"/>
      <c r="G896" s="228"/>
      <c r="H896" s="228"/>
      <c r="I896" s="228"/>
      <c r="J896" s="189"/>
      <c r="K896" s="189"/>
      <c r="L896" s="189"/>
      <c r="M896" s="189"/>
      <c r="N896" s="189"/>
      <c r="O896" s="189"/>
      <c r="P896" s="189"/>
      <c r="Q896" s="189"/>
      <c r="R896" s="189"/>
      <c r="S896" s="189"/>
      <c r="T896" s="189"/>
      <c r="U896" s="189"/>
      <c r="V896" s="189"/>
      <c r="W896" s="189"/>
      <c r="X896" s="189"/>
      <c r="Y896" s="189"/>
      <c r="Z896" s="189"/>
    </row>
    <row r="897" spans="1:26" ht="15.75" x14ac:dyDescent="0.3">
      <c r="A897" s="228"/>
      <c r="B897" s="189"/>
      <c r="C897" s="228"/>
      <c r="D897" s="228"/>
      <c r="E897" s="228"/>
      <c r="F897" s="228"/>
      <c r="G897" s="228"/>
      <c r="H897" s="228"/>
      <c r="I897" s="228"/>
      <c r="J897" s="189"/>
      <c r="K897" s="189"/>
      <c r="L897" s="189"/>
      <c r="M897" s="189"/>
      <c r="N897" s="189"/>
      <c r="O897" s="189"/>
      <c r="P897" s="189"/>
      <c r="Q897" s="189"/>
      <c r="R897" s="189"/>
      <c r="S897" s="189"/>
      <c r="T897" s="189"/>
      <c r="U897" s="189"/>
      <c r="V897" s="189"/>
      <c r="W897" s="189"/>
      <c r="X897" s="189"/>
      <c r="Y897" s="189"/>
      <c r="Z897" s="189"/>
    </row>
    <row r="898" spans="1:26" ht="15.75" x14ac:dyDescent="0.3">
      <c r="A898" s="228"/>
      <c r="B898" s="189"/>
      <c r="C898" s="228"/>
      <c r="D898" s="228"/>
      <c r="E898" s="228"/>
      <c r="F898" s="228"/>
      <c r="G898" s="228"/>
      <c r="H898" s="228"/>
      <c r="I898" s="228"/>
      <c r="J898" s="189"/>
      <c r="K898" s="189"/>
      <c r="L898" s="189"/>
      <c r="M898" s="189"/>
      <c r="N898" s="189"/>
      <c r="O898" s="189"/>
      <c r="P898" s="189"/>
      <c r="Q898" s="189"/>
      <c r="R898" s="189"/>
      <c r="S898" s="189"/>
      <c r="T898" s="189"/>
      <c r="U898" s="189"/>
      <c r="V898" s="189"/>
      <c r="W898" s="189"/>
      <c r="X898" s="189"/>
      <c r="Y898" s="189"/>
      <c r="Z898" s="189"/>
    </row>
    <row r="899" spans="1:26" ht="15.75" x14ac:dyDescent="0.3">
      <c r="A899" s="228"/>
      <c r="B899" s="189"/>
      <c r="C899" s="228"/>
      <c r="D899" s="228"/>
      <c r="E899" s="228"/>
      <c r="F899" s="228"/>
      <c r="G899" s="228"/>
      <c r="H899" s="228"/>
      <c r="I899" s="228"/>
      <c r="J899" s="189"/>
      <c r="K899" s="189"/>
      <c r="L899" s="189"/>
      <c r="M899" s="189"/>
      <c r="N899" s="189"/>
      <c r="O899" s="189"/>
      <c r="P899" s="189"/>
      <c r="Q899" s="189"/>
      <c r="R899" s="189"/>
      <c r="S899" s="189"/>
      <c r="T899" s="189"/>
      <c r="U899" s="189"/>
      <c r="V899" s="189"/>
      <c r="W899" s="189"/>
      <c r="X899" s="189"/>
      <c r="Y899" s="189"/>
      <c r="Z899" s="189"/>
    </row>
    <row r="900" spans="1:26" ht="15.75" x14ac:dyDescent="0.3">
      <c r="A900" s="228"/>
      <c r="B900" s="189"/>
      <c r="C900" s="228"/>
      <c r="D900" s="228"/>
      <c r="E900" s="228"/>
      <c r="F900" s="228"/>
      <c r="G900" s="228"/>
      <c r="H900" s="228"/>
      <c r="I900" s="228"/>
      <c r="J900" s="189"/>
      <c r="K900" s="189"/>
      <c r="L900" s="189"/>
      <c r="M900" s="189"/>
      <c r="N900" s="189"/>
      <c r="O900" s="189"/>
      <c r="P900" s="189"/>
      <c r="Q900" s="189"/>
      <c r="R900" s="189"/>
      <c r="S900" s="189"/>
      <c r="T900" s="189"/>
      <c r="U900" s="189"/>
      <c r="V900" s="189"/>
      <c r="W900" s="189"/>
      <c r="X900" s="189"/>
      <c r="Y900" s="189"/>
      <c r="Z900" s="189"/>
    </row>
    <row r="901" spans="1:26" ht="15.75" x14ac:dyDescent="0.3">
      <c r="A901" s="228"/>
      <c r="B901" s="189"/>
      <c r="C901" s="228"/>
      <c r="D901" s="228"/>
      <c r="E901" s="228"/>
      <c r="F901" s="228"/>
      <c r="G901" s="228"/>
      <c r="H901" s="228"/>
      <c r="I901" s="228"/>
      <c r="J901" s="189"/>
      <c r="K901" s="189"/>
      <c r="L901" s="189"/>
      <c r="M901" s="189"/>
      <c r="N901" s="189"/>
      <c r="O901" s="189"/>
      <c r="P901" s="189"/>
      <c r="Q901" s="189"/>
      <c r="R901" s="189"/>
      <c r="S901" s="189"/>
      <c r="T901" s="189"/>
      <c r="U901" s="189"/>
      <c r="V901" s="189"/>
      <c r="W901" s="189"/>
      <c r="X901" s="189"/>
      <c r="Y901" s="189"/>
      <c r="Z901" s="189"/>
    </row>
    <row r="902" spans="1:26" ht="15.75" x14ac:dyDescent="0.3">
      <c r="A902" s="228"/>
      <c r="B902" s="189"/>
      <c r="C902" s="228"/>
      <c r="D902" s="228"/>
      <c r="E902" s="228"/>
      <c r="F902" s="228"/>
      <c r="G902" s="228"/>
      <c r="H902" s="228"/>
      <c r="I902" s="228"/>
      <c r="J902" s="189"/>
      <c r="K902" s="189"/>
      <c r="L902" s="189"/>
      <c r="M902" s="189"/>
      <c r="N902" s="189"/>
      <c r="O902" s="189"/>
      <c r="P902" s="189"/>
      <c r="Q902" s="189"/>
      <c r="R902" s="189"/>
      <c r="S902" s="189"/>
      <c r="T902" s="189"/>
      <c r="U902" s="189"/>
      <c r="V902" s="189"/>
      <c r="W902" s="189"/>
      <c r="X902" s="189"/>
      <c r="Y902" s="189"/>
      <c r="Z902" s="189"/>
    </row>
    <row r="903" spans="1:26" ht="15.75" x14ac:dyDescent="0.3">
      <c r="A903" s="228"/>
      <c r="B903" s="189"/>
      <c r="C903" s="228"/>
      <c r="D903" s="228"/>
      <c r="E903" s="228"/>
      <c r="F903" s="228"/>
      <c r="G903" s="228"/>
      <c r="H903" s="228"/>
      <c r="I903" s="228"/>
      <c r="J903" s="189"/>
      <c r="K903" s="189"/>
      <c r="L903" s="189"/>
      <c r="M903" s="189"/>
      <c r="N903" s="189"/>
      <c r="O903" s="189"/>
      <c r="P903" s="189"/>
      <c r="Q903" s="189"/>
      <c r="R903" s="189"/>
      <c r="S903" s="189"/>
      <c r="T903" s="189"/>
      <c r="U903" s="189"/>
      <c r="V903" s="189"/>
      <c r="W903" s="189"/>
      <c r="X903" s="189"/>
      <c r="Y903" s="189"/>
      <c r="Z903" s="189"/>
    </row>
    <row r="904" spans="1:26" ht="15.75" x14ac:dyDescent="0.3">
      <c r="A904" s="228"/>
      <c r="B904" s="189"/>
      <c r="C904" s="228"/>
      <c r="D904" s="228"/>
      <c r="E904" s="228"/>
      <c r="F904" s="228"/>
      <c r="G904" s="228"/>
      <c r="H904" s="228"/>
      <c r="I904" s="228"/>
      <c r="J904" s="189"/>
      <c r="K904" s="189"/>
      <c r="L904" s="189"/>
      <c r="M904" s="189"/>
      <c r="N904" s="189"/>
      <c r="O904" s="189"/>
      <c r="P904" s="189"/>
      <c r="Q904" s="189"/>
      <c r="R904" s="189"/>
      <c r="S904" s="189"/>
      <c r="T904" s="189"/>
      <c r="U904" s="189"/>
      <c r="V904" s="189"/>
      <c r="W904" s="189"/>
      <c r="X904" s="189"/>
      <c r="Y904" s="189"/>
      <c r="Z904" s="189"/>
    </row>
    <row r="905" spans="1:26" ht="15.75" x14ac:dyDescent="0.3">
      <c r="A905" s="228"/>
      <c r="B905" s="189"/>
      <c r="C905" s="228"/>
      <c r="D905" s="228"/>
      <c r="E905" s="228"/>
      <c r="F905" s="228"/>
      <c r="G905" s="228"/>
      <c r="H905" s="228"/>
      <c r="I905" s="228"/>
      <c r="J905" s="189"/>
      <c r="K905" s="189"/>
      <c r="L905" s="189"/>
      <c r="M905" s="189"/>
      <c r="N905" s="189"/>
      <c r="O905" s="189"/>
      <c r="P905" s="189"/>
      <c r="Q905" s="189"/>
      <c r="R905" s="189"/>
      <c r="S905" s="189"/>
      <c r="T905" s="189"/>
      <c r="U905" s="189"/>
      <c r="V905" s="189"/>
      <c r="W905" s="189"/>
      <c r="X905" s="189"/>
      <c r="Y905" s="189"/>
      <c r="Z905" s="189"/>
    </row>
    <row r="906" spans="1:26" ht="15.75" x14ac:dyDescent="0.3">
      <c r="A906" s="228"/>
      <c r="B906" s="189"/>
      <c r="C906" s="228"/>
      <c r="D906" s="228"/>
      <c r="E906" s="228"/>
      <c r="F906" s="228"/>
      <c r="G906" s="228"/>
      <c r="H906" s="228"/>
      <c r="I906" s="228"/>
      <c r="J906" s="189"/>
      <c r="K906" s="189"/>
      <c r="L906" s="189"/>
      <c r="M906" s="189"/>
      <c r="N906" s="189"/>
      <c r="O906" s="189"/>
      <c r="P906" s="189"/>
      <c r="Q906" s="189"/>
      <c r="R906" s="189"/>
      <c r="S906" s="189"/>
      <c r="T906" s="189"/>
      <c r="U906" s="189"/>
      <c r="V906" s="189"/>
      <c r="W906" s="189"/>
      <c r="X906" s="189"/>
      <c r="Y906" s="189"/>
      <c r="Z906" s="189"/>
    </row>
    <row r="907" spans="1:26" ht="15.75" x14ac:dyDescent="0.3">
      <c r="A907" s="228"/>
      <c r="B907" s="189"/>
      <c r="C907" s="228"/>
      <c r="D907" s="228"/>
      <c r="E907" s="228"/>
      <c r="F907" s="228"/>
      <c r="G907" s="228"/>
      <c r="H907" s="228"/>
      <c r="I907" s="228"/>
      <c r="J907" s="189"/>
      <c r="K907" s="189"/>
      <c r="L907" s="189"/>
      <c r="M907" s="189"/>
      <c r="N907" s="189"/>
      <c r="O907" s="189"/>
      <c r="P907" s="189"/>
      <c r="Q907" s="189"/>
      <c r="R907" s="189"/>
      <c r="S907" s="189"/>
      <c r="T907" s="189"/>
      <c r="U907" s="189"/>
      <c r="V907" s="189"/>
      <c r="W907" s="189"/>
      <c r="X907" s="189"/>
      <c r="Y907" s="189"/>
      <c r="Z907" s="189"/>
    </row>
    <row r="908" spans="1:26" ht="15.75" x14ac:dyDescent="0.3">
      <c r="A908" s="228"/>
      <c r="B908" s="189"/>
      <c r="C908" s="228"/>
      <c r="D908" s="228"/>
      <c r="E908" s="228"/>
      <c r="F908" s="228"/>
      <c r="G908" s="228"/>
      <c r="H908" s="228"/>
      <c r="I908" s="228"/>
      <c r="J908" s="189"/>
      <c r="K908" s="189"/>
      <c r="L908" s="189"/>
      <c r="M908" s="189"/>
      <c r="N908" s="189"/>
      <c r="O908" s="189"/>
      <c r="P908" s="189"/>
      <c r="Q908" s="189"/>
      <c r="R908" s="189"/>
      <c r="S908" s="189"/>
      <c r="T908" s="189"/>
      <c r="U908" s="189"/>
      <c r="V908" s="189"/>
      <c r="W908" s="189"/>
      <c r="X908" s="189"/>
      <c r="Y908" s="189"/>
      <c r="Z908" s="189"/>
    </row>
    <row r="909" spans="1:26" ht="15.75" x14ac:dyDescent="0.3">
      <c r="A909" s="228"/>
      <c r="B909" s="189"/>
      <c r="C909" s="228"/>
      <c r="D909" s="228"/>
      <c r="E909" s="228"/>
      <c r="F909" s="228"/>
      <c r="G909" s="228"/>
      <c r="H909" s="228"/>
      <c r="I909" s="228"/>
      <c r="J909" s="189"/>
      <c r="K909" s="189"/>
      <c r="L909" s="189"/>
      <c r="M909" s="189"/>
      <c r="N909" s="189"/>
      <c r="O909" s="189"/>
      <c r="P909" s="189"/>
      <c r="Q909" s="189"/>
      <c r="R909" s="189"/>
      <c r="S909" s="189"/>
      <c r="T909" s="189"/>
      <c r="U909" s="189"/>
      <c r="V909" s="189"/>
      <c r="W909" s="189"/>
      <c r="X909" s="189"/>
      <c r="Y909" s="189"/>
      <c r="Z909" s="189"/>
    </row>
    <row r="910" spans="1:26" ht="15.75" x14ac:dyDescent="0.3">
      <c r="A910" s="228"/>
      <c r="B910" s="189"/>
      <c r="C910" s="228"/>
      <c r="D910" s="228"/>
      <c r="E910" s="228"/>
      <c r="F910" s="228"/>
      <c r="G910" s="228"/>
      <c r="H910" s="228"/>
      <c r="I910" s="228"/>
      <c r="J910" s="189"/>
      <c r="K910" s="189"/>
      <c r="L910" s="189"/>
      <c r="M910" s="189"/>
      <c r="N910" s="189"/>
      <c r="O910" s="189"/>
      <c r="P910" s="189"/>
      <c r="Q910" s="189"/>
      <c r="R910" s="189"/>
      <c r="S910" s="189"/>
      <c r="T910" s="189"/>
      <c r="U910" s="189"/>
      <c r="V910" s="189"/>
      <c r="W910" s="189"/>
      <c r="X910" s="189"/>
      <c r="Y910" s="189"/>
      <c r="Z910" s="189"/>
    </row>
    <row r="911" spans="1:26" ht="15.75" x14ac:dyDescent="0.3">
      <c r="A911" s="228"/>
      <c r="B911" s="189"/>
      <c r="C911" s="228"/>
      <c r="D911" s="228"/>
      <c r="E911" s="228"/>
      <c r="F911" s="228"/>
      <c r="G911" s="228"/>
      <c r="H911" s="228"/>
      <c r="I911" s="228"/>
      <c r="J911" s="189"/>
      <c r="K911" s="189"/>
      <c r="L911" s="189"/>
      <c r="M911" s="189"/>
      <c r="N911" s="189"/>
      <c r="O911" s="189"/>
      <c r="P911" s="189"/>
      <c r="Q911" s="189"/>
      <c r="R911" s="189"/>
      <c r="S911" s="189"/>
      <c r="T911" s="189"/>
      <c r="U911" s="189"/>
      <c r="V911" s="189"/>
      <c r="W911" s="189"/>
      <c r="X911" s="189"/>
      <c r="Y911" s="189"/>
      <c r="Z911" s="189"/>
    </row>
    <row r="912" spans="1:26" ht="15.75" x14ac:dyDescent="0.3">
      <c r="A912" s="228"/>
      <c r="B912" s="189"/>
      <c r="C912" s="228"/>
      <c r="D912" s="228"/>
      <c r="E912" s="228"/>
      <c r="F912" s="228"/>
      <c r="G912" s="228"/>
      <c r="H912" s="228"/>
      <c r="I912" s="228"/>
      <c r="J912" s="189"/>
      <c r="K912" s="189"/>
      <c r="L912" s="189"/>
      <c r="M912" s="189"/>
      <c r="N912" s="189"/>
      <c r="O912" s="189"/>
      <c r="P912" s="189"/>
      <c r="Q912" s="189"/>
      <c r="R912" s="189"/>
      <c r="S912" s="189"/>
      <c r="T912" s="189"/>
      <c r="U912" s="189"/>
      <c r="V912" s="189"/>
      <c r="W912" s="189"/>
      <c r="X912" s="189"/>
      <c r="Y912" s="189"/>
      <c r="Z912" s="189"/>
    </row>
    <row r="913" spans="1:26" ht="15.75" x14ac:dyDescent="0.3">
      <c r="A913" s="228"/>
      <c r="B913" s="189"/>
      <c r="C913" s="228"/>
      <c r="D913" s="228"/>
      <c r="E913" s="228"/>
      <c r="F913" s="228"/>
      <c r="G913" s="228"/>
      <c r="H913" s="228"/>
      <c r="I913" s="228"/>
      <c r="J913" s="189"/>
      <c r="K913" s="189"/>
      <c r="L913" s="189"/>
      <c r="M913" s="189"/>
      <c r="N913" s="189"/>
      <c r="O913" s="189"/>
      <c r="P913" s="189"/>
      <c r="Q913" s="189"/>
      <c r="R913" s="189"/>
      <c r="S913" s="189"/>
      <c r="T913" s="189"/>
      <c r="U913" s="189"/>
      <c r="V913" s="189"/>
      <c r="W913" s="189"/>
      <c r="X913" s="189"/>
      <c r="Y913" s="189"/>
      <c r="Z913" s="189"/>
    </row>
    <row r="914" spans="1:26" ht="15.75" x14ac:dyDescent="0.3">
      <c r="A914" s="228"/>
      <c r="B914" s="189"/>
      <c r="C914" s="228"/>
      <c r="D914" s="228"/>
      <c r="E914" s="228"/>
      <c r="F914" s="228"/>
      <c r="G914" s="228"/>
      <c r="H914" s="228"/>
      <c r="I914" s="228"/>
      <c r="J914" s="189"/>
      <c r="K914" s="189"/>
      <c r="L914" s="189"/>
      <c r="M914" s="189"/>
      <c r="N914" s="189"/>
      <c r="O914" s="189"/>
      <c r="P914" s="189"/>
      <c r="Q914" s="189"/>
      <c r="R914" s="189"/>
      <c r="S914" s="189"/>
      <c r="T914" s="189"/>
      <c r="U914" s="189"/>
      <c r="V914" s="189"/>
      <c r="W914" s="189"/>
      <c r="X914" s="189"/>
      <c r="Y914" s="189"/>
      <c r="Z914" s="189"/>
    </row>
    <row r="915" spans="1:26" ht="15.75" x14ac:dyDescent="0.3">
      <c r="A915" s="228"/>
      <c r="B915" s="189"/>
      <c r="C915" s="228"/>
      <c r="D915" s="228"/>
      <c r="E915" s="228"/>
      <c r="F915" s="228"/>
      <c r="G915" s="228"/>
      <c r="H915" s="228"/>
      <c r="I915" s="228"/>
      <c r="J915" s="189"/>
      <c r="K915" s="189"/>
      <c r="L915" s="189"/>
      <c r="M915" s="189"/>
      <c r="N915" s="189"/>
      <c r="O915" s="189"/>
      <c r="P915" s="189"/>
      <c r="Q915" s="189"/>
      <c r="R915" s="189"/>
      <c r="S915" s="189"/>
      <c r="T915" s="189"/>
      <c r="U915" s="189"/>
      <c r="V915" s="189"/>
      <c r="W915" s="189"/>
      <c r="X915" s="189"/>
      <c r="Y915" s="189"/>
      <c r="Z915" s="189"/>
    </row>
    <row r="916" spans="1:26" ht="15.75" x14ac:dyDescent="0.3">
      <c r="A916" s="228"/>
      <c r="B916" s="189"/>
      <c r="C916" s="228"/>
      <c r="D916" s="228"/>
      <c r="E916" s="228"/>
      <c r="F916" s="228"/>
      <c r="G916" s="228"/>
      <c r="H916" s="228"/>
      <c r="I916" s="228"/>
      <c r="J916" s="189"/>
      <c r="K916" s="189"/>
      <c r="L916" s="189"/>
      <c r="M916" s="189"/>
      <c r="N916" s="189"/>
      <c r="O916" s="189"/>
      <c r="P916" s="189"/>
      <c r="Q916" s="189"/>
      <c r="R916" s="189"/>
      <c r="S916" s="189"/>
      <c r="T916" s="189"/>
      <c r="U916" s="189"/>
      <c r="V916" s="189"/>
      <c r="W916" s="189"/>
      <c r="X916" s="189"/>
      <c r="Y916" s="189"/>
      <c r="Z916" s="189"/>
    </row>
    <row r="917" spans="1:26" ht="15.75" x14ac:dyDescent="0.3">
      <c r="A917" s="228"/>
      <c r="B917" s="189"/>
      <c r="C917" s="228"/>
      <c r="D917" s="228"/>
      <c r="E917" s="228"/>
      <c r="F917" s="228"/>
      <c r="G917" s="228"/>
      <c r="H917" s="228"/>
      <c r="I917" s="228"/>
      <c r="J917" s="189"/>
      <c r="K917" s="189"/>
      <c r="L917" s="189"/>
      <c r="M917" s="189"/>
      <c r="N917" s="189"/>
      <c r="O917" s="189"/>
      <c r="P917" s="189"/>
      <c r="Q917" s="189"/>
      <c r="R917" s="189"/>
      <c r="S917" s="189"/>
      <c r="T917" s="189"/>
      <c r="U917" s="189"/>
      <c r="V917" s="189"/>
      <c r="W917" s="189"/>
      <c r="X917" s="189"/>
      <c r="Y917" s="189"/>
      <c r="Z917" s="189"/>
    </row>
    <row r="918" spans="1:26" ht="15.75" x14ac:dyDescent="0.3">
      <c r="A918" s="228"/>
      <c r="B918" s="189"/>
      <c r="C918" s="228"/>
      <c r="D918" s="228"/>
      <c r="E918" s="228"/>
      <c r="F918" s="228"/>
      <c r="G918" s="228"/>
      <c r="H918" s="228"/>
      <c r="I918" s="228"/>
      <c r="J918" s="189"/>
      <c r="K918" s="189"/>
      <c r="L918" s="189"/>
      <c r="M918" s="189"/>
      <c r="N918" s="189"/>
      <c r="O918" s="189"/>
      <c r="P918" s="189"/>
      <c r="Q918" s="189"/>
      <c r="R918" s="189"/>
      <c r="S918" s="189"/>
      <c r="T918" s="189"/>
      <c r="U918" s="189"/>
      <c r="V918" s="189"/>
      <c r="W918" s="189"/>
      <c r="X918" s="189"/>
      <c r="Y918" s="189"/>
      <c r="Z918" s="189"/>
    </row>
    <row r="919" spans="1:26" ht="15.75" x14ac:dyDescent="0.3">
      <c r="A919" s="228"/>
      <c r="B919" s="189"/>
      <c r="C919" s="228"/>
      <c r="D919" s="228"/>
      <c r="E919" s="228"/>
      <c r="F919" s="228"/>
      <c r="G919" s="228"/>
      <c r="H919" s="228"/>
      <c r="I919" s="228"/>
      <c r="J919" s="189"/>
      <c r="K919" s="189"/>
      <c r="L919" s="189"/>
      <c r="M919" s="189"/>
      <c r="N919" s="189"/>
      <c r="O919" s="189"/>
      <c r="P919" s="189"/>
      <c r="Q919" s="189"/>
      <c r="R919" s="189"/>
      <c r="S919" s="189"/>
      <c r="T919" s="189"/>
      <c r="U919" s="189"/>
      <c r="V919" s="189"/>
      <c r="W919" s="189"/>
      <c r="X919" s="189"/>
      <c r="Y919" s="189"/>
      <c r="Z919" s="189"/>
    </row>
    <row r="920" spans="1:26" ht="15.75" x14ac:dyDescent="0.3">
      <c r="A920" s="228"/>
      <c r="B920" s="189"/>
      <c r="C920" s="228"/>
      <c r="D920" s="228"/>
      <c r="E920" s="228"/>
      <c r="F920" s="228"/>
      <c r="G920" s="228"/>
      <c r="H920" s="228"/>
      <c r="I920" s="228"/>
      <c r="J920" s="189"/>
      <c r="K920" s="189"/>
      <c r="L920" s="189"/>
      <c r="M920" s="189"/>
      <c r="N920" s="189"/>
      <c r="O920" s="189"/>
      <c r="P920" s="189"/>
      <c r="Q920" s="189"/>
      <c r="R920" s="189"/>
      <c r="S920" s="189"/>
      <c r="T920" s="189"/>
      <c r="U920" s="189"/>
      <c r="V920" s="189"/>
      <c r="W920" s="189"/>
      <c r="X920" s="189"/>
      <c r="Y920" s="189"/>
      <c r="Z920" s="189"/>
    </row>
    <row r="921" spans="1:26" ht="15.75" x14ac:dyDescent="0.3">
      <c r="A921" s="228"/>
      <c r="B921" s="189"/>
      <c r="C921" s="228"/>
      <c r="D921" s="228"/>
      <c r="E921" s="228"/>
      <c r="F921" s="228"/>
      <c r="G921" s="228"/>
      <c r="H921" s="228"/>
      <c r="I921" s="228"/>
      <c r="J921" s="189"/>
      <c r="K921" s="189"/>
      <c r="L921" s="189"/>
      <c r="M921" s="189"/>
      <c r="N921" s="189"/>
      <c r="O921" s="189"/>
      <c r="P921" s="189"/>
      <c r="Q921" s="189"/>
      <c r="R921" s="189"/>
      <c r="S921" s="189"/>
      <c r="T921" s="189"/>
      <c r="U921" s="189"/>
      <c r="V921" s="189"/>
      <c r="W921" s="189"/>
      <c r="X921" s="189"/>
      <c r="Y921" s="189"/>
      <c r="Z921" s="189"/>
    </row>
    <row r="922" spans="1:26" ht="15.75" x14ac:dyDescent="0.3">
      <c r="A922" s="228"/>
      <c r="B922" s="189"/>
      <c r="C922" s="228"/>
      <c r="D922" s="228"/>
      <c r="E922" s="228"/>
      <c r="F922" s="228"/>
      <c r="G922" s="228"/>
      <c r="H922" s="228"/>
      <c r="I922" s="228"/>
      <c r="J922" s="189"/>
      <c r="K922" s="189"/>
      <c r="L922" s="189"/>
      <c r="M922" s="189"/>
      <c r="N922" s="189"/>
      <c r="O922" s="189"/>
      <c r="P922" s="189"/>
      <c r="Q922" s="189"/>
      <c r="R922" s="189"/>
      <c r="S922" s="189"/>
      <c r="T922" s="189"/>
      <c r="U922" s="189"/>
      <c r="V922" s="189"/>
      <c r="W922" s="189"/>
      <c r="X922" s="189"/>
      <c r="Y922" s="189"/>
      <c r="Z922" s="189"/>
    </row>
    <row r="923" spans="1:26" ht="15.75" x14ac:dyDescent="0.3">
      <c r="A923" s="228"/>
      <c r="B923" s="189"/>
      <c r="C923" s="228"/>
      <c r="D923" s="228"/>
      <c r="E923" s="228"/>
      <c r="F923" s="228"/>
      <c r="G923" s="228"/>
      <c r="H923" s="228"/>
      <c r="I923" s="228"/>
      <c r="J923" s="189"/>
      <c r="K923" s="189"/>
      <c r="L923" s="189"/>
      <c r="M923" s="189"/>
      <c r="N923" s="189"/>
      <c r="O923" s="189"/>
      <c r="P923" s="189"/>
      <c r="Q923" s="189"/>
      <c r="R923" s="189"/>
      <c r="S923" s="189"/>
      <c r="T923" s="189"/>
      <c r="U923" s="189"/>
      <c r="V923" s="189"/>
      <c r="W923" s="189"/>
      <c r="X923" s="189"/>
      <c r="Y923" s="189"/>
      <c r="Z923" s="189"/>
    </row>
    <row r="924" spans="1:26" ht="15.75" x14ac:dyDescent="0.3">
      <c r="A924" s="228"/>
      <c r="B924" s="189"/>
      <c r="C924" s="228"/>
      <c r="D924" s="228"/>
      <c r="E924" s="228"/>
      <c r="F924" s="228"/>
      <c r="G924" s="228"/>
      <c r="H924" s="228"/>
      <c r="I924" s="228"/>
      <c r="J924" s="189"/>
      <c r="K924" s="189"/>
      <c r="L924" s="189"/>
      <c r="M924" s="189"/>
      <c r="N924" s="189"/>
      <c r="O924" s="189"/>
      <c r="P924" s="189"/>
      <c r="Q924" s="189"/>
      <c r="R924" s="189"/>
      <c r="S924" s="189"/>
      <c r="T924" s="189"/>
      <c r="U924" s="189"/>
      <c r="V924" s="189"/>
      <c r="W924" s="189"/>
      <c r="X924" s="189"/>
      <c r="Y924" s="189"/>
      <c r="Z924" s="189"/>
    </row>
    <row r="925" spans="1:26" ht="15.75" x14ac:dyDescent="0.3">
      <c r="A925" s="228"/>
      <c r="B925" s="189"/>
      <c r="C925" s="228"/>
      <c r="D925" s="228"/>
      <c r="E925" s="228"/>
      <c r="F925" s="228"/>
      <c r="G925" s="228"/>
      <c r="H925" s="228"/>
      <c r="I925" s="228"/>
      <c r="J925" s="189"/>
      <c r="K925" s="189"/>
      <c r="L925" s="189"/>
      <c r="M925" s="189"/>
      <c r="N925" s="189"/>
      <c r="O925" s="189"/>
      <c r="P925" s="189"/>
      <c r="Q925" s="189"/>
      <c r="R925" s="189"/>
      <c r="S925" s="189"/>
      <c r="T925" s="189"/>
      <c r="U925" s="189"/>
      <c r="V925" s="189"/>
      <c r="W925" s="189"/>
      <c r="X925" s="189"/>
      <c r="Y925" s="189"/>
      <c r="Z925" s="189"/>
    </row>
    <row r="926" spans="1:26" ht="15.75" x14ac:dyDescent="0.3">
      <c r="A926" s="228"/>
      <c r="B926" s="189"/>
      <c r="C926" s="228"/>
      <c r="D926" s="228"/>
      <c r="E926" s="228"/>
      <c r="F926" s="228"/>
      <c r="G926" s="228"/>
      <c r="H926" s="228"/>
      <c r="I926" s="228"/>
      <c r="J926" s="189"/>
      <c r="K926" s="189"/>
      <c r="L926" s="189"/>
      <c r="M926" s="189"/>
      <c r="N926" s="189"/>
      <c r="O926" s="189"/>
      <c r="P926" s="189"/>
      <c r="Q926" s="189"/>
      <c r="R926" s="189"/>
      <c r="S926" s="189"/>
      <c r="T926" s="189"/>
      <c r="U926" s="189"/>
      <c r="V926" s="189"/>
      <c r="W926" s="189"/>
      <c r="X926" s="189"/>
      <c r="Y926" s="189"/>
      <c r="Z926" s="189"/>
    </row>
    <row r="927" spans="1:26" ht="15.75" x14ac:dyDescent="0.3">
      <c r="A927" s="228"/>
      <c r="B927" s="189"/>
      <c r="C927" s="228"/>
      <c r="D927" s="228"/>
      <c r="E927" s="228"/>
      <c r="F927" s="228"/>
      <c r="G927" s="228"/>
      <c r="H927" s="228"/>
      <c r="I927" s="228"/>
      <c r="J927" s="189"/>
      <c r="K927" s="189"/>
      <c r="L927" s="189"/>
      <c r="M927" s="189"/>
      <c r="N927" s="189"/>
      <c r="O927" s="189"/>
      <c r="P927" s="189"/>
      <c r="Q927" s="189"/>
      <c r="R927" s="189"/>
      <c r="S927" s="189"/>
      <c r="T927" s="189"/>
      <c r="U927" s="189"/>
      <c r="V927" s="189"/>
      <c r="W927" s="189"/>
      <c r="X927" s="189"/>
      <c r="Y927" s="189"/>
      <c r="Z927" s="189"/>
    </row>
    <row r="928" spans="1:26" ht="15.75" x14ac:dyDescent="0.3">
      <c r="A928" s="228"/>
      <c r="B928" s="189"/>
      <c r="C928" s="228"/>
      <c r="D928" s="228"/>
      <c r="E928" s="228"/>
      <c r="F928" s="228"/>
      <c r="G928" s="228"/>
      <c r="H928" s="228"/>
      <c r="I928" s="228"/>
      <c r="J928" s="189"/>
      <c r="K928" s="189"/>
      <c r="L928" s="189"/>
      <c r="M928" s="189"/>
      <c r="N928" s="189"/>
      <c r="O928" s="189"/>
      <c r="P928" s="189"/>
      <c r="Q928" s="189"/>
      <c r="R928" s="189"/>
      <c r="S928" s="189"/>
      <c r="T928" s="189"/>
      <c r="U928" s="189"/>
      <c r="V928" s="189"/>
      <c r="W928" s="189"/>
      <c r="X928" s="189"/>
      <c r="Y928" s="189"/>
      <c r="Z928" s="189"/>
    </row>
    <row r="929" spans="1:26" ht="15.75" x14ac:dyDescent="0.3">
      <c r="A929" s="228"/>
      <c r="B929" s="189"/>
      <c r="C929" s="228"/>
      <c r="D929" s="228"/>
      <c r="E929" s="228"/>
      <c r="F929" s="228"/>
      <c r="G929" s="228"/>
      <c r="H929" s="228"/>
      <c r="I929" s="228"/>
      <c r="J929" s="189"/>
      <c r="K929" s="189"/>
      <c r="L929" s="189"/>
      <c r="M929" s="189"/>
      <c r="N929" s="189"/>
      <c r="O929" s="189"/>
      <c r="P929" s="189"/>
      <c r="Q929" s="189"/>
      <c r="R929" s="189"/>
      <c r="S929" s="189"/>
      <c r="T929" s="189"/>
      <c r="U929" s="189"/>
      <c r="V929" s="189"/>
      <c r="W929" s="189"/>
      <c r="X929" s="189"/>
      <c r="Y929" s="189"/>
      <c r="Z929" s="189"/>
    </row>
    <row r="930" spans="1:26" ht="15.75" x14ac:dyDescent="0.3">
      <c r="A930" s="228"/>
      <c r="B930" s="189"/>
      <c r="C930" s="228"/>
      <c r="D930" s="228"/>
      <c r="E930" s="228"/>
      <c r="F930" s="228"/>
      <c r="G930" s="228"/>
      <c r="H930" s="228"/>
      <c r="I930" s="228"/>
      <c r="J930" s="189"/>
      <c r="K930" s="189"/>
      <c r="L930" s="189"/>
      <c r="M930" s="189"/>
      <c r="N930" s="189"/>
      <c r="O930" s="189"/>
      <c r="P930" s="189"/>
      <c r="Q930" s="189"/>
      <c r="R930" s="189"/>
      <c r="S930" s="189"/>
      <c r="T930" s="189"/>
      <c r="U930" s="189"/>
      <c r="V930" s="189"/>
      <c r="W930" s="189"/>
      <c r="X930" s="189"/>
      <c r="Y930" s="189"/>
      <c r="Z930" s="189"/>
    </row>
    <row r="931" spans="1:26" ht="15.75" x14ac:dyDescent="0.3">
      <c r="A931" s="228"/>
      <c r="B931" s="189"/>
      <c r="C931" s="228"/>
      <c r="D931" s="228"/>
      <c r="E931" s="228"/>
      <c r="F931" s="228"/>
      <c r="G931" s="228"/>
      <c r="H931" s="228"/>
      <c r="I931" s="228"/>
      <c r="J931" s="189"/>
      <c r="K931" s="189"/>
      <c r="L931" s="189"/>
      <c r="M931" s="189"/>
      <c r="N931" s="189"/>
      <c r="O931" s="189"/>
      <c r="P931" s="189"/>
      <c r="Q931" s="189"/>
      <c r="R931" s="189"/>
      <c r="S931" s="189"/>
      <c r="T931" s="189"/>
      <c r="U931" s="189"/>
      <c r="V931" s="189"/>
      <c r="W931" s="189"/>
      <c r="X931" s="189"/>
      <c r="Y931" s="189"/>
      <c r="Z931" s="189"/>
    </row>
    <row r="932" spans="1:26" ht="15.75" x14ac:dyDescent="0.3">
      <c r="A932" s="228"/>
      <c r="B932" s="189"/>
      <c r="C932" s="228"/>
      <c r="D932" s="228"/>
      <c r="E932" s="228"/>
      <c r="F932" s="228"/>
      <c r="G932" s="228"/>
      <c r="H932" s="228"/>
      <c r="I932" s="228"/>
      <c r="J932" s="189"/>
      <c r="K932" s="189"/>
      <c r="L932" s="189"/>
      <c r="M932" s="189"/>
      <c r="N932" s="189"/>
      <c r="O932" s="189"/>
      <c r="P932" s="189"/>
      <c r="Q932" s="189"/>
      <c r="R932" s="189"/>
      <c r="S932" s="189"/>
      <c r="T932" s="189"/>
      <c r="U932" s="189"/>
      <c r="V932" s="189"/>
      <c r="W932" s="189"/>
      <c r="X932" s="189"/>
      <c r="Y932" s="189"/>
      <c r="Z932" s="189"/>
    </row>
    <row r="933" spans="1:26" ht="15.75" x14ac:dyDescent="0.3">
      <c r="A933" s="228"/>
      <c r="B933" s="189"/>
      <c r="C933" s="228"/>
      <c r="D933" s="228"/>
      <c r="E933" s="228"/>
      <c r="F933" s="228"/>
      <c r="G933" s="228"/>
      <c r="H933" s="228"/>
      <c r="I933" s="228"/>
      <c r="J933" s="189"/>
      <c r="K933" s="189"/>
      <c r="L933" s="189"/>
      <c r="M933" s="189"/>
      <c r="N933" s="189"/>
      <c r="O933" s="189"/>
      <c r="P933" s="189"/>
      <c r="Q933" s="189"/>
      <c r="R933" s="189"/>
      <c r="S933" s="189"/>
      <c r="T933" s="189"/>
      <c r="U933" s="189"/>
      <c r="V933" s="189"/>
      <c r="W933" s="189"/>
      <c r="X933" s="189"/>
      <c r="Y933" s="189"/>
      <c r="Z933" s="189"/>
    </row>
    <row r="934" spans="1:26" ht="15.75" x14ac:dyDescent="0.3">
      <c r="A934" s="228"/>
      <c r="B934" s="189"/>
      <c r="C934" s="228"/>
      <c r="D934" s="228"/>
      <c r="E934" s="228"/>
      <c r="F934" s="228"/>
      <c r="G934" s="228"/>
      <c r="H934" s="228"/>
      <c r="I934" s="228"/>
      <c r="J934" s="189"/>
      <c r="K934" s="189"/>
      <c r="L934" s="189"/>
      <c r="M934" s="189"/>
      <c r="N934" s="189"/>
      <c r="O934" s="189"/>
      <c r="P934" s="189"/>
      <c r="Q934" s="189"/>
      <c r="R934" s="189"/>
      <c r="S934" s="189"/>
      <c r="T934" s="189"/>
      <c r="U934" s="189"/>
      <c r="V934" s="189"/>
      <c r="W934" s="189"/>
      <c r="X934" s="189"/>
      <c r="Y934" s="189"/>
      <c r="Z934" s="189"/>
    </row>
    <row r="935" spans="1:26" ht="15.75" x14ac:dyDescent="0.3">
      <c r="A935" s="228"/>
      <c r="B935" s="189"/>
      <c r="C935" s="228"/>
      <c r="D935" s="228"/>
      <c r="E935" s="228"/>
      <c r="F935" s="228"/>
      <c r="G935" s="228"/>
      <c r="H935" s="228"/>
      <c r="I935" s="228"/>
      <c r="J935" s="189"/>
      <c r="K935" s="189"/>
      <c r="L935" s="189"/>
      <c r="M935" s="189"/>
      <c r="N935" s="189"/>
      <c r="O935" s="189"/>
      <c r="P935" s="189"/>
      <c r="Q935" s="189"/>
      <c r="R935" s="189"/>
      <c r="S935" s="189"/>
      <c r="T935" s="189"/>
      <c r="U935" s="189"/>
      <c r="V935" s="189"/>
      <c r="W935" s="189"/>
      <c r="X935" s="189"/>
      <c r="Y935" s="189"/>
      <c r="Z935" s="189"/>
    </row>
    <row r="936" spans="1:26" ht="15.75" x14ac:dyDescent="0.3">
      <c r="A936" s="228"/>
      <c r="B936" s="189"/>
      <c r="C936" s="228"/>
      <c r="D936" s="228"/>
      <c r="E936" s="228"/>
      <c r="F936" s="228"/>
      <c r="G936" s="228"/>
      <c r="H936" s="228"/>
      <c r="I936" s="228"/>
      <c r="J936" s="189"/>
      <c r="K936" s="189"/>
      <c r="L936" s="189"/>
      <c r="M936" s="189"/>
      <c r="N936" s="189"/>
      <c r="O936" s="189"/>
      <c r="P936" s="189"/>
      <c r="Q936" s="189"/>
      <c r="R936" s="189"/>
      <c r="S936" s="189"/>
      <c r="T936" s="189"/>
      <c r="U936" s="189"/>
      <c r="V936" s="189"/>
      <c r="W936" s="189"/>
      <c r="X936" s="189"/>
      <c r="Y936" s="189"/>
      <c r="Z936" s="189"/>
    </row>
    <row r="937" spans="1:26" ht="15.75" x14ac:dyDescent="0.3">
      <c r="A937" s="228"/>
      <c r="B937" s="189"/>
      <c r="C937" s="228"/>
      <c r="D937" s="228"/>
      <c r="E937" s="228"/>
      <c r="F937" s="228"/>
      <c r="G937" s="228"/>
      <c r="H937" s="228"/>
      <c r="I937" s="228"/>
      <c r="J937" s="189"/>
      <c r="K937" s="189"/>
      <c r="L937" s="189"/>
      <c r="M937" s="189"/>
      <c r="N937" s="189"/>
      <c r="O937" s="189"/>
      <c r="P937" s="189"/>
      <c r="Q937" s="189"/>
      <c r="R937" s="189"/>
      <c r="S937" s="189"/>
      <c r="T937" s="189"/>
      <c r="U937" s="189"/>
      <c r="V937" s="189"/>
      <c r="W937" s="189"/>
      <c r="X937" s="189"/>
      <c r="Y937" s="189"/>
      <c r="Z937" s="189"/>
    </row>
    <row r="938" spans="1:26" ht="15.75" x14ac:dyDescent="0.3">
      <c r="A938" s="228"/>
      <c r="B938" s="189"/>
      <c r="C938" s="228"/>
      <c r="D938" s="228"/>
      <c r="E938" s="228"/>
      <c r="F938" s="228"/>
      <c r="G938" s="228"/>
      <c r="H938" s="228"/>
      <c r="I938" s="228"/>
      <c r="J938" s="189"/>
      <c r="K938" s="189"/>
      <c r="L938" s="189"/>
      <c r="M938" s="189"/>
      <c r="N938" s="189"/>
      <c r="O938" s="189"/>
      <c r="P938" s="189"/>
      <c r="Q938" s="189"/>
      <c r="R938" s="189"/>
      <c r="S938" s="189"/>
      <c r="T938" s="189"/>
      <c r="U938" s="189"/>
      <c r="V938" s="189"/>
      <c r="W938" s="189"/>
      <c r="X938" s="189"/>
      <c r="Y938" s="189"/>
      <c r="Z938" s="189"/>
    </row>
    <row r="939" spans="1:26" ht="15.75" x14ac:dyDescent="0.3">
      <c r="A939" s="228"/>
      <c r="B939" s="189"/>
      <c r="C939" s="228"/>
      <c r="D939" s="228"/>
      <c r="E939" s="228"/>
      <c r="F939" s="228"/>
      <c r="G939" s="228"/>
      <c r="H939" s="228"/>
      <c r="I939" s="228"/>
      <c r="J939" s="189"/>
      <c r="K939" s="189"/>
      <c r="L939" s="189"/>
      <c r="M939" s="189"/>
      <c r="N939" s="189"/>
      <c r="O939" s="189"/>
      <c r="P939" s="189"/>
      <c r="Q939" s="189"/>
      <c r="R939" s="189"/>
      <c r="S939" s="189"/>
      <c r="T939" s="189"/>
      <c r="U939" s="189"/>
      <c r="V939" s="189"/>
      <c r="W939" s="189"/>
      <c r="X939" s="189"/>
      <c r="Y939" s="189"/>
      <c r="Z939" s="189"/>
    </row>
    <row r="940" spans="1:26" ht="15.75" x14ac:dyDescent="0.3">
      <c r="A940" s="228"/>
      <c r="B940" s="189"/>
      <c r="C940" s="228"/>
      <c r="D940" s="228"/>
      <c r="E940" s="228"/>
      <c r="F940" s="228"/>
      <c r="G940" s="228"/>
      <c r="H940" s="228"/>
      <c r="I940" s="228"/>
      <c r="J940" s="189"/>
      <c r="K940" s="189"/>
      <c r="L940" s="189"/>
      <c r="M940" s="189"/>
      <c r="N940" s="189"/>
      <c r="O940" s="189"/>
      <c r="P940" s="189"/>
      <c r="Q940" s="189"/>
      <c r="R940" s="189"/>
      <c r="S940" s="189"/>
      <c r="T940" s="189"/>
      <c r="U940" s="189"/>
      <c r="V940" s="189"/>
      <c r="W940" s="189"/>
      <c r="X940" s="189"/>
      <c r="Y940" s="189"/>
      <c r="Z940" s="189"/>
    </row>
    <row r="941" spans="1:26" ht="15.75" x14ac:dyDescent="0.3">
      <c r="A941" s="228"/>
      <c r="B941" s="189"/>
      <c r="C941" s="228"/>
      <c r="D941" s="228"/>
      <c r="E941" s="228"/>
      <c r="F941" s="228"/>
      <c r="G941" s="228"/>
      <c r="H941" s="228"/>
      <c r="I941" s="228"/>
      <c r="J941" s="189"/>
      <c r="K941" s="189"/>
      <c r="L941" s="189"/>
      <c r="M941" s="189"/>
      <c r="N941" s="189"/>
      <c r="O941" s="189"/>
      <c r="P941" s="189"/>
      <c r="Q941" s="189"/>
      <c r="R941" s="189"/>
      <c r="S941" s="189"/>
      <c r="T941" s="189"/>
      <c r="U941" s="189"/>
      <c r="V941" s="189"/>
      <c r="W941" s="189"/>
      <c r="X941" s="189"/>
      <c r="Y941" s="189"/>
      <c r="Z941" s="189"/>
    </row>
    <row r="942" spans="1:26" ht="15.75" x14ac:dyDescent="0.3">
      <c r="A942" s="228"/>
      <c r="B942" s="189"/>
      <c r="C942" s="228"/>
      <c r="D942" s="228"/>
      <c r="E942" s="228"/>
      <c r="F942" s="228"/>
      <c r="G942" s="228"/>
      <c r="H942" s="228"/>
      <c r="I942" s="228"/>
      <c r="J942" s="189"/>
      <c r="K942" s="189"/>
      <c r="L942" s="189"/>
      <c r="M942" s="189"/>
      <c r="N942" s="189"/>
      <c r="O942" s="189"/>
      <c r="P942" s="189"/>
      <c r="Q942" s="189"/>
      <c r="R942" s="189"/>
      <c r="S942" s="189"/>
      <c r="T942" s="189"/>
      <c r="U942" s="189"/>
      <c r="V942" s="189"/>
      <c r="W942" s="189"/>
      <c r="X942" s="189"/>
      <c r="Y942" s="189"/>
      <c r="Z942" s="189"/>
    </row>
    <row r="943" spans="1:26" ht="15.75" x14ac:dyDescent="0.3">
      <c r="A943" s="228"/>
      <c r="B943" s="189"/>
      <c r="C943" s="228"/>
      <c r="D943" s="228"/>
      <c r="E943" s="228"/>
      <c r="F943" s="228"/>
      <c r="G943" s="228"/>
      <c r="H943" s="228"/>
      <c r="I943" s="228"/>
      <c r="J943" s="189"/>
      <c r="K943" s="189"/>
      <c r="L943" s="189"/>
      <c r="M943" s="189"/>
      <c r="N943" s="189"/>
      <c r="O943" s="189"/>
      <c r="P943" s="189"/>
      <c r="Q943" s="189"/>
      <c r="R943" s="189"/>
      <c r="S943" s="189"/>
      <c r="T943" s="189"/>
      <c r="U943" s="189"/>
      <c r="V943" s="189"/>
      <c r="W943" s="189"/>
      <c r="X943" s="189"/>
      <c r="Y943" s="189"/>
      <c r="Z943" s="189"/>
    </row>
    <row r="944" spans="1:26" ht="15.75" x14ac:dyDescent="0.3">
      <c r="A944" s="228"/>
      <c r="B944" s="189"/>
      <c r="C944" s="228"/>
      <c r="D944" s="228"/>
      <c r="E944" s="228"/>
      <c r="F944" s="228"/>
      <c r="G944" s="228"/>
      <c r="H944" s="228"/>
      <c r="I944" s="228"/>
      <c r="J944" s="189"/>
      <c r="K944" s="189"/>
      <c r="L944" s="189"/>
      <c r="M944" s="189"/>
      <c r="N944" s="189"/>
      <c r="O944" s="189"/>
      <c r="P944" s="189"/>
      <c r="Q944" s="189"/>
      <c r="R944" s="189"/>
      <c r="S944" s="189"/>
      <c r="T944" s="189"/>
      <c r="U944" s="189"/>
      <c r="V944" s="189"/>
      <c r="W944" s="189"/>
      <c r="X944" s="189"/>
      <c r="Y944" s="189"/>
      <c r="Z944" s="189"/>
    </row>
    <row r="945" spans="1:26" ht="15.75" x14ac:dyDescent="0.3">
      <c r="A945" s="228"/>
      <c r="B945" s="189"/>
      <c r="C945" s="228"/>
      <c r="D945" s="228"/>
      <c r="E945" s="228"/>
      <c r="F945" s="228"/>
      <c r="G945" s="228"/>
      <c r="H945" s="228"/>
      <c r="I945" s="228"/>
      <c r="J945" s="189"/>
      <c r="K945" s="189"/>
      <c r="L945" s="189"/>
      <c r="M945" s="189"/>
      <c r="N945" s="189"/>
      <c r="O945" s="189"/>
      <c r="P945" s="189"/>
      <c r="Q945" s="189"/>
      <c r="R945" s="189"/>
      <c r="S945" s="189"/>
      <c r="T945" s="189"/>
      <c r="U945" s="189"/>
      <c r="V945" s="189"/>
      <c r="W945" s="189"/>
      <c r="X945" s="189"/>
      <c r="Y945" s="189"/>
      <c r="Z945" s="189"/>
    </row>
    <row r="946" spans="1:26" ht="15.75" x14ac:dyDescent="0.3">
      <c r="A946" s="228"/>
      <c r="B946" s="189"/>
      <c r="C946" s="228"/>
      <c r="D946" s="228"/>
      <c r="E946" s="228"/>
      <c r="F946" s="228"/>
      <c r="G946" s="228"/>
      <c r="H946" s="228"/>
      <c r="I946" s="228"/>
      <c r="J946" s="189"/>
      <c r="K946" s="189"/>
      <c r="L946" s="189"/>
      <c r="M946" s="189"/>
      <c r="N946" s="189"/>
      <c r="O946" s="189"/>
      <c r="P946" s="189"/>
      <c r="Q946" s="189"/>
      <c r="R946" s="189"/>
      <c r="S946" s="189"/>
      <c r="T946" s="189"/>
      <c r="U946" s="189"/>
      <c r="V946" s="189"/>
      <c r="W946" s="189"/>
      <c r="X946" s="189"/>
      <c r="Y946" s="189"/>
      <c r="Z946" s="189"/>
    </row>
    <row r="947" spans="1:26" ht="15.75" x14ac:dyDescent="0.3">
      <c r="A947" s="228"/>
      <c r="B947" s="189"/>
      <c r="C947" s="228"/>
      <c r="D947" s="228"/>
      <c r="E947" s="228"/>
      <c r="F947" s="228"/>
      <c r="G947" s="228"/>
      <c r="H947" s="228"/>
      <c r="I947" s="228"/>
      <c r="J947" s="189"/>
      <c r="K947" s="189"/>
      <c r="L947" s="189"/>
      <c r="M947" s="189"/>
      <c r="N947" s="189"/>
      <c r="O947" s="189"/>
      <c r="P947" s="189"/>
      <c r="Q947" s="189"/>
      <c r="R947" s="189"/>
      <c r="S947" s="189"/>
      <c r="T947" s="189"/>
      <c r="U947" s="189"/>
      <c r="V947" s="189"/>
      <c r="W947" s="189"/>
      <c r="X947" s="189"/>
      <c r="Y947" s="189"/>
      <c r="Z947" s="189"/>
    </row>
    <row r="948" spans="1:26" ht="15.75" x14ac:dyDescent="0.3">
      <c r="A948" s="228"/>
      <c r="B948" s="189"/>
      <c r="C948" s="228"/>
      <c r="D948" s="228"/>
      <c r="E948" s="228"/>
      <c r="F948" s="228"/>
      <c r="G948" s="228"/>
      <c r="H948" s="228"/>
      <c r="I948" s="228"/>
      <c r="J948" s="189"/>
      <c r="K948" s="189"/>
      <c r="L948" s="189"/>
      <c r="M948" s="189"/>
      <c r="N948" s="189"/>
      <c r="O948" s="189"/>
      <c r="P948" s="189"/>
      <c r="Q948" s="189"/>
      <c r="R948" s="189"/>
      <c r="S948" s="189"/>
      <c r="T948" s="189"/>
      <c r="U948" s="189"/>
      <c r="V948" s="189"/>
      <c r="W948" s="189"/>
      <c r="X948" s="189"/>
      <c r="Y948" s="189"/>
      <c r="Z948" s="189"/>
    </row>
    <row r="949" spans="1:26" ht="15.75" x14ac:dyDescent="0.3">
      <c r="A949" s="228"/>
      <c r="B949" s="189"/>
      <c r="C949" s="228"/>
      <c r="D949" s="228"/>
      <c r="E949" s="228"/>
      <c r="F949" s="228"/>
      <c r="G949" s="228"/>
      <c r="H949" s="228"/>
      <c r="I949" s="228"/>
      <c r="J949" s="189"/>
      <c r="K949" s="189"/>
      <c r="L949" s="189"/>
      <c r="M949" s="189"/>
      <c r="N949" s="189"/>
      <c r="O949" s="189"/>
      <c r="P949" s="189"/>
      <c r="Q949" s="189"/>
      <c r="R949" s="189"/>
      <c r="S949" s="189"/>
      <c r="T949" s="189"/>
      <c r="U949" s="189"/>
      <c r="V949" s="189"/>
      <c r="W949" s="189"/>
      <c r="X949" s="189"/>
      <c r="Y949" s="189"/>
      <c r="Z949" s="189"/>
    </row>
    <row r="950" spans="1:26" ht="15.75" x14ac:dyDescent="0.3">
      <c r="A950" s="228"/>
      <c r="B950" s="189"/>
      <c r="C950" s="228"/>
      <c r="D950" s="228"/>
      <c r="E950" s="228"/>
      <c r="F950" s="228"/>
      <c r="G950" s="228"/>
      <c r="H950" s="228"/>
      <c r="I950" s="228"/>
      <c r="J950" s="189"/>
      <c r="K950" s="189"/>
      <c r="L950" s="189"/>
      <c r="M950" s="189"/>
      <c r="N950" s="189"/>
      <c r="O950" s="189"/>
      <c r="P950" s="189"/>
      <c r="Q950" s="189"/>
      <c r="R950" s="189"/>
      <c r="S950" s="189"/>
      <c r="T950" s="189"/>
      <c r="U950" s="189"/>
      <c r="V950" s="189"/>
      <c r="W950" s="189"/>
      <c r="X950" s="189"/>
      <c r="Y950" s="189"/>
      <c r="Z950" s="189"/>
    </row>
    <row r="951" spans="1:26" ht="15.75" x14ac:dyDescent="0.3">
      <c r="A951" s="228"/>
      <c r="B951" s="189"/>
      <c r="C951" s="228"/>
      <c r="D951" s="228"/>
      <c r="E951" s="228"/>
      <c r="F951" s="228"/>
      <c r="G951" s="228"/>
      <c r="H951" s="228"/>
      <c r="I951" s="228"/>
      <c r="J951" s="189"/>
      <c r="K951" s="189"/>
      <c r="L951" s="189"/>
      <c r="M951" s="189"/>
      <c r="N951" s="189"/>
      <c r="O951" s="189"/>
      <c r="P951" s="189"/>
      <c r="Q951" s="189"/>
      <c r="R951" s="189"/>
      <c r="S951" s="189"/>
      <c r="T951" s="189"/>
      <c r="U951" s="189"/>
      <c r="V951" s="189"/>
      <c r="W951" s="189"/>
      <c r="X951" s="189"/>
      <c r="Y951" s="189"/>
      <c r="Z951" s="189"/>
    </row>
    <row r="952" spans="1:26" ht="15.75" x14ac:dyDescent="0.3">
      <c r="A952" s="228"/>
      <c r="B952" s="189"/>
      <c r="C952" s="228"/>
      <c r="D952" s="228"/>
      <c r="E952" s="228"/>
      <c r="F952" s="228"/>
      <c r="G952" s="228"/>
      <c r="H952" s="228"/>
      <c r="I952" s="228"/>
      <c r="J952" s="189"/>
      <c r="K952" s="189"/>
      <c r="L952" s="189"/>
      <c r="M952" s="189"/>
      <c r="N952" s="189"/>
      <c r="O952" s="189"/>
      <c r="P952" s="189"/>
      <c r="Q952" s="189"/>
      <c r="R952" s="189"/>
      <c r="S952" s="189"/>
      <c r="T952" s="189"/>
      <c r="U952" s="189"/>
      <c r="V952" s="189"/>
      <c r="W952" s="189"/>
      <c r="X952" s="189"/>
      <c r="Y952" s="189"/>
      <c r="Z952" s="189"/>
    </row>
    <row r="953" spans="1:26" ht="15.75" x14ac:dyDescent="0.3">
      <c r="A953" s="228"/>
      <c r="B953" s="189"/>
      <c r="C953" s="228"/>
      <c r="D953" s="228"/>
      <c r="E953" s="228"/>
      <c r="F953" s="228"/>
      <c r="G953" s="228"/>
      <c r="H953" s="228"/>
      <c r="I953" s="228"/>
      <c r="J953" s="189"/>
      <c r="K953" s="189"/>
      <c r="L953" s="189"/>
      <c r="M953" s="189"/>
      <c r="N953" s="189"/>
      <c r="O953" s="189"/>
      <c r="P953" s="189"/>
      <c r="Q953" s="189"/>
      <c r="R953" s="189"/>
      <c r="S953" s="189"/>
      <c r="T953" s="189"/>
      <c r="U953" s="189"/>
      <c r="V953" s="189"/>
      <c r="W953" s="189"/>
      <c r="X953" s="189"/>
      <c r="Y953" s="189"/>
      <c r="Z953" s="189"/>
    </row>
    <row r="954" spans="1:26" ht="15.75" x14ac:dyDescent="0.3">
      <c r="A954" s="228"/>
      <c r="B954" s="189"/>
      <c r="C954" s="228"/>
      <c r="D954" s="228"/>
      <c r="E954" s="228"/>
      <c r="F954" s="228"/>
      <c r="G954" s="228"/>
      <c r="H954" s="228"/>
      <c r="I954" s="228"/>
      <c r="J954" s="189"/>
      <c r="K954" s="189"/>
      <c r="L954" s="189"/>
      <c r="M954" s="189"/>
      <c r="N954" s="189"/>
      <c r="O954" s="189"/>
      <c r="P954" s="189"/>
      <c r="Q954" s="189"/>
      <c r="R954" s="189"/>
      <c r="S954" s="189"/>
      <c r="T954" s="189"/>
      <c r="U954" s="189"/>
      <c r="V954" s="189"/>
      <c r="W954" s="189"/>
      <c r="X954" s="189"/>
      <c r="Y954" s="189"/>
      <c r="Z954" s="189"/>
    </row>
    <row r="955" spans="1:26" ht="15.75" x14ac:dyDescent="0.3">
      <c r="A955" s="228"/>
      <c r="B955" s="189"/>
      <c r="C955" s="228"/>
      <c r="D955" s="228"/>
      <c r="E955" s="228"/>
      <c r="F955" s="228"/>
      <c r="G955" s="228"/>
      <c r="H955" s="228"/>
      <c r="I955" s="228"/>
      <c r="J955" s="189"/>
      <c r="K955" s="189"/>
      <c r="L955" s="189"/>
      <c r="M955" s="189"/>
      <c r="N955" s="189"/>
      <c r="O955" s="189"/>
      <c r="P955" s="189"/>
      <c r="Q955" s="189"/>
      <c r="R955" s="189"/>
      <c r="S955" s="189"/>
      <c r="T955" s="189"/>
      <c r="U955" s="189"/>
      <c r="V955" s="189"/>
      <c r="W955" s="189"/>
      <c r="X955" s="189"/>
      <c r="Y955" s="189"/>
      <c r="Z955" s="189"/>
    </row>
    <row r="956" spans="1:26" ht="15.75" x14ac:dyDescent="0.3">
      <c r="A956" s="228"/>
      <c r="B956" s="189"/>
      <c r="C956" s="228"/>
      <c r="D956" s="228"/>
      <c r="E956" s="228"/>
      <c r="F956" s="228"/>
      <c r="G956" s="228"/>
      <c r="H956" s="228"/>
      <c r="I956" s="228"/>
      <c r="J956" s="189"/>
      <c r="K956" s="189"/>
      <c r="L956" s="189"/>
      <c r="M956" s="189"/>
      <c r="N956" s="189"/>
      <c r="O956" s="189"/>
      <c r="P956" s="189"/>
      <c r="Q956" s="189"/>
      <c r="R956" s="189"/>
      <c r="S956" s="189"/>
      <c r="T956" s="189"/>
      <c r="U956" s="189"/>
      <c r="V956" s="189"/>
      <c r="W956" s="189"/>
      <c r="X956" s="189"/>
      <c r="Y956" s="189"/>
      <c r="Z956" s="189"/>
    </row>
    <row r="957" spans="1:26" ht="15.75" x14ac:dyDescent="0.3">
      <c r="A957" s="228"/>
      <c r="B957" s="189"/>
      <c r="C957" s="228"/>
      <c r="D957" s="228"/>
      <c r="E957" s="228"/>
      <c r="F957" s="228"/>
      <c r="G957" s="228"/>
      <c r="H957" s="228"/>
      <c r="I957" s="228"/>
      <c r="J957" s="189"/>
      <c r="K957" s="189"/>
      <c r="L957" s="189"/>
      <c r="M957" s="189"/>
      <c r="N957" s="189"/>
      <c r="O957" s="189"/>
      <c r="P957" s="189"/>
      <c r="Q957" s="189"/>
      <c r="R957" s="189"/>
      <c r="S957" s="189"/>
      <c r="T957" s="189"/>
      <c r="U957" s="189"/>
      <c r="V957" s="189"/>
      <c r="W957" s="189"/>
      <c r="X957" s="189"/>
      <c r="Y957" s="189"/>
      <c r="Z957" s="189"/>
    </row>
    <row r="958" spans="1:26" ht="15.75" x14ac:dyDescent="0.3">
      <c r="A958" s="228"/>
      <c r="B958" s="189"/>
      <c r="C958" s="228"/>
      <c r="D958" s="228"/>
      <c r="E958" s="228"/>
      <c r="F958" s="228"/>
      <c r="G958" s="228"/>
      <c r="H958" s="228"/>
      <c r="I958" s="228"/>
      <c r="J958" s="189"/>
      <c r="K958" s="189"/>
      <c r="L958" s="189"/>
      <c r="M958" s="189"/>
      <c r="N958" s="189"/>
      <c r="O958" s="189"/>
      <c r="P958" s="189"/>
      <c r="Q958" s="189"/>
      <c r="R958" s="189"/>
      <c r="S958" s="189"/>
      <c r="T958" s="189"/>
      <c r="U958" s="189"/>
      <c r="V958" s="189"/>
      <c r="W958" s="189"/>
      <c r="X958" s="189"/>
      <c r="Y958" s="189"/>
      <c r="Z958" s="189"/>
    </row>
    <row r="959" spans="1:26" ht="15.75" x14ac:dyDescent="0.3">
      <c r="A959" s="228"/>
      <c r="B959" s="189"/>
      <c r="C959" s="228"/>
      <c r="D959" s="228"/>
      <c r="E959" s="228"/>
      <c r="F959" s="228"/>
      <c r="G959" s="228"/>
      <c r="H959" s="228"/>
      <c r="I959" s="228"/>
      <c r="J959" s="189"/>
      <c r="K959" s="189"/>
      <c r="L959" s="189"/>
      <c r="M959" s="189"/>
      <c r="N959" s="189"/>
      <c r="O959" s="189"/>
      <c r="P959" s="189"/>
      <c r="Q959" s="189"/>
      <c r="R959" s="189"/>
      <c r="S959" s="189"/>
      <c r="T959" s="189"/>
      <c r="U959" s="189"/>
      <c r="V959" s="189"/>
      <c r="W959" s="189"/>
      <c r="X959" s="189"/>
      <c r="Y959" s="189"/>
      <c r="Z959" s="189"/>
    </row>
    <row r="960" spans="1:26" ht="15.75" x14ac:dyDescent="0.3">
      <c r="A960" s="228"/>
      <c r="B960" s="189"/>
      <c r="C960" s="228"/>
      <c r="D960" s="228"/>
      <c r="E960" s="228"/>
      <c r="F960" s="228"/>
      <c r="G960" s="228"/>
      <c r="H960" s="228"/>
      <c r="I960" s="228"/>
      <c r="J960" s="189"/>
      <c r="K960" s="189"/>
      <c r="L960" s="189"/>
      <c r="M960" s="189"/>
      <c r="N960" s="189"/>
      <c r="O960" s="189"/>
      <c r="P960" s="189"/>
      <c r="Q960" s="189"/>
      <c r="R960" s="189"/>
      <c r="S960" s="189"/>
      <c r="T960" s="189"/>
      <c r="U960" s="189"/>
      <c r="V960" s="189"/>
      <c r="W960" s="189"/>
      <c r="X960" s="189"/>
      <c r="Y960" s="189"/>
      <c r="Z960" s="189"/>
    </row>
    <row r="961" spans="1:26" ht="15.75" x14ac:dyDescent="0.3">
      <c r="A961" s="228"/>
      <c r="B961" s="189"/>
      <c r="C961" s="228"/>
      <c r="D961" s="228"/>
      <c r="E961" s="228"/>
      <c r="F961" s="228"/>
      <c r="G961" s="228"/>
      <c r="H961" s="228"/>
      <c r="I961" s="228"/>
      <c r="J961" s="189"/>
      <c r="K961" s="189"/>
      <c r="L961" s="189"/>
      <c r="M961" s="189"/>
      <c r="N961" s="189"/>
      <c r="O961" s="189"/>
      <c r="P961" s="189"/>
      <c r="Q961" s="189"/>
      <c r="R961" s="189"/>
      <c r="S961" s="189"/>
      <c r="T961" s="189"/>
      <c r="U961" s="189"/>
      <c r="V961" s="189"/>
      <c r="W961" s="189"/>
      <c r="X961" s="189"/>
      <c r="Y961" s="189"/>
      <c r="Z961" s="189"/>
    </row>
    <row r="962" spans="1:26" ht="15.75" x14ac:dyDescent="0.3">
      <c r="A962" s="228"/>
      <c r="B962" s="189"/>
      <c r="C962" s="228"/>
      <c r="D962" s="228"/>
      <c r="E962" s="228"/>
      <c r="F962" s="228"/>
      <c r="G962" s="228"/>
      <c r="H962" s="228"/>
      <c r="I962" s="228"/>
      <c r="J962" s="189"/>
      <c r="K962" s="189"/>
      <c r="L962" s="189"/>
      <c r="M962" s="189"/>
      <c r="N962" s="189"/>
      <c r="O962" s="189"/>
      <c r="P962" s="189"/>
      <c r="Q962" s="189"/>
      <c r="R962" s="189"/>
      <c r="S962" s="189"/>
      <c r="T962" s="189"/>
      <c r="U962" s="189"/>
      <c r="V962" s="189"/>
      <c r="W962" s="189"/>
      <c r="X962" s="189"/>
      <c r="Y962" s="189"/>
      <c r="Z962" s="189"/>
    </row>
    <row r="963" spans="1:26" ht="15.75" x14ac:dyDescent="0.3">
      <c r="A963" s="228"/>
      <c r="B963" s="189"/>
      <c r="C963" s="228"/>
      <c r="D963" s="228"/>
      <c r="E963" s="228"/>
      <c r="F963" s="228"/>
      <c r="G963" s="228"/>
      <c r="H963" s="228"/>
      <c r="I963" s="228"/>
      <c r="J963" s="189"/>
      <c r="K963" s="189"/>
      <c r="L963" s="189"/>
      <c r="M963" s="189"/>
      <c r="N963" s="189"/>
      <c r="O963" s="189"/>
      <c r="P963" s="189"/>
      <c r="Q963" s="189"/>
      <c r="R963" s="189"/>
      <c r="S963" s="189"/>
      <c r="T963" s="189"/>
      <c r="U963" s="189"/>
      <c r="V963" s="189"/>
      <c r="W963" s="189"/>
      <c r="X963" s="189"/>
      <c r="Y963" s="189"/>
      <c r="Z963" s="189"/>
    </row>
    <row r="964" spans="1:26" ht="15.75" x14ac:dyDescent="0.3">
      <c r="A964" s="228"/>
      <c r="B964" s="189"/>
      <c r="C964" s="228"/>
      <c r="D964" s="228"/>
      <c r="E964" s="228"/>
      <c r="F964" s="228"/>
      <c r="G964" s="228"/>
      <c r="H964" s="228"/>
      <c r="I964" s="228"/>
      <c r="J964" s="189"/>
      <c r="K964" s="189"/>
      <c r="L964" s="189"/>
      <c r="M964" s="189"/>
      <c r="N964" s="189"/>
      <c r="O964" s="189"/>
      <c r="P964" s="189"/>
      <c r="Q964" s="189"/>
      <c r="R964" s="189"/>
      <c r="S964" s="189"/>
      <c r="T964" s="189"/>
      <c r="U964" s="189"/>
      <c r="V964" s="189"/>
      <c r="W964" s="189"/>
      <c r="X964" s="189"/>
      <c r="Y964" s="189"/>
      <c r="Z964" s="189"/>
    </row>
    <row r="965" spans="1:26" ht="15.75" x14ac:dyDescent="0.3">
      <c r="A965" s="228"/>
      <c r="B965" s="189"/>
      <c r="C965" s="228"/>
      <c r="D965" s="228"/>
      <c r="E965" s="228"/>
      <c r="F965" s="228"/>
      <c r="G965" s="228"/>
      <c r="H965" s="228"/>
      <c r="I965" s="228"/>
      <c r="J965" s="189"/>
      <c r="K965" s="189"/>
      <c r="L965" s="189"/>
      <c r="M965" s="189"/>
      <c r="N965" s="189"/>
      <c r="O965" s="189"/>
      <c r="P965" s="189"/>
      <c r="Q965" s="189"/>
      <c r="R965" s="189"/>
      <c r="S965" s="189"/>
      <c r="T965" s="189"/>
      <c r="U965" s="189"/>
      <c r="V965" s="189"/>
      <c r="W965" s="189"/>
      <c r="X965" s="189"/>
      <c r="Y965" s="189"/>
      <c r="Z965" s="189"/>
    </row>
    <row r="966" spans="1:26" ht="15.75" x14ac:dyDescent="0.3">
      <c r="A966" s="228"/>
      <c r="B966" s="189"/>
      <c r="C966" s="228"/>
      <c r="D966" s="228"/>
      <c r="E966" s="228"/>
      <c r="F966" s="228"/>
      <c r="G966" s="228"/>
      <c r="H966" s="228"/>
      <c r="I966" s="228"/>
      <c r="J966" s="189"/>
      <c r="K966" s="189"/>
      <c r="L966" s="189"/>
      <c r="M966" s="189"/>
      <c r="N966" s="189"/>
      <c r="O966" s="189"/>
      <c r="P966" s="189"/>
      <c r="Q966" s="189"/>
      <c r="R966" s="189"/>
      <c r="S966" s="189"/>
      <c r="T966" s="189"/>
      <c r="U966" s="189"/>
      <c r="V966" s="189"/>
      <c r="W966" s="189"/>
      <c r="X966" s="189"/>
      <c r="Y966" s="189"/>
      <c r="Z966" s="189"/>
    </row>
    <row r="967" spans="1:26" ht="15.75" x14ac:dyDescent="0.3">
      <c r="A967" s="228"/>
      <c r="B967" s="189"/>
      <c r="C967" s="228"/>
      <c r="D967" s="228"/>
      <c r="E967" s="228"/>
      <c r="F967" s="228"/>
      <c r="G967" s="228"/>
      <c r="H967" s="228"/>
      <c r="I967" s="228"/>
      <c r="J967" s="189"/>
      <c r="K967" s="189"/>
      <c r="L967" s="189"/>
      <c r="M967" s="189"/>
      <c r="N967" s="189"/>
      <c r="O967" s="189"/>
      <c r="P967" s="189"/>
      <c r="Q967" s="189"/>
      <c r="R967" s="189"/>
      <c r="S967" s="189"/>
      <c r="T967" s="189"/>
      <c r="U967" s="189"/>
      <c r="V967" s="189"/>
      <c r="W967" s="189"/>
      <c r="X967" s="189"/>
      <c r="Y967" s="189"/>
      <c r="Z967" s="189"/>
    </row>
    <row r="968" spans="1:26" ht="15.75" x14ac:dyDescent="0.3">
      <c r="A968" s="228"/>
      <c r="B968" s="189"/>
      <c r="C968" s="228"/>
      <c r="D968" s="228"/>
      <c r="E968" s="228"/>
      <c r="F968" s="228"/>
      <c r="G968" s="228"/>
      <c r="H968" s="228"/>
      <c r="I968" s="228"/>
      <c r="J968" s="189"/>
      <c r="K968" s="189"/>
      <c r="L968" s="189"/>
      <c r="M968" s="189"/>
      <c r="N968" s="189"/>
      <c r="O968" s="189"/>
      <c r="P968" s="189"/>
      <c r="Q968" s="189"/>
      <c r="R968" s="189"/>
      <c r="S968" s="189"/>
      <c r="T968" s="189"/>
      <c r="U968" s="189"/>
      <c r="V968" s="189"/>
      <c r="W968" s="189"/>
      <c r="X968" s="189"/>
      <c r="Y968" s="189"/>
      <c r="Z968" s="189"/>
    </row>
    <row r="969" spans="1:26" ht="15.75" x14ac:dyDescent="0.3">
      <c r="A969" s="228"/>
      <c r="B969" s="189"/>
      <c r="C969" s="228"/>
      <c r="D969" s="228"/>
      <c r="E969" s="228"/>
      <c r="F969" s="228"/>
      <c r="G969" s="228"/>
      <c r="H969" s="228"/>
      <c r="I969" s="228"/>
      <c r="J969" s="189"/>
      <c r="K969" s="189"/>
      <c r="L969" s="189"/>
      <c r="M969" s="189"/>
      <c r="N969" s="189"/>
      <c r="O969" s="189"/>
      <c r="P969" s="189"/>
      <c r="Q969" s="189"/>
      <c r="R969" s="189"/>
      <c r="S969" s="189"/>
      <c r="T969" s="189"/>
      <c r="U969" s="189"/>
      <c r="V969" s="189"/>
      <c r="W969" s="189"/>
      <c r="X969" s="189"/>
      <c r="Y969" s="189"/>
      <c r="Z969" s="189"/>
    </row>
    <row r="970" spans="1:26" ht="15.75" x14ac:dyDescent="0.3">
      <c r="A970" s="228"/>
      <c r="B970" s="189"/>
      <c r="C970" s="228"/>
      <c r="D970" s="228"/>
      <c r="E970" s="228"/>
      <c r="F970" s="228"/>
      <c r="G970" s="228"/>
      <c r="H970" s="228"/>
      <c r="I970" s="228"/>
      <c r="J970" s="189"/>
      <c r="K970" s="189"/>
      <c r="L970" s="189"/>
      <c r="M970" s="189"/>
      <c r="N970" s="189"/>
      <c r="O970" s="189"/>
      <c r="P970" s="189"/>
      <c r="Q970" s="189"/>
      <c r="R970" s="189"/>
      <c r="S970" s="189"/>
      <c r="T970" s="189"/>
      <c r="U970" s="189"/>
      <c r="V970" s="189"/>
      <c r="W970" s="189"/>
      <c r="X970" s="189"/>
      <c r="Y970" s="189"/>
      <c r="Z970" s="189"/>
    </row>
    <row r="971" spans="1:26" ht="15.75" x14ac:dyDescent="0.3">
      <c r="A971" s="228"/>
      <c r="B971" s="189"/>
      <c r="C971" s="228"/>
      <c r="D971" s="228"/>
      <c r="E971" s="228"/>
      <c r="F971" s="228"/>
      <c r="G971" s="228"/>
      <c r="H971" s="228"/>
      <c r="I971" s="228"/>
      <c r="J971" s="189"/>
      <c r="K971" s="189"/>
      <c r="L971" s="189"/>
      <c r="M971" s="189"/>
      <c r="N971" s="189"/>
      <c r="O971" s="189"/>
      <c r="P971" s="189"/>
      <c r="Q971" s="189"/>
      <c r="R971" s="189"/>
      <c r="S971" s="189"/>
      <c r="T971" s="189"/>
      <c r="U971" s="189"/>
      <c r="V971" s="189"/>
      <c r="W971" s="189"/>
      <c r="X971" s="189"/>
      <c r="Y971" s="189"/>
      <c r="Z971" s="189"/>
    </row>
    <row r="972" spans="1:26" ht="15.75" x14ac:dyDescent="0.3">
      <c r="A972" s="228"/>
      <c r="B972" s="189"/>
      <c r="C972" s="228"/>
      <c r="D972" s="228"/>
      <c r="E972" s="228"/>
      <c r="F972" s="228"/>
      <c r="G972" s="228"/>
      <c r="H972" s="228"/>
      <c r="I972" s="228"/>
      <c r="J972" s="189"/>
      <c r="K972" s="189"/>
      <c r="L972" s="189"/>
      <c r="M972" s="189"/>
      <c r="N972" s="189"/>
      <c r="O972" s="189"/>
      <c r="P972" s="189"/>
      <c r="Q972" s="189"/>
      <c r="R972" s="189"/>
      <c r="S972" s="189"/>
      <c r="T972" s="189"/>
      <c r="U972" s="189"/>
      <c r="V972" s="189"/>
      <c r="W972" s="189"/>
      <c r="X972" s="189"/>
      <c r="Y972" s="189"/>
      <c r="Z972" s="189"/>
    </row>
    <row r="973" spans="1:26" ht="15.75" x14ac:dyDescent="0.3">
      <c r="A973" s="228"/>
      <c r="B973" s="189"/>
      <c r="C973" s="228"/>
      <c r="D973" s="228"/>
      <c r="E973" s="228"/>
      <c r="F973" s="228"/>
      <c r="G973" s="228"/>
      <c r="H973" s="228"/>
      <c r="I973" s="228"/>
      <c r="J973" s="189"/>
      <c r="K973" s="189"/>
      <c r="L973" s="189"/>
      <c r="M973" s="189"/>
      <c r="N973" s="189"/>
      <c r="O973" s="189"/>
      <c r="P973" s="189"/>
      <c r="Q973" s="189"/>
      <c r="R973" s="189"/>
      <c r="S973" s="189"/>
      <c r="T973" s="189"/>
      <c r="U973" s="189"/>
      <c r="V973" s="189"/>
      <c r="W973" s="189"/>
      <c r="X973" s="189"/>
      <c r="Y973" s="189"/>
      <c r="Z973" s="189"/>
    </row>
    <row r="974" spans="1:26" ht="15.75" x14ac:dyDescent="0.3">
      <c r="A974" s="228"/>
      <c r="B974" s="189"/>
      <c r="C974" s="228"/>
      <c r="D974" s="228"/>
      <c r="E974" s="228"/>
      <c r="F974" s="228"/>
      <c r="G974" s="228"/>
      <c r="H974" s="228"/>
      <c r="I974" s="228"/>
      <c r="J974" s="189"/>
      <c r="K974" s="189"/>
      <c r="L974" s="189"/>
      <c r="M974" s="189"/>
      <c r="N974" s="189"/>
      <c r="O974" s="189"/>
      <c r="P974" s="189"/>
      <c r="Q974" s="189"/>
      <c r="R974" s="189"/>
      <c r="S974" s="189"/>
      <c r="T974" s="189"/>
      <c r="U974" s="189"/>
      <c r="V974" s="189"/>
      <c r="W974" s="189"/>
      <c r="X974" s="189"/>
      <c r="Y974" s="189"/>
      <c r="Z974" s="189"/>
    </row>
    <row r="975" spans="1:26" ht="15.75" x14ac:dyDescent="0.3">
      <c r="A975" s="228"/>
      <c r="B975" s="189"/>
      <c r="C975" s="228"/>
      <c r="D975" s="228"/>
      <c r="E975" s="228"/>
      <c r="F975" s="228"/>
      <c r="G975" s="228"/>
      <c r="H975" s="228"/>
      <c r="I975" s="228"/>
      <c r="J975" s="189"/>
      <c r="K975" s="189"/>
      <c r="L975" s="189"/>
      <c r="M975" s="189"/>
      <c r="N975" s="189"/>
      <c r="O975" s="189"/>
      <c r="P975" s="189"/>
      <c r="Q975" s="189"/>
      <c r="R975" s="189"/>
      <c r="S975" s="189"/>
      <c r="T975" s="189"/>
      <c r="U975" s="189"/>
      <c r="V975" s="189"/>
      <c r="W975" s="189"/>
      <c r="X975" s="189"/>
      <c r="Y975" s="189"/>
      <c r="Z975" s="189"/>
    </row>
    <row r="976" spans="1:26" ht="15.75" x14ac:dyDescent="0.3">
      <c r="A976" s="228"/>
      <c r="B976" s="189"/>
      <c r="C976" s="228"/>
      <c r="D976" s="228"/>
      <c r="E976" s="228"/>
      <c r="F976" s="228"/>
      <c r="G976" s="228"/>
      <c r="H976" s="228"/>
      <c r="I976" s="228"/>
      <c r="J976" s="189"/>
      <c r="K976" s="189"/>
      <c r="L976" s="189"/>
      <c r="M976" s="189"/>
      <c r="N976" s="189"/>
      <c r="O976" s="189"/>
      <c r="P976" s="189"/>
      <c r="Q976" s="189"/>
      <c r="R976" s="189"/>
      <c r="S976" s="189"/>
      <c r="T976" s="189"/>
      <c r="U976" s="189"/>
      <c r="V976" s="189"/>
      <c r="W976" s="189"/>
      <c r="X976" s="189"/>
      <c r="Y976" s="189"/>
      <c r="Z976" s="189"/>
    </row>
    <row r="977" spans="1:26" ht="15.75" x14ac:dyDescent="0.3">
      <c r="A977" s="228"/>
      <c r="B977" s="189"/>
      <c r="C977" s="228"/>
      <c r="D977" s="228"/>
      <c r="E977" s="228"/>
      <c r="F977" s="228"/>
      <c r="G977" s="228"/>
      <c r="H977" s="228"/>
      <c r="I977" s="228"/>
      <c r="J977" s="189"/>
      <c r="K977" s="189"/>
      <c r="L977" s="189"/>
      <c r="M977" s="189"/>
      <c r="N977" s="189"/>
      <c r="O977" s="189"/>
      <c r="P977" s="189"/>
      <c r="Q977" s="189"/>
      <c r="R977" s="189"/>
      <c r="S977" s="189"/>
      <c r="T977" s="189"/>
      <c r="U977" s="189"/>
      <c r="V977" s="189"/>
      <c r="W977" s="189"/>
      <c r="X977" s="189"/>
      <c r="Y977" s="189"/>
      <c r="Z977" s="189"/>
    </row>
    <row r="978" spans="1:26" ht="15.75" x14ac:dyDescent="0.3">
      <c r="A978" s="228"/>
      <c r="B978" s="189"/>
      <c r="C978" s="228"/>
      <c r="D978" s="228"/>
      <c r="E978" s="228"/>
      <c r="F978" s="228"/>
      <c r="G978" s="228"/>
      <c r="H978" s="228"/>
      <c r="I978" s="228"/>
      <c r="J978" s="189"/>
      <c r="K978" s="189"/>
      <c r="L978" s="189"/>
      <c r="M978" s="189"/>
      <c r="N978" s="189"/>
      <c r="O978" s="189"/>
      <c r="P978" s="189"/>
      <c r="Q978" s="189"/>
      <c r="R978" s="189"/>
      <c r="S978" s="189"/>
      <c r="T978" s="189"/>
      <c r="U978" s="189"/>
      <c r="V978" s="189"/>
      <c r="W978" s="189"/>
      <c r="X978" s="189"/>
      <c r="Y978" s="189"/>
      <c r="Z978" s="189"/>
    </row>
    <row r="979" spans="1:26" ht="15.75" x14ac:dyDescent="0.3">
      <c r="A979" s="228"/>
      <c r="B979" s="189"/>
      <c r="C979" s="228"/>
      <c r="D979" s="228"/>
      <c r="E979" s="228"/>
      <c r="F979" s="228"/>
      <c r="G979" s="228"/>
      <c r="H979" s="228"/>
      <c r="I979" s="228"/>
      <c r="J979" s="189"/>
      <c r="K979" s="189"/>
      <c r="L979" s="189"/>
      <c r="M979" s="189"/>
      <c r="N979" s="189"/>
      <c r="O979" s="189"/>
      <c r="P979" s="189"/>
      <c r="Q979" s="189"/>
      <c r="R979" s="189"/>
      <c r="S979" s="189"/>
      <c r="T979" s="189"/>
      <c r="U979" s="189"/>
      <c r="V979" s="189"/>
      <c r="W979" s="189"/>
      <c r="X979" s="189"/>
      <c r="Y979" s="189"/>
      <c r="Z979" s="189"/>
    </row>
    <row r="980" spans="1:26" ht="15.75" x14ac:dyDescent="0.3">
      <c r="A980" s="228"/>
      <c r="B980" s="189"/>
      <c r="C980" s="228"/>
      <c r="D980" s="228"/>
      <c r="E980" s="228"/>
      <c r="F980" s="228"/>
      <c r="G980" s="228"/>
      <c r="H980" s="228"/>
      <c r="I980" s="228"/>
      <c r="J980" s="189"/>
      <c r="K980" s="189"/>
      <c r="L980" s="189"/>
      <c r="M980" s="189"/>
      <c r="N980" s="189"/>
      <c r="O980" s="189"/>
      <c r="P980" s="189"/>
      <c r="Q980" s="189"/>
      <c r="R980" s="189"/>
      <c r="S980" s="189"/>
      <c r="T980" s="189"/>
      <c r="U980" s="189"/>
      <c r="V980" s="189"/>
      <c r="W980" s="189"/>
      <c r="X980" s="189"/>
      <c r="Y980" s="189"/>
      <c r="Z980" s="189"/>
    </row>
    <row r="981" spans="1:26" ht="15.75" x14ac:dyDescent="0.3">
      <c r="A981" s="228"/>
      <c r="B981" s="189"/>
      <c r="C981" s="228"/>
      <c r="D981" s="228"/>
      <c r="E981" s="228"/>
      <c r="F981" s="228"/>
      <c r="G981" s="228"/>
      <c r="H981" s="228"/>
      <c r="I981" s="228"/>
      <c r="J981" s="189"/>
      <c r="K981" s="189"/>
      <c r="L981" s="189"/>
      <c r="M981" s="189"/>
      <c r="N981" s="189"/>
      <c r="O981" s="189"/>
      <c r="P981" s="189"/>
      <c r="Q981" s="189"/>
      <c r="R981" s="189"/>
      <c r="S981" s="189"/>
      <c r="T981" s="189"/>
      <c r="U981" s="189"/>
      <c r="V981" s="189"/>
      <c r="W981" s="189"/>
      <c r="X981" s="189"/>
      <c r="Y981" s="189"/>
      <c r="Z981" s="189"/>
    </row>
    <row r="982" spans="1:26" ht="15.75" x14ac:dyDescent="0.3">
      <c r="A982" s="228"/>
      <c r="B982" s="189"/>
      <c r="C982" s="228"/>
      <c r="D982" s="228"/>
      <c r="E982" s="228"/>
      <c r="F982" s="228"/>
      <c r="G982" s="228"/>
      <c r="H982" s="228"/>
      <c r="I982" s="228"/>
      <c r="J982" s="189"/>
      <c r="K982" s="189"/>
      <c r="L982" s="189"/>
      <c r="M982" s="189"/>
      <c r="N982" s="189"/>
      <c r="O982" s="189"/>
      <c r="P982" s="189"/>
      <c r="Q982" s="189"/>
      <c r="R982" s="189"/>
      <c r="S982" s="189"/>
      <c r="T982" s="189"/>
      <c r="U982" s="189"/>
      <c r="V982" s="189"/>
      <c r="W982" s="189"/>
      <c r="X982" s="189"/>
      <c r="Y982" s="189"/>
      <c r="Z982" s="189"/>
    </row>
    <row r="983" spans="1:26" ht="15.75" x14ac:dyDescent="0.3">
      <c r="A983" s="228"/>
      <c r="B983" s="189"/>
      <c r="C983" s="228"/>
      <c r="D983" s="228"/>
      <c r="E983" s="228"/>
      <c r="F983" s="228"/>
      <c r="G983" s="228"/>
      <c r="H983" s="228"/>
      <c r="I983" s="228"/>
      <c r="J983" s="189"/>
      <c r="K983" s="189"/>
      <c r="L983" s="189"/>
      <c r="M983" s="189"/>
      <c r="N983" s="189"/>
      <c r="O983" s="189"/>
      <c r="P983" s="189"/>
      <c r="Q983" s="189"/>
      <c r="R983" s="189"/>
      <c r="S983" s="189"/>
      <c r="T983" s="189"/>
      <c r="U983" s="189"/>
      <c r="V983" s="189"/>
      <c r="W983" s="189"/>
      <c r="X983" s="189"/>
      <c r="Y983" s="189"/>
      <c r="Z983" s="189"/>
    </row>
    <row r="984" spans="1:26" ht="15.75" x14ac:dyDescent="0.3">
      <c r="A984" s="228"/>
      <c r="B984" s="189"/>
      <c r="C984" s="228"/>
      <c r="D984" s="228"/>
      <c r="E984" s="228"/>
      <c r="F984" s="228"/>
      <c r="G984" s="228"/>
      <c r="H984" s="228"/>
      <c r="I984" s="228"/>
      <c r="J984" s="189"/>
      <c r="K984" s="189"/>
      <c r="L984" s="189"/>
      <c r="M984" s="189"/>
      <c r="N984" s="189"/>
      <c r="O984" s="189"/>
      <c r="P984" s="189"/>
      <c r="Q984" s="189"/>
      <c r="R984" s="189"/>
      <c r="S984" s="189"/>
      <c r="T984" s="189"/>
      <c r="U984" s="189"/>
      <c r="V984" s="189"/>
      <c r="W984" s="189"/>
      <c r="X984" s="189"/>
      <c r="Y984" s="189"/>
      <c r="Z984" s="189"/>
    </row>
    <row r="985" spans="1:26" ht="15.75" x14ac:dyDescent="0.3">
      <c r="A985" s="228"/>
      <c r="B985" s="189"/>
      <c r="C985" s="228"/>
      <c r="D985" s="228"/>
      <c r="E985" s="228"/>
      <c r="F985" s="228"/>
      <c r="G985" s="228"/>
      <c r="H985" s="228"/>
      <c r="I985" s="228"/>
      <c r="J985" s="189"/>
      <c r="K985" s="189"/>
      <c r="L985" s="189"/>
      <c r="M985" s="189"/>
      <c r="N985" s="189"/>
      <c r="O985" s="189"/>
      <c r="P985" s="189"/>
      <c r="Q985" s="189"/>
      <c r="R985" s="189"/>
      <c r="S985" s="189"/>
      <c r="T985" s="189"/>
      <c r="U985" s="189"/>
      <c r="V985" s="189"/>
      <c r="W985" s="189"/>
      <c r="X985" s="189"/>
      <c r="Y985" s="189"/>
      <c r="Z985" s="189"/>
    </row>
    <row r="986" spans="1:26" ht="15.75" x14ac:dyDescent="0.3">
      <c r="A986" s="228"/>
      <c r="B986" s="189"/>
      <c r="C986" s="228"/>
      <c r="D986" s="228"/>
      <c r="E986" s="228"/>
      <c r="F986" s="228"/>
      <c r="G986" s="228"/>
      <c r="H986" s="228"/>
      <c r="I986" s="228"/>
      <c r="J986" s="189"/>
      <c r="K986" s="189"/>
      <c r="L986" s="189"/>
      <c r="M986" s="189"/>
      <c r="N986" s="189"/>
      <c r="O986" s="189"/>
      <c r="P986" s="189"/>
      <c r="Q986" s="189"/>
      <c r="R986" s="189"/>
      <c r="S986" s="189"/>
      <c r="T986" s="189"/>
      <c r="U986" s="189"/>
      <c r="V986" s="189"/>
      <c r="W986" s="189"/>
      <c r="X986" s="189"/>
      <c r="Y986" s="189"/>
      <c r="Z986" s="189"/>
    </row>
    <row r="987" spans="1:26" ht="15.75" x14ac:dyDescent="0.3">
      <c r="A987" s="228"/>
      <c r="B987" s="189"/>
      <c r="C987" s="228"/>
      <c r="D987" s="228"/>
      <c r="E987" s="228"/>
      <c r="F987" s="228"/>
      <c r="G987" s="228"/>
      <c r="H987" s="228"/>
      <c r="I987" s="228"/>
      <c r="J987" s="189"/>
      <c r="K987" s="189"/>
      <c r="L987" s="189"/>
      <c r="M987" s="189"/>
      <c r="N987" s="189"/>
      <c r="O987" s="189"/>
      <c r="P987" s="189"/>
      <c r="Q987" s="189"/>
      <c r="R987" s="189"/>
      <c r="S987" s="189"/>
      <c r="T987" s="189"/>
      <c r="U987" s="189"/>
      <c r="V987" s="189"/>
      <c r="W987" s="189"/>
      <c r="X987" s="189"/>
      <c r="Y987" s="189"/>
      <c r="Z987" s="189"/>
    </row>
    <row r="988" spans="1:26" ht="15.75" x14ac:dyDescent="0.3">
      <c r="A988" s="228"/>
      <c r="B988" s="189"/>
      <c r="C988" s="228"/>
      <c r="D988" s="228"/>
      <c r="E988" s="228"/>
      <c r="F988" s="228"/>
      <c r="G988" s="228"/>
      <c r="H988" s="228"/>
      <c r="I988" s="228"/>
      <c r="J988" s="189"/>
      <c r="K988" s="189"/>
      <c r="L988" s="189"/>
      <c r="M988" s="189"/>
      <c r="N988" s="189"/>
      <c r="O988" s="189"/>
      <c r="P988" s="189"/>
      <c r="Q988" s="189"/>
      <c r="R988" s="189"/>
      <c r="S988" s="189"/>
      <c r="T988" s="189"/>
      <c r="U988" s="189"/>
      <c r="V988" s="189"/>
      <c r="W988" s="189"/>
      <c r="X988" s="189"/>
      <c r="Y988" s="189"/>
      <c r="Z988" s="189"/>
    </row>
    <row r="989" spans="1:26" ht="15.75" x14ac:dyDescent="0.3">
      <c r="A989" s="228"/>
      <c r="B989" s="189"/>
      <c r="C989" s="228"/>
      <c r="D989" s="228"/>
      <c r="E989" s="228"/>
      <c r="F989" s="228"/>
      <c r="G989" s="228"/>
      <c r="H989" s="228"/>
      <c r="I989" s="228"/>
      <c r="J989" s="189"/>
      <c r="K989" s="189"/>
      <c r="L989" s="189"/>
      <c r="M989" s="189"/>
      <c r="N989" s="189"/>
      <c r="O989" s="189"/>
      <c r="P989" s="189"/>
      <c r="Q989" s="189"/>
      <c r="R989" s="189"/>
      <c r="S989" s="189"/>
      <c r="T989" s="189"/>
      <c r="U989" s="189"/>
      <c r="V989" s="189"/>
      <c r="W989" s="189"/>
      <c r="X989" s="189"/>
      <c r="Y989" s="189"/>
      <c r="Z989" s="189"/>
    </row>
    <row r="990" spans="1:26" ht="15.75" x14ac:dyDescent="0.3">
      <c r="A990" s="228"/>
      <c r="B990" s="189"/>
      <c r="C990" s="228"/>
      <c r="D990" s="228"/>
      <c r="E990" s="228"/>
      <c r="F990" s="228"/>
      <c r="G990" s="228"/>
      <c r="H990" s="228"/>
      <c r="I990" s="228"/>
      <c r="J990" s="189"/>
      <c r="K990" s="189"/>
      <c r="L990" s="189"/>
      <c r="M990" s="189"/>
      <c r="N990" s="189"/>
      <c r="O990" s="189"/>
      <c r="P990" s="189"/>
      <c r="Q990" s="189"/>
      <c r="R990" s="189"/>
      <c r="S990" s="189"/>
      <c r="T990" s="189"/>
      <c r="U990" s="189"/>
      <c r="V990" s="189"/>
      <c r="W990" s="189"/>
      <c r="X990" s="189"/>
      <c r="Y990" s="189"/>
      <c r="Z990" s="189"/>
    </row>
    <row r="991" spans="1:26" ht="15.75" x14ac:dyDescent="0.3">
      <c r="A991" s="228"/>
      <c r="B991" s="189"/>
      <c r="C991" s="228"/>
      <c r="D991" s="228"/>
      <c r="E991" s="228"/>
      <c r="F991" s="228"/>
      <c r="G991" s="228"/>
      <c r="H991" s="228"/>
      <c r="I991" s="228"/>
      <c r="J991" s="189"/>
      <c r="K991" s="189"/>
      <c r="L991" s="189"/>
      <c r="M991" s="189"/>
      <c r="N991" s="189"/>
      <c r="O991" s="189"/>
      <c r="P991" s="189"/>
      <c r="Q991" s="189"/>
      <c r="R991" s="189"/>
      <c r="S991" s="189"/>
      <c r="T991" s="189"/>
      <c r="U991" s="189"/>
      <c r="V991" s="189"/>
      <c r="W991" s="189"/>
      <c r="X991" s="189"/>
      <c r="Y991" s="189"/>
      <c r="Z991" s="189"/>
    </row>
    <row r="992" spans="1:26" ht="15.75" x14ac:dyDescent="0.3">
      <c r="A992" s="228"/>
      <c r="B992" s="189"/>
      <c r="C992" s="228"/>
      <c r="D992" s="228"/>
      <c r="E992" s="228"/>
      <c r="F992" s="228"/>
      <c r="G992" s="228"/>
      <c r="H992" s="228"/>
      <c r="I992" s="228"/>
      <c r="J992" s="189"/>
      <c r="K992" s="189"/>
      <c r="L992" s="189"/>
      <c r="M992" s="189"/>
      <c r="N992" s="189"/>
      <c r="O992" s="189"/>
      <c r="P992" s="189"/>
      <c r="Q992" s="189"/>
      <c r="R992" s="189"/>
      <c r="S992" s="189"/>
      <c r="T992" s="189"/>
      <c r="U992" s="189"/>
      <c r="V992" s="189"/>
      <c r="W992" s="189"/>
      <c r="X992" s="189"/>
      <c r="Y992" s="189"/>
      <c r="Z992" s="189"/>
    </row>
    <row r="993" spans="1:26" ht="15.75" x14ac:dyDescent="0.3">
      <c r="A993" s="228"/>
      <c r="B993" s="189"/>
      <c r="C993" s="228"/>
      <c r="D993" s="228"/>
      <c r="E993" s="228"/>
      <c r="F993" s="228"/>
      <c r="G993" s="228"/>
      <c r="H993" s="228"/>
      <c r="I993" s="228"/>
      <c r="J993" s="189"/>
      <c r="K993" s="189"/>
      <c r="L993" s="189"/>
      <c r="M993" s="189"/>
      <c r="N993" s="189"/>
      <c r="O993" s="189"/>
      <c r="P993" s="189"/>
      <c r="Q993" s="189"/>
      <c r="R993" s="189"/>
      <c r="S993" s="189"/>
      <c r="T993" s="189"/>
      <c r="U993" s="189"/>
      <c r="V993" s="189"/>
      <c r="W993" s="189"/>
      <c r="X993" s="189"/>
      <c r="Y993" s="189"/>
      <c r="Z993" s="189"/>
    </row>
    <row r="994" spans="1:26" ht="15.75" x14ac:dyDescent="0.3">
      <c r="A994" s="228"/>
      <c r="B994" s="189"/>
      <c r="C994" s="228"/>
      <c r="D994" s="228"/>
      <c r="E994" s="228"/>
      <c r="F994" s="228"/>
      <c r="G994" s="228"/>
      <c r="H994" s="228"/>
      <c r="I994" s="228"/>
      <c r="J994" s="189"/>
      <c r="K994" s="189"/>
      <c r="L994" s="189"/>
      <c r="M994" s="189"/>
      <c r="N994" s="189"/>
      <c r="O994" s="189"/>
      <c r="P994" s="189"/>
      <c r="Q994" s="189"/>
      <c r="R994" s="189"/>
      <c r="S994" s="189"/>
      <c r="T994" s="189"/>
      <c r="U994" s="189"/>
      <c r="V994" s="189"/>
      <c r="W994" s="189"/>
      <c r="X994" s="189"/>
      <c r="Y994" s="189"/>
      <c r="Z994" s="189"/>
    </row>
    <row r="995" spans="1:26" ht="15.75" x14ac:dyDescent="0.3">
      <c r="A995" s="228"/>
      <c r="B995" s="189"/>
      <c r="C995" s="228"/>
      <c r="D995" s="228"/>
      <c r="E995" s="228"/>
      <c r="F995" s="228"/>
      <c r="G995" s="228"/>
      <c r="H995" s="228"/>
      <c r="I995" s="228"/>
      <c r="J995" s="189"/>
      <c r="K995" s="189"/>
      <c r="L995" s="189"/>
      <c r="M995" s="189"/>
      <c r="N995" s="189"/>
      <c r="O995" s="189"/>
      <c r="P995" s="189"/>
      <c r="Q995" s="189"/>
      <c r="R995" s="189"/>
      <c r="S995" s="189"/>
      <c r="T995" s="189"/>
      <c r="U995" s="189"/>
      <c r="V995" s="189"/>
      <c r="W995" s="189"/>
      <c r="X995" s="189"/>
      <c r="Y995" s="189"/>
      <c r="Z995" s="189"/>
    </row>
    <row r="996" spans="1:26" ht="15.75" x14ac:dyDescent="0.3">
      <c r="A996" s="228"/>
      <c r="B996" s="189"/>
      <c r="C996" s="228"/>
      <c r="D996" s="228"/>
      <c r="E996" s="228"/>
      <c r="F996" s="228"/>
      <c r="G996" s="228"/>
      <c r="H996" s="228"/>
      <c r="I996" s="228"/>
      <c r="J996" s="189"/>
      <c r="K996" s="189"/>
      <c r="L996" s="189"/>
      <c r="M996" s="189"/>
      <c r="N996" s="189"/>
      <c r="O996" s="189"/>
      <c r="P996" s="189"/>
      <c r="Q996" s="189"/>
      <c r="R996" s="189"/>
      <c r="S996" s="189"/>
      <c r="T996" s="189"/>
      <c r="U996" s="189"/>
      <c r="V996" s="189"/>
      <c r="W996" s="189"/>
      <c r="X996" s="189"/>
      <c r="Y996" s="189"/>
      <c r="Z996" s="189"/>
    </row>
    <row r="997" spans="1:26" ht="15.75" x14ac:dyDescent="0.3">
      <c r="A997" s="228"/>
      <c r="B997" s="189"/>
      <c r="C997" s="228"/>
      <c r="D997" s="228"/>
      <c r="E997" s="228"/>
      <c r="F997" s="228"/>
      <c r="G997" s="228"/>
      <c r="H997" s="228"/>
      <c r="I997" s="228"/>
      <c r="J997" s="189"/>
      <c r="K997" s="189"/>
      <c r="L997" s="189"/>
      <c r="M997" s="189"/>
      <c r="N997" s="189"/>
      <c r="O997" s="189"/>
      <c r="P997" s="189"/>
      <c r="Q997" s="189"/>
      <c r="R997" s="189"/>
      <c r="S997" s="189"/>
      <c r="T997" s="189"/>
      <c r="U997" s="189"/>
      <c r="V997" s="189"/>
      <c r="W997" s="189"/>
      <c r="X997" s="189"/>
      <c r="Y997" s="189"/>
      <c r="Z997" s="189"/>
    </row>
    <row r="998" spans="1:26" ht="15.75" x14ac:dyDescent="0.3">
      <c r="A998" s="228"/>
      <c r="B998" s="189"/>
      <c r="C998" s="228"/>
      <c r="D998" s="228"/>
      <c r="E998" s="228"/>
      <c r="F998" s="228"/>
      <c r="G998" s="228"/>
      <c r="H998" s="228"/>
      <c r="I998" s="228"/>
      <c r="J998" s="189"/>
      <c r="K998" s="189"/>
      <c r="L998" s="189"/>
      <c r="M998" s="189"/>
      <c r="N998" s="189"/>
      <c r="O998" s="189"/>
      <c r="P998" s="189"/>
      <c r="Q998" s="189"/>
      <c r="R998" s="189"/>
      <c r="S998" s="189"/>
      <c r="T998" s="189"/>
      <c r="U998" s="189"/>
      <c r="V998" s="189"/>
      <c r="W998" s="189"/>
      <c r="X998" s="189"/>
      <c r="Y998" s="189"/>
      <c r="Z998" s="189"/>
    </row>
    <row r="999" spans="1:26" ht="15.75" x14ac:dyDescent="0.3">
      <c r="A999" s="228"/>
      <c r="B999" s="189"/>
      <c r="C999" s="228"/>
      <c r="D999" s="228"/>
      <c r="E999" s="228"/>
      <c r="F999" s="228"/>
      <c r="G999" s="228"/>
      <c r="H999" s="228"/>
      <c r="I999" s="228"/>
      <c r="J999" s="189"/>
      <c r="K999" s="189"/>
      <c r="L999" s="189"/>
      <c r="M999" s="189"/>
      <c r="N999" s="189"/>
      <c r="O999" s="189"/>
      <c r="P999" s="189"/>
      <c r="Q999" s="189"/>
      <c r="R999" s="189"/>
      <c r="S999" s="189"/>
      <c r="T999" s="189"/>
      <c r="U999" s="189"/>
      <c r="V999" s="189"/>
      <c r="W999" s="189"/>
      <c r="X999" s="189"/>
      <c r="Y999" s="189"/>
      <c r="Z999" s="189"/>
    </row>
    <row r="1000" spans="1:26" ht="15.75" x14ac:dyDescent="0.3">
      <c r="A1000" s="228"/>
      <c r="B1000" s="189"/>
      <c r="C1000" s="228"/>
      <c r="D1000" s="228"/>
      <c r="E1000" s="228"/>
      <c r="F1000" s="228"/>
      <c r="G1000" s="228"/>
      <c r="H1000" s="228"/>
      <c r="I1000" s="228"/>
      <c r="J1000" s="189"/>
      <c r="K1000" s="189"/>
      <c r="L1000" s="189"/>
      <c r="M1000" s="189"/>
      <c r="N1000" s="189"/>
      <c r="O1000" s="189"/>
      <c r="P1000" s="189"/>
      <c r="Q1000" s="189"/>
      <c r="R1000" s="189"/>
      <c r="S1000" s="189"/>
      <c r="T1000" s="189"/>
      <c r="U1000" s="189"/>
      <c r="V1000" s="189"/>
      <c r="W1000" s="189"/>
      <c r="X1000" s="189"/>
      <c r="Y1000" s="189"/>
      <c r="Z1000" s="189"/>
    </row>
  </sheetData>
  <sheetProtection algorithmName="SHA-512" hashValue="7GSbJGjD/tgsxdpiQ60TTwB9+qgLE6zrCfxEEJglP5mV6SAbZL66oxcS5KZPMYUaFM6xoFOoXocQMTLg3R0i9w==" saltValue="Qlu6UCg/rM+nKFjKEy9aKA==" spinCount="100000" sheet="1" objects="1" scenarios="1" selectLockedCells="1"/>
  <mergeCells count="13">
    <mergeCell ref="A6:A7"/>
    <mergeCell ref="B6:B7"/>
    <mergeCell ref="G116:H116"/>
    <mergeCell ref="B1:H1"/>
    <mergeCell ref="B2:H2"/>
    <mergeCell ref="B3:H3"/>
    <mergeCell ref="B4:H4"/>
    <mergeCell ref="B5:H5"/>
    <mergeCell ref="C6:C7"/>
    <mergeCell ref="D6:D7"/>
    <mergeCell ref="E6:F6"/>
    <mergeCell ref="G6:H6"/>
    <mergeCell ref="G114:H114"/>
  </mergeCells>
  <pageMargins left="0.70866141732283472" right="0.70866141732283472" top="0.74803149606299213" bottom="0.74803149606299213" header="0" footer="0"/>
  <pageSetup scale="61"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Z1000"/>
  <sheetViews>
    <sheetView workbookViewId="0">
      <selection activeCell="B14" sqref="B14"/>
    </sheetView>
  </sheetViews>
  <sheetFormatPr defaultColWidth="14.42578125" defaultRowHeight="15" customHeight="1" x14ac:dyDescent="0.25"/>
  <cols>
    <col min="1" max="1" width="9.42578125" customWidth="1"/>
    <col min="2" max="2" width="40.28515625" customWidth="1"/>
    <col min="3" max="5" width="12.7109375" customWidth="1"/>
    <col min="6" max="7" width="8.7109375" customWidth="1"/>
    <col min="8" max="8" width="11.28515625" customWidth="1"/>
    <col min="9" max="26" width="8.7109375" customWidth="1"/>
  </cols>
  <sheetData>
    <row r="1" spans="1:26" ht="13.5" customHeight="1" x14ac:dyDescent="0.25">
      <c r="A1" s="229" t="s">
        <v>335</v>
      </c>
      <c r="B1" s="740" t="s">
        <v>336</v>
      </c>
      <c r="C1" s="741"/>
      <c r="D1" s="741"/>
      <c r="E1" s="742"/>
      <c r="F1" s="230"/>
      <c r="G1" s="230"/>
      <c r="H1" s="230"/>
      <c r="I1" s="230"/>
      <c r="J1" s="230"/>
      <c r="K1" s="230"/>
      <c r="L1" s="230"/>
      <c r="M1" s="230"/>
      <c r="N1" s="230"/>
      <c r="O1" s="230"/>
      <c r="P1" s="230"/>
      <c r="Q1" s="230"/>
      <c r="R1" s="230"/>
      <c r="S1" s="230"/>
      <c r="T1" s="230"/>
      <c r="U1" s="230"/>
      <c r="V1" s="230"/>
      <c r="W1" s="230"/>
      <c r="X1" s="230"/>
      <c r="Y1" s="230"/>
      <c r="Z1" s="230"/>
    </row>
    <row r="2" spans="1:26" ht="13.5" customHeight="1" x14ac:dyDescent="0.25">
      <c r="A2" s="231" t="s">
        <v>337</v>
      </c>
      <c r="B2" s="743" t="s">
        <v>1007</v>
      </c>
      <c r="C2" s="744"/>
      <c r="D2" s="744"/>
      <c r="E2" s="745"/>
      <c r="F2" s="230"/>
      <c r="G2" s="230"/>
      <c r="H2" s="230"/>
      <c r="I2" s="230"/>
      <c r="J2" s="230"/>
      <c r="K2" s="230"/>
      <c r="L2" s="230"/>
      <c r="M2" s="230"/>
      <c r="N2" s="230"/>
      <c r="O2" s="230"/>
      <c r="P2" s="230"/>
      <c r="Q2" s="230"/>
      <c r="R2" s="230"/>
      <c r="S2" s="230"/>
      <c r="T2" s="230"/>
      <c r="U2" s="230"/>
      <c r="V2" s="230"/>
      <c r="W2" s="230"/>
      <c r="X2" s="230"/>
      <c r="Y2" s="230"/>
      <c r="Z2" s="230"/>
    </row>
    <row r="3" spans="1:26" ht="14.25" customHeight="1" x14ac:dyDescent="0.25">
      <c r="A3" s="231" t="s">
        <v>905</v>
      </c>
      <c r="B3" s="746" t="s">
        <v>1008</v>
      </c>
      <c r="C3" s="747"/>
      <c r="D3" s="748"/>
      <c r="E3" s="232"/>
      <c r="F3" s="230"/>
      <c r="G3" s="230"/>
      <c r="H3" s="230"/>
      <c r="I3" s="230"/>
      <c r="J3" s="230"/>
      <c r="K3" s="230"/>
      <c r="L3" s="230"/>
      <c r="M3" s="230"/>
      <c r="N3" s="230"/>
      <c r="O3" s="230"/>
      <c r="P3" s="230"/>
      <c r="Q3" s="230"/>
      <c r="R3" s="230"/>
      <c r="S3" s="230"/>
      <c r="T3" s="230"/>
      <c r="U3" s="230"/>
      <c r="V3" s="230"/>
      <c r="W3" s="230"/>
      <c r="X3" s="230"/>
      <c r="Y3" s="230"/>
      <c r="Z3" s="230"/>
    </row>
    <row r="4" spans="1:26" ht="14.25" customHeight="1" x14ac:dyDescent="0.25">
      <c r="A4" s="231" t="s">
        <v>339</v>
      </c>
      <c r="B4" s="749" t="s">
        <v>1009</v>
      </c>
      <c r="C4" s="744"/>
      <c r="D4" s="744"/>
      <c r="E4" s="745"/>
      <c r="F4" s="230"/>
      <c r="G4" s="230"/>
      <c r="H4" s="230"/>
      <c r="I4" s="230"/>
      <c r="J4" s="230"/>
      <c r="K4" s="230"/>
      <c r="L4" s="230"/>
      <c r="M4" s="230"/>
      <c r="N4" s="230"/>
      <c r="O4" s="230"/>
      <c r="P4" s="230"/>
      <c r="Q4" s="230"/>
      <c r="R4" s="230"/>
      <c r="S4" s="230"/>
      <c r="T4" s="230"/>
      <c r="U4" s="230"/>
      <c r="V4" s="230"/>
      <c r="W4" s="230"/>
      <c r="X4" s="230"/>
      <c r="Y4" s="230"/>
      <c r="Z4" s="230"/>
    </row>
    <row r="5" spans="1:26" ht="13.5" customHeight="1" x14ac:dyDescent="0.25">
      <c r="A5" s="233"/>
      <c r="B5" s="234"/>
      <c r="C5" s="234"/>
      <c r="D5" s="234"/>
      <c r="E5" s="235"/>
      <c r="F5" s="230"/>
      <c r="G5" s="230"/>
      <c r="H5" s="230"/>
      <c r="I5" s="230"/>
      <c r="J5" s="230"/>
      <c r="K5" s="230"/>
      <c r="L5" s="230"/>
      <c r="M5" s="230"/>
      <c r="N5" s="230"/>
      <c r="O5" s="230"/>
      <c r="P5" s="230"/>
      <c r="Q5" s="230"/>
      <c r="R5" s="230"/>
      <c r="S5" s="230"/>
      <c r="T5" s="230"/>
      <c r="U5" s="230"/>
      <c r="V5" s="230"/>
      <c r="W5" s="230"/>
      <c r="X5" s="230"/>
      <c r="Y5" s="230"/>
      <c r="Z5" s="230"/>
    </row>
    <row r="6" spans="1:26" ht="13.5" customHeight="1" x14ac:dyDescent="0.25">
      <c r="A6" s="750" t="s">
        <v>341</v>
      </c>
      <c r="B6" s="655"/>
      <c r="C6" s="655"/>
      <c r="D6" s="655"/>
      <c r="E6" s="656"/>
      <c r="F6" s="230"/>
      <c r="G6" s="230"/>
      <c r="H6" s="230"/>
      <c r="I6" s="230"/>
      <c r="J6" s="230"/>
      <c r="K6" s="230"/>
      <c r="L6" s="230"/>
      <c r="M6" s="230"/>
      <c r="N6" s="230"/>
      <c r="O6" s="230"/>
      <c r="P6" s="230"/>
      <c r="Q6" s="230"/>
      <c r="R6" s="230"/>
      <c r="S6" s="230"/>
      <c r="T6" s="230"/>
      <c r="U6" s="230"/>
      <c r="V6" s="230"/>
      <c r="W6" s="230"/>
      <c r="X6" s="230"/>
      <c r="Y6" s="230"/>
      <c r="Z6" s="230"/>
    </row>
    <row r="7" spans="1:26" ht="13.5" customHeight="1" x14ac:dyDescent="0.25">
      <c r="A7" s="236"/>
      <c r="B7" s="739"/>
      <c r="C7" s="655"/>
      <c r="D7" s="655"/>
      <c r="E7" s="656"/>
      <c r="F7" s="230"/>
      <c r="G7" s="230"/>
      <c r="H7" s="230"/>
      <c r="I7" s="230"/>
      <c r="J7" s="230"/>
      <c r="K7" s="230"/>
      <c r="L7" s="230"/>
      <c r="M7" s="230"/>
      <c r="N7" s="230"/>
      <c r="O7" s="230"/>
      <c r="P7" s="230"/>
      <c r="Q7" s="230"/>
      <c r="R7" s="230"/>
      <c r="S7" s="230"/>
      <c r="T7" s="230"/>
      <c r="U7" s="230"/>
      <c r="V7" s="230"/>
      <c r="W7" s="230"/>
      <c r="X7" s="230"/>
      <c r="Y7" s="230"/>
      <c r="Z7" s="230"/>
    </row>
    <row r="8" spans="1:26" ht="13.5" customHeight="1" x14ac:dyDescent="0.25">
      <c r="A8" s="237" t="s">
        <v>342</v>
      </c>
      <c r="B8" s="238" t="s">
        <v>343</v>
      </c>
      <c r="C8" s="238" t="s">
        <v>344</v>
      </c>
      <c r="D8" s="238" t="s">
        <v>345</v>
      </c>
      <c r="E8" s="237" t="s">
        <v>346</v>
      </c>
      <c r="F8" s="230"/>
      <c r="G8" s="230"/>
      <c r="H8" s="230"/>
      <c r="I8" s="230"/>
      <c r="J8" s="230"/>
      <c r="K8" s="230"/>
      <c r="L8" s="230"/>
      <c r="M8" s="230"/>
      <c r="N8" s="230"/>
      <c r="O8" s="230"/>
      <c r="P8" s="230"/>
      <c r="Q8" s="230"/>
      <c r="R8" s="230"/>
      <c r="S8" s="230"/>
      <c r="T8" s="230"/>
      <c r="U8" s="230"/>
      <c r="V8" s="230"/>
      <c r="W8" s="230"/>
      <c r="X8" s="230"/>
      <c r="Y8" s="230"/>
      <c r="Z8" s="230"/>
    </row>
    <row r="9" spans="1:26" ht="13.5" customHeight="1" x14ac:dyDescent="0.25">
      <c r="A9" s="239"/>
      <c r="B9" s="240"/>
      <c r="C9" s="240"/>
      <c r="D9" s="240"/>
      <c r="E9" s="241"/>
      <c r="F9" s="230"/>
      <c r="G9" s="230"/>
      <c r="H9" s="230"/>
      <c r="I9" s="230"/>
      <c r="J9" s="230"/>
      <c r="K9" s="230"/>
      <c r="L9" s="230"/>
      <c r="M9" s="230"/>
      <c r="N9" s="230"/>
      <c r="O9" s="230"/>
      <c r="P9" s="230"/>
      <c r="Q9" s="230"/>
      <c r="R9" s="230"/>
      <c r="S9" s="230"/>
      <c r="T9" s="230"/>
      <c r="U9" s="230"/>
      <c r="V9" s="230"/>
      <c r="W9" s="230"/>
      <c r="X9" s="230"/>
      <c r="Y9" s="230"/>
      <c r="Z9" s="230"/>
    </row>
    <row r="10" spans="1:26" ht="13.5" customHeight="1" x14ac:dyDescent="0.25">
      <c r="A10" s="242">
        <v>1</v>
      </c>
      <c r="B10" s="243" t="s">
        <v>1010</v>
      </c>
      <c r="C10" s="244">
        <f>'FAPA '!G35</f>
        <v>0</v>
      </c>
      <c r="D10" s="244">
        <f>'FAPA '!H35</f>
        <v>0</v>
      </c>
      <c r="E10" s="245">
        <f>D10+C10</f>
        <v>0</v>
      </c>
      <c r="F10" s="230"/>
      <c r="G10" s="230"/>
      <c r="H10" s="230"/>
      <c r="I10" s="230"/>
      <c r="J10" s="230"/>
      <c r="K10" s="230"/>
      <c r="L10" s="230"/>
      <c r="M10" s="230"/>
      <c r="N10" s="230"/>
      <c r="O10" s="230"/>
      <c r="P10" s="230"/>
      <c r="Q10" s="230"/>
      <c r="R10" s="230"/>
      <c r="S10" s="230"/>
      <c r="T10" s="230"/>
      <c r="U10" s="230"/>
      <c r="V10" s="230"/>
      <c r="W10" s="230"/>
      <c r="X10" s="230"/>
      <c r="Y10" s="230"/>
      <c r="Z10" s="230"/>
    </row>
    <row r="11" spans="1:26" ht="13.5" customHeight="1" x14ac:dyDescent="0.25">
      <c r="A11" s="242"/>
      <c r="B11" s="246"/>
      <c r="C11" s="247"/>
      <c r="D11" s="247"/>
      <c r="E11" s="245"/>
      <c r="F11" s="230"/>
      <c r="G11" s="230"/>
      <c r="H11" s="230"/>
      <c r="I11" s="230"/>
      <c r="J11" s="230"/>
      <c r="K11" s="230"/>
      <c r="L11" s="230"/>
      <c r="M11" s="230"/>
      <c r="N11" s="230"/>
      <c r="O11" s="230"/>
      <c r="P11" s="230"/>
      <c r="Q11" s="230"/>
      <c r="R11" s="230"/>
      <c r="S11" s="230"/>
      <c r="T11" s="230"/>
      <c r="U11" s="230"/>
      <c r="V11" s="230"/>
      <c r="W11" s="230"/>
      <c r="X11" s="230"/>
      <c r="Y11" s="230"/>
      <c r="Z11" s="230"/>
    </row>
    <row r="12" spans="1:26" ht="13.5" customHeight="1" x14ac:dyDescent="0.25">
      <c r="A12" s="242">
        <v>2</v>
      </c>
      <c r="B12" s="243" t="s">
        <v>1011</v>
      </c>
      <c r="C12" s="245">
        <f>'FAPA '!G53</f>
        <v>0</v>
      </c>
      <c r="D12" s="245">
        <f>'FAPA '!H53</f>
        <v>0</v>
      </c>
      <c r="E12" s="245">
        <f>D12+C12</f>
        <v>0</v>
      </c>
      <c r="F12" s="230"/>
      <c r="G12" s="230"/>
      <c r="H12" s="230"/>
      <c r="I12" s="230"/>
      <c r="J12" s="230"/>
      <c r="K12" s="230"/>
      <c r="L12" s="230"/>
      <c r="M12" s="230"/>
      <c r="N12" s="230"/>
      <c r="O12" s="230"/>
      <c r="P12" s="230"/>
      <c r="Q12" s="230"/>
      <c r="R12" s="230"/>
      <c r="S12" s="230"/>
      <c r="T12" s="230"/>
      <c r="U12" s="230"/>
      <c r="V12" s="230"/>
      <c r="W12" s="230"/>
      <c r="X12" s="230"/>
      <c r="Y12" s="230"/>
      <c r="Z12" s="230"/>
    </row>
    <row r="13" spans="1:26" ht="13.5" customHeight="1" x14ac:dyDescent="0.25">
      <c r="A13" s="242"/>
      <c r="B13" s="246"/>
      <c r="C13" s="247"/>
      <c r="D13" s="247"/>
      <c r="E13" s="245"/>
      <c r="F13" s="230"/>
      <c r="G13" s="230"/>
      <c r="H13" s="230"/>
      <c r="I13" s="230"/>
      <c r="J13" s="230"/>
      <c r="K13" s="230"/>
      <c r="L13" s="230"/>
      <c r="M13" s="230"/>
      <c r="N13" s="230"/>
      <c r="O13" s="230"/>
      <c r="P13" s="230"/>
      <c r="Q13" s="230"/>
      <c r="R13" s="230"/>
      <c r="S13" s="230"/>
      <c r="T13" s="230"/>
      <c r="U13" s="230"/>
      <c r="V13" s="230"/>
      <c r="W13" s="230"/>
      <c r="X13" s="230"/>
      <c r="Y13" s="230"/>
      <c r="Z13" s="230"/>
    </row>
    <row r="14" spans="1:26" ht="13.5" customHeight="1" x14ac:dyDescent="0.25">
      <c r="A14" s="242">
        <v>4</v>
      </c>
      <c r="B14" s="243" t="s">
        <v>1012</v>
      </c>
      <c r="C14" s="244">
        <f>'FAPA '!G61</f>
        <v>0</v>
      </c>
      <c r="D14" s="244">
        <f>'FAPA '!H61</f>
        <v>0</v>
      </c>
      <c r="E14" s="245">
        <f>D14+C14</f>
        <v>0</v>
      </c>
      <c r="F14" s="230"/>
      <c r="G14" s="230"/>
      <c r="H14" s="230"/>
      <c r="I14" s="230"/>
      <c r="J14" s="230"/>
      <c r="K14" s="230"/>
      <c r="L14" s="230"/>
      <c r="M14" s="230"/>
      <c r="N14" s="230"/>
      <c r="O14" s="230"/>
      <c r="P14" s="230"/>
      <c r="Q14" s="230"/>
      <c r="R14" s="230"/>
      <c r="S14" s="230"/>
      <c r="T14" s="230"/>
      <c r="U14" s="230"/>
      <c r="V14" s="230"/>
      <c r="W14" s="230"/>
      <c r="X14" s="230"/>
      <c r="Y14" s="230"/>
      <c r="Z14" s="230"/>
    </row>
    <row r="15" spans="1:26" ht="13.5" customHeight="1" x14ac:dyDescent="0.25">
      <c r="A15" s="242"/>
      <c r="B15" s="246"/>
      <c r="C15" s="247"/>
      <c r="D15" s="247"/>
      <c r="E15" s="245"/>
      <c r="F15" s="230"/>
      <c r="G15" s="230"/>
      <c r="H15" s="230"/>
      <c r="I15" s="230"/>
      <c r="J15" s="230"/>
      <c r="K15" s="230"/>
      <c r="L15" s="230"/>
      <c r="M15" s="230"/>
      <c r="N15" s="230"/>
      <c r="O15" s="230"/>
      <c r="P15" s="230"/>
      <c r="Q15" s="230"/>
      <c r="R15" s="230"/>
      <c r="S15" s="230"/>
      <c r="T15" s="230"/>
      <c r="U15" s="230"/>
      <c r="V15" s="230"/>
      <c r="W15" s="230"/>
      <c r="X15" s="230"/>
      <c r="Y15" s="230"/>
      <c r="Z15" s="230"/>
    </row>
    <row r="16" spans="1:26" ht="13.5" customHeight="1" x14ac:dyDescent="0.25">
      <c r="A16" s="242">
        <v>5</v>
      </c>
      <c r="B16" s="248" t="s">
        <v>1013</v>
      </c>
      <c r="C16" s="245">
        <f>'FIRE EXTINGUISHERS'!G28</f>
        <v>0</v>
      </c>
      <c r="D16" s="245">
        <f>'FIRE EXTINGUISHERS'!H28</f>
        <v>0</v>
      </c>
      <c r="E16" s="245">
        <f>D16+C16</f>
        <v>0</v>
      </c>
      <c r="F16" s="230"/>
      <c r="G16" s="230"/>
      <c r="H16" s="230"/>
      <c r="I16" s="230"/>
      <c r="J16" s="230"/>
      <c r="K16" s="230"/>
      <c r="L16" s="230"/>
      <c r="M16" s="230"/>
      <c r="N16" s="230"/>
      <c r="O16" s="230"/>
      <c r="P16" s="230"/>
      <c r="Q16" s="230"/>
      <c r="R16" s="230"/>
      <c r="S16" s="230"/>
      <c r="T16" s="230"/>
      <c r="U16" s="230"/>
      <c r="V16" s="230"/>
      <c r="W16" s="230"/>
      <c r="X16" s="230"/>
      <c r="Y16" s="230"/>
      <c r="Z16" s="230"/>
    </row>
    <row r="17" spans="1:26" ht="13.5" customHeight="1" x14ac:dyDescent="0.25">
      <c r="A17" s="242"/>
      <c r="B17" s="246"/>
      <c r="C17" s="245"/>
      <c r="D17" s="245"/>
      <c r="E17" s="245"/>
      <c r="F17" s="230"/>
      <c r="G17" s="230"/>
      <c r="H17" s="230"/>
      <c r="I17" s="230"/>
      <c r="J17" s="230"/>
      <c r="K17" s="230"/>
      <c r="L17" s="230"/>
      <c r="M17" s="230"/>
      <c r="N17" s="230"/>
      <c r="O17" s="230"/>
      <c r="P17" s="230"/>
      <c r="Q17" s="230"/>
      <c r="R17" s="230"/>
      <c r="S17" s="230"/>
      <c r="T17" s="230"/>
      <c r="U17" s="230"/>
      <c r="V17" s="230"/>
      <c r="W17" s="230"/>
      <c r="X17" s="230"/>
      <c r="Y17" s="230"/>
      <c r="Z17" s="230"/>
    </row>
    <row r="18" spans="1:26" ht="13.5" customHeight="1" x14ac:dyDescent="0.25">
      <c r="A18" s="249"/>
      <c r="B18" s="250" t="s">
        <v>357</v>
      </c>
      <c r="C18" s="251">
        <f t="shared" ref="C18:E18" si="0">SUM(C10:C17)</f>
        <v>0</v>
      </c>
      <c r="D18" s="251">
        <f t="shared" si="0"/>
        <v>0</v>
      </c>
      <c r="E18" s="251">
        <f t="shared" si="0"/>
        <v>0</v>
      </c>
      <c r="F18" s="230"/>
      <c r="G18" s="230"/>
      <c r="H18" s="252"/>
      <c r="I18" s="230"/>
      <c r="J18" s="230"/>
      <c r="K18" s="230"/>
      <c r="L18" s="230"/>
      <c r="M18" s="230"/>
      <c r="N18" s="230"/>
      <c r="O18" s="230"/>
      <c r="P18" s="230"/>
      <c r="Q18" s="230"/>
      <c r="R18" s="230"/>
      <c r="S18" s="230"/>
      <c r="T18" s="230"/>
      <c r="U18" s="230"/>
      <c r="V18" s="230"/>
      <c r="W18" s="230"/>
      <c r="X18" s="230"/>
      <c r="Y18" s="230"/>
      <c r="Z18" s="230"/>
    </row>
    <row r="19" spans="1:26" ht="13.5" customHeight="1" x14ac:dyDescent="0.25">
      <c r="A19" s="253"/>
      <c r="B19" s="254"/>
      <c r="C19" s="255"/>
      <c r="D19" s="255"/>
      <c r="E19" s="256"/>
      <c r="F19" s="230"/>
      <c r="G19" s="230"/>
      <c r="H19" s="230"/>
      <c r="I19" s="230"/>
      <c r="J19" s="230"/>
      <c r="K19" s="230"/>
      <c r="L19" s="230"/>
      <c r="M19" s="230"/>
      <c r="N19" s="230"/>
      <c r="O19" s="230"/>
      <c r="P19" s="230"/>
      <c r="Q19" s="230"/>
      <c r="R19" s="230"/>
      <c r="S19" s="230"/>
      <c r="T19" s="230"/>
      <c r="U19" s="230"/>
      <c r="V19" s="230"/>
      <c r="W19" s="230"/>
      <c r="X19" s="230"/>
      <c r="Y19" s="230"/>
      <c r="Z19" s="230"/>
    </row>
    <row r="20" spans="1:26" ht="13.5" customHeight="1" x14ac:dyDescent="0.25">
      <c r="A20" s="253"/>
      <c r="B20" s="257" t="s">
        <v>359</v>
      </c>
      <c r="C20" s="255"/>
      <c r="D20" s="255"/>
      <c r="E20" s="256"/>
      <c r="F20" s="230"/>
      <c r="G20" s="230"/>
      <c r="H20" s="230"/>
      <c r="I20" s="230"/>
      <c r="J20" s="230"/>
      <c r="K20" s="230"/>
      <c r="L20" s="230"/>
      <c r="M20" s="230"/>
      <c r="N20" s="230"/>
      <c r="O20" s="230"/>
      <c r="P20" s="230"/>
      <c r="Q20" s="230"/>
      <c r="R20" s="230"/>
      <c r="S20" s="230"/>
      <c r="T20" s="230"/>
      <c r="U20" s="230"/>
      <c r="V20" s="230"/>
      <c r="W20" s="230"/>
      <c r="X20" s="230"/>
      <c r="Y20" s="230"/>
      <c r="Z20" s="230"/>
    </row>
    <row r="21" spans="1:26" ht="13.5" customHeight="1" x14ac:dyDescent="0.25">
      <c r="A21" s="253">
        <v>1</v>
      </c>
      <c r="B21" s="258" t="s">
        <v>1014</v>
      </c>
      <c r="C21" s="255"/>
      <c r="D21" s="255"/>
      <c r="E21" s="256"/>
      <c r="F21" s="230"/>
      <c r="G21" s="230"/>
      <c r="H21" s="230"/>
      <c r="I21" s="230"/>
      <c r="J21" s="230"/>
      <c r="K21" s="230"/>
      <c r="L21" s="230"/>
      <c r="M21" s="230"/>
      <c r="N21" s="230"/>
      <c r="O21" s="230"/>
      <c r="P21" s="230"/>
      <c r="Q21" s="230"/>
      <c r="R21" s="230"/>
      <c r="S21" s="230"/>
      <c r="T21" s="230"/>
      <c r="U21" s="230"/>
      <c r="V21" s="230"/>
      <c r="W21" s="230"/>
      <c r="X21" s="230"/>
      <c r="Y21" s="230"/>
      <c r="Z21" s="230"/>
    </row>
    <row r="22" spans="1:26" ht="13.5" customHeight="1" x14ac:dyDescent="0.25">
      <c r="A22" s="253">
        <v>2</v>
      </c>
      <c r="B22" s="254" t="s">
        <v>1015</v>
      </c>
      <c r="C22" s="255"/>
      <c r="D22" s="255"/>
      <c r="E22" s="256"/>
      <c r="F22" s="230"/>
      <c r="G22" s="230"/>
      <c r="H22" s="230"/>
      <c r="I22" s="230"/>
      <c r="J22" s="230"/>
      <c r="K22" s="230"/>
      <c r="L22" s="230"/>
      <c r="M22" s="230"/>
      <c r="N22" s="230"/>
      <c r="O22" s="230"/>
      <c r="P22" s="230"/>
      <c r="Q22" s="230"/>
      <c r="R22" s="230"/>
      <c r="S22" s="230"/>
      <c r="T22" s="230"/>
      <c r="U22" s="230"/>
      <c r="V22" s="230"/>
      <c r="W22" s="230"/>
      <c r="X22" s="230"/>
      <c r="Y22" s="230"/>
      <c r="Z22" s="230"/>
    </row>
    <row r="23" spans="1:26" ht="13.5" customHeight="1" x14ac:dyDescent="0.25">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row>
    <row r="24" spans="1:26" ht="13.5" customHeight="1" x14ac:dyDescent="0.25">
      <c r="A24" s="230"/>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row>
    <row r="25" spans="1:26" ht="13.5" customHeight="1" x14ac:dyDescent="0.25">
      <c r="A25" s="230"/>
      <c r="B25" s="230"/>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row>
    <row r="26" spans="1:26" ht="13.5" customHeight="1" x14ac:dyDescent="0.25">
      <c r="A26" s="230"/>
      <c r="B26" s="230"/>
      <c r="C26" s="230"/>
      <c r="D26" s="230"/>
      <c r="E26" s="230"/>
      <c r="F26" s="230"/>
      <c r="G26" s="230"/>
      <c r="H26" s="230"/>
      <c r="I26" s="230"/>
      <c r="J26" s="230"/>
      <c r="K26" s="230"/>
      <c r="L26" s="230"/>
      <c r="M26" s="230"/>
      <c r="N26" s="230"/>
      <c r="O26" s="230"/>
      <c r="P26" s="230"/>
      <c r="Q26" s="230"/>
      <c r="R26" s="230"/>
      <c r="S26" s="230"/>
      <c r="T26" s="230"/>
      <c r="U26" s="230"/>
      <c r="V26" s="230"/>
      <c r="W26" s="230"/>
      <c r="X26" s="230"/>
      <c r="Y26" s="230"/>
      <c r="Z26" s="230"/>
    </row>
    <row r="27" spans="1:26" ht="13.5" customHeight="1"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30"/>
      <c r="X27" s="230"/>
      <c r="Y27" s="230"/>
      <c r="Z27" s="230"/>
    </row>
    <row r="28" spans="1:26" ht="13.5" customHeight="1"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30"/>
      <c r="X28" s="230"/>
      <c r="Y28" s="230"/>
      <c r="Z28" s="230"/>
    </row>
    <row r="29" spans="1:26" ht="13.5" customHeight="1"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30"/>
      <c r="X29" s="230"/>
      <c r="Y29" s="230"/>
      <c r="Z29" s="230"/>
    </row>
    <row r="30" spans="1:26" ht="13.5" customHeight="1" x14ac:dyDescent="0.25">
      <c r="A30" s="230"/>
      <c r="B30" s="230"/>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row>
    <row r="31" spans="1:26" ht="13.5" customHeight="1" x14ac:dyDescent="0.25">
      <c r="A31" s="230"/>
      <c r="B31" s="230"/>
      <c r="C31" s="230"/>
      <c r="D31" s="230"/>
      <c r="E31" s="230"/>
      <c r="F31" s="230"/>
      <c r="G31" s="230"/>
      <c r="H31" s="230"/>
      <c r="I31" s="230"/>
      <c r="J31" s="230"/>
      <c r="K31" s="230"/>
      <c r="L31" s="230"/>
      <c r="M31" s="230"/>
      <c r="N31" s="230"/>
      <c r="O31" s="230"/>
      <c r="P31" s="230"/>
      <c r="Q31" s="230"/>
      <c r="R31" s="230"/>
      <c r="S31" s="230"/>
      <c r="T31" s="230"/>
      <c r="U31" s="230"/>
      <c r="V31" s="230"/>
      <c r="W31" s="230"/>
      <c r="X31" s="230"/>
      <c r="Y31" s="230"/>
      <c r="Z31" s="230"/>
    </row>
    <row r="32" spans="1:26" ht="13.5" customHeight="1" x14ac:dyDescent="0.25">
      <c r="A32" s="230"/>
      <c r="B32" s="230"/>
      <c r="C32" s="230"/>
      <c r="D32" s="230"/>
      <c r="E32" s="230"/>
      <c r="F32" s="230"/>
      <c r="G32" s="230"/>
      <c r="H32" s="230"/>
      <c r="I32" s="230"/>
      <c r="J32" s="230"/>
      <c r="K32" s="230"/>
      <c r="L32" s="230"/>
      <c r="M32" s="230"/>
      <c r="N32" s="230"/>
      <c r="O32" s="230"/>
      <c r="P32" s="230"/>
      <c r="Q32" s="230"/>
      <c r="R32" s="230"/>
      <c r="S32" s="230"/>
      <c r="T32" s="230"/>
      <c r="U32" s="230"/>
      <c r="V32" s="230"/>
      <c r="W32" s="230"/>
      <c r="X32" s="230"/>
      <c r="Y32" s="230"/>
      <c r="Z32" s="230"/>
    </row>
    <row r="33" spans="1:26" ht="13.5" customHeight="1" x14ac:dyDescent="0.25">
      <c r="A33" s="230"/>
      <c r="B33" s="230"/>
      <c r="C33" s="230"/>
      <c r="D33" s="230"/>
      <c r="E33" s="230"/>
      <c r="F33" s="230"/>
      <c r="G33" s="230"/>
      <c r="H33" s="230"/>
      <c r="I33" s="230"/>
      <c r="J33" s="230"/>
      <c r="K33" s="230"/>
      <c r="L33" s="230"/>
      <c r="M33" s="230"/>
      <c r="N33" s="230"/>
      <c r="O33" s="230"/>
      <c r="P33" s="230"/>
      <c r="Q33" s="230"/>
      <c r="R33" s="230"/>
      <c r="S33" s="230"/>
      <c r="T33" s="230"/>
      <c r="U33" s="230"/>
      <c r="V33" s="230"/>
      <c r="W33" s="230"/>
      <c r="X33" s="230"/>
      <c r="Y33" s="230"/>
      <c r="Z33" s="230"/>
    </row>
    <row r="34" spans="1:26" ht="13.5" customHeight="1" x14ac:dyDescent="0.25">
      <c r="A34" s="230"/>
      <c r="B34" s="230"/>
      <c r="C34" s="230"/>
      <c r="D34" s="230"/>
      <c r="E34" s="230"/>
      <c r="F34" s="230"/>
      <c r="G34" s="230"/>
      <c r="H34" s="230"/>
      <c r="I34" s="230"/>
      <c r="J34" s="230"/>
      <c r="K34" s="230"/>
      <c r="L34" s="230"/>
      <c r="M34" s="230"/>
      <c r="N34" s="230"/>
      <c r="O34" s="230"/>
      <c r="P34" s="230"/>
      <c r="Q34" s="230"/>
      <c r="R34" s="230"/>
      <c r="S34" s="230"/>
      <c r="T34" s="230"/>
      <c r="U34" s="230"/>
      <c r="V34" s="230"/>
      <c r="W34" s="230"/>
      <c r="X34" s="230"/>
      <c r="Y34" s="230"/>
      <c r="Z34" s="230"/>
    </row>
    <row r="35" spans="1:26" ht="13.5" customHeight="1" x14ac:dyDescent="0.25">
      <c r="A35" s="230"/>
      <c r="B35" s="230"/>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row>
    <row r="36" spans="1:26" ht="13.5" customHeight="1" x14ac:dyDescent="0.25">
      <c r="A36" s="230"/>
      <c r="B36" s="230"/>
      <c r="C36" s="230"/>
      <c r="D36" s="230"/>
      <c r="E36" s="230"/>
      <c r="F36" s="230"/>
      <c r="G36" s="230"/>
      <c r="H36" s="230"/>
      <c r="I36" s="230"/>
      <c r="J36" s="230"/>
      <c r="K36" s="230"/>
      <c r="L36" s="230"/>
      <c r="M36" s="230"/>
      <c r="N36" s="230"/>
      <c r="O36" s="230"/>
      <c r="P36" s="230"/>
      <c r="Q36" s="230"/>
      <c r="R36" s="230"/>
      <c r="S36" s="230"/>
      <c r="T36" s="230"/>
      <c r="U36" s="230"/>
      <c r="V36" s="230"/>
      <c r="W36" s="230"/>
      <c r="X36" s="230"/>
      <c r="Y36" s="230"/>
      <c r="Z36" s="230"/>
    </row>
    <row r="37" spans="1:26" ht="13.5" customHeight="1" x14ac:dyDescent="0.25">
      <c r="A37" s="230"/>
      <c r="B37" s="230"/>
      <c r="C37" s="230"/>
      <c r="D37" s="230"/>
      <c r="E37" s="230"/>
      <c r="F37" s="230"/>
      <c r="G37" s="230"/>
      <c r="H37" s="230"/>
      <c r="I37" s="230"/>
      <c r="J37" s="230"/>
      <c r="K37" s="230"/>
      <c r="L37" s="230"/>
      <c r="M37" s="230"/>
      <c r="N37" s="230"/>
      <c r="O37" s="230"/>
      <c r="P37" s="230"/>
      <c r="Q37" s="230"/>
      <c r="R37" s="230"/>
      <c r="S37" s="230"/>
      <c r="T37" s="230"/>
      <c r="U37" s="230"/>
      <c r="V37" s="230"/>
      <c r="W37" s="230"/>
      <c r="X37" s="230"/>
      <c r="Y37" s="230"/>
      <c r="Z37" s="230"/>
    </row>
    <row r="38" spans="1:26" ht="13.5" customHeight="1" x14ac:dyDescent="0.25">
      <c r="A38" s="230"/>
      <c r="B38" s="230"/>
      <c r="C38" s="230"/>
      <c r="D38" s="230"/>
      <c r="E38" s="230"/>
      <c r="F38" s="230"/>
      <c r="G38" s="230"/>
      <c r="H38" s="230"/>
      <c r="I38" s="230"/>
      <c r="J38" s="230"/>
      <c r="K38" s="230"/>
      <c r="L38" s="230"/>
      <c r="M38" s="230"/>
      <c r="N38" s="230"/>
      <c r="O38" s="230"/>
      <c r="P38" s="230"/>
      <c r="Q38" s="230"/>
      <c r="R38" s="230"/>
      <c r="S38" s="230"/>
      <c r="T38" s="230"/>
      <c r="U38" s="230"/>
      <c r="V38" s="230"/>
      <c r="W38" s="230"/>
      <c r="X38" s="230"/>
      <c r="Y38" s="230"/>
      <c r="Z38" s="230"/>
    </row>
    <row r="39" spans="1:26" ht="13.5" customHeight="1" x14ac:dyDescent="0.25">
      <c r="A39" s="230"/>
      <c r="B39" s="230"/>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0"/>
    </row>
    <row r="40" spans="1:26" ht="13.5" customHeight="1" x14ac:dyDescent="0.25">
      <c r="A40" s="230"/>
      <c r="B40" s="230"/>
      <c r="C40" s="230"/>
      <c r="D40" s="230"/>
      <c r="E40" s="230"/>
      <c r="F40" s="230"/>
      <c r="G40" s="230"/>
      <c r="H40" s="230"/>
      <c r="I40" s="230"/>
      <c r="J40" s="230"/>
      <c r="K40" s="230"/>
      <c r="L40" s="230"/>
      <c r="M40" s="230"/>
      <c r="N40" s="230"/>
      <c r="O40" s="230"/>
      <c r="P40" s="230"/>
      <c r="Q40" s="230"/>
      <c r="R40" s="230"/>
      <c r="S40" s="230"/>
      <c r="T40" s="230"/>
      <c r="U40" s="230"/>
      <c r="V40" s="230"/>
      <c r="W40" s="230"/>
      <c r="X40" s="230"/>
      <c r="Y40" s="230"/>
      <c r="Z40" s="230"/>
    </row>
    <row r="41" spans="1:26" ht="13.5" customHeight="1" x14ac:dyDescent="0.25">
      <c r="A41" s="230"/>
      <c r="B41" s="230"/>
      <c r="C41" s="230"/>
      <c r="D41" s="230"/>
      <c r="E41" s="230"/>
      <c r="F41" s="230"/>
      <c r="G41" s="230"/>
      <c r="H41" s="230"/>
      <c r="I41" s="230"/>
      <c r="J41" s="230"/>
      <c r="K41" s="230"/>
      <c r="L41" s="230"/>
      <c r="M41" s="230"/>
      <c r="N41" s="230"/>
      <c r="O41" s="230"/>
      <c r="P41" s="230"/>
      <c r="Q41" s="230"/>
      <c r="R41" s="230"/>
      <c r="S41" s="230"/>
      <c r="T41" s="230"/>
      <c r="U41" s="230"/>
      <c r="V41" s="230"/>
      <c r="W41" s="230"/>
      <c r="X41" s="230"/>
      <c r="Y41" s="230"/>
      <c r="Z41" s="230"/>
    </row>
    <row r="42" spans="1:26" ht="13.5" customHeight="1" x14ac:dyDescent="0.25">
      <c r="A42" s="230"/>
      <c r="B42" s="230"/>
      <c r="C42" s="230"/>
      <c r="D42" s="230"/>
      <c r="E42" s="230"/>
      <c r="F42" s="230"/>
      <c r="G42" s="230"/>
      <c r="H42" s="230"/>
      <c r="I42" s="230"/>
      <c r="J42" s="230"/>
      <c r="K42" s="230"/>
      <c r="L42" s="230"/>
      <c r="M42" s="230"/>
      <c r="N42" s="230"/>
      <c r="O42" s="230"/>
      <c r="P42" s="230"/>
      <c r="Q42" s="230"/>
      <c r="R42" s="230"/>
      <c r="S42" s="230"/>
      <c r="T42" s="230"/>
      <c r="U42" s="230"/>
      <c r="V42" s="230"/>
      <c r="W42" s="230"/>
      <c r="X42" s="230"/>
      <c r="Y42" s="230"/>
      <c r="Z42" s="230"/>
    </row>
    <row r="43" spans="1:26" ht="13.5" customHeight="1" x14ac:dyDescent="0.25">
      <c r="A43" s="230"/>
      <c r="B43" s="230"/>
      <c r="C43" s="230"/>
      <c r="D43" s="230"/>
      <c r="E43" s="230"/>
      <c r="F43" s="230"/>
      <c r="G43" s="230"/>
      <c r="H43" s="230"/>
      <c r="I43" s="230"/>
      <c r="J43" s="230"/>
      <c r="K43" s="230"/>
      <c r="L43" s="230"/>
      <c r="M43" s="230"/>
      <c r="N43" s="230"/>
      <c r="O43" s="230"/>
      <c r="P43" s="230"/>
      <c r="Q43" s="230"/>
      <c r="R43" s="230"/>
      <c r="S43" s="230"/>
      <c r="T43" s="230"/>
      <c r="U43" s="230"/>
      <c r="V43" s="230"/>
      <c r="W43" s="230"/>
      <c r="X43" s="230"/>
      <c r="Y43" s="230"/>
      <c r="Z43" s="230"/>
    </row>
    <row r="44" spans="1:26" ht="13.5" customHeight="1" x14ac:dyDescent="0.25">
      <c r="A44" s="230"/>
      <c r="B44" s="230"/>
      <c r="C44" s="230"/>
      <c r="D44" s="230"/>
      <c r="E44" s="230"/>
      <c r="F44" s="230"/>
      <c r="G44" s="230"/>
      <c r="H44" s="230"/>
      <c r="I44" s="230"/>
      <c r="J44" s="230"/>
      <c r="K44" s="230"/>
      <c r="L44" s="230"/>
      <c r="M44" s="230"/>
      <c r="N44" s="230"/>
      <c r="O44" s="230"/>
      <c r="P44" s="230"/>
      <c r="Q44" s="230"/>
      <c r="R44" s="230"/>
      <c r="S44" s="230"/>
      <c r="T44" s="230"/>
      <c r="U44" s="230"/>
      <c r="V44" s="230"/>
      <c r="W44" s="230"/>
      <c r="X44" s="230"/>
      <c r="Y44" s="230"/>
      <c r="Z44" s="230"/>
    </row>
    <row r="45" spans="1:26" ht="13.5" customHeight="1" x14ac:dyDescent="0.25">
      <c r="A45" s="230"/>
      <c r="B45" s="230"/>
      <c r="C45" s="230"/>
      <c r="D45" s="230"/>
      <c r="E45" s="230"/>
      <c r="F45" s="230"/>
      <c r="G45" s="230"/>
      <c r="H45" s="230"/>
      <c r="I45" s="230"/>
      <c r="J45" s="230"/>
      <c r="K45" s="230"/>
      <c r="L45" s="230"/>
      <c r="M45" s="230"/>
      <c r="N45" s="230"/>
      <c r="O45" s="230"/>
      <c r="P45" s="230"/>
      <c r="Q45" s="230"/>
      <c r="R45" s="230"/>
      <c r="S45" s="230"/>
      <c r="T45" s="230"/>
      <c r="U45" s="230"/>
      <c r="V45" s="230"/>
      <c r="W45" s="230"/>
      <c r="X45" s="230"/>
      <c r="Y45" s="230"/>
      <c r="Z45" s="230"/>
    </row>
    <row r="46" spans="1:26" ht="13.5" customHeight="1" x14ac:dyDescent="0.25">
      <c r="A46" s="230"/>
      <c r="B46" s="230"/>
      <c r="C46" s="230"/>
      <c r="D46" s="230"/>
      <c r="E46" s="230"/>
      <c r="F46" s="230"/>
      <c r="G46" s="230"/>
      <c r="H46" s="230"/>
      <c r="I46" s="230"/>
      <c r="J46" s="230"/>
      <c r="K46" s="230"/>
      <c r="L46" s="230"/>
      <c r="M46" s="230"/>
      <c r="N46" s="230"/>
      <c r="O46" s="230"/>
      <c r="P46" s="230"/>
      <c r="Q46" s="230"/>
      <c r="R46" s="230"/>
      <c r="S46" s="230"/>
      <c r="T46" s="230"/>
      <c r="U46" s="230"/>
      <c r="V46" s="230"/>
      <c r="W46" s="230"/>
      <c r="X46" s="230"/>
      <c r="Y46" s="230"/>
      <c r="Z46" s="230"/>
    </row>
    <row r="47" spans="1:26" ht="13.5" customHeight="1" x14ac:dyDescent="0.25">
      <c r="A47" s="230"/>
      <c r="B47" s="230"/>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row>
    <row r="48" spans="1:26" ht="13.5" customHeight="1" x14ac:dyDescent="0.25">
      <c r="A48" s="230"/>
      <c r="B48" s="230"/>
      <c r="C48" s="230"/>
      <c r="D48" s="230"/>
      <c r="E48" s="230"/>
      <c r="F48" s="230"/>
      <c r="G48" s="230"/>
      <c r="H48" s="230"/>
      <c r="I48" s="230"/>
      <c r="J48" s="230"/>
      <c r="K48" s="230"/>
      <c r="L48" s="230"/>
      <c r="M48" s="230"/>
      <c r="N48" s="230"/>
      <c r="O48" s="230"/>
      <c r="P48" s="230"/>
      <c r="Q48" s="230"/>
      <c r="R48" s="230"/>
      <c r="S48" s="230"/>
      <c r="T48" s="230"/>
      <c r="U48" s="230"/>
      <c r="V48" s="230"/>
      <c r="W48" s="230"/>
      <c r="X48" s="230"/>
      <c r="Y48" s="230"/>
      <c r="Z48" s="230"/>
    </row>
    <row r="49" spans="1:26" ht="13.5" customHeight="1" x14ac:dyDescent="0.25">
      <c r="A49" s="230"/>
      <c r="B49" s="230"/>
      <c r="C49" s="230"/>
      <c r="D49" s="230"/>
      <c r="E49" s="230"/>
      <c r="F49" s="230"/>
      <c r="G49" s="230"/>
      <c r="H49" s="230"/>
      <c r="I49" s="230"/>
      <c r="J49" s="230"/>
      <c r="K49" s="230"/>
      <c r="L49" s="230"/>
      <c r="M49" s="230"/>
      <c r="N49" s="230"/>
      <c r="O49" s="230"/>
      <c r="P49" s="230"/>
      <c r="Q49" s="230"/>
      <c r="R49" s="230"/>
      <c r="S49" s="230"/>
      <c r="T49" s="230"/>
      <c r="U49" s="230"/>
      <c r="V49" s="230"/>
      <c r="W49" s="230"/>
      <c r="X49" s="230"/>
      <c r="Y49" s="230"/>
      <c r="Z49" s="230"/>
    </row>
    <row r="50" spans="1:26" ht="13.5" customHeight="1"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row>
    <row r="51" spans="1:26" ht="13.5" customHeight="1"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row>
    <row r="52" spans="1:26" ht="13.5" customHeight="1"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c r="W52" s="230"/>
      <c r="X52" s="230"/>
      <c r="Y52" s="230"/>
      <c r="Z52" s="230"/>
    </row>
    <row r="53" spans="1:26" ht="13.5" customHeight="1"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c r="W53" s="230"/>
      <c r="X53" s="230"/>
      <c r="Y53" s="230"/>
      <c r="Z53" s="230"/>
    </row>
    <row r="54" spans="1:26" ht="13.5" customHeight="1"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c r="W54" s="230"/>
      <c r="X54" s="230"/>
      <c r="Y54" s="230"/>
      <c r="Z54" s="230"/>
    </row>
    <row r="55" spans="1:26" ht="13.5" customHeight="1"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c r="W55" s="230"/>
      <c r="X55" s="230"/>
      <c r="Y55" s="230"/>
      <c r="Z55" s="230"/>
    </row>
    <row r="56" spans="1:26" ht="13.5" customHeight="1"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c r="W56" s="230"/>
      <c r="X56" s="230"/>
      <c r="Y56" s="230"/>
      <c r="Z56" s="230"/>
    </row>
    <row r="57" spans="1:26" ht="13.5" customHeight="1"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row>
    <row r="58" spans="1:26" ht="13.5" customHeight="1"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c r="W58" s="230"/>
      <c r="X58" s="230"/>
      <c r="Y58" s="230"/>
      <c r="Z58" s="230"/>
    </row>
    <row r="59" spans="1:26" ht="13.5" customHeight="1"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c r="W59" s="230"/>
      <c r="X59" s="230"/>
      <c r="Y59" s="230"/>
      <c r="Z59" s="230"/>
    </row>
    <row r="60" spans="1:26" ht="13.5" customHeight="1"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c r="W60" s="230"/>
      <c r="X60" s="230"/>
      <c r="Y60" s="230"/>
      <c r="Z60" s="230"/>
    </row>
    <row r="61" spans="1:26" ht="13.5" customHeight="1"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row>
    <row r="62" spans="1:26" ht="13.5" customHeight="1"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c r="W62" s="230"/>
      <c r="X62" s="230"/>
      <c r="Y62" s="230"/>
      <c r="Z62" s="230"/>
    </row>
    <row r="63" spans="1:26" ht="13.5" customHeight="1"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c r="W63" s="230"/>
      <c r="X63" s="230"/>
      <c r="Y63" s="230"/>
      <c r="Z63" s="230"/>
    </row>
    <row r="64" spans="1:26" ht="13.5" customHeight="1"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c r="W64" s="230"/>
      <c r="X64" s="230"/>
      <c r="Y64" s="230"/>
      <c r="Z64" s="230"/>
    </row>
    <row r="65" spans="1:26" ht="13.5" customHeight="1"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c r="W65" s="230"/>
      <c r="X65" s="230"/>
      <c r="Y65" s="230"/>
      <c r="Z65" s="230"/>
    </row>
    <row r="66" spans="1:26" ht="13.5" customHeight="1"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c r="W66" s="230"/>
      <c r="X66" s="230"/>
      <c r="Y66" s="230"/>
      <c r="Z66" s="230"/>
    </row>
    <row r="67" spans="1:26" ht="13.5" customHeight="1"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c r="W67" s="230"/>
      <c r="X67" s="230"/>
      <c r="Y67" s="230"/>
      <c r="Z67" s="230"/>
    </row>
    <row r="68" spans="1:26" ht="13.5" customHeight="1"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c r="W68" s="230"/>
      <c r="X68" s="230"/>
      <c r="Y68" s="230"/>
      <c r="Z68" s="230"/>
    </row>
    <row r="69" spans="1:26" ht="13.5" customHeight="1"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c r="W69" s="230"/>
      <c r="X69" s="230"/>
      <c r="Y69" s="230"/>
      <c r="Z69" s="230"/>
    </row>
    <row r="70" spans="1:26" ht="13.5" customHeight="1"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c r="W70" s="230"/>
      <c r="X70" s="230"/>
      <c r="Y70" s="230"/>
      <c r="Z70" s="230"/>
    </row>
    <row r="71" spans="1:26" ht="13.5" customHeight="1"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c r="W71" s="230"/>
      <c r="X71" s="230"/>
      <c r="Y71" s="230"/>
      <c r="Z71" s="230"/>
    </row>
    <row r="72" spans="1:26" ht="13.5" customHeight="1"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c r="W72" s="230"/>
      <c r="X72" s="230"/>
      <c r="Y72" s="230"/>
      <c r="Z72" s="230"/>
    </row>
    <row r="73" spans="1:26" ht="13.5" customHeight="1"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row>
    <row r="74" spans="1:26" ht="13.5" customHeight="1"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c r="W74" s="230"/>
      <c r="X74" s="230"/>
      <c r="Y74" s="230"/>
      <c r="Z74" s="230"/>
    </row>
    <row r="75" spans="1:26" ht="13.5" customHeight="1"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row>
    <row r="76" spans="1:26" ht="13.5" customHeight="1"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c r="W76" s="230"/>
      <c r="X76" s="230"/>
      <c r="Y76" s="230"/>
      <c r="Z76" s="230"/>
    </row>
    <row r="77" spans="1:26" ht="13.5" customHeight="1"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c r="W77" s="230"/>
      <c r="X77" s="230"/>
      <c r="Y77" s="230"/>
      <c r="Z77" s="230"/>
    </row>
    <row r="78" spans="1:26" ht="13.5" customHeight="1"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c r="W78" s="230"/>
      <c r="X78" s="230"/>
      <c r="Y78" s="230"/>
      <c r="Z78" s="230"/>
    </row>
    <row r="79" spans="1:26" ht="13.5" customHeight="1"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c r="W79" s="230"/>
      <c r="X79" s="230"/>
      <c r="Y79" s="230"/>
      <c r="Z79" s="230"/>
    </row>
    <row r="80" spans="1:26" ht="13.5" customHeight="1"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c r="W80" s="230"/>
      <c r="X80" s="230"/>
      <c r="Y80" s="230"/>
      <c r="Z80" s="230"/>
    </row>
    <row r="81" spans="1:26" ht="13.5" customHeight="1"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c r="W81" s="230"/>
      <c r="X81" s="230"/>
      <c r="Y81" s="230"/>
      <c r="Z81" s="230"/>
    </row>
    <row r="82" spans="1:26" ht="13.5" customHeight="1"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c r="W82" s="230"/>
      <c r="X82" s="230"/>
      <c r="Y82" s="230"/>
      <c r="Z82" s="230"/>
    </row>
    <row r="83" spans="1:26" ht="13.5" customHeight="1"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c r="W83" s="230"/>
      <c r="X83" s="230"/>
      <c r="Y83" s="230"/>
      <c r="Z83" s="230"/>
    </row>
    <row r="84" spans="1:26" ht="13.5" customHeight="1"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c r="W84" s="230"/>
      <c r="X84" s="230"/>
      <c r="Y84" s="230"/>
      <c r="Z84" s="230"/>
    </row>
    <row r="85" spans="1:26" ht="13.5" customHeight="1"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c r="W85" s="230"/>
      <c r="X85" s="230"/>
      <c r="Y85" s="230"/>
      <c r="Z85" s="230"/>
    </row>
    <row r="86" spans="1:26" ht="13.5" customHeight="1"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c r="W86" s="230"/>
      <c r="X86" s="230"/>
      <c r="Y86" s="230"/>
      <c r="Z86" s="230"/>
    </row>
    <row r="87" spans="1:26" ht="13.5" customHeight="1"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c r="W87" s="230"/>
      <c r="X87" s="230"/>
      <c r="Y87" s="230"/>
      <c r="Z87" s="230"/>
    </row>
    <row r="88" spans="1:26" ht="13.5" customHeight="1"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c r="W88" s="230"/>
      <c r="X88" s="230"/>
      <c r="Y88" s="230"/>
      <c r="Z88" s="230"/>
    </row>
    <row r="89" spans="1:26" ht="13.5" customHeight="1"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c r="W89" s="230"/>
      <c r="X89" s="230"/>
      <c r="Y89" s="230"/>
      <c r="Z89" s="230"/>
    </row>
    <row r="90" spans="1:26" ht="13.5" customHeight="1"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c r="W90" s="230"/>
      <c r="X90" s="230"/>
      <c r="Y90" s="230"/>
      <c r="Z90" s="230"/>
    </row>
    <row r="91" spans="1:26" ht="13.5" customHeight="1"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row>
    <row r="92" spans="1:26" ht="13.5" customHeight="1"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row>
    <row r="93" spans="1:26" ht="13.5" customHeight="1"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c r="W93" s="230"/>
      <c r="X93" s="230"/>
      <c r="Y93" s="230"/>
      <c r="Z93" s="230"/>
    </row>
    <row r="94" spans="1:26" ht="13.5" customHeight="1"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c r="W94" s="230"/>
      <c r="X94" s="230"/>
      <c r="Y94" s="230"/>
      <c r="Z94" s="230"/>
    </row>
    <row r="95" spans="1:26" ht="13.5" customHeight="1"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c r="W95" s="230"/>
      <c r="X95" s="230"/>
      <c r="Y95" s="230"/>
      <c r="Z95" s="230"/>
    </row>
    <row r="96" spans="1:26" ht="13.5" customHeight="1"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row>
    <row r="97" spans="1:26" ht="13.5" customHeight="1"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c r="W97" s="230"/>
      <c r="X97" s="230"/>
      <c r="Y97" s="230"/>
      <c r="Z97" s="230"/>
    </row>
    <row r="98" spans="1:26" ht="13.5" customHeight="1"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c r="W98" s="230"/>
      <c r="X98" s="230"/>
      <c r="Y98" s="230"/>
      <c r="Z98" s="230"/>
    </row>
    <row r="99" spans="1:26" ht="13.5" customHeight="1"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c r="W99" s="230"/>
      <c r="X99" s="230"/>
      <c r="Y99" s="230"/>
      <c r="Z99" s="230"/>
    </row>
    <row r="100" spans="1:26" ht="13.5" customHeight="1"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c r="W100" s="230"/>
      <c r="X100" s="230"/>
      <c r="Y100" s="230"/>
      <c r="Z100" s="230"/>
    </row>
    <row r="101" spans="1:26" ht="13.5" customHeight="1"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c r="W101" s="230"/>
      <c r="X101" s="230"/>
      <c r="Y101" s="230"/>
      <c r="Z101" s="230"/>
    </row>
    <row r="102" spans="1:26" ht="13.5" customHeight="1"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c r="W102" s="230"/>
      <c r="X102" s="230"/>
      <c r="Y102" s="230"/>
      <c r="Z102" s="230"/>
    </row>
    <row r="103" spans="1:26" ht="13.5" customHeight="1"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c r="W103" s="230"/>
      <c r="X103" s="230"/>
      <c r="Y103" s="230"/>
      <c r="Z103" s="230"/>
    </row>
    <row r="104" spans="1:26" ht="13.5" customHeight="1"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c r="W104" s="230"/>
      <c r="X104" s="230"/>
      <c r="Y104" s="230"/>
      <c r="Z104" s="230"/>
    </row>
    <row r="105" spans="1:26" ht="13.5" customHeight="1"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c r="W105" s="230"/>
      <c r="X105" s="230"/>
      <c r="Y105" s="230"/>
      <c r="Z105" s="230"/>
    </row>
    <row r="106" spans="1:26" ht="13.5" customHeight="1"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c r="W106" s="230"/>
      <c r="X106" s="230"/>
      <c r="Y106" s="230"/>
      <c r="Z106" s="230"/>
    </row>
    <row r="107" spans="1:26" ht="13.5" customHeight="1"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c r="W107" s="230"/>
      <c r="X107" s="230"/>
      <c r="Y107" s="230"/>
      <c r="Z107" s="230"/>
    </row>
    <row r="108" spans="1:26" ht="13.5" customHeight="1"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c r="W108" s="230"/>
      <c r="X108" s="230"/>
      <c r="Y108" s="230"/>
      <c r="Z108" s="230"/>
    </row>
    <row r="109" spans="1:26" ht="13.5" customHeight="1"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c r="W109" s="230"/>
      <c r="X109" s="230"/>
      <c r="Y109" s="230"/>
      <c r="Z109" s="230"/>
    </row>
    <row r="110" spans="1:26" ht="13.5" customHeight="1"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c r="W110" s="230"/>
      <c r="X110" s="230"/>
      <c r="Y110" s="230"/>
      <c r="Z110" s="230"/>
    </row>
    <row r="111" spans="1:26" ht="13.5" customHeight="1"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c r="W111" s="230"/>
      <c r="X111" s="230"/>
      <c r="Y111" s="230"/>
      <c r="Z111" s="230"/>
    </row>
    <row r="112" spans="1:26" ht="13.5" customHeight="1"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c r="W112" s="230"/>
      <c r="X112" s="230"/>
      <c r="Y112" s="230"/>
      <c r="Z112" s="230"/>
    </row>
    <row r="113" spans="1:26" ht="13.5" customHeight="1"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c r="W113" s="230"/>
      <c r="X113" s="230"/>
      <c r="Y113" s="230"/>
      <c r="Z113" s="230"/>
    </row>
    <row r="114" spans="1:26" ht="13.5" customHeight="1"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c r="W114" s="230"/>
      <c r="X114" s="230"/>
      <c r="Y114" s="230"/>
      <c r="Z114" s="230"/>
    </row>
    <row r="115" spans="1:26" ht="13.5" customHeight="1"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c r="W115" s="230"/>
      <c r="X115" s="230"/>
      <c r="Y115" s="230"/>
      <c r="Z115" s="230"/>
    </row>
    <row r="116" spans="1:26" ht="13.5" customHeight="1"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c r="W116" s="230"/>
      <c r="X116" s="230"/>
      <c r="Y116" s="230"/>
      <c r="Z116" s="230"/>
    </row>
    <row r="117" spans="1:26" ht="13.5" customHeight="1"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c r="W117" s="230"/>
      <c r="X117" s="230"/>
      <c r="Y117" s="230"/>
      <c r="Z117" s="230"/>
    </row>
    <row r="118" spans="1:26" ht="13.5" customHeight="1"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c r="W118" s="230"/>
      <c r="X118" s="230"/>
      <c r="Y118" s="230"/>
      <c r="Z118" s="230"/>
    </row>
    <row r="119" spans="1:26" ht="13.5" customHeight="1"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c r="W119" s="230"/>
      <c r="X119" s="230"/>
      <c r="Y119" s="230"/>
      <c r="Z119" s="230"/>
    </row>
    <row r="120" spans="1:26" ht="13.5" customHeight="1"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c r="W120" s="230"/>
      <c r="X120" s="230"/>
      <c r="Y120" s="230"/>
      <c r="Z120" s="230"/>
    </row>
    <row r="121" spans="1:26" ht="13.5" customHeight="1"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c r="W121" s="230"/>
      <c r="X121" s="230"/>
      <c r="Y121" s="230"/>
      <c r="Z121" s="230"/>
    </row>
    <row r="122" spans="1:26" ht="13.5" customHeight="1"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c r="W122" s="230"/>
      <c r="X122" s="230"/>
      <c r="Y122" s="230"/>
      <c r="Z122" s="230"/>
    </row>
    <row r="123" spans="1:26" ht="13.5" customHeight="1"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c r="W123" s="230"/>
      <c r="X123" s="230"/>
      <c r="Y123" s="230"/>
      <c r="Z123" s="230"/>
    </row>
    <row r="124" spans="1:26" ht="13.5" customHeight="1"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c r="W124" s="230"/>
      <c r="X124" s="230"/>
      <c r="Y124" s="230"/>
      <c r="Z124" s="230"/>
    </row>
    <row r="125" spans="1:26" ht="13.5" customHeight="1"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c r="W125" s="230"/>
      <c r="X125" s="230"/>
      <c r="Y125" s="230"/>
      <c r="Z125" s="230"/>
    </row>
    <row r="126" spans="1:26" ht="13.5" customHeight="1"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c r="W126" s="230"/>
      <c r="X126" s="230"/>
      <c r="Y126" s="230"/>
      <c r="Z126" s="230"/>
    </row>
    <row r="127" spans="1:26" ht="13.5" customHeight="1"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c r="W127" s="230"/>
      <c r="X127" s="230"/>
      <c r="Y127" s="230"/>
      <c r="Z127" s="230"/>
    </row>
    <row r="128" spans="1:26" ht="13.5" customHeight="1"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c r="W128" s="230"/>
      <c r="X128" s="230"/>
      <c r="Y128" s="230"/>
      <c r="Z128" s="230"/>
    </row>
    <row r="129" spans="1:26" ht="13.5" customHeight="1"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c r="W129" s="230"/>
      <c r="X129" s="230"/>
      <c r="Y129" s="230"/>
      <c r="Z129" s="230"/>
    </row>
    <row r="130" spans="1:26" ht="13.5" customHeight="1"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c r="W130" s="230"/>
      <c r="X130" s="230"/>
      <c r="Y130" s="230"/>
      <c r="Z130" s="230"/>
    </row>
    <row r="131" spans="1:26" ht="13.5" customHeight="1"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c r="W131" s="230"/>
      <c r="X131" s="230"/>
      <c r="Y131" s="230"/>
      <c r="Z131" s="230"/>
    </row>
    <row r="132" spans="1:26" ht="13.5" customHeight="1"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c r="W132" s="230"/>
      <c r="X132" s="230"/>
      <c r="Y132" s="230"/>
      <c r="Z132" s="230"/>
    </row>
    <row r="133" spans="1:26" ht="13.5" customHeight="1"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c r="W133" s="230"/>
      <c r="X133" s="230"/>
      <c r="Y133" s="230"/>
      <c r="Z133" s="230"/>
    </row>
    <row r="134" spans="1:26" ht="13.5" customHeight="1"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c r="W134" s="230"/>
      <c r="X134" s="230"/>
      <c r="Y134" s="230"/>
      <c r="Z134" s="230"/>
    </row>
    <row r="135" spans="1:26" ht="13.5" customHeight="1"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c r="W135" s="230"/>
      <c r="X135" s="230"/>
      <c r="Y135" s="230"/>
      <c r="Z135" s="230"/>
    </row>
    <row r="136" spans="1:26" ht="13.5" customHeight="1"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c r="W136" s="230"/>
      <c r="X136" s="230"/>
      <c r="Y136" s="230"/>
      <c r="Z136" s="230"/>
    </row>
    <row r="137" spans="1:26" ht="13.5" customHeight="1"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c r="W137" s="230"/>
      <c r="X137" s="230"/>
      <c r="Y137" s="230"/>
      <c r="Z137" s="230"/>
    </row>
    <row r="138" spans="1:26" ht="13.5" customHeight="1"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c r="W138" s="230"/>
      <c r="X138" s="230"/>
      <c r="Y138" s="230"/>
      <c r="Z138" s="230"/>
    </row>
    <row r="139" spans="1:26" ht="13.5" customHeight="1"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c r="W139" s="230"/>
      <c r="X139" s="230"/>
      <c r="Y139" s="230"/>
      <c r="Z139" s="230"/>
    </row>
    <row r="140" spans="1:26" ht="13.5" customHeight="1"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c r="W140" s="230"/>
      <c r="X140" s="230"/>
      <c r="Y140" s="230"/>
      <c r="Z140" s="230"/>
    </row>
    <row r="141" spans="1:26" ht="13.5" customHeight="1"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c r="W141" s="230"/>
      <c r="X141" s="230"/>
      <c r="Y141" s="230"/>
      <c r="Z141" s="230"/>
    </row>
    <row r="142" spans="1:26" ht="13.5" customHeight="1"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c r="W142" s="230"/>
      <c r="X142" s="230"/>
      <c r="Y142" s="230"/>
      <c r="Z142" s="230"/>
    </row>
    <row r="143" spans="1:26" ht="13.5" customHeight="1"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c r="W143" s="230"/>
      <c r="X143" s="230"/>
      <c r="Y143" s="230"/>
      <c r="Z143" s="230"/>
    </row>
    <row r="144" spans="1:26" ht="13.5" customHeight="1"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c r="W144" s="230"/>
      <c r="X144" s="230"/>
      <c r="Y144" s="230"/>
      <c r="Z144" s="230"/>
    </row>
    <row r="145" spans="1:26" ht="13.5" customHeight="1"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c r="W145" s="230"/>
      <c r="X145" s="230"/>
      <c r="Y145" s="230"/>
      <c r="Z145" s="230"/>
    </row>
    <row r="146" spans="1:26" ht="13.5" customHeight="1"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c r="W146" s="230"/>
      <c r="X146" s="230"/>
      <c r="Y146" s="230"/>
      <c r="Z146" s="230"/>
    </row>
    <row r="147" spans="1:26" ht="13.5" customHeight="1"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c r="W147" s="230"/>
      <c r="X147" s="230"/>
      <c r="Y147" s="230"/>
      <c r="Z147" s="230"/>
    </row>
    <row r="148" spans="1:26" ht="13.5" customHeight="1"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c r="W148" s="230"/>
      <c r="X148" s="230"/>
      <c r="Y148" s="230"/>
      <c r="Z148" s="230"/>
    </row>
    <row r="149" spans="1:26" ht="13.5" customHeight="1"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c r="W149" s="230"/>
      <c r="X149" s="230"/>
      <c r="Y149" s="230"/>
      <c r="Z149" s="230"/>
    </row>
    <row r="150" spans="1:26" ht="13.5" customHeight="1"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c r="W150" s="230"/>
      <c r="X150" s="230"/>
      <c r="Y150" s="230"/>
      <c r="Z150" s="230"/>
    </row>
    <row r="151" spans="1:26" ht="13.5" customHeight="1"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c r="W151" s="230"/>
      <c r="X151" s="230"/>
      <c r="Y151" s="230"/>
      <c r="Z151" s="230"/>
    </row>
    <row r="152" spans="1:26" ht="13.5" customHeight="1"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c r="W152" s="230"/>
      <c r="X152" s="230"/>
      <c r="Y152" s="230"/>
      <c r="Z152" s="230"/>
    </row>
    <row r="153" spans="1:26" ht="13.5" customHeight="1"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c r="W153" s="230"/>
      <c r="X153" s="230"/>
      <c r="Y153" s="230"/>
      <c r="Z153" s="230"/>
    </row>
    <row r="154" spans="1:26" ht="13.5" customHeight="1"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c r="W154" s="230"/>
      <c r="X154" s="230"/>
      <c r="Y154" s="230"/>
      <c r="Z154" s="230"/>
    </row>
    <row r="155" spans="1:26" ht="13.5" customHeight="1"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c r="W155" s="230"/>
      <c r="X155" s="230"/>
      <c r="Y155" s="230"/>
      <c r="Z155" s="230"/>
    </row>
    <row r="156" spans="1:26" ht="13.5" customHeight="1"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c r="W156" s="230"/>
      <c r="X156" s="230"/>
      <c r="Y156" s="230"/>
      <c r="Z156" s="230"/>
    </row>
    <row r="157" spans="1:26" ht="13.5" customHeight="1"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c r="W157" s="230"/>
      <c r="X157" s="230"/>
      <c r="Y157" s="230"/>
      <c r="Z157" s="230"/>
    </row>
    <row r="158" spans="1:26" ht="13.5" customHeight="1"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c r="W158" s="230"/>
      <c r="X158" s="230"/>
      <c r="Y158" s="230"/>
      <c r="Z158" s="230"/>
    </row>
    <row r="159" spans="1:26" ht="13.5" customHeight="1"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c r="W159" s="230"/>
      <c r="X159" s="230"/>
      <c r="Y159" s="230"/>
      <c r="Z159" s="230"/>
    </row>
    <row r="160" spans="1:26" ht="13.5" customHeight="1"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c r="W160" s="230"/>
      <c r="X160" s="230"/>
      <c r="Y160" s="230"/>
      <c r="Z160" s="230"/>
    </row>
    <row r="161" spans="1:26" ht="13.5" customHeight="1"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c r="W161" s="230"/>
      <c r="X161" s="230"/>
      <c r="Y161" s="230"/>
      <c r="Z161" s="230"/>
    </row>
    <row r="162" spans="1:26" ht="13.5" customHeight="1"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c r="W162" s="230"/>
      <c r="X162" s="230"/>
      <c r="Y162" s="230"/>
      <c r="Z162" s="230"/>
    </row>
    <row r="163" spans="1:26" ht="13.5" customHeight="1"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c r="W163" s="230"/>
      <c r="X163" s="230"/>
      <c r="Y163" s="230"/>
      <c r="Z163" s="230"/>
    </row>
    <row r="164" spans="1:26" ht="13.5" customHeight="1"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c r="W164" s="230"/>
      <c r="X164" s="230"/>
      <c r="Y164" s="230"/>
      <c r="Z164" s="230"/>
    </row>
    <row r="165" spans="1:26" ht="13.5" customHeight="1"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c r="W165" s="230"/>
      <c r="X165" s="230"/>
      <c r="Y165" s="230"/>
      <c r="Z165" s="230"/>
    </row>
    <row r="166" spans="1:26" ht="13.5" customHeight="1"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c r="W166" s="230"/>
      <c r="X166" s="230"/>
      <c r="Y166" s="230"/>
      <c r="Z166" s="230"/>
    </row>
    <row r="167" spans="1:26" ht="13.5" customHeight="1"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c r="W167" s="230"/>
      <c r="X167" s="230"/>
      <c r="Y167" s="230"/>
      <c r="Z167" s="230"/>
    </row>
    <row r="168" spans="1:26" ht="13.5" customHeight="1"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c r="W168" s="230"/>
      <c r="X168" s="230"/>
      <c r="Y168" s="230"/>
      <c r="Z168" s="230"/>
    </row>
    <row r="169" spans="1:26" ht="13.5" customHeight="1"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c r="W169" s="230"/>
      <c r="X169" s="230"/>
      <c r="Y169" s="230"/>
      <c r="Z169" s="230"/>
    </row>
    <row r="170" spans="1:26" ht="13.5" customHeight="1"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c r="W170" s="230"/>
      <c r="X170" s="230"/>
      <c r="Y170" s="230"/>
      <c r="Z170" s="230"/>
    </row>
    <row r="171" spans="1:26" ht="13.5" customHeight="1"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c r="W171" s="230"/>
      <c r="X171" s="230"/>
      <c r="Y171" s="230"/>
      <c r="Z171" s="230"/>
    </row>
    <row r="172" spans="1:26" ht="13.5" customHeight="1"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c r="W172" s="230"/>
      <c r="X172" s="230"/>
      <c r="Y172" s="230"/>
      <c r="Z172" s="230"/>
    </row>
    <row r="173" spans="1:26" ht="13.5" customHeight="1"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c r="W173" s="230"/>
      <c r="X173" s="230"/>
      <c r="Y173" s="230"/>
      <c r="Z173" s="230"/>
    </row>
    <row r="174" spans="1:26" ht="13.5" customHeight="1"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c r="W174" s="230"/>
      <c r="X174" s="230"/>
      <c r="Y174" s="230"/>
      <c r="Z174" s="230"/>
    </row>
    <row r="175" spans="1:26" ht="13.5" customHeight="1"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c r="W175" s="230"/>
      <c r="X175" s="230"/>
      <c r="Y175" s="230"/>
      <c r="Z175" s="230"/>
    </row>
    <row r="176" spans="1:26" ht="13.5" customHeight="1"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c r="W176" s="230"/>
      <c r="X176" s="230"/>
      <c r="Y176" s="230"/>
      <c r="Z176" s="230"/>
    </row>
    <row r="177" spans="1:26" ht="13.5" customHeight="1"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c r="W177" s="230"/>
      <c r="X177" s="230"/>
      <c r="Y177" s="230"/>
      <c r="Z177" s="230"/>
    </row>
    <row r="178" spans="1:26" ht="13.5" customHeight="1"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c r="W178" s="230"/>
      <c r="X178" s="230"/>
      <c r="Y178" s="230"/>
      <c r="Z178" s="230"/>
    </row>
    <row r="179" spans="1:26" ht="13.5" customHeight="1"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c r="W179" s="230"/>
      <c r="X179" s="230"/>
      <c r="Y179" s="230"/>
      <c r="Z179" s="230"/>
    </row>
    <row r="180" spans="1:26" ht="13.5" customHeight="1"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c r="W180" s="230"/>
      <c r="X180" s="230"/>
      <c r="Y180" s="230"/>
      <c r="Z180" s="230"/>
    </row>
    <row r="181" spans="1:26" ht="13.5" customHeight="1"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c r="W181" s="230"/>
      <c r="X181" s="230"/>
      <c r="Y181" s="230"/>
      <c r="Z181" s="230"/>
    </row>
    <row r="182" spans="1:26" ht="13.5" customHeight="1"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c r="W182" s="230"/>
      <c r="X182" s="230"/>
      <c r="Y182" s="230"/>
      <c r="Z182" s="230"/>
    </row>
    <row r="183" spans="1:26" ht="13.5" customHeight="1"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c r="W183" s="230"/>
      <c r="X183" s="230"/>
      <c r="Y183" s="230"/>
      <c r="Z183" s="230"/>
    </row>
    <row r="184" spans="1:26" ht="13.5" customHeight="1"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c r="W184" s="230"/>
      <c r="X184" s="230"/>
      <c r="Y184" s="230"/>
      <c r="Z184" s="230"/>
    </row>
    <row r="185" spans="1:26" ht="13.5" customHeight="1"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c r="W185" s="230"/>
      <c r="X185" s="230"/>
      <c r="Y185" s="230"/>
      <c r="Z185" s="230"/>
    </row>
    <row r="186" spans="1:26" ht="13.5" customHeight="1"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c r="W186" s="230"/>
      <c r="X186" s="230"/>
      <c r="Y186" s="230"/>
      <c r="Z186" s="230"/>
    </row>
    <row r="187" spans="1:26" ht="13.5" customHeight="1"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c r="W187" s="230"/>
      <c r="X187" s="230"/>
      <c r="Y187" s="230"/>
      <c r="Z187" s="230"/>
    </row>
    <row r="188" spans="1:26" ht="13.5" customHeight="1"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c r="W188" s="230"/>
      <c r="X188" s="230"/>
      <c r="Y188" s="230"/>
      <c r="Z188" s="230"/>
    </row>
    <row r="189" spans="1:26" ht="13.5" customHeight="1"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c r="W189" s="230"/>
      <c r="X189" s="230"/>
      <c r="Y189" s="230"/>
      <c r="Z189" s="230"/>
    </row>
    <row r="190" spans="1:26" ht="13.5" customHeight="1"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c r="W190" s="230"/>
      <c r="X190" s="230"/>
      <c r="Y190" s="230"/>
      <c r="Z190" s="230"/>
    </row>
    <row r="191" spans="1:26" ht="13.5" customHeight="1"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c r="W191" s="230"/>
      <c r="X191" s="230"/>
      <c r="Y191" s="230"/>
      <c r="Z191" s="230"/>
    </row>
    <row r="192" spans="1:26" ht="13.5" customHeight="1"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c r="W192" s="230"/>
      <c r="X192" s="230"/>
      <c r="Y192" s="230"/>
      <c r="Z192" s="230"/>
    </row>
    <row r="193" spans="1:26" ht="13.5" customHeight="1"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c r="W193" s="230"/>
      <c r="X193" s="230"/>
      <c r="Y193" s="230"/>
      <c r="Z193" s="230"/>
    </row>
    <row r="194" spans="1:26" ht="13.5" customHeight="1"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c r="W194" s="230"/>
      <c r="X194" s="230"/>
      <c r="Y194" s="230"/>
      <c r="Z194" s="230"/>
    </row>
    <row r="195" spans="1:26" ht="13.5" customHeight="1"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c r="W195" s="230"/>
      <c r="X195" s="230"/>
      <c r="Y195" s="230"/>
      <c r="Z195" s="230"/>
    </row>
    <row r="196" spans="1:26" ht="13.5" customHeight="1"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c r="W196" s="230"/>
      <c r="X196" s="230"/>
      <c r="Y196" s="230"/>
      <c r="Z196" s="230"/>
    </row>
    <row r="197" spans="1:26" ht="13.5" customHeight="1"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c r="W197" s="230"/>
      <c r="X197" s="230"/>
      <c r="Y197" s="230"/>
      <c r="Z197" s="230"/>
    </row>
    <row r="198" spans="1:26" ht="13.5" customHeight="1"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c r="W198" s="230"/>
      <c r="X198" s="230"/>
      <c r="Y198" s="230"/>
      <c r="Z198" s="230"/>
    </row>
    <row r="199" spans="1:26" ht="13.5" customHeight="1"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c r="W199" s="230"/>
      <c r="X199" s="230"/>
      <c r="Y199" s="230"/>
      <c r="Z199" s="230"/>
    </row>
    <row r="200" spans="1:26" ht="13.5" customHeight="1"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c r="W200" s="230"/>
      <c r="X200" s="230"/>
      <c r="Y200" s="230"/>
      <c r="Z200" s="230"/>
    </row>
    <row r="201" spans="1:26" ht="13.5" customHeight="1"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c r="W201" s="230"/>
      <c r="X201" s="230"/>
      <c r="Y201" s="230"/>
      <c r="Z201" s="230"/>
    </row>
    <row r="202" spans="1:26" ht="13.5" customHeight="1"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c r="W202" s="230"/>
      <c r="X202" s="230"/>
      <c r="Y202" s="230"/>
      <c r="Z202" s="230"/>
    </row>
    <row r="203" spans="1:26" ht="13.5" customHeight="1"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c r="W203" s="230"/>
      <c r="X203" s="230"/>
      <c r="Y203" s="230"/>
      <c r="Z203" s="230"/>
    </row>
    <row r="204" spans="1:26" ht="13.5" customHeight="1"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c r="W204" s="230"/>
      <c r="X204" s="230"/>
      <c r="Y204" s="230"/>
      <c r="Z204" s="230"/>
    </row>
    <row r="205" spans="1:26" ht="13.5" customHeight="1"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c r="W205" s="230"/>
      <c r="X205" s="230"/>
      <c r="Y205" s="230"/>
      <c r="Z205" s="230"/>
    </row>
    <row r="206" spans="1:26" ht="13.5" customHeight="1"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c r="W206" s="230"/>
      <c r="X206" s="230"/>
      <c r="Y206" s="230"/>
      <c r="Z206" s="230"/>
    </row>
    <row r="207" spans="1:26" ht="13.5" customHeight="1"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c r="W207" s="230"/>
      <c r="X207" s="230"/>
      <c r="Y207" s="230"/>
      <c r="Z207" s="230"/>
    </row>
    <row r="208" spans="1:26" ht="13.5" customHeight="1"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c r="W208" s="230"/>
      <c r="X208" s="230"/>
      <c r="Y208" s="230"/>
      <c r="Z208" s="230"/>
    </row>
    <row r="209" spans="1:26" ht="13.5" customHeight="1"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c r="W209" s="230"/>
      <c r="X209" s="230"/>
      <c r="Y209" s="230"/>
      <c r="Z209" s="230"/>
    </row>
    <row r="210" spans="1:26" ht="13.5" customHeight="1"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c r="W210" s="230"/>
      <c r="X210" s="230"/>
      <c r="Y210" s="230"/>
      <c r="Z210" s="230"/>
    </row>
    <row r="211" spans="1:26" ht="13.5" customHeight="1"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c r="W211" s="230"/>
      <c r="X211" s="230"/>
      <c r="Y211" s="230"/>
      <c r="Z211" s="230"/>
    </row>
    <row r="212" spans="1:26" ht="13.5" customHeight="1"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c r="W212" s="230"/>
      <c r="X212" s="230"/>
      <c r="Y212" s="230"/>
      <c r="Z212" s="230"/>
    </row>
    <row r="213" spans="1:26" ht="13.5" customHeight="1"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c r="W213" s="230"/>
      <c r="X213" s="230"/>
      <c r="Y213" s="230"/>
      <c r="Z213" s="230"/>
    </row>
    <row r="214" spans="1:26" ht="13.5" customHeight="1"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c r="W214" s="230"/>
      <c r="X214" s="230"/>
      <c r="Y214" s="230"/>
      <c r="Z214" s="230"/>
    </row>
    <row r="215" spans="1:26" ht="13.5" customHeight="1"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c r="W215" s="230"/>
      <c r="X215" s="230"/>
      <c r="Y215" s="230"/>
      <c r="Z215" s="230"/>
    </row>
    <row r="216" spans="1:26" ht="13.5" customHeight="1"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c r="W216" s="230"/>
      <c r="X216" s="230"/>
      <c r="Y216" s="230"/>
      <c r="Z216" s="230"/>
    </row>
    <row r="217" spans="1:26" ht="13.5" customHeight="1"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c r="W217" s="230"/>
      <c r="X217" s="230"/>
      <c r="Y217" s="230"/>
      <c r="Z217" s="230"/>
    </row>
    <row r="218" spans="1:26" ht="13.5" customHeight="1"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c r="W218" s="230"/>
      <c r="X218" s="230"/>
      <c r="Y218" s="230"/>
      <c r="Z218" s="230"/>
    </row>
    <row r="219" spans="1:26" ht="13.5" customHeight="1"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c r="W219" s="230"/>
      <c r="X219" s="230"/>
      <c r="Y219" s="230"/>
      <c r="Z219" s="230"/>
    </row>
    <row r="220" spans="1:26" ht="13.5" customHeight="1"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c r="W220" s="230"/>
      <c r="X220" s="230"/>
      <c r="Y220" s="230"/>
      <c r="Z220" s="230"/>
    </row>
    <row r="221" spans="1:26" ht="13.5" customHeight="1"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c r="W221" s="230"/>
      <c r="X221" s="230"/>
      <c r="Y221" s="230"/>
      <c r="Z221" s="230"/>
    </row>
    <row r="222" spans="1:26" ht="13.5" customHeight="1"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c r="W222" s="230"/>
      <c r="X222" s="230"/>
      <c r="Y222" s="230"/>
      <c r="Z222" s="230"/>
    </row>
    <row r="223" spans="1:26" ht="13.5" customHeight="1"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c r="W223" s="230"/>
      <c r="X223" s="230"/>
      <c r="Y223" s="230"/>
      <c r="Z223" s="230"/>
    </row>
    <row r="224" spans="1:26" ht="13.5" customHeight="1"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c r="W224" s="230"/>
      <c r="X224" s="230"/>
      <c r="Y224" s="230"/>
      <c r="Z224" s="230"/>
    </row>
    <row r="225" spans="1:26" ht="13.5" customHeight="1"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c r="W225" s="230"/>
      <c r="X225" s="230"/>
      <c r="Y225" s="230"/>
      <c r="Z225" s="230"/>
    </row>
    <row r="226" spans="1:26" ht="13.5" customHeight="1"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c r="W226" s="230"/>
      <c r="X226" s="230"/>
      <c r="Y226" s="230"/>
      <c r="Z226" s="230"/>
    </row>
    <row r="227" spans="1:26" ht="13.5" customHeight="1"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c r="W227" s="230"/>
      <c r="X227" s="230"/>
      <c r="Y227" s="230"/>
      <c r="Z227" s="230"/>
    </row>
    <row r="228" spans="1:26" ht="13.5" customHeight="1"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c r="W228" s="230"/>
      <c r="X228" s="230"/>
      <c r="Y228" s="230"/>
      <c r="Z228" s="230"/>
    </row>
    <row r="229" spans="1:26" ht="13.5" customHeight="1"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c r="W229" s="230"/>
      <c r="X229" s="230"/>
      <c r="Y229" s="230"/>
      <c r="Z229" s="230"/>
    </row>
    <row r="230" spans="1:26" ht="13.5" customHeight="1"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c r="W230" s="230"/>
      <c r="X230" s="230"/>
      <c r="Y230" s="230"/>
      <c r="Z230" s="230"/>
    </row>
    <row r="231" spans="1:26" ht="13.5" customHeight="1"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c r="W231" s="230"/>
      <c r="X231" s="230"/>
      <c r="Y231" s="230"/>
      <c r="Z231" s="230"/>
    </row>
    <row r="232" spans="1:26" ht="13.5" customHeight="1"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c r="W232" s="230"/>
      <c r="X232" s="230"/>
      <c r="Y232" s="230"/>
      <c r="Z232" s="230"/>
    </row>
    <row r="233" spans="1:26" ht="13.5" customHeight="1"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c r="W233" s="230"/>
      <c r="X233" s="230"/>
      <c r="Y233" s="230"/>
      <c r="Z233" s="230"/>
    </row>
    <row r="234" spans="1:26" ht="13.5" customHeight="1"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c r="W234" s="230"/>
      <c r="X234" s="230"/>
      <c r="Y234" s="230"/>
      <c r="Z234" s="230"/>
    </row>
    <row r="235" spans="1:26" ht="13.5" customHeight="1"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c r="W235" s="230"/>
      <c r="X235" s="230"/>
      <c r="Y235" s="230"/>
      <c r="Z235" s="230"/>
    </row>
    <row r="236" spans="1:26" ht="13.5" customHeight="1"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c r="W236" s="230"/>
      <c r="X236" s="230"/>
      <c r="Y236" s="230"/>
      <c r="Z236" s="230"/>
    </row>
    <row r="237" spans="1:26" ht="13.5" customHeight="1"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c r="W237" s="230"/>
      <c r="X237" s="230"/>
      <c r="Y237" s="230"/>
      <c r="Z237" s="230"/>
    </row>
    <row r="238" spans="1:26" ht="13.5" customHeight="1"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c r="W238" s="230"/>
      <c r="X238" s="230"/>
      <c r="Y238" s="230"/>
      <c r="Z238" s="230"/>
    </row>
    <row r="239" spans="1:26" ht="13.5" customHeight="1"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c r="W239" s="230"/>
      <c r="X239" s="230"/>
      <c r="Y239" s="230"/>
      <c r="Z239" s="230"/>
    </row>
    <row r="240" spans="1:26" ht="13.5" customHeight="1"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c r="W240" s="230"/>
      <c r="X240" s="230"/>
      <c r="Y240" s="230"/>
      <c r="Z240" s="230"/>
    </row>
    <row r="241" spans="1:26" ht="13.5" customHeight="1"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c r="W241" s="230"/>
      <c r="X241" s="230"/>
      <c r="Y241" s="230"/>
      <c r="Z241" s="230"/>
    </row>
    <row r="242" spans="1:26" ht="13.5" customHeight="1"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c r="W242" s="230"/>
      <c r="X242" s="230"/>
      <c r="Y242" s="230"/>
      <c r="Z242" s="230"/>
    </row>
    <row r="243" spans="1:26" ht="13.5" customHeight="1"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c r="W243" s="230"/>
      <c r="X243" s="230"/>
      <c r="Y243" s="230"/>
      <c r="Z243" s="230"/>
    </row>
    <row r="244" spans="1:26" ht="13.5" customHeight="1"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c r="W244" s="230"/>
      <c r="X244" s="230"/>
      <c r="Y244" s="230"/>
      <c r="Z244" s="230"/>
    </row>
    <row r="245" spans="1:26" ht="13.5" customHeight="1"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c r="W245" s="230"/>
      <c r="X245" s="230"/>
      <c r="Y245" s="230"/>
      <c r="Z245" s="230"/>
    </row>
    <row r="246" spans="1:26" ht="13.5" customHeight="1"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c r="W246" s="230"/>
      <c r="X246" s="230"/>
      <c r="Y246" s="230"/>
      <c r="Z246" s="230"/>
    </row>
    <row r="247" spans="1:26" ht="13.5" customHeight="1"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c r="W247" s="230"/>
      <c r="X247" s="230"/>
      <c r="Y247" s="230"/>
      <c r="Z247" s="230"/>
    </row>
    <row r="248" spans="1:26" ht="13.5" customHeight="1"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c r="W248" s="230"/>
      <c r="X248" s="230"/>
      <c r="Y248" s="230"/>
      <c r="Z248" s="230"/>
    </row>
    <row r="249" spans="1:26" ht="13.5" customHeight="1"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c r="W249" s="230"/>
      <c r="X249" s="230"/>
      <c r="Y249" s="230"/>
      <c r="Z249" s="230"/>
    </row>
    <row r="250" spans="1:26" ht="13.5" customHeight="1"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c r="W250" s="230"/>
      <c r="X250" s="230"/>
      <c r="Y250" s="230"/>
      <c r="Z250" s="230"/>
    </row>
    <row r="251" spans="1:26" ht="13.5" customHeight="1"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c r="W251" s="230"/>
      <c r="X251" s="230"/>
      <c r="Y251" s="230"/>
      <c r="Z251" s="230"/>
    </row>
    <row r="252" spans="1:26" ht="13.5" customHeight="1"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c r="W252" s="230"/>
      <c r="X252" s="230"/>
      <c r="Y252" s="230"/>
      <c r="Z252" s="230"/>
    </row>
    <row r="253" spans="1:26" ht="13.5" customHeight="1"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c r="W253" s="230"/>
      <c r="X253" s="230"/>
      <c r="Y253" s="230"/>
      <c r="Z253" s="230"/>
    </row>
    <row r="254" spans="1:26" ht="13.5" customHeight="1"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c r="W254" s="230"/>
      <c r="X254" s="230"/>
      <c r="Y254" s="230"/>
      <c r="Z254" s="230"/>
    </row>
    <row r="255" spans="1:26" ht="13.5" customHeight="1"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c r="W255" s="230"/>
      <c r="X255" s="230"/>
      <c r="Y255" s="230"/>
      <c r="Z255" s="230"/>
    </row>
    <row r="256" spans="1:26" ht="13.5" customHeight="1"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c r="W256" s="230"/>
      <c r="X256" s="230"/>
      <c r="Y256" s="230"/>
      <c r="Z256" s="230"/>
    </row>
    <row r="257" spans="1:26" ht="13.5" customHeight="1"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c r="W257" s="230"/>
      <c r="X257" s="230"/>
      <c r="Y257" s="230"/>
      <c r="Z257" s="230"/>
    </row>
    <row r="258" spans="1:26" ht="13.5" customHeight="1"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c r="W258" s="230"/>
      <c r="X258" s="230"/>
      <c r="Y258" s="230"/>
      <c r="Z258" s="230"/>
    </row>
    <row r="259" spans="1:26" ht="13.5" customHeight="1"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c r="W259" s="230"/>
      <c r="X259" s="230"/>
      <c r="Y259" s="230"/>
      <c r="Z259" s="230"/>
    </row>
    <row r="260" spans="1:26" ht="13.5" customHeight="1"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c r="W260" s="230"/>
      <c r="X260" s="230"/>
      <c r="Y260" s="230"/>
      <c r="Z260" s="230"/>
    </row>
    <row r="261" spans="1:26" ht="13.5" customHeight="1"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c r="W261" s="230"/>
      <c r="X261" s="230"/>
      <c r="Y261" s="230"/>
      <c r="Z261" s="230"/>
    </row>
    <row r="262" spans="1:26" ht="13.5" customHeight="1"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c r="W262" s="230"/>
      <c r="X262" s="230"/>
      <c r="Y262" s="230"/>
      <c r="Z262" s="230"/>
    </row>
    <row r="263" spans="1:26" ht="13.5" customHeight="1"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c r="W263" s="230"/>
      <c r="X263" s="230"/>
      <c r="Y263" s="230"/>
      <c r="Z263" s="230"/>
    </row>
    <row r="264" spans="1:26" ht="13.5" customHeight="1"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c r="W264" s="230"/>
      <c r="X264" s="230"/>
      <c r="Y264" s="230"/>
      <c r="Z264" s="230"/>
    </row>
    <row r="265" spans="1:26" ht="13.5" customHeight="1"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c r="W265" s="230"/>
      <c r="X265" s="230"/>
      <c r="Y265" s="230"/>
      <c r="Z265" s="230"/>
    </row>
    <row r="266" spans="1:26" ht="13.5" customHeight="1"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c r="W266" s="230"/>
      <c r="X266" s="230"/>
      <c r="Y266" s="230"/>
      <c r="Z266" s="230"/>
    </row>
    <row r="267" spans="1:26" ht="13.5" customHeight="1"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c r="W267" s="230"/>
      <c r="X267" s="230"/>
      <c r="Y267" s="230"/>
      <c r="Z267" s="230"/>
    </row>
    <row r="268" spans="1:26" ht="13.5" customHeight="1"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c r="W268" s="230"/>
      <c r="X268" s="230"/>
      <c r="Y268" s="230"/>
      <c r="Z268" s="230"/>
    </row>
    <row r="269" spans="1:26" ht="13.5" customHeight="1"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c r="W269" s="230"/>
      <c r="X269" s="230"/>
      <c r="Y269" s="230"/>
      <c r="Z269" s="230"/>
    </row>
    <row r="270" spans="1:26" ht="13.5" customHeight="1"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c r="W270" s="230"/>
      <c r="X270" s="230"/>
      <c r="Y270" s="230"/>
      <c r="Z270" s="230"/>
    </row>
    <row r="271" spans="1:26" ht="13.5" customHeight="1"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c r="W271" s="230"/>
      <c r="X271" s="230"/>
      <c r="Y271" s="230"/>
      <c r="Z271" s="230"/>
    </row>
    <row r="272" spans="1:26" ht="13.5" customHeight="1"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c r="W272" s="230"/>
      <c r="X272" s="230"/>
      <c r="Y272" s="230"/>
      <c r="Z272" s="230"/>
    </row>
    <row r="273" spans="1:26" ht="13.5" customHeight="1"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c r="W273" s="230"/>
      <c r="X273" s="230"/>
      <c r="Y273" s="230"/>
      <c r="Z273" s="230"/>
    </row>
    <row r="274" spans="1:26" ht="13.5" customHeight="1"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c r="W274" s="230"/>
      <c r="X274" s="230"/>
      <c r="Y274" s="230"/>
      <c r="Z274" s="230"/>
    </row>
    <row r="275" spans="1:26" ht="13.5" customHeight="1"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c r="W275" s="230"/>
      <c r="X275" s="230"/>
      <c r="Y275" s="230"/>
      <c r="Z275" s="230"/>
    </row>
    <row r="276" spans="1:26" ht="13.5" customHeight="1"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c r="W276" s="230"/>
      <c r="X276" s="230"/>
      <c r="Y276" s="230"/>
      <c r="Z276" s="230"/>
    </row>
    <row r="277" spans="1:26" ht="13.5" customHeight="1"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c r="W277" s="230"/>
      <c r="X277" s="230"/>
      <c r="Y277" s="230"/>
      <c r="Z277" s="230"/>
    </row>
    <row r="278" spans="1:26" ht="13.5" customHeight="1"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c r="W278" s="230"/>
      <c r="X278" s="230"/>
      <c r="Y278" s="230"/>
      <c r="Z278" s="230"/>
    </row>
    <row r="279" spans="1:26" ht="13.5" customHeight="1"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c r="W279" s="230"/>
      <c r="X279" s="230"/>
      <c r="Y279" s="230"/>
      <c r="Z279" s="230"/>
    </row>
    <row r="280" spans="1:26" ht="13.5" customHeight="1"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c r="W280" s="230"/>
      <c r="X280" s="230"/>
      <c r="Y280" s="230"/>
      <c r="Z280" s="230"/>
    </row>
    <row r="281" spans="1:26" ht="13.5" customHeight="1"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c r="W281" s="230"/>
      <c r="X281" s="230"/>
      <c r="Y281" s="230"/>
      <c r="Z281" s="230"/>
    </row>
    <row r="282" spans="1:26" ht="13.5" customHeight="1"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c r="W282" s="230"/>
      <c r="X282" s="230"/>
      <c r="Y282" s="230"/>
      <c r="Z282" s="230"/>
    </row>
    <row r="283" spans="1:26" ht="13.5" customHeight="1"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c r="W283" s="230"/>
      <c r="X283" s="230"/>
      <c r="Y283" s="230"/>
      <c r="Z283" s="230"/>
    </row>
    <row r="284" spans="1:26" ht="13.5" customHeight="1"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c r="W284" s="230"/>
      <c r="X284" s="230"/>
      <c r="Y284" s="230"/>
      <c r="Z284" s="230"/>
    </row>
    <row r="285" spans="1:26" ht="13.5" customHeight="1"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c r="W285" s="230"/>
      <c r="X285" s="230"/>
      <c r="Y285" s="230"/>
      <c r="Z285" s="230"/>
    </row>
    <row r="286" spans="1:26" ht="13.5" customHeight="1"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c r="W286" s="230"/>
      <c r="X286" s="230"/>
      <c r="Y286" s="230"/>
      <c r="Z286" s="230"/>
    </row>
    <row r="287" spans="1:26" ht="13.5" customHeight="1"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c r="W287" s="230"/>
      <c r="X287" s="230"/>
      <c r="Y287" s="230"/>
      <c r="Z287" s="230"/>
    </row>
    <row r="288" spans="1:26" ht="13.5" customHeight="1"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c r="W288" s="230"/>
      <c r="X288" s="230"/>
      <c r="Y288" s="230"/>
      <c r="Z288" s="230"/>
    </row>
    <row r="289" spans="1:26" ht="13.5" customHeight="1"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c r="W289" s="230"/>
      <c r="X289" s="230"/>
      <c r="Y289" s="230"/>
      <c r="Z289" s="230"/>
    </row>
    <row r="290" spans="1:26" ht="13.5" customHeight="1"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c r="W290" s="230"/>
      <c r="X290" s="230"/>
      <c r="Y290" s="230"/>
      <c r="Z290" s="230"/>
    </row>
    <row r="291" spans="1:26" ht="13.5" customHeight="1"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c r="W291" s="230"/>
      <c r="X291" s="230"/>
      <c r="Y291" s="230"/>
      <c r="Z291" s="230"/>
    </row>
    <row r="292" spans="1:26" ht="13.5" customHeight="1"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c r="W292" s="230"/>
      <c r="X292" s="230"/>
      <c r="Y292" s="230"/>
      <c r="Z292" s="230"/>
    </row>
    <row r="293" spans="1:26" ht="13.5" customHeight="1"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c r="W293" s="230"/>
      <c r="X293" s="230"/>
      <c r="Y293" s="230"/>
      <c r="Z293" s="230"/>
    </row>
    <row r="294" spans="1:26" ht="13.5" customHeight="1"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c r="W294" s="230"/>
      <c r="X294" s="230"/>
      <c r="Y294" s="230"/>
      <c r="Z294" s="230"/>
    </row>
    <row r="295" spans="1:26" ht="13.5" customHeight="1"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c r="W295" s="230"/>
      <c r="X295" s="230"/>
      <c r="Y295" s="230"/>
      <c r="Z295" s="230"/>
    </row>
    <row r="296" spans="1:26" ht="13.5" customHeight="1"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c r="W296" s="230"/>
      <c r="X296" s="230"/>
      <c r="Y296" s="230"/>
      <c r="Z296" s="230"/>
    </row>
    <row r="297" spans="1:26" ht="13.5" customHeight="1"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c r="W297" s="230"/>
      <c r="X297" s="230"/>
      <c r="Y297" s="230"/>
      <c r="Z297" s="230"/>
    </row>
    <row r="298" spans="1:26" ht="13.5" customHeight="1"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c r="W298" s="230"/>
      <c r="X298" s="230"/>
      <c r="Y298" s="230"/>
      <c r="Z298" s="230"/>
    </row>
    <row r="299" spans="1:26" ht="13.5" customHeight="1"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c r="W299" s="230"/>
      <c r="X299" s="230"/>
      <c r="Y299" s="230"/>
      <c r="Z299" s="230"/>
    </row>
    <row r="300" spans="1:26" ht="13.5" customHeight="1"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c r="W300" s="230"/>
      <c r="X300" s="230"/>
      <c r="Y300" s="230"/>
      <c r="Z300" s="230"/>
    </row>
    <row r="301" spans="1:26" ht="13.5" customHeight="1"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c r="W301" s="230"/>
      <c r="X301" s="230"/>
      <c r="Y301" s="230"/>
      <c r="Z301" s="230"/>
    </row>
    <row r="302" spans="1:26" ht="13.5" customHeight="1"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c r="W302" s="230"/>
      <c r="X302" s="230"/>
      <c r="Y302" s="230"/>
      <c r="Z302" s="230"/>
    </row>
    <row r="303" spans="1:26" ht="13.5" customHeight="1"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c r="W303" s="230"/>
      <c r="X303" s="230"/>
      <c r="Y303" s="230"/>
      <c r="Z303" s="230"/>
    </row>
    <row r="304" spans="1:26" ht="13.5" customHeight="1"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c r="W304" s="230"/>
      <c r="X304" s="230"/>
      <c r="Y304" s="230"/>
      <c r="Z304" s="230"/>
    </row>
    <row r="305" spans="1:26" ht="13.5" customHeight="1"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c r="W305" s="230"/>
      <c r="X305" s="230"/>
      <c r="Y305" s="230"/>
      <c r="Z305" s="230"/>
    </row>
    <row r="306" spans="1:26" ht="13.5" customHeight="1"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c r="W306" s="230"/>
      <c r="X306" s="230"/>
      <c r="Y306" s="230"/>
      <c r="Z306" s="230"/>
    </row>
    <row r="307" spans="1:26" ht="13.5" customHeight="1"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c r="W307" s="230"/>
      <c r="X307" s="230"/>
      <c r="Y307" s="230"/>
      <c r="Z307" s="230"/>
    </row>
    <row r="308" spans="1:26" ht="13.5" customHeight="1"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c r="W308" s="230"/>
      <c r="X308" s="230"/>
      <c r="Y308" s="230"/>
      <c r="Z308" s="230"/>
    </row>
    <row r="309" spans="1:26" ht="13.5" customHeight="1"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c r="W309" s="230"/>
      <c r="X309" s="230"/>
      <c r="Y309" s="230"/>
      <c r="Z309" s="230"/>
    </row>
    <row r="310" spans="1:26" ht="13.5" customHeight="1"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c r="W310" s="230"/>
      <c r="X310" s="230"/>
      <c r="Y310" s="230"/>
      <c r="Z310" s="230"/>
    </row>
    <row r="311" spans="1:26" ht="13.5" customHeight="1"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c r="W311" s="230"/>
      <c r="X311" s="230"/>
      <c r="Y311" s="230"/>
      <c r="Z311" s="230"/>
    </row>
    <row r="312" spans="1:26" ht="13.5" customHeight="1"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c r="W312" s="230"/>
      <c r="X312" s="230"/>
      <c r="Y312" s="230"/>
      <c r="Z312" s="230"/>
    </row>
    <row r="313" spans="1:26" ht="13.5" customHeight="1"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c r="W313" s="230"/>
      <c r="X313" s="230"/>
      <c r="Y313" s="230"/>
      <c r="Z313" s="230"/>
    </row>
    <row r="314" spans="1:26" ht="13.5" customHeight="1"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c r="W314" s="230"/>
      <c r="X314" s="230"/>
      <c r="Y314" s="230"/>
      <c r="Z314" s="230"/>
    </row>
    <row r="315" spans="1:26" ht="13.5" customHeight="1"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c r="W315" s="230"/>
      <c r="X315" s="230"/>
      <c r="Y315" s="230"/>
      <c r="Z315" s="230"/>
    </row>
    <row r="316" spans="1:26" ht="13.5" customHeight="1"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c r="W316" s="230"/>
      <c r="X316" s="230"/>
      <c r="Y316" s="230"/>
      <c r="Z316" s="230"/>
    </row>
    <row r="317" spans="1:26" ht="13.5" customHeight="1"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c r="W317" s="230"/>
      <c r="X317" s="230"/>
      <c r="Y317" s="230"/>
      <c r="Z317" s="230"/>
    </row>
    <row r="318" spans="1:26" ht="13.5" customHeight="1"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c r="W318" s="230"/>
      <c r="X318" s="230"/>
      <c r="Y318" s="230"/>
      <c r="Z318" s="230"/>
    </row>
    <row r="319" spans="1:26" ht="13.5" customHeight="1"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c r="W319" s="230"/>
      <c r="X319" s="230"/>
      <c r="Y319" s="230"/>
      <c r="Z319" s="230"/>
    </row>
    <row r="320" spans="1:26" ht="13.5" customHeight="1"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c r="W320" s="230"/>
      <c r="X320" s="230"/>
      <c r="Y320" s="230"/>
      <c r="Z320" s="230"/>
    </row>
    <row r="321" spans="1:26" ht="13.5" customHeight="1"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c r="W321" s="230"/>
      <c r="X321" s="230"/>
      <c r="Y321" s="230"/>
      <c r="Z321" s="230"/>
    </row>
    <row r="322" spans="1:26" ht="13.5" customHeight="1"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c r="W322" s="230"/>
      <c r="X322" s="230"/>
      <c r="Y322" s="230"/>
      <c r="Z322" s="230"/>
    </row>
    <row r="323" spans="1:26" ht="13.5" customHeight="1"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c r="W323" s="230"/>
      <c r="X323" s="230"/>
      <c r="Y323" s="230"/>
      <c r="Z323" s="230"/>
    </row>
    <row r="324" spans="1:26" ht="13.5" customHeight="1"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c r="W324" s="230"/>
      <c r="X324" s="230"/>
      <c r="Y324" s="230"/>
      <c r="Z324" s="230"/>
    </row>
    <row r="325" spans="1:26" ht="13.5" customHeight="1"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c r="W325" s="230"/>
      <c r="X325" s="230"/>
      <c r="Y325" s="230"/>
      <c r="Z325" s="230"/>
    </row>
    <row r="326" spans="1:26" ht="13.5" customHeight="1"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c r="W326" s="230"/>
      <c r="X326" s="230"/>
      <c r="Y326" s="230"/>
      <c r="Z326" s="230"/>
    </row>
    <row r="327" spans="1:26" ht="13.5" customHeight="1"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c r="W327" s="230"/>
      <c r="X327" s="230"/>
      <c r="Y327" s="230"/>
      <c r="Z327" s="230"/>
    </row>
    <row r="328" spans="1:26" ht="13.5" customHeight="1"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c r="W328" s="230"/>
      <c r="X328" s="230"/>
      <c r="Y328" s="230"/>
      <c r="Z328" s="230"/>
    </row>
    <row r="329" spans="1:26" ht="13.5" customHeight="1"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c r="W329" s="230"/>
      <c r="X329" s="230"/>
      <c r="Y329" s="230"/>
      <c r="Z329" s="230"/>
    </row>
    <row r="330" spans="1:26" ht="13.5" customHeight="1"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c r="W330" s="230"/>
      <c r="X330" s="230"/>
      <c r="Y330" s="230"/>
      <c r="Z330" s="230"/>
    </row>
    <row r="331" spans="1:26" ht="13.5" customHeight="1"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c r="W331" s="230"/>
      <c r="X331" s="230"/>
      <c r="Y331" s="230"/>
      <c r="Z331" s="230"/>
    </row>
    <row r="332" spans="1:26" ht="13.5" customHeight="1"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c r="W332" s="230"/>
      <c r="X332" s="230"/>
      <c r="Y332" s="230"/>
      <c r="Z332" s="230"/>
    </row>
    <row r="333" spans="1:26" ht="13.5" customHeight="1"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c r="W333" s="230"/>
      <c r="X333" s="230"/>
      <c r="Y333" s="230"/>
      <c r="Z333" s="230"/>
    </row>
    <row r="334" spans="1:26" ht="13.5" customHeight="1"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c r="W334" s="230"/>
      <c r="X334" s="230"/>
      <c r="Y334" s="230"/>
      <c r="Z334" s="230"/>
    </row>
    <row r="335" spans="1:26" ht="13.5" customHeight="1"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c r="W335" s="230"/>
      <c r="X335" s="230"/>
      <c r="Y335" s="230"/>
      <c r="Z335" s="230"/>
    </row>
    <row r="336" spans="1:26" ht="13.5" customHeight="1"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c r="W336" s="230"/>
      <c r="X336" s="230"/>
      <c r="Y336" s="230"/>
      <c r="Z336" s="230"/>
    </row>
    <row r="337" spans="1:26" ht="13.5" customHeight="1"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c r="W337" s="230"/>
      <c r="X337" s="230"/>
      <c r="Y337" s="230"/>
      <c r="Z337" s="230"/>
    </row>
    <row r="338" spans="1:26" ht="13.5" customHeight="1"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c r="W338" s="230"/>
      <c r="X338" s="230"/>
      <c r="Y338" s="230"/>
      <c r="Z338" s="230"/>
    </row>
    <row r="339" spans="1:26" ht="13.5" customHeight="1" x14ac:dyDescent="0.25">
      <c r="A339" s="230"/>
      <c r="B339" s="230"/>
      <c r="C339" s="230"/>
      <c r="D339" s="230"/>
      <c r="E339" s="230"/>
      <c r="F339" s="230"/>
      <c r="G339" s="230"/>
      <c r="H339" s="230"/>
      <c r="I339" s="230"/>
      <c r="J339" s="230"/>
      <c r="K339" s="230"/>
      <c r="L339" s="230"/>
      <c r="M339" s="230"/>
      <c r="N339" s="230"/>
      <c r="O339" s="230"/>
      <c r="P339" s="230"/>
      <c r="Q339" s="230"/>
      <c r="R339" s="230"/>
      <c r="S339" s="230"/>
      <c r="T339" s="230"/>
      <c r="U339" s="230"/>
      <c r="V339" s="230"/>
      <c r="W339" s="230"/>
      <c r="X339" s="230"/>
      <c r="Y339" s="230"/>
      <c r="Z339" s="230"/>
    </row>
    <row r="340" spans="1:26" ht="13.5" customHeight="1" x14ac:dyDescent="0.25">
      <c r="A340" s="230"/>
      <c r="B340" s="230"/>
      <c r="C340" s="230"/>
      <c r="D340" s="230"/>
      <c r="E340" s="230"/>
      <c r="F340" s="230"/>
      <c r="G340" s="230"/>
      <c r="H340" s="230"/>
      <c r="I340" s="230"/>
      <c r="J340" s="230"/>
      <c r="K340" s="230"/>
      <c r="L340" s="230"/>
      <c r="M340" s="230"/>
      <c r="N340" s="230"/>
      <c r="O340" s="230"/>
      <c r="P340" s="230"/>
      <c r="Q340" s="230"/>
      <c r="R340" s="230"/>
      <c r="S340" s="230"/>
      <c r="T340" s="230"/>
      <c r="U340" s="230"/>
      <c r="V340" s="230"/>
      <c r="W340" s="230"/>
      <c r="X340" s="230"/>
      <c r="Y340" s="230"/>
      <c r="Z340" s="230"/>
    </row>
    <row r="341" spans="1:26" ht="13.5" customHeight="1" x14ac:dyDescent="0.25">
      <c r="A341" s="230"/>
      <c r="B341" s="230"/>
      <c r="C341" s="230"/>
      <c r="D341" s="230"/>
      <c r="E341" s="230"/>
      <c r="F341" s="230"/>
      <c r="G341" s="230"/>
      <c r="H341" s="230"/>
      <c r="I341" s="230"/>
      <c r="J341" s="230"/>
      <c r="K341" s="230"/>
      <c r="L341" s="230"/>
      <c r="M341" s="230"/>
      <c r="N341" s="230"/>
      <c r="O341" s="230"/>
      <c r="P341" s="230"/>
      <c r="Q341" s="230"/>
      <c r="R341" s="230"/>
      <c r="S341" s="230"/>
      <c r="T341" s="230"/>
      <c r="U341" s="230"/>
      <c r="V341" s="230"/>
      <c r="W341" s="230"/>
      <c r="X341" s="230"/>
      <c r="Y341" s="230"/>
      <c r="Z341" s="230"/>
    </row>
    <row r="342" spans="1:26" ht="13.5" customHeight="1" x14ac:dyDescent="0.25">
      <c r="A342" s="230"/>
      <c r="B342" s="230"/>
      <c r="C342" s="230"/>
      <c r="D342" s="230"/>
      <c r="E342" s="230"/>
      <c r="F342" s="230"/>
      <c r="G342" s="230"/>
      <c r="H342" s="230"/>
      <c r="I342" s="230"/>
      <c r="J342" s="230"/>
      <c r="K342" s="230"/>
      <c r="L342" s="230"/>
      <c r="M342" s="230"/>
      <c r="N342" s="230"/>
      <c r="O342" s="230"/>
      <c r="P342" s="230"/>
      <c r="Q342" s="230"/>
      <c r="R342" s="230"/>
      <c r="S342" s="230"/>
      <c r="T342" s="230"/>
      <c r="U342" s="230"/>
      <c r="V342" s="230"/>
      <c r="W342" s="230"/>
      <c r="X342" s="230"/>
      <c r="Y342" s="230"/>
      <c r="Z342" s="230"/>
    </row>
    <row r="343" spans="1:26" ht="13.5" customHeight="1" x14ac:dyDescent="0.25">
      <c r="A343" s="230"/>
      <c r="B343" s="230"/>
      <c r="C343" s="230"/>
      <c r="D343" s="230"/>
      <c r="E343" s="230"/>
      <c r="F343" s="230"/>
      <c r="G343" s="230"/>
      <c r="H343" s="230"/>
      <c r="I343" s="230"/>
      <c r="J343" s="230"/>
      <c r="K343" s="230"/>
      <c r="L343" s="230"/>
      <c r="M343" s="230"/>
      <c r="N343" s="230"/>
      <c r="O343" s="230"/>
      <c r="P343" s="230"/>
      <c r="Q343" s="230"/>
      <c r="R343" s="230"/>
      <c r="S343" s="230"/>
      <c r="T343" s="230"/>
      <c r="U343" s="230"/>
      <c r="V343" s="230"/>
      <c r="W343" s="230"/>
      <c r="X343" s="230"/>
      <c r="Y343" s="230"/>
      <c r="Z343" s="230"/>
    </row>
    <row r="344" spans="1:26" ht="13.5" customHeight="1" x14ac:dyDescent="0.25">
      <c r="A344" s="230"/>
      <c r="B344" s="230"/>
      <c r="C344" s="230"/>
      <c r="D344" s="230"/>
      <c r="E344" s="230"/>
      <c r="F344" s="230"/>
      <c r="G344" s="230"/>
      <c r="H344" s="230"/>
      <c r="I344" s="230"/>
      <c r="J344" s="230"/>
      <c r="K344" s="230"/>
      <c r="L344" s="230"/>
      <c r="M344" s="230"/>
      <c r="N344" s="230"/>
      <c r="O344" s="230"/>
      <c r="P344" s="230"/>
      <c r="Q344" s="230"/>
      <c r="R344" s="230"/>
      <c r="S344" s="230"/>
      <c r="T344" s="230"/>
      <c r="U344" s="230"/>
      <c r="V344" s="230"/>
      <c r="W344" s="230"/>
      <c r="X344" s="230"/>
      <c r="Y344" s="230"/>
      <c r="Z344" s="230"/>
    </row>
    <row r="345" spans="1:26" ht="13.5" customHeight="1" x14ac:dyDescent="0.25">
      <c r="A345" s="230"/>
      <c r="B345" s="230"/>
      <c r="C345" s="230"/>
      <c r="D345" s="230"/>
      <c r="E345" s="230"/>
      <c r="F345" s="230"/>
      <c r="G345" s="230"/>
      <c r="H345" s="230"/>
      <c r="I345" s="230"/>
      <c r="J345" s="230"/>
      <c r="K345" s="230"/>
      <c r="L345" s="230"/>
      <c r="M345" s="230"/>
      <c r="N345" s="230"/>
      <c r="O345" s="230"/>
      <c r="P345" s="230"/>
      <c r="Q345" s="230"/>
      <c r="R345" s="230"/>
      <c r="S345" s="230"/>
      <c r="T345" s="230"/>
      <c r="U345" s="230"/>
      <c r="V345" s="230"/>
      <c r="W345" s="230"/>
      <c r="X345" s="230"/>
      <c r="Y345" s="230"/>
      <c r="Z345" s="230"/>
    </row>
    <row r="346" spans="1:26" ht="13.5" customHeight="1" x14ac:dyDescent="0.25">
      <c r="A346" s="230"/>
      <c r="B346" s="230"/>
      <c r="C346" s="230"/>
      <c r="D346" s="230"/>
      <c r="E346" s="230"/>
      <c r="F346" s="230"/>
      <c r="G346" s="230"/>
      <c r="H346" s="230"/>
      <c r="I346" s="230"/>
      <c r="J346" s="230"/>
      <c r="K346" s="230"/>
      <c r="L346" s="230"/>
      <c r="M346" s="230"/>
      <c r="N346" s="230"/>
      <c r="O346" s="230"/>
      <c r="P346" s="230"/>
      <c r="Q346" s="230"/>
      <c r="R346" s="230"/>
      <c r="S346" s="230"/>
      <c r="T346" s="230"/>
      <c r="U346" s="230"/>
      <c r="V346" s="230"/>
      <c r="W346" s="230"/>
      <c r="X346" s="230"/>
      <c r="Y346" s="230"/>
      <c r="Z346" s="230"/>
    </row>
    <row r="347" spans="1:26" ht="13.5" customHeight="1" x14ac:dyDescent="0.25">
      <c r="A347" s="230"/>
      <c r="B347" s="230"/>
      <c r="C347" s="230"/>
      <c r="D347" s="230"/>
      <c r="E347" s="230"/>
      <c r="F347" s="230"/>
      <c r="G347" s="230"/>
      <c r="H347" s="230"/>
      <c r="I347" s="230"/>
      <c r="J347" s="230"/>
      <c r="K347" s="230"/>
      <c r="L347" s="230"/>
      <c r="M347" s="230"/>
      <c r="N347" s="230"/>
      <c r="O347" s="230"/>
      <c r="P347" s="230"/>
      <c r="Q347" s="230"/>
      <c r="R347" s="230"/>
      <c r="S347" s="230"/>
      <c r="T347" s="230"/>
      <c r="U347" s="230"/>
      <c r="V347" s="230"/>
      <c r="W347" s="230"/>
      <c r="X347" s="230"/>
      <c r="Y347" s="230"/>
      <c r="Z347" s="230"/>
    </row>
    <row r="348" spans="1:26" ht="13.5" customHeight="1" x14ac:dyDescent="0.25">
      <c r="A348" s="230"/>
      <c r="B348" s="230"/>
      <c r="C348" s="230"/>
      <c r="D348" s="230"/>
      <c r="E348" s="230"/>
      <c r="F348" s="230"/>
      <c r="G348" s="230"/>
      <c r="H348" s="230"/>
      <c r="I348" s="230"/>
      <c r="J348" s="230"/>
      <c r="K348" s="230"/>
      <c r="L348" s="230"/>
      <c r="M348" s="230"/>
      <c r="N348" s="230"/>
      <c r="O348" s="230"/>
      <c r="P348" s="230"/>
      <c r="Q348" s="230"/>
      <c r="R348" s="230"/>
      <c r="S348" s="230"/>
      <c r="T348" s="230"/>
      <c r="U348" s="230"/>
      <c r="V348" s="230"/>
      <c r="W348" s="230"/>
      <c r="X348" s="230"/>
      <c r="Y348" s="230"/>
      <c r="Z348" s="230"/>
    </row>
    <row r="349" spans="1:26" ht="13.5" customHeight="1" x14ac:dyDescent="0.25">
      <c r="A349" s="230"/>
      <c r="B349" s="230"/>
      <c r="C349" s="230"/>
      <c r="D349" s="230"/>
      <c r="E349" s="230"/>
      <c r="F349" s="230"/>
      <c r="G349" s="230"/>
      <c r="H349" s="230"/>
      <c r="I349" s="230"/>
      <c r="J349" s="230"/>
      <c r="K349" s="230"/>
      <c r="L349" s="230"/>
      <c r="M349" s="230"/>
      <c r="N349" s="230"/>
      <c r="O349" s="230"/>
      <c r="P349" s="230"/>
      <c r="Q349" s="230"/>
      <c r="R349" s="230"/>
      <c r="S349" s="230"/>
      <c r="T349" s="230"/>
      <c r="U349" s="230"/>
      <c r="V349" s="230"/>
      <c r="W349" s="230"/>
      <c r="X349" s="230"/>
      <c r="Y349" s="230"/>
      <c r="Z349" s="230"/>
    </row>
    <row r="350" spans="1:26" ht="13.5" customHeight="1" x14ac:dyDescent="0.25">
      <c r="A350" s="230"/>
      <c r="B350" s="230"/>
      <c r="C350" s="230"/>
      <c r="D350" s="230"/>
      <c r="E350" s="230"/>
      <c r="F350" s="230"/>
      <c r="G350" s="230"/>
      <c r="H350" s="230"/>
      <c r="I350" s="230"/>
      <c r="J350" s="230"/>
      <c r="K350" s="230"/>
      <c r="L350" s="230"/>
      <c r="M350" s="230"/>
      <c r="N350" s="230"/>
      <c r="O350" s="230"/>
      <c r="P350" s="230"/>
      <c r="Q350" s="230"/>
      <c r="R350" s="230"/>
      <c r="S350" s="230"/>
      <c r="T350" s="230"/>
      <c r="U350" s="230"/>
      <c r="V350" s="230"/>
      <c r="W350" s="230"/>
      <c r="X350" s="230"/>
      <c r="Y350" s="230"/>
      <c r="Z350" s="230"/>
    </row>
    <row r="351" spans="1:26" ht="13.5" customHeight="1" x14ac:dyDescent="0.25">
      <c r="A351" s="230"/>
      <c r="B351" s="230"/>
      <c r="C351" s="230"/>
      <c r="D351" s="230"/>
      <c r="E351" s="230"/>
      <c r="F351" s="230"/>
      <c r="G351" s="230"/>
      <c r="H351" s="230"/>
      <c r="I351" s="230"/>
      <c r="J351" s="230"/>
      <c r="K351" s="230"/>
      <c r="L351" s="230"/>
      <c r="M351" s="230"/>
      <c r="N351" s="230"/>
      <c r="O351" s="230"/>
      <c r="P351" s="230"/>
      <c r="Q351" s="230"/>
      <c r="R351" s="230"/>
      <c r="S351" s="230"/>
      <c r="T351" s="230"/>
      <c r="U351" s="230"/>
      <c r="V351" s="230"/>
      <c r="W351" s="230"/>
      <c r="X351" s="230"/>
      <c r="Y351" s="230"/>
      <c r="Z351" s="230"/>
    </row>
    <row r="352" spans="1:26" ht="13.5" customHeight="1" x14ac:dyDescent="0.25">
      <c r="A352" s="230"/>
      <c r="B352" s="230"/>
      <c r="C352" s="230"/>
      <c r="D352" s="230"/>
      <c r="E352" s="230"/>
      <c r="F352" s="230"/>
      <c r="G352" s="230"/>
      <c r="H352" s="230"/>
      <c r="I352" s="230"/>
      <c r="J352" s="230"/>
      <c r="K352" s="230"/>
      <c r="L352" s="230"/>
      <c r="M352" s="230"/>
      <c r="N352" s="230"/>
      <c r="O352" s="230"/>
      <c r="P352" s="230"/>
      <c r="Q352" s="230"/>
      <c r="R352" s="230"/>
      <c r="S352" s="230"/>
      <c r="T352" s="230"/>
      <c r="U352" s="230"/>
      <c r="V352" s="230"/>
      <c r="W352" s="230"/>
      <c r="X352" s="230"/>
      <c r="Y352" s="230"/>
      <c r="Z352" s="230"/>
    </row>
    <row r="353" spans="1:26" ht="13.5" customHeight="1" x14ac:dyDescent="0.25">
      <c r="A353" s="230"/>
      <c r="B353" s="230"/>
      <c r="C353" s="230"/>
      <c r="D353" s="230"/>
      <c r="E353" s="230"/>
      <c r="F353" s="230"/>
      <c r="G353" s="230"/>
      <c r="H353" s="230"/>
      <c r="I353" s="230"/>
      <c r="J353" s="230"/>
      <c r="K353" s="230"/>
      <c r="L353" s="230"/>
      <c r="M353" s="230"/>
      <c r="N353" s="230"/>
      <c r="O353" s="230"/>
      <c r="P353" s="230"/>
      <c r="Q353" s="230"/>
      <c r="R353" s="230"/>
      <c r="S353" s="230"/>
      <c r="T353" s="230"/>
      <c r="U353" s="230"/>
      <c r="V353" s="230"/>
      <c r="W353" s="230"/>
      <c r="X353" s="230"/>
      <c r="Y353" s="230"/>
      <c r="Z353" s="230"/>
    </row>
    <row r="354" spans="1:26" ht="13.5" customHeight="1" x14ac:dyDescent="0.25">
      <c r="A354" s="230"/>
      <c r="B354" s="230"/>
      <c r="C354" s="230"/>
      <c r="D354" s="230"/>
      <c r="E354" s="230"/>
      <c r="F354" s="230"/>
      <c r="G354" s="230"/>
      <c r="H354" s="230"/>
      <c r="I354" s="230"/>
      <c r="J354" s="230"/>
      <c r="K354" s="230"/>
      <c r="L354" s="230"/>
      <c r="M354" s="230"/>
      <c r="N354" s="230"/>
      <c r="O354" s="230"/>
      <c r="P354" s="230"/>
      <c r="Q354" s="230"/>
      <c r="R354" s="230"/>
      <c r="S354" s="230"/>
      <c r="T354" s="230"/>
      <c r="U354" s="230"/>
      <c r="V354" s="230"/>
      <c r="W354" s="230"/>
      <c r="X354" s="230"/>
      <c r="Y354" s="230"/>
      <c r="Z354" s="230"/>
    </row>
    <row r="355" spans="1:26" ht="13.5" customHeight="1" x14ac:dyDescent="0.25">
      <c r="A355" s="230"/>
      <c r="B355" s="230"/>
      <c r="C355" s="230"/>
      <c r="D355" s="230"/>
      <c r="E355" s="230"/>
      <c r="F355" s="230"/>
      <c r="G355" s="230"/>
      <c r="H355" s="230"/>
      <c r="I355" s="230"/>
      <c r="J355" s="230"/>
      <c r="K355" s="230"/>
      <c r="L355" s="230"/>
      <c r="M355" s="230"/>
      <c r="N355" s="230"/>
      <c r="O355" s="230"/>
      <c r="P355" s="230"/>
      <c r="Q355" s="230"/>
      <c r="R355" s="230"/>
      <c r="S355" s="230"/>
      <c r="T355" s="230"/>
      <c r="U355" s="230"/>
      <c r="V355" s="230"/>
      <c r="W355" s="230"/>
      <c r="X355" s="230"/>
      <c r="Y355" s="230"/>
      <c r="Z355" s="230"/>
    </row>
    <row r="356" spans="1:26" ht="13.5" customHeight="1" x14ac:dyDescent="0.25">
      <c r="A356" s="230"/>
      <c r="B356" s="230"/>
      <c r="C356" s="230"/>
      <c r="D356" s="230"/>
      <c r="E356" s="230"/>
      <c r="F356" s="230"/>
      <c r="G356" s="230"/>
      <c r="H356" s="230"/>
      <c r="I356" s="230"/>
      <c r="J356" s="230"/>
      <c r="K356" s="230"/>
      <c r="L356" s="230"/>
      <c r="M356" s="230"/>
      <c r="N356" s="230"/>
      <c r="O356" s="230"/>
      <c r="P356" s="230"/>
      <c r="Q356" s="230"/>
      <c r="R356" s="230"/>
      <c r="S356" s="230"/>
      <c r="T356" s="230"/>
      <c r="U356" s="230"/>
      <c r="V356" s="230"/>
      <c r="W356" s="230"/>
      <c r="X356" s="230"/>
      <c r="Y356" s="230"/>
      <c r="Z356" s="230"/>
    </row>
    <row r="357" spans="1:26" ht="13.5" customHeight="1" x14ac:dyDescent="0.25">
      <c r="A357" s="230"/>
      <c r="B357" s="230"/>
      <c r="C357" s="230"/>
      <c r="D357" s="230"/>
      <c r="E357" s="230"/>
      <c r="F357" s="230"/>
      <c r="G357" s="230"/>
      <c r="H357" s="230"/>
      <c r="I357" s="230"/>
      <c r="J357" s="230"/>
      <c r="K357" s="230"/>
      <c r="L357" s="230"/>
      <c r="M357" s="230"/>
      <c r="N357" s="230"/>
      <c r="O357" s="230"/>
      <c r="P357" s="230"/>
      <c r="Q357" s="230"/>
      <c r="R357" s="230"/>
      <c r="S357" s="230"/>
      <c r="T357" s="230"/>
      <c r="U357" s="230"/>
      <c r="V357" s="230"/>
      <c r="W357" s="230"/>
      <c r="X357" s="230"/>
      <c r="Y357" s="230"/>
      <c r="Z357" s="230"/>
    </row>
    <row r="358" spans="1:26" ht="13.5" customHeight="1" x14ac:dyDescent="0.25">
      <c r="A358" s="230"/>
      <c r="B358" s="230"/>
      <c r="C358" s="230"/>
      <c r="D358" s="230"/>
      <c r="E358" s="230"/>
      <c r="F358" s="230"/>
      <c r="G358" s="230"/>
      <c r="H358" s="230"/>
      <c r="I358" s="230"/>
      <c r="J358" s="230"/>
      <c r="K358" s="230"/>
      <c r="L358" s="230"/>
      <c r="M358" s="230"/>
      <c r="N358" s="230"/>
      <c r="O358" s="230"/>
      <c r="P358" s="230"/>
      <c r="Q358" s="230"/>
      <c r="R358" s="230"/>
      <c r="S358" s="230"/>
      <c r="T358" s="230"/>
      <c r="U358" s="230"/>
      <c r="V358" s="230"/>
      <c r="W358" s="230"/>
      <c r="X358" s="230"/>
      <c r="Y358" s="230"/>
      <c r="Z358" s="230"/>
    </row>
    <row r="359" spans="1:26" ht="13.5" customHeight="1" x14ac:dyDescent="0.25">
      <c r="A359" s="230"/>
      <c r="B359" s="230"/>
      <c r="C359" s="230"/>
      <c r="D359" s="230"/>
      <c r="E359" s="230"/>
      <c r="F359" s="230"/>
      <c r="G359" s="230"/>
      <c r="H359" s="230"/>
      <c r="I359" s="230"/>
      <c r="J359" s="230"/>
      <c r="K359" s="230"/>
      <c r="L359" s="230"/>
      <c r="M359" s="230"/>
      <c r="N359" s="230"/>
      <c r="O359" s="230"/>
      <c r="P359" s="230"/>
      <c r="Q359" s="230"/>
      <c r="R359" s="230"/>
      <c r="S359" s="230"/>
      <c r="T359" s="230"/>
      <c r="U359" s="230"/>
      <c r="V359" s="230"/>
      <c r="W359" s="230"/>
      <c r="X359" s="230"/>
      <c r="Y359" s="230"/>
      <c r="Z359" s="230"/>
    </row>
    <row r="360" spans="1:26" ht="13.5" customHeight="1" x14ac:dyDescent="0.25">
      <c r="A360" s="230"/>
      <c r="B360" s="230"/>
      <c r="C360" s="230"/>
      <c r="D360" s="230"/>
      <c r="E360" s="230"/>
      <c r="F360" s="230"/>
      <c r="G360" s="230"/>
      <c r="H360" s="230"/>
      <c r="I360" s="230"/>
      <c r="J360" s="230"/>
      <c r="K360" s="230"/>
      <c r="L360" s="230"/>
      <c r="M360" s="230"/>
      <c r="N360" s="230"/>
      <c r="O360" s="230"/>
      <c r="P360" s="230"/>
      <c r="Q360" s="230"/>
      <c r="R360" s="230"/>
      <c r="S360" s="230"/>
      <c r="T360" s="230"/>
      <c r="U360" s="230"/>
      <c r="V360" s="230"/>
      <c r="W360" s="230"/>
      <c r="X360" s="230"/>
      <c r="Y360" s="230"/>
      <c r="Z360" s="230"/>
    </row>
    <row r="361" spans="1:26" ht="13.5" customHeight="1" x14ac:dyDescent="0.25">
      <c r="A361" s="230"/>
      <c r="B361" s="230"/>
      <c r="C361" s="230"/>
      <c r="D361" s="230"/>
      <c r="E361" s="230"/>
      <c r="F361" s="230"/>
      <c r="G361" s="230"/>
      <c r="H361" s="230"/>
      <c r="I361" s="230"/>
      <c r="J361" s="230"/>
      <c r="K361" s="230"/>
      <c r="L361" s="230"/>
      <c r="M361" s="230"/>
      <c r="N361" s="230"/>
      <c r="O361" s="230"/>
      <c r="P361" s="230"/>
      <c r="Q361" s="230"/>
      <c r="R361" s="230"/>
      <c r="S361" s="230"/>
      <c r="T361" s="230"/>
      <c r="U361" s="230"/>
      <c r="V361" s="230"/>
      <c r="W361" s="230"/>
      <c r="X361" s="230"/>
      <c r="Y361" s="230"/>
      <c r="Z361" s="230"/>
    </row>
    <row r="362" spans="1:26" ht="13.5" customHeight="1" x14ac:dyDescent="0.25">
      <c r="A362" s="230"/>
      <c r="B362" s="230"/>
      <c r="C362" s="230"/>
      <c r="D362" s="230"/>
      <c r="E362" s="230"/>
      <c r="F362" s="230"/>
      <c r="G362" s="230"/>
      <c r="H362" s="230"/>
      <c r="I362" s="230"/>
      <c r="J362" s="230"/>
      <c r="K362" s="230"/>
      <c r="L362" s="230"/>
      <c r="M362" s="230"/>
      <c r="N362" s="230"/>
      <c r="O362" s="230"/>
      <c r="P362" s="230"/>
      <c r="Q362" s="230"/>
      <c r="R362" s="230"/>
      <c r="S362" s="230"/>
      <c r="T362" s="230"/>
      <c r="U362" s="230"/>
      <c r="V362" s="230"/>
      <c r="W362" s="230"/>
      <c r="X362" s="230"/>
      <c r="Y362" s="230"/>
      <c r="Z362" s="230"/>
    </row>
    <row r="363" spans="1:26" ht="13.5" customHeight="1" x14ac:dyDescent="0.25">
      <c r="A363" s="230"/>
      <c r="B363" s="230"/>
      <c r="C363" s="230"/>
      <c r="D363" s="230"/>
      <c r="E363" s="230"/>
      <c r="F363" s="230"/>
      <c r="G363" s="230"/>
      <c r="H363" s="230"/>
      <c r="I363" s="230"/>
      <c r="J363" s="230"/>
      <c r="K363" s="230"/>
      <c r="L363" s="230"/>
      <c r="M363" s="230"/>
      <c r="N363" s="230"/>
      <c r="O363" s="230"/>
      <c r="P363" s="230"/>
      <c r="Q363" s="230"/>
      <c r="R363" s="230"/>
      <c r="S363" s="230"/>
      <c r="T363" s="230"/>
      <c r="U363" s="230"/>
      <c r="V363" s="230"/>
      <c r="W363" s="230"/>
      <c r="X363" s="230"/>
      <c r="Y363" s="230"/>
      <c r="Z363" s="230"/>
    </row>
    <row r="364" spans="1:26" ht="13.5" customHeight="1" x14ac:dyDescent="0.25">
      <c r="A364" s="230"/>
      <c r="B364" s="230"/>
      <c r="C364" s="230"/>
      <c r="D364" s="230"/>
      <c r="E364" s="230"/>
      <c r="F364" s="230"/>
      <c r="G364" s="230"/>
      <c r="H364" s="230"/>
      <c r="I364" s="230"/>
      <c r="J364" s="230"/>
      <c r="K364" s="230"/>
      <c r="L364" s="230"/>
      <c r="M364" s="230"/>
      <c r="N364" s="230"/>
      <c r="O364" s="230"/>
      <c r="P364" s="230"/>
      <c r="Q364" s="230"/>
      <c r="R364" s="230"/>
      <c r="S364" s="230"/>
      <c r="T364" s="230"/>
      <c r="U364" s="230"/>
      <c r="V364" s="230"/>
      <c r="W364" s="230"/>
      <c r="X364" s="230"/>
      <c r="Y364" s="230"/>
      <c r="Z364" s="230"/>
    </row>
    <row r="365" spans="1:26" ht="13.5" customHeight="1" x14ac:dyDescent="0.25">
      <c r="A365" s="230"/>
      <c r="B365" s="230"/>
      <c r="C365" s="230"/>
      <c r="D365" s="230"/>
      <c r="E365" s="230"/>
      <c r="F365" s="230"/>
      <c r="G365" s="230"/>
      <c r="H365" s="230"/>
      <c r="I365" s="230"/>
      <c r="J365" s="230"/>
      <c r="K365" s="230"/>
      <c r="L365" s="230"/>
      <c r="M365" s="230"/>
      <c r="N365" s="230"/>
      <c r="O365" s="230"/>
      <c r="P365" s="230"/>
      <c r="Q365" s="230"/>
      <c r="R365" s="230"/>
      <c r="S365" s="230"/>
      <c r="T365" s="230"/>
      <c r="U365" s="230"/>
      <c r="V365" s="230"/>
      <c r="W365" s="230"/>
      <c r="X365" s="230"/>
      <c r="Y365" s="230"/>
      <c r="Z365" s="230"/>
    </row>
    <row r="366" spans="1:26" ht="13.5" customHeight="1" x14ac:dyDescent="0.25">
      <c r="A366" s="230"/>
      <c r="B366" s="230"/>
      <c r="C366" s="230"/>
      <c r="D366" s="230"/>
      <c r="E366" s="230"/>
      <c r="F366" s="230"/>
      <c r="G366" s="230"/>
      <c r="H366" s="230"/>
      <c r="I366" s="230"/>
      <c r="J366" s="230"/>
      <c r="K366" s="230"/>
      <c r="L366" s="230"/>
      <c r="M366" s="230"/>
      <c r="N366" s="230"/>
      <c r="O366" s="230"/>
      <c r="P366" s="230"/>
      <c r="Q366" s="230"/>
      <c r="R366" s="230"/>
      <c r="S366" s="230"/>
      <c r="T366" s="230"/>
      <c r="U366" s="230"/>
      <c r="V366" s="230"/>
      <c r="W366" s="230"/>
      <c r="X366" s="230"/>
      <c r="Y366" s="230"/>
      <c r="Z366" s="230"/>
    </row>
    <row r="367" spans="1:26" ht="13.5" customHeight="1" x14ac:dyDescent="0.25">
      <c r="A367" s="230"/>
      <c r="B367" s="230"/>
      <c r="C367" s="230"/>
      <c r="D367" s="230"/>
      <c r="E367" s="230"/>
      <c r="F367" s="230"/>
      <c r="G367" s="230"/>
      <c r="H367" s="230"/>
      <c r="I367" s="230"/>
      <c r="J367" s="230"/>
      <c r="K367" s="230"/>
      <c r="L367" s="230"/>
      <c r="M367" s="230"/>
      <c r="N367" s="230"/>
      <c r="O367" s="230"/>
      <c r="P367" s="230"/>
      <c r="Q367" s="230"/>
      <c r="R367" s="230"/>
      <c r="S367" s="230"/>
      <c r="T367" s="230"/>
      <c r="U367" s="230"/>
      <c r="V367" s="230"/>
      <c r="W367" s="230"/>
      <c r="X367" s="230"/>
      <c r="Y367" s="230"/>
      <c r="Z367" s="230"/>
    </row>
    <row r="368" spans="1:26" ht="13.5" customHeight="1" x14ac:dyDescent="0.25">
      <c r="A368" s="230"/>
      <c r="B368" s="230"/>
      <c r="C368" s="230"/>
      <c r="D368" s="230"/>
      <c r="E368" s="230"/>
      <c r="F368" s="230"/>
      <c r="G368" s="230"/>
      <c r="H368" s="230"/>
      <c r="I368" s="230"/>
      <c r="J368" s="230"/>
      <c r="K368" s="230"/>
      <c r="L368" s="230"/>
      <c r="M368" s="230"/>
      <c r="N368" s="230"/>
      <c r="O368" s="230"/>
      <c r="P368" s="230"/>
      <c r="Q368" s="230"/>
      <c r="R368" s="230"/>
      <c r="S368" s="230"/>
      <c r="T368" s="230"/>
      <c r="U368" s="230"/>
      <c r="V368" s="230"/>
      <c r="W368" s="230"/>
      <c r="X368" s="230"/>
      <c r="Y368" s="230"/>
      <c r="Z368" s="230"/>
    </row>
    <row r="369" spans="1:26" ht="13.5" customHeight="1" x14ac:dyDescent="0.25">
      <c r="A369" s="230"/>
      <c r="B369" s="230"/>
      <c r="C369" s="230"/>
      <c r="D369" s="230"/>
      <c r="E369" s="230"/>
      <c r="F369" s="230"/>
      <c r="G369" s="230"/>
      <c r="H369" s="230"/>
      <c r="I369" s="230"/>
      <c r="J369" s="230"/>
      <c r="K369" s="230"/>
      <c r="L369" s="230"/>
      <c r="M369" s="230"/>
      <c r="N369" s="230"/>
      <c r="O369" s="230"/>
      <c r="P369" s="230"/>
      <c r="Q369" s="230"/>
      <c r="R369" s="230"/>
      <c r="S369" s="230"/>
      <c r="T369" s="230"/>
      <c r="U369" s="230"/>
      <c r="V369" s="230"/>
      <c r="W369" s="230"/>
      <c r="X369" s="230"/>
      <c r="Y369" s="230"/>
      <c r="Z369" s="230"/>
    </row>
    <row r="370" spans="1:26" ht="13.5" customHeight="1" x14ac:dyDescent="0.25">
      <c r="A370" s="230"/>
      <c r="B370" s="230"/>
      <c r="C370" s="230"/>
      <c r="D370" s="230"/>
      <c r="E370" s="230"/>
      <c r="F370" s="230"/>
      <c r="G370" s="230"/>
      <c r="H370" s="230"/>
      <c r="I370" s="230"/>
      <c r="J370" s="230"/>
      <c r="K370" s="230"/>
      <c r="L370" s="230"/>
      <c r="M370" s="230"/>
      <c r="N370" s="230"/>
      <c r="O370" s="230"/>
      <c r="P370" s="230"/>
      <c r="Q370" s="230"/>
      <c r="R370" s="230"/>
      <c r="S370" s="230"/>
      <c r="T370" s="230"/>
      <c r="U370" s="230"/>
      <c r="V370" s="230"/>
      <c r="W370" s="230"/>
      <c r="X370" s="230"/>
      <c r="Y370" s="230"/>
      <c r="Z370" s="230"/>
    </row>
    <row r="371" spans="1:26" ht="13.5" customHeight="1" x14ac:dyDescent="0.25">
      <c r="A371" s="230"/>
      <c r="B371" s="230"/>
      <c r="C371" s="230"/>
      <c r="D371" s="230"/>
      <c r="E371" s="230"/>
      <c r="F371" s="230"/>
      <c r="G371" s="230"/>
      <c r="H371" s="230"/>
      <c r="I371" s="230"/>
      <c r="J371" s="230"/>
      <c r="K371" s="230"/>
      <c r="L371" s="230"/>
      <c r="M371" s="230"/>
      <c r="N371" s="230"/>
      <c r="O371" s="230"/>
      <c r="P371" s="230"/>
      <c r="Q371" s="230"/>
      <c r="R371" s="230"/>
      <c r="S371" s="230"/>
      <c r="T371" s="230"/>
      <c r="U371" s="230"/>
      <c r="V371" s="230"/>
      <c r="W371" s="230"/>
      <c r="X371" s="230"/>
      <c r="Y371" s="230"/>
      <c r="Z371" s="230"/>
    </row>
    <row r="372" spans="1:26" ht="13.5" customHeight="1" x14ac:dyDescent="0.25">
      <c r="A372" s="230"/>
      <c r="B372" s="230"/>
      <c r="C372" s="230"/>
      <c r="D372" s="230"/>
      <c r="E372" s="230"/>
      <c r="F372" s="230"/>
      <c r="G372" s="230"/>
      <c r="H372" s="230"/>
      <c r="I372" s="230"/>
      <c r="J372" s="230"/>
      <c r="K372" s="230"/>
      <c r="L372" s="230"/>
      <c r="M372" s="230"/>
      <c r="N372" s="230"/>
      <c r="O372" s="230"/>
      <c r="P372" s="230"/>
      <c r="Q372" s="230"/>
      <c r="R372" s="230"/>
      <c r="S372" s="230"/>
      <c r="T372" s="230"/>
      <c r="U372" s="230"/>
      <c r="V372" s="230"/>
      <c r="W372" s="230"/>
      <c r="X372" s="230"/>
      <c r="Y372" s="230"/>
      <c r="Z372" s="230"/>
    </row>
    <row r="373" spans="1:26" ht="13.5" customHeight="1" x14ac:dyDescent="0.25">
      <c r="A373" s="230"/>
      <c r="B373" s="230"/>
      <c r="C373" s="230"/>
      <c r="D373" s="230"/>
      <c r="E373" s="230"/>
      <c r="F373" s="230"/>
      <c r="G373" s="230"/>
      <c r="H373" s="230"/>
      <c r="I373" s="230"/>
      <c r="J373" s="230"/>
      <c r="K373" s="230"/>
      <c r="L373" s="230"/>
      <c r="M373" s="230"/>
      <c r="N373" s="230"/>
      <c r="O373" s="230"/>
      <c r="P373" s="230"/>
      <c r="Q373" s="230"/>
      <c r="R373" s="230"/>
      <c r="S373" s="230"/>
      <c r="T373" s="230"/>
      <c r="U373" s="230"/>
      <c r="V373" s="230"/>
      <c r="W373" s="230"/>
      <c r="X373" s="230"/>
      <c r="Y373" s="230"/>
      <c r="Z373" s="230"/>
    </row>
    <row r="374" spans="1:26" ht="13.5" customHeight="1" x14ac:dyDescent="0.25">
      <c r="A374" s="230"/>
      <c r="B374" s="230"/>
      <c r="C374" s="230"/>
      <c r="D374" s="230"/>
      <c r="E374" s="230"/>
      <c r="F374" s="230"/>
      <c r="G374" s="230"/>
      <c r="H374" s="230"/>
      <c r="I374" s="230"/>
      <c r="J374" s="230"/>
      <c r="K374" s="230"/>
      <c r="L374" s="230"/>
      <c r="M374" s="230"/>
      <c r="N374" s="230"/>
      <c r="O374" s="230"/>
      <c r="P374" s="230"/>
      <c r="Q374" s="230"/>
      <c r="R374" s="230"/>
      <c r="S374" s="230"/>
      <c r="T374" s="230"/>
      <c r="U374" s="230"/>
      <c r="V374" s="230"/>
      <c r="W374" s="230"/>
      <c r="X374" s="230"/>
      <c r="Y374" s="230"/>
      <c r="Z374" s="230"/>
    </row>
    <row r="375" spans="1:26" ht="13.5" customHeight="1" x14ac:dyDescent="0.25">
      <c r="A375" s="230"/>
      <c r="B375" s="230"/>
      <c r="C375" s="230"/>
      <c r="D375" s="230"/>
      <c r="E375" s="230"/>
      <c r="F375" s="230"/>
      <c r="G375" s="230"/>
      <c r="H375" s="230"/>
      <c r="I375" s="230"/>
      <c r="J375" s="230"/>
      <c r="K375" s="230"/>
      <c r="L375" s="230"/>
      <c r="M375" s="230"/>
      <c r="N375" s="230"/>
      <c r="O375" s="230"/>
      <c r="P375" s="230"/>
      <c r="Q375" s="230"/>
      <c r="R375" s="230"/>
      <c r="S375" s="230"/>
      <c r="T375" s="230"/>
      <c r="U375" s="230"/>
      <c r="V375" s="230"/>
      <c r="W375" s="230"/>
      <c r="X375" s="230"/>
      <c r="Y375" s="230"/>
      <c r="Z375" s="230"/>
    </row>
    <row r="376" spans="1:26" ht="13.5" customHeight="1" x14ac:dyDescent="0.25">
      <c r="A376" s="230"/>
      <c r="B376" s="230"/>
      <c r="C376" s="230"/>
      <c r="D376" s="230"/>
      <c r="E376" s="230"/>
      <c r="F376" s="230"/>
      <c r="G376" s="230"/>
      <c r="H376" s="230"/>
      <c r="I376" s="230"/>
      <c r="J376" s="230"/>
      <c r="K376" s="230"/>
      <c r="L376" s="230"/>
      <c r="M376" s="230"/>
      <c r="N376" s="230"/>
      <c r="O376" s="230"/>
      <c r="P376" s="230"/>
      <c r="Q376" s="230"/>
      <c r="R376" s="230"/>
      <c r="S376" s="230"/>
      <c r="T376" s="230"/>
      <c r="U376" s="230"/>
      <c r="V376" s="230"/>
      <c r="W376" s="230"/>
      <c r="X376" s="230"/>
      <c r="Y376" s="230"/>
      <c r="Z376" s="230"/>
    </row>
    <row r="377" spans="1:26" ht="13.5" customHeight="1" x14ac:dyDescent="0.25">
      <c r="A377" s="230"/>
      <c r="B377" s="230"/>
      <c r="C377" s="230"/>
      <c r="D377" s="230"/>
      <c r="E377" s="230"/>
      <c r="F377" s="230"/>
      <c r="G377" s="230"/>
      <c r="H377" s="230"/>
      <c r="I377" s="230"/>
      <c r="J377" s="230"/>
      <c r="K377" s="230"/>
      <c r="L377" s="230"/>
      <c r="M377" s="230"/>
      <c r="N377" s="230"/>
      <c r="O377" s="230"/>
      <c r="P377" s="230"/>
      <c r="Q377" s="230"/>
      <c r="R377" s="230"/>
      <c r="S377" s="230"/>
      <c r="T377" s="230"/>
      <c r="U377" s="230"/>
      <c r="V377" s="230"/>
      <c r="W377" s="230"/>
      <c r="X377" s="230"/>
      <c r="Y377" s="230"/>
      <c r="Z377" s="230"/>
    </row>
    <row r="378" spans="1:26" ht="13.5" customHeight="1" x14ac:dyDescent="0.25">
      <c r="A378" s="230"/>
      <c r="B378" s="230"/>
      <c r="C378" s="230"/>
      <c r="D378" s="230"/>
      <c r="E378" s="230"/>
      <c r="F378" s="230"/>
      <c r="G378" s="230"/>
      <c r="H378" s="230"/>
      <c r="I378" s="230"/>
      <c r="J378" s="230"/>
      <c r="K378" s="230"/>
      <c r="L378" s="230"/>
      <c r="M378" s="230"/>
      <c r="N378" s="230"/>
      <c r="O378" s="230"/>
      <c r="P378" s="230"/>
      <c r="Q378" s="230"/>
      <c r="R378" s="230"/>
      <c r="S378" s="230"/>
      <c r="T378" s="230"/>
      <c r="U378" s="230"/>
      <c r="V378" s="230"/>
      <c r="W378" s="230"/>
      <c r="X378" s="230"/>
      <c r="Y378" s="230"/>
      <c r="Z378" s="230"/>
    </row>
    <row r="379" spans="1:26" ht="13.5" customHeight="1" x14ac:dyDescent="0.25">
      <c r="A379" s="230"/>
      <c r="B379" s="230"/>
      <c r="C379" s="230"/>
      <c r="D379" s="230"/>
      <c r="E379" s="230"/>
      <c r="F379" s="230"/>
      <c r="G379" s="230"/>
      <c r="H379" s="230"/>
      <c r="I379" s="230"/>
      <c r="J379" s="230"/>
      <c r="K379" s="230"/>
      <c r="L379" s="230"/>
      <c r="M379" s="230"/>
      <c r="N379" s="230"/>
      <c r="O379" s="230"/>
      <c r="P379" s="230"/>
      <c r="Q379" s="230"/>
      <c r="R379" s="230"/>
      <c r="S379" s="230"/>
      <c r="T379" s="230"/>
      <c r="U379" s="230"/>
      <c r="V379" s="230"/>
      <c r="W379" s="230"/>
      <c r="X379" s="230"/>
      <c r="Y379" s="230"/>
      <c r="Z379" s="230"/>
    </row>
    <row r="380" spans="1:26" ht="13.5" customHeight="1" x14ac:dyDescent="0.25">
      <c r="A380" s="230"/>
      <c r="B380" s="230"/>
      <c r="C380" s="230"/>
      <c r="D380" s="230"/>
      <c r="E380" s="230"/>
      <c r="F380" s="230"/>
      <c r="G380" s="230"/>
      <c r="H380" s="230"/>
      <c r="I380" s="230"/>
      <c r="J380" s="230"/>
      <c r="K380" s="230"/>
      <c r="L380" s="230"/>
      <c r="M380" s="230"/>
      <c r="N380" s="230"/>
      <c r="O380" s="230"/>
      <c r="P380" s="230"/>
      <c r="Q380" s="230"/>
      <c r="R380" s="230"/>
      <c r="S380" s="230"/>
      <c r="T380" s="230"/>
      <c r="U380" s="230"/>
      <c r="V380" s="230"/>
      <c r="W380" s="230"/>
      <c r="X380" s="230"/>
      <c r="Y380" s="230"/>
      <c r="Z380" s="230"/>
    </row>
    <row r="381" spans="1:26" ht="13.5" customHeight="1" x14ac:dyDescent="0.25">
      <c r="A381" s="230"/>
      <c r="B381" s="230"/>
      <c r="C381" s="230"/>
      <c r="D381" s="230"/>
      <c r="E381" s="230"/>
      <c r="F381" s="230"/>
      <c r="G381" s="230"/>
      <c r="H381" s="230"/>
      <c r="I381" s="230"/>
      <c r="J381" s="230"/>
      <c r="K381" s="230"/>
      <c r="L381" s="230"/>
      <c r="M381" s="230"/>
      <c r="N381" s="230"/>
      <c r="O381" s="230"/>
      <c r="P381" s="230"/>
      <c r="Q381" s="230"/>
      <c r="R381" s="230"/>
      <c r="S381" s="230"/>
      <c r="T381" s="230"/>
      <c r="U381" s="230"/>
      <c r="V381" s="230"/>
      <c r="W381" s="230"/>
      <c r="X381" s="230"/>
      <c r="Y381" s="230"/>
      <c r="Z381" s="230"/>
    </row>
    <row r="382" spans="1:26" ht="13.5" customHeight="1" x14ac:dyDescent="0.25">
      <c r="A382" s="230"/>
      <c r="B382" s="230"/>
      <c r="C382" s="230"/>
      <c r="D382" s="230"/>
      <c r="E382" s="230"/>
      <c r="F382" s="230"/>
      <c r="G382" s="230"/>
      <c r="H382" s="230"/>
      <c r="I382" s="230"/>
      <c r="J382" s="230"/>
      <c r="K382" s="230"/>
      <c r="L382" s="230"/>
      <c r="M382" s="230"/>
      <c r="N382" s="230"/>
      <c r="O382" s="230"/>
      <c r="P382" s="230"/>
      <c r="Q382" s="230"/>
      <c r="R382" s="230"/>
      <c r="S382" s="230"/>
      <c r="T382" s="230"/>
      <c r="U382" s="230"/>
      <c r="V382" s="230"/>
      <c r="W382" s="230"/>
      <c r="X382" s="230"/>
      <c r="Y382" s="230"/>
      <c r="Z382" s="230"/>
    </row>
    <row r="383" spans="1:26" ht="13.5" customHeight="1" x14ac:dyDescent="0.25">
      <c r="A383" s="230"/>
      <c r="B383" s="230"/>
      <c r="C383" s="230"/>
      <c r="D383" s="230"/>
      <c r="E383" s="230"/>
      <c r="F383" s="230"/>
      <c r="G383" s="230"/>
      <c r="H383" s="230"/>
      <c r="I383" s="230"/>
      <c r="J383" s="230"/>
      <c r="K383" s="230"/>
      <c r="L383" s="230"/>
      <c r="M383" s="230"/>
      <c r="N383" s="230"/>
      <c r="O383" s="230"/>
      <c r="P383" s="230"/>
      <c r="Q383" s="230"/>
      <c r="R383" s="230"/>
      <c r="S383" s="230"/>
      <c r="T383" s="230"/>
      <c r="U383" s="230"/>
      <c r="V383" s="230"/>
      <c r="W383" s="230"/>
      <c r="X383" s="230"/>
      <c r="Y383" s="230"/>
      <c r="Z383" s="230"/>
    </row>
    <row r="384" spans="1:26" ht="13.5" customHeight="1" x14ac:dyDescent="0.25">
      <c r="A384" s="230"/>
      <c r="B384" s="230"/>
      <c r="C384" s="230"/>
      <c r="D384" s="230"/>
      <c r="E384" s="230"/>
      <c r="F384" s="230"/>
      <c r="G384" s="230"/>
      <c r="H384" s="230"/>
      <c r="I384" s="230"/>
      <c r="J384" s="230"/>
      <c r="K384" s="230"/>
      <c r="L384" s="230"/>
      <c r="M384" s="230"/>
      <c r="N384" s="230"/>
      <c r="O384" s="230"/>
      <c r="P384" s="230"/>
      <c r="Q384" s="230"/>
      <c r="R384" s="230"/>
      <c r="S384" s="230"/>
      <c r="T384" s="230"/>
      <c r="U384" s="230"/>
      <c r="V384" s="230"/>
      <c r="W384" s="230"/>
      <c r="X384" s="230"/>
      <c r="Y384" s="230"/>
      <c r="Z384" s="230"/>
    </row>
    <row r="385" spans="1:26" ht="13.5" customHeight="1" x14ac:dyDescent="0.25">
      <c r="A385" s="230"/>
      <c r="B385" s="230"/>
      <c r="C385" s="230"/>
      <c r="D385" s="230"/>
      <c r="E385" s="230"/>
      <c r="F385" s="230"/>
      <c r="G385" s="230"/>
      <c r="H385" s="230"/>
      <c r="I385" s="230"/>
      <c r="J385" s="230"/>
      <c r="K385" s="230"/>
      <c r="L385" s="230"/>
      <c r="M385" s="230"/>
      <c r="N385" s="230"/>
      <c r="O385" s="230"/>
      <c r="P385" s="230"/>
      <c r="Q385" s="230"/>
      <c r="R385" s="230"/>
      <c r="S385" s="230"/>
      <c r="T385" s="230"/>
      <c r="U385" s="230"/>
      <c r="V385" s="230"/>
      <c r="W385" s="230"/>
      <c r="X385" s="230"/>
      <c r="Y385" s="230"/>
      <c r="Z385" s="230"/>
    </row>
    <row r="386" spans="1:26" ht="13.5" customHeight="1" x14ac:dyDescent="0.25">
      <c r="A386" s="230"/>
      <c r="B386" s="230"/>
      <c r="C386" s="230"/>
      <c r="D386" s="230"/>
      <c r="E386" s="230"/>
      <c r="F386" s="230"/>
      <c r="G386" s="230"/>
      <c r="H386" s="230"/>
      <c r="I386" s="230"/>
      <c r="J386" s="230"/>
      <c r="K386" s="230"/>
      <c r="L386" s="230"/>
      <c r="M386" s="230"/>
      <c r="N386" s="230"/>
      <c r="O386" s="230"/>
      <c r="P386" s="230"/>
      <c r="Q386" s="230"/>
      <c r="R386" s="230"/>
      <c r="S386" s="230"/>
      <c r="T386" s="230"/>
      <c r="U386" s="230"/>
      <c r="V386" s="230"/>
      <c r="W386" s="230"/>
      <c r="X386" s="230"/>
      <c r="Y386" s="230"/>
      <c r="Z386" s="230"/>
    </row>
    <row r="387" spans="1:26" ht="13.5" customHeight="1" x14ac:dyDescent="0.25">
      <c r="A387" s="230"/>
      <c r="B387" s="230"/>
      <c r="C387" s="230"/>
      <c r="D387" s="230"/>
      <c r="E387" s="230"/>
      <c r="F387" s="230"/>
      <c r="G387" s="230"/>
      <c r="H387" s="230"/>
      <c r="I387" s="230"/>
      <c r="J387" s="230"/>
      <c r="K387" s="230"/>
      <c r="L387" s="230"/>
      <c r="M387" s="230"/>
      <c r="N387" s="230"/>
      <c r="O387" s="230"/>
      <c r="P387" s="230"/>
      <c r="Q387" s="230"/>
      <c r="R387" s="230"/>
      <c r="S387" s="230"/>
      <c r="T387" s="230"/>
      <c r="U387" s="230"/>
      <c r="V387" s="230"/>
      <c r="W387" s="230"/>
      <c r="X387" s="230"/>
      <c r="Y387" s="230"/>
      <c r="Z387" s="230"/>
    </row>
    <row r="388" spans="1:26" ht="13.5" customHeight="1" x14ac:dyDescent="0.25">
      <c r="A388" s="230"/>
      <c r="B388" s="230"/>
      <c r="C388" s="230"/>
      <c r="D388" s="230"/>
      <c r="E388" s="230"/>
      <c r="F388" s="230"/>
      <c r="G388" s="230"/>
      <c r="H388" s="230"/>
      <c r="I388" s="230"/>
      <c r="J388" s="230"/>
      <c r="K388" s="230"/>
      <c r="L388" s="230"/>
      <c r="M388" s="230"/>
      <c r="N388" s="230"/>
      <c r="O388" s="230"/>
      <c r="P388" s="230"/>
      <c r="Q388" s="230"/>
      <c r="R388" s="230"/>
      <c r="S388" s="230"/>
      <c r="T388" s="230"/>
      <c r="U388" s="230"/>
      <c r="V388" s="230"/>
      <c r="W388" s="230"/>
      <c r="X388" s="230"/>
      <c r="Y388" s="230"/>
      <c r="Z388" s="230"/>
    </row>
    <row r="389" spans="1:26" ht="13.5" customHeight="1" x14ac:dyDescent="0.25">
      <c r="A389" s="230"/>
      <c r="B389" s="230"/>
      <c r="C389" s="230"/>
      <c r="D389" s="230"/>
      <c r="E389" s="230"/>
      <c r="F389" s="230"/>
      <c r="G389" s="230"/>
      <c r="H389" s="230"/>
      <c r="I389" s="230"/>
      <c r="J389" s="230"/>
      <c r="K389" s="230"/>
      <c r="L389" s="230"/>
      <c r="M389" s="230"/>
      <c r="N389" s="230"/>
      <c r="O389" s="230"/>
      <c r="P389" s="230"/>
      <c r="Q389" s="230"/>
      <c r="R389" s="230"/>
      <c r="S389" s="230"/>
      <c r="T389" s="230"/>
      <c r="U389" s="230"/>
      <c r="V389" s="230"/>
      <c r="W389" s="230"/>
      <c r="X389" s="230"/>
      <c r="Y389" s="230"/>
      <c r="Z389" s="230"/>
    </row>
    <row r="390" spans="1:26" ht="13.5" customHeight="1" x14ac:dyDescent="0.25">
      <c r="A390" s="230"/>
      <c r="B390" s="230"/>
      <c r="C390" s="230"/>
      <c r="D390" s="230"/>
      <c r="E390" s="230"/>
      <c r="F390" s="230"/>
      <c r="G390" s="230"/>
      <c r="H390" s="230"/>
      <c r="I390" s="230"/>
      <c r="J390" s="230"/>
      <c r="K390" s="230"/>
      <c r="L390" s="230"/>
      <c r="M390" s="230"/>
      <c r="N390" s="230"/>
      <c r="O390" s="230"/>
      <c r="P390" s="230"/>
      <c r="Q390" s="230"/>
      <c r="R390" s="230"/>
      <c r="S390" s="230"/>
      <c r="T390" s="230"/>
      <c r="U390" s="230"/>
      <c r="V390" s="230"/>
      <c r="W390" s="230"/>
      <c r="X390" s="230"/>
      <c r="Y390" s="230"/>
      <c r="Z390" s="230"/>
    </row>
    <row r="391" spans="1:26" ht="13.5" customHeight="1" x14ac:dyDescent="0.25">
      <c r="A391" s="230"/>
      <c r="B391" s="230"/>
      <c r="C391" s="230"/>
      <c r="D391" s="230"/>
      <c r="E391" s="230"/>
      <c r="F391" s="230"/>
      <c r="G391" s="230"/>
      <c r="H391" s="230"/>
      <c r="I391" s="230"/>
      <c r="J391" s="230"/>
      <c r="K391" s="230"/>
      <c r="L391" s="230"/>
      <c r="M391" s="230"/>
      <c r="N391" s="230"/>
      <c r="O391" s="230"/>
      <c r="P391" s="230"/>
      <c r="Q391" s="230"/>
      <c r="R391" s="230"/>
      <c r="S391" s="230"/>
      <c r="T391" s="230"/>
      <c r="U391" s="230"/>
      <c r="V391" s="230"/>
      <c r="W391" s="230"/>
      <c r="X391" s="230"/>
      <c r="Y391" s="230"/>
      <c r="Z391" s="230"/>
    </row>
    <row r="392" spans="1:26" ht="13.5" customHeight="1" x14ac:dyDescent="0.25">
      <c r="A392" s="230"/>
      <c r="B392" s="230"/>
      <c r="C392" s="230"/>
      <c r="D392" s="230"/>
      <c r="E392" s="230"/>
      <c r="F392" s="230"/>
      <c r="G392" s="230"/>
      <c r="H392" s="230"/>
      <c r="I392" s="230"/>
      <c r="J392" s="230"/>
      <c r="K392" s="230"/>
      <c r="L392" s="230"/>
      <c r="M392" s="230"/>
      <c r="N392" s="230"/>
      <c r="O392" s="230"/>
      <c r="P392" s="230"/>
      <c r="Q392" s="230"/>
      <c r="R392" s="230"/>
      <c r="S392" s="230"/>
      <c r="T392" s="230"/>
      <c r="U392" s="230"/>
      <c r="V392" s="230"/>
      <c r="W392" s="230"/>
      <c r="X392" s="230"/>
      <c r="Y392" s="230"/>
      <c r="Z392" s="230"/>
    </row>
    <row r="393" spans="1:26" ht="13.5" customHeight="1" x14ac:dyDescent="0.25">
      <c r="A393" s="230"/>
      <c r="B393" s="230"/>
      <c r="C393" s="230"/>
      <c r="D393" s="230"/>
      <c r="E393" s="230"/>
      <c r="F393" s="230"/>
      <c r="G393" s="230"/>
      <c r="H393" s="230"/>
      <c r="I393" s="230"/>
      <c r="J393" s="230"/>
      <c r="K393" s="230"/>
      <c r="L393" s="230"/>
      <c r="M393" s="230"/>
      <c r="N393" s="230"/>
      <c r="O393" s="230"/>
      <c r="P393" s="230"/>
      <c r="Q393" s="230"/>
      <c r="R393" s="230"/>
      <c r="S393" s="230"/>
      <c r="T393" s="230"/>
      <c r="U393" s="230"/>
      <c r="V393" s="230"/>
      <c r="W393" s="230"/>
      <c r="X393" s="230"/>
      <c r="Y393" s="230"/>
      <c r="Z393" s="230"/>
    </row>
    <row r="394" spans="1:26" ht="13.5" customHeight="1" x14ac:dyDescent="0.25">
      <c r="A394" s="230"/>
      <c r="B394" s="230"/>
      <c r="C394" s="230"/>
      <c r="D394" s="230"/>
      <c r="E394" s="230"/>
      <c r="F394" s="230"/>
      <c r="G394" s="230"/>
      <c r="H394" s="230"/>
      <c r="I394" s="230"/>
      <c r="J394" s="230"/>
      <c r="K394" s="230"/>
      <c r="L394" s="230"/>
      <c r="M394" s="230"/>
      <c r="N394" s="230"/>
      <c r="O394" s="230"/>
      <c r="P394" s="230"/>
      <c r="Q394" s="230"/>
      <c r="R394" s="230"/>
      <c r="S394" s="230"/>
      <c r="T394" s="230"/>
      <c r="U394" s="230"/>
      <c r="V394" s="230"/>
      <c r="W394" s="230"/>
      <c r="X394" s="230"/>
      <c r="Y394" s="230"/>
      <c r="Z394" s="230"/>
    </row>
    <row r="395" spans="1:26" ht="13.5" customHeight="1" x14ac:dyDescent="0.25">
      <c r="A395" s="230"/>
      <c r="B395" s="230"/>
      <c r="C395" s="230"/>
      <c r="D395" s="230"/>
      <c r="E395" s="230"/>
      <c r="F395" s="230"/>
      <c r="G395" s="230"/>
      <c r="H395" s="230"/>
      <c r="I395" s="230"/>
      <c r="J395" s="230"/>
      <c r="K395" s="230"/>
      <c r="L395" s="230"/>
      <c r="M395" s="230"/>
      <c r="N395" s="230"/>
      <c r="O395" s="230"/>
      <c r="P395" s="230"/>
      <c r="Q395" s="230"/>
      <c r="R395" s="230"/>
      <c r="S395" s="230"/>
      <c r="T395" s="230"/>
      <c r="U395" s="230"/>
      <c r="V395" s="230"/>
      <c r="W395" s="230"/>
      <c r="X395" s="230"/>
      <c r="Y395" s="230"/>
      <c r="Z395" s="230"/>
    </row>
    <row r="396" spans="1:26" ht="13.5" customHeight="1" x14ac:dyDescent="0.25">
      <c r="A396" s="230"/>
      <c r="B396" s="230"/>
      <c r="C396" s="230"/>
      <c r="D396" s="230"/>
      <c r="E396" s="230"/>
      <c r="F396" s="230"/>
      <c r="G396" s="230"/>
      <c r="H396" s="230"/>
      <c r="I396" s="230"/>
      <c r="J396" s="230"/>
      <c r="K396" s="230"/>
      <c r="L396" s="230"/>
      <c r="M396" s="230"/>
      <c r="N396" s="230"/>
      <c r="O396" s="230"/>
      <c r="P396" s="230"/>
      <c r="Q396" s="230"/>
      <c r="R396" s="230"/>
      <c r="S396" s="230"/>
      <c r="T396" s="230"/>
      <c r="U396" s="230"/>
      <c r="V396" s="230"/>
      <c r="W396" s="230"/>
      <c r="X396" s="230"/>
      <c r="Y396" s="230"/>
      <c r="Z396" s="230"/>
    </row>
    <row r="397" spans="1:26" ht="13.5" customHeight="1" x14ac:dyDescent="0.25">
      <c r="A397" s="230"/>
      <c r="B397" s="230"/>
      <c r="C397" s="230"/>
      <c r="D397" s="230"/>
      <c r="E397" s="230"/>
      <c r="F397" s="230"/>
      <c r="G397" s="230"/>
      <c r="H397" s="230"/>
      <c r="I397" s="230"/>
      <c r="J397" s="230"/>
      <c r="K397" s="230"/>
      <c r="L397" s="230"/>
      <c r="M397" s="230"/>
      <c r="N397" s="230"/>
      <c r="O397" s="230"/>
      <c r="P397" s="230"/>
      <c r="Q397" s="230"/>
      <c r="R397" s="230"/>
      <c r="S397" s="230"/>
      <c r="T397" s="230"/>
      <c r="U397" s="230"/>
      <c r="V397" s="230"/>
      <c r="W397" s="230"/>
      <c r="X397" s="230"/>
      <c r="Y397" s="230"/>
      <c r="Z397" s="230"/>
    </row>
    <row r="398" spans="1:26" ht="13.5" customHeight="1" x14ac:dyDescent="0.25">
      <c r="A398" s="230"/>
      <c r="B398" s="230"/>
      <c r="C398" s="230"/>
      <c r="D398" s="230"/>
      <c r="E398" s="230"/>
      <c r="F398" s="230"/>
      <c r="G398" s="230"/>
      <c r="H398" s="230"/>
      <c r="I398" s="230"/>
      <c r="J398" s="230"/>
      <c r="K398" s="230"/>
      <c r="L398" s="230"/>
      <c r="M398" s="230"/>
      <c r="N398" s="230"/>
      <c r="O398" s="230"/>
      <c r="P398" s="230"/>
      <c r="Q398" s="230"/>
      <c r="R398" s="230"/>
      <c r="S398" s="230"/>
      <c r="T398" s="230"/>
      <c r="U398" s="230"/>
      <c r="V398" s="230"/>
      <c r="W398" s="230"/>
      <c r="X398" s="230"/>
      <c r="Y398" s="230"/>
      <c r="Z398" s="230"/>
    </row>
    <row r="399" spans="1:26" ht="13.5" customHeight="1" x14ac:dyDescent="0.25">
      <c r="A399" s="230"/>
      <c r="B399" s="230"/>
      <c r="C399" s="230"/>
      <c r="D399" s="230"/>
      <c r="E399" s="230"/>
      <c r="F399" s="230"/>
      <c r="G399" s="230"/>
      <c r="H399" s="230"/>
      <c r="I399" s="230"/>
      <c r="J399" s="230"/>
      <c r="K399" s="230"/>
      <c r="L399" s="230"/>
      <c r="M399" s="230"/>
      <c r="N399" s="230"/>
      <c r="O399" s="230"/>
      <c r="P399" s="230"/>
      <c r="Q399" s="230"/>
      <c r="R399" s="230"/>
      <c r="S399" s="230"/>
      <c r="T399" s="230"/>
      <c r="U399" s="230"/>
      <c r="V399" s="230"/>
      <c r="W399" s="230"/>
      <c r="X399" s="230"/>
      <c r="Y399" s="230"/>
      <c r="Z399" s="230"/>
    </row>
    <row r="400" spans="1:26" ht="13.5" customHeight="1" x14ac:dyDescent="0.25">
      <c r="A400" s="230"/>
      <c r="B400" s="230"/>
      <c r="C400" s="230"/>
      <c r="D400" s="230"/>
      <c r="E400" s="230"/>
      <c r="F400" s="230"/>
      <c r="G400" s="230"/>
      <c r="H400" s="230"/>
      <c r="I400" s="230"/>
      <c r="J400" s="230"/>
      <c r="K400" s="230"/>
      <c r="L400" s="230"/>
      <c r="M400" s="230"/>
      <c r="N400" s="230"/>
      <c r="O400" s="230"/>
      <c r="P400" s="230"/>
      <c r="Q400" s="230"/>
      <c r="R400" s="230"/>
      <c r="S400" s="230"/>
      <c r="T400" s="230"/>
      <c r="U400" s="230"/>
      <c r="V400" s="230"/>
      <c r="W400" s="230"/>
      <c r="X400" s="230"/>
      <c r="Y400" s="230"/>
      <c r="Z400" s="230"/>
    </row>
    <row r="401" spans="1:26" ht="13.5" customHeight="1" x14ac:dyDescent="0.25">
      <c r="A401" s="230"/>
      <c r="B401" s="230"/>
      <c r="C401" s="230"/>
      <c r="D401" s="230"/>
      <c r="E401" s="230"/>
      <c r="F401" s="230"/>
      <c r="G401" s="230"/>
      <c r="H401" s="230"/>
      <c r="I401" s="230"/>
      <c r="J401" s="230"/>
      <c r="K401" s="230"/>
      <c r="L401" s="230"/>
      <c r="M401" s="230"/>
      <c r="N401" s="230"/>
      <c r="O401" s="230"/>
      <c r="P401" s="230"/>
      <c r="Q401" s="230"/>
      <c r="R401" s="230"/>
      <c r="S401" s="230"/>
      <c r="T401" s="230"/>
      <c r="U401" s="230"/>
      <c r="V401" s="230"/>
      <c r="W401" s="230"/>
      <c r="X401" s="230"/>
      <c r="Y401" s="230"/>
      <c r="Z401" s="230"/>
    </row>
    <row r="402" spans="1:26" ht="13.5" customHeight="1" x14ac:dyDescent="0.25">
      <c r="A402" s="230"/>
      <c r="B402" s="230"/>
      <c r="C402" s="230"/>
      <c r="D402" s="230"/>
      <c r="E402" s="230"/>
      <c r="F402" s="230"/>
      <c r="G402" s="230"/>
      <c r="H402" s="230"/>
      <c r="I402" s="230"/>
      <c r="J402" s="230"/>
      <c r="K402" s="230"/>
      <c r="L402" s="230"/>
      <c r="M402" s="230"/>
      <c r="N402" s="230"/>
      <c r="O402" s="230"/>
      <c r="P402" s="230"/>
      <c r="Q402" s="230"/>
      <c r="R402" s="230"/>
      <c r="S402" s="230"/>
      <c r="T402" s="230"/>
      <c r="U402" s="230"/>
      <c r="V402" s="230"/>
      <c r="W402" s="230"/>
      <c r="X402" s="230"/>
      <c r="Y402" s="230"/>
      <c r="Z402" s="230"/>
    </row>
    <row r="403" spans="1:26" ht="13.5" customHeight="1" x14ac:dyDescent="0.25">
      <c r="A403" s="230"/>
      <c r="B403" s="230"/>
      <c r="C403" s="230"/>
      <c r="D403" s="230"/>
      <c r="E403" s="230"/>
      <c r="F403" s="230"/>
      <c r="G403" s="230"/>
      <c r="H403" s="230"/>
      <c r="I403" s="230"/>
      <c r="J403" s="230"/>
      <c r="K403" s="230"/>
      <c r="L403" s="230"/>
      <c r="M403" s="230"/>
      <c r="N403" s="230"/>
      <c r="O403" s="230"/>
      <c r="P403" s="230"/>
      <c r="Q403" s="230"/>
      <c r="R403" s="230"/>
      <c r="S403" s="230"/>
      <c r="T403" s="230"/>
      <c r="U403" s="230"/>
      <c r="V403" s="230"/>
      <c r="W403" s="230"/>
      <c r="X403" s="230"/>
      <c r="Y403" s="230"/>
      <c r="Z403" s="230"/>
    </row>
    <row r="404" spans="1:26" ht="13.5" customHeight="1" x14ac:dyDescent="0.25">
      <c r="A404" s="230"/>
      <c r="B404" s="230"/>
      <c r="C404" s="230"/>
      <c r="D404" s="230"/>
      <c r="E404" s="230"/>
      <c r="F404" s="230"/>
      <c r="G404" s="230"/>
      <c r="H404" s="230"/>
      <c r="I404" s="230"/>
      <c r="J404" s="230"/>
      <c r="K404" s="230"/>
      <c r="L404" s="230"/>
      <c r="M404" s="230"/>
      <c r="N404" s="230"/>
      <c r="O404" s="230"/>
      <c r="P404" s="230"/>
      <c r="Q404" s="230"/>
      <c r="R404" s="230"/>
      <c r="S404" s="230"/>
      <c r="T404" s="230"/>
      <c r="U404" s="230"/>
      <c r="V404" s="230"/>
      <c r="W404" s="230"/>
      <c r="X404" s="230"/>
      <c r="Y404" s="230"/>
      <c r="Z404" s="230"/>
    </row>
    <row r="405" spans="1:26" ht="13.5" customHeight="1" x14ac:dyDescent="0.25">
      <c r="A405" s="230"/>
      <c r="B405" s="230"/>
      <c r="C405" s="230"/>
      <c r="D405" s="230"/>
      <c r="E405" s="230"/>
      <c r="F405" s="230"/>
      <c r="G405" s="230"/>
      <c r="H405" s="230"/>
      <c r="I405" s="230"/>
      <c r="J405" s="230"/>
      <c r="K405" s="230"/>
      <c r="L405" s="230"/>
      <c r="M405" s="230"/>
      <c r="N405" s="230"/>
      <c r="O405" s="230"/>
      <c r="P405" s="230"/>
      <c r="Q405" s="230"/>
      <c r="R405" s="230"/>
      <c r="S405" s="230"/>
      <c r="T405" s="230"/>
      <c r="U405" s="230"/>
      <c r="V405" s="230"/>
      <c r="W405" s="230"/>
      <c r="X405" s="230"/>
      <c r="Y405" s="230"/>
      <c r="Z405" s="230"/>
    </row>
    <row r="406" spans="1:26" ht="13.5" customHeight="1" x14ac:dyDescent="0.25">
      <c r="A406" s="230"/>
      <c r="B406" s="230"/>
      <c r="C406" s="230"/>
      <c r="D406" s="230"/>
      <c r="E406" s="230"/>
      <c r="F406" s="230"/>
      <c r="G406" s="230"/>
      <c r="H406" s="230"/>
      <c r="I406" s="230"/>
      <c r="J406" s="230"/>
      <c r="K406" s="230"/>
      <c r="L406" s="230"/>
      <c r="M406" s="230"/>
      <c r="N406" s="230"/>
      <c r="O406" s="230"/>
      <c r="P406" s="230"/>
      <c r="Q406" s="230"/>
      <c r="R406" s="230"/>
      <c r="S406" s="230"/>
      <c r="T406" s="230"/>
      <c r="U406" s="230"/>
      <c r="V406" s="230"/>
      <c r="W406" s="230"/>
      <c r="X406" s="230"/>
      <c r="Y406" s="230"/>
      <c r="Z406" s="230"/>
    </row>
    <row r="407" spans="1:26" ht="13.5" customHeight="1" x14ac:dyDescent="0.25">
      <c r="A407" s="230"/>
      <c r="B407" s="230"/>
      <c r="C407" s="230"/>
      <c r="D407" s="230"/>
      <c r="E407" s="230"/>
      <c r="F407" s="230"/>
      <c r="G407" s="230"/>
      <c r="H407" s="230"/>
      <c r="I407" s="230"/>
      <c r="J407" s="230"/>
      <c r="K407" s="230"/>
      <c r="L407" s="230"/>
      <c r="M407" s="230"/>
      <c r="N407" s="230"/>
      <c r="O407" s="230"/>
      <c r="P407" s="230"/>
      <c r="Q407" s="230"/>
      <c r="R407" s="230"/>
      <c r="S407" s="230"/>
      <c r="T407" s="230"/>
      <c r="U407" s="230"/>
      <c r="V407" s="230"/>
      <c r="W407" s="230"/>
      <c r="X407" s="230"/>
      <c r="Y407" s="230"/>
      <c r="Z407" s="230"/>
    </row>
    <row r="408" spans="1:26" ht="13.5" customHeight="1" x14ac:dyDescent="0.25">
      <c r="A408" s="230"/>
      <c r="B408" s="230"/>
      <c r="C408" s="230"/>
      <c r="D408" s="230"/>
      <c r="E408" s="230"/>
      <c r="F408" s="230"/>
      <c r="G408" s="230"/>
      <c r="H408" s="230"/>
      <c r="I408" s="230"/>
      <c r="J408" s="230"/>
      <c r="K408" s="230"/>
      <c r="L408" s="230"/>
      <c r="M408" s="230"/>
      <c r="N408" s="230"/>
      <c r="O408" s="230"/>
      <c r="P408" s="230"/>
      <c r="Q408" s="230"/>
      <c r="R408" s="230"/>
      <c r="S408" s="230"/>
      <c r="T408" s="230"/>
      <c r="U408" s="230"/>
      <c r="V408" s="230"/>
      <c r="W408" s="230"/>
      <c r="X408" s="230"/>
      <c r="Y408" s="230"/>
      <c r="Z408" s="230"/>
    </row>
    <row r="409" spans="1:26" ht="13.5" customHeight="1" x14ac:dyDescent="0.25">
      <c r="A409" s="230"/>
      <c r="B409" s="230"/>
      <c r="C409" s="230"/>
      <c r="D409" s="230"/>
      <c r="E409" s="230"/>
      <c r="F409" s="230"/>
      <c r="G409" s="230"/>
      <c r="H409" s="230"/>
      <c r="I409" s="230"/>
      <c r="J409" s="230"/>
      <c r="K409" s="230"/>
      <c r="L409" s="230"/>
      <c r="M409" s="230"/>
      <c r="N409" s="230"/>
      <c r="O409" s="230"/>
      <c r="P409" s="230"/>
      <c r="Q409" s="230"/>
      <c r="R409" s="230"/>
      <c r="S409" s="230"/>
      <c r="T409" s="230"/>
      <c r="U409" s="230"/>
      <c r="V409" s="230"/>
      <c r="W409" s="230"/>
      <c r="X409" s="230"/>
      <c r="Y409" s="230"/>
      <c r="Z409" s="230"/>
    </row>
    <row r="410" spans="1:26" ht="13.5" customHeight="1" x14ac:dyDescent="0.25">
      <c r="A410" s="230"/>
      <c r="B410" s="230"/>
      <c r="C410" s="230"/>
      <c r="D410" s="230"/>
      <c r="E410" s="230"/>
      <c r="F410" s="230"/>
      <c r="G410" s="230"/>
      <c r="H410" s="230"/>
      <c r="I410" s="230"/>
      <c r="J410" s="230"/>
      <c r="K410" s="230"/>
      <c r="L410" s="230"/>
      <c r="M410" s="230"/>
      <c r="N410" s="230"/>
      <c r="O410" s="230"/>
      <c r="P410" s="230"/>
      <c r="Q410" s="230"/>
      <c r="R410" s="230"/>
      <c r="S410" s="230"/>
      <c r="T410" s="230"/>
      <c r="U410" s="230"/>
      <c r="V410" s="230"/>
      <c r="W410" s="230"/>
      <c r="X410" s="230"/>
      <c r="Y410" s="230"/>
      <c r="Z410" s="230"/>
    </row>
    <row r="411" spans="1:26" ht="13.5" customHeight="1" x14ac:dyDescent="0.25">
      <c r="A411" s="230"/>
      <c r="B411" s="230"/>
      <c r="C411" s="230"/>
      <c r="D411" s="230"/>
      <c r="E411" s="230"/>
      <c r="F411" s="230"/>
      <c r="G411" s="230"/>
      <c r="H411" s="230"/>
      <c r="I411" s="230"/>
      <c r="J411" s="230"/>
      <c r="K411" s="230"/>
      <c r="L411" s="230"/>
      <c r="M411" s="230"/>
      <c r="N411" s="230"/>
      <c r="O411" s="230"/>
      <c r="P411" s="230"/>
      <c r="Q411" s="230"/>
      <c r="R411" s="230"/>
      <c r="S411" s="230"/>
      <c r="T411" s="230"/>
      <c r="U411" s="230"/>
      <c r="V411" s="230"/>
      <c r="W411" s="230"/>
      <c r="X411" s="230"/>
      <c r="Y411" s="230"/>
      <c r="Z411" s="230"/>
    </row>
    <row r="412" spans="1:26" ht="13.5" customHeight="1" x14ac:dyDescent="0.25">
      <c r="A412" s="230"/>
      <c r="B412" s="230"/>
      <c r="C412" s="230"/>
      <c r="D412" s="230"/>
      <c r="E412" s="230"/>
      <c r="F412" s="230"/>
      <c r="G412" s="230"/>
      <c r="H412" s="230"/>
      <c r="I412" s="230"/>
      <c r="J412" s="230"/>
      <c r="K412" s="230"/>
      <c r="L412" s="230"/>
      <c r="M412" s="230"/>
      <c r="N412" s="230"/>
      <c r="O412" s="230"/>
      <c r="P412" s="230"/>
      <c r="Q412" s="230"/>
      <c r="R412" s="230"/>
      <c r="S412" s="230"/>
      <c r="T412" s="230"/>
      <c r="U412" s="230"/>
      <c r="V412" s="230"/>
      <c r="W412" s="230"/>
      <c r="X412" s="230"/>
      <c r="Y412" s="230"/>
      <c r="Z412" s="230"/>
    </row>
    <row r="413" spans="1:26" ht="13.5" customHeight="1" x14ac:dyDescent="0.25">
      <c r="A413" s="230"/>
      <c r="B413" s="230"/>
      <c r="C413" s="230"/>
      <c r="D413" s="230"/>
      <c r="E413" s="230"/>
      <c r="F413" s="230"/>
      <c r="G413" s="230"/>
      <c r="H413" s="230"/>
      <c r="I413" s="230"/>
      <c r="J413" s="230"/>
      <c r="K413" s="230"/>
      <c r="L413" s="230"/>
      <c r="M413" s="230"/>
      <c r="N413" s="230"/>
      <c r="O413" s="230"/>
      <c r="P413" s="230"/>
      <c r="Q413" s="230"/>
      <c r="R413" s="230"/>
      <c r="S413" s="230"/>
      <c r="T413" s="230"/>
      <c r="U413" s="230"/>
      <c r="V413" s="230"/>
      <c r="W413" s="230"/>
      <c r="X413" s="230"/>
      <c r="Y413" s="230"/>
      <c r="Z413" s="230"/>
    </row>
    <row r="414" spans="1:26" ht="13.5" customHeight="1" x14ac:dyDescent="0.25">
      <c r="A414" s="230"/>
      <c r="B414" s="230"/>
      <c r="C414" s="230"/>
      <c r="D414" s="230"/>
      <c r="E414" s="230"/>
      <c r="F414" s="230"/>
      <c r="G414" s="230"/>
      <c r="H414" s="230"/>
      <c r="I414" s="230"/>
      <c r="J414" s="230"/>
      <c r="K414" s="230"/>
      <c r="L414" s="230"/>
      <c r="M414" s="230"/>
      <c r="N414" s="230"/>
      <c r="O414" s="230"/>
      <c r="P414" s="230"/>
      <c r="Q414" s="230"/>
      <c r="R414" s="230"/>
      <c r="S414" s="230"/>
      <c r="T414" s="230"/>
      <c r="U414" s="230"/>
      <c r="V414" s="230"/>
      <c r="W414" s="230"/>
      <c r="X414" s="230"/>
      <c r="Y414" s="230"/>
      <c r="Z414" s="230"/>
    </row>
    <row r="415" spans="1:26" ht="13.5" customHeight="1" x14ac:dyDescent="0.25">
      <c r="A415" s="230"/>
      <c r="B415" s="230"/>
      <c r="C415" s="230"/>
      <c r="D415" s="230"/>
      <c r="E415" s="230"/>
      <c r="F415" s="230"/>
      <c r="G415" s="230"/>
      <c r="H415" s="230"/>
      <c r="I415" s="230"/>
      <c r="J415" s="230"/>
      <c r="K415" s="230"/>
      <c r="L415" s="230"/>
      <c r="M415" s="230"/>
      <c r="N415" s="230"/>
      <c r="O415" s="230"/>
      <c r="P415" s="230"/>
      <c r="Q415" s="230"/>
      <c r="R415" s="230"/>
      <c r="S415" s="230"/>
      <c r="T415" s="230"/>
      <c r="U415" s="230"/>
      <c r="V415" s="230"/>
      <c r="W415" s="230"/>
      <c r="X415" s="230"/>
      <c r="Y415" s="230"/>
      <c r="Z415" s="230"/>
    </row>
    <row r="416" spans="1:26" ht="13.5" customHeight="1" x14ac:dyDescent="0.25">
      <c r="A416" s="230"/>
      <c r="B416" s="230"/>
      <c r="C416" s="230"/>
      <c r="D416" s="230"/>
      <c r="E416" s="230"/>
      <c r="F416" s="230"/>
      <c r="G416" s="230"/>
      <c r="H416" s="230"/>
      <c r="I416" s="230"/>
      <c r="J416" s="230"/>
      <c r="K416" s="230"/>
      <c r="L416" s="230"/>
      <c r="M416" s="230"/>
      <c r="N416" s="230"/>
      <c r="O416" s="230"/>
      <c r="P416" s="230"/>
      <c r="Q416" s="230"/>
      <c r="R416" s="230"/>
      <c r="S416" s="230"/>
      <c r="T416" s="230"/>
      <c r="U416" s="230"/>
      <c r="V416" s="230"/>
      <c r="W416" s="230"/>
      <c r="X416" s="230"/>
      <c r="Y416" s="230"/>
      <c r="Z416" s="230"/>
    </row>
    <row r="417" spans="1:26" ht="13.5" customHeight="1" x14ac:dyDescent="0.25">
      <c r="A417" s="230"/>
      <c r="B417" s="230"/>
      <c r="C417" s="230"/>
      <c r="D417" s="230"/>
      <c r="E417" s="230"/>
      <c r="F417" s="230"/>
      <c r="G417" s="230"/>
      <c r="H417" s="230"/>
      <c r="I417" s="230"/>
      <c r="J417" s="230"/>
      <c r="K417" s="230"/>
      <c r="L417" s="230"/>
      <c r="M417" s="230"/>
      <c r="N417" s="230"/>
      <c r="O417" s="230"/>
      <c r="P417" s="230"/>
      <c r="Q417" s="230"/>
      <c r="R417" s="230"/>
      <c r="S417" s="230"/>
      <c r="T417" s="230"/>
      <c r="U417" s="230"/>
      <c r="V417" s="230"/>
      <c r="W417" s="230"/>
      <c r="X417" s="230"/>
      <c r="Y417" s="230"/>
      <c r="Z417" s="230"/>
    </row>
    <row r="418" spans="1:26" ht="13.5" customHeight="1" x14ac:dyDescent="0.25">
      <c r="A418" s="230"/>
      <c r="B418" s="230"/>
      <c r="C418" s="230"/>
      <c r="D418" s="230"/>
      <c r="E418" s="230"/>
      <c r="F418" s="230"/>
      <c r="G418" s="230"/>
      <c r="H418" s="230"/>
      <c r="I418" s="230"/>
      <c r="J418" s="230"/>
      <c r="K418" s="230"/>
      <c r="L418" s="230"/>
      <c r="M418" s="230"/>
      <c r="N418" s="230"/>
      <c r="O418" s="230"/>
      <c r="P418" s="230"/>
      <c r="Q418" s="230"/>
      <c r="R418" s="230"/>
      <c r="S418" s="230"/>
      <c r="T418" s="230"/>
      <c r="U418" s="230"/>
      <c r="V418" s="230"/>
      <c r="W418" s="230"/>
      <c r="X418" s="230"/>
      <c r="Y418" s="230"/>
      <c r="Z418" s="230"/>
    </row>
    <row r="419" spans="1:26" ht="13.5" customHeight="1" x14ac:dyDescent="0.25">
      <c r="A419" s="230"/>
      <c r="B419" s="230"/>
      <c r="C419" s="230"/>
      <c r="D419" s="230"/>
      <c r="E419" s="230"/>
      <c r="F419" s="230"/>
      <c r="G419" s="230"/>
      <c r="H419" s="230"/>
      <c r="I419" s="230"/>
      <c r="J419" s="230"/>
      <c r="K419" s="230"/>
      <c r="L419" s="230"/>
      <c r="M419" s="230"/>
      <c r="N419" s="230"/>
      <c r="O419" s="230"/>
      <c r="P419" s="230"/>
      <c r="Q419" s="230"/>
      <c r="R419" s="230"/>
      <c r="S419" s="230"/>
      <c r="T419" s="230"/>
      <c r="U419" s="230"/>
      <c r="V419" s="230"/>
      <c r="W419" s="230"/>
      <c r="X419" s="230"/>
      <c r="Y419" s="230"/>
      <c r="Z419" s="230"/>
    </row>
    <row r="420" spans="1:26" ht="13.5" customHeight="1" x14ac:dyDescent="0.25">
      <c r="A420" s="230"/>
      <c r="B420" s="230"/>
      <c r="C420" s="230"/>
      <c r="D420" s="230"/>
      <c r="E420" s="230"/>
      <c r="F420" s="230"/>
      <c r="G420" s="230"/>
      <c r="H420" s="230"/>
      <c r="I420" s="230"/>
      <c r="J420" s="230"/>
      <c r="K420" s="230"/>
      <c r="L420" s="230"/>
      <c r="M420" s="230"/>
      <c r="N420" s="230"/>
      <c r="O420" s="230"/>
      <c r="P420" s="230"/>
      <c r="Q420" s="230"/>
      <c r="R420" s="230"/>
      <c r="S420" s="230"/>
      <c r="T420" s="230"/>
      <c r="U420" s="230"/>
      <c r="V420" s="230"/>
      <c r="W420" s="230"/>
      <c r="X420" s="230"/>
      <c r="Y420" s="230"/>
      <c r="Z420" s="230"/>
    </row>
    <row r="421" spans="1:26" ht="13.5" customHeight="1" x14ac:dyDescent="0.25">
      <c r="A421" s="230"/>
      <c r="B421" s="230"/>
      <c r="C421" s="230"/>
      <c r="D421" s="230"/>
      <c r="E421" s="230"/>
      <c r="F421" s="230"/>
      <c r="G421" s="230"/>
      <c r="H421" s="230"/>
      <c r="I421" s="230"/>
      <c r="J421" s="230"/>
      <c r="K421" s="230"/>
      <c r="L421" s="230"/>
      <c r="M421" s="230"/>
      <c r="N421" s="230"/>
      <c r="O421" s="230"/>
      <c r="P421" s="230"/>
      <c r="Q421" s="230"/>
      <c r="R421" s="230"/>
      <c r="S421" s="230"/>
      <c r="T421" s="230"/>
      <c r="U421" s="230"/>
      <c r="V421" s="230"/>
      <c r="W421" s="230"/>
      <c r="X421" s="230"/>
      <c r="Y421" s="230"/>
      <c r="Z421" s="230"/>
    </row>
    <row r="422" spans="1:26" ht="13.5" customHeight="1" x14ac:dyDescent="0.25">
      <c r="A422" s="230"/>
      <c r="B422" s="230"/>
      <c r="C422" s="230"/>
      <c r="D422" s="230"/>
      <c r="E422" s="230"/>
      <c r="F422" s="230"/>
      <c r="G422" s="230"/>
      <c r="H422" s="230"/>
      <c r="I422" s="230"/>
      <c r="J422" s="230"/>
      <c r="K422" s="230"/>
      <c r="L422" s="230"/>
      <c r="M422" s="230"/>
      <c r="N422" s="230"/>
      <c r="O422" s="230"/>
      <c r="P422" s="230"/>
      <c r="Q422" s="230"/>
      <c r="R422" s="230"/>
      <c r="S422" s="230"/>
      <c r="T422" s="230"/>
      <c r="U422" s="230"/>
      <c r="V422" s="230"/>
      <c r="W422" s="230"/>
      <c r="X422" s="230"/>
      <c r="Y422" s="230"/>
      <c r="Z422" s="230"/>
    </row>
    <row r="423" spans="1:26" ht="13.5" customHeight="1" x14ac:dyDescent="0.25">
      <c r="A423" s="230"/>
      <c r="B423" s="230"/>
      <c r="C423" s="230"/>
      <c r="D423" s="230"/>
      <c r="E423" s="230"/>
      <c r="F423" s="230"/>
      <c r="G423" s="230"/>
      <c r="H423" s="230"/>
      <c r="I423" s="230"/>
      <c r="J423" s="230"/>
      <c r="K423" s="230"/>
      <c r="L423" s="230"/>
      <c r="M423" s="230"/>
      <c r="N423" s="230"/>
      <c r="O423" s="230"/>
      <c r="P423" s="230"/>
      <c r="Q423" s="230"/>
      <c r="R423" s="230"/>
      <c r="S423" s="230"/>
      <c r="T423" s="230"/>
      <c r="U423" s="230"/>
      <c r="V423" s="230"/>
      <c r="W423" s="230"/>
      <c r="X423" s="230"/>
      <c r="Y423" s="230"/>
      <c r="Z423" s="230"/>
    </row>
    <row r="424" spans="1:26" ht="13.5" customHeight="1" x14ac:dyDescent="0.25">
      <c r="A424" s="230"/>
      <c r="B424" s="230"/>
      <c r="C424" s="230"/>
      <c r="D424" s="230"/>
      <c r="E424" s="230"/>
      <c r="F424" s="230"/>
      <c r="G424" s="230"/>
      <c r="H424" s="230"/>
      <c r="I424" s="230"/>
      <c r="J424" s="230"/>
      <c r="K424" s="230"/>
      <c r="L424" s="230"/>
      <c r="M424" s="230"/>
      <c r="N424" s="230"/>
      <c r="O424" s="230"/>
      <c r="P424" s="230"/>
      <c r="Q424" s="230"/>
      <c r="R424" s="230"/>
      <c r="S424" s="230"/>
      <c r="T424" s="230"/>
      <c r="U424" s="230"/>
      <c r="V424" s="230"/>
      <c r="W424" s="230"/>
      <c r="X424" s="230"/>
      <c r="Y424" s="230"/>
      <c r="Z424" s="230"/>
    </row>
    <row r="425" spans="1:26" ht="13.5" customHeight="1" x14ac:dyDescent="0.25">
      <c r="A425" s="230"/>
      <c r="B425" s="230"/>
      <c r="C425" s="230"/>
      <c r="D425" s="230"/>
      <c r="E425" s="230"/>
      <c r="F425" s="230"/>
      <c r="G425" s="230"/>
      <c r="H425" s="230"/>
      <c r="I425" s="230"/>
      <c r="J425" s="230"/>
      <c r="K425" s="230"/>
      <c r="L425" s="230"/>
      <c r="M425" s="230"/>
      <c r="N425" s="230"/>
      <c r="O425" s="230"/>
      <c r="P425" s="230"/>
      <c r="Q425" s="230"/>
      <c r="R425" s="230"/>
      <c r="S425" s="230"/>
      <c r="T425" s="230"/>
      <c r="U425" s="230"/>
      <c r="V425" s="230"/>
      <c r="W425" s="230"/>
      <c r="X425" s="230"/>
      <c r="Y425" s="230"/>
      <c r="Z425" s="230"/>
    </row>
    <row r="426" spans="1:26" ht="13.5" customHeight="1" x14ac:dyDescent="0.25">
      <c r="A426" s="230"/>
      <c r="B426" s="230"/>
      <c r="C426" s="230"/>
      <c r="D426" s="230"/>
      <c r="E426" s="230"/>
      <c r="F426" s="230"/>
      <c r="G426" s="230"/>
      <c r="H426" s="230"/>
      <c r="I426" s="230"/>
      <c r="J426" s="230"/>
      <c r="K426" s="230"/>
      <c r="L426" s="230"/>
      <c r="M426" s="230"/>
      <c r="N426" s="230"/>
      <c r="O426" s="230"/>
      <c r="P426" s="230"/>
      <c r="Q426" s="230"/>
      <c r="R426" s="230"/>
      <c r="S426" s="230"/>
      <c r="T426" s="230"/>
      <c r="U426" s="230"/>
      <c r="V426" s="230"/>
      <c r="W426" s="230"/>
      <c r="X426" s="230"/>
      <c r="Y426" s="230"/>
      <c r="Z426" s="230"/>
    </row>
    <row r="427" spans="1:26" ht="13.5" customHeight="1" x14ac:dyDescent="0.25">
      <c r="A427" s="230"/>
      <c r="B427" s="230"/>
      <c r="C427" s="230"/>
      <c r="D427" s="230"/>
      <c r="E427" s="230"/>
      <c r="F427" s="230"/>
      <c r="G427" s="230"/>
      <c r="H427" s="230"/>
      <c r="I427" s="230"/>
      <c r="J427" s="230"/>
      <c r="K427" s="230"/>
      <c r="L427" s="230"/>
      <c r="M427" s="230"/>
      <c r="N427" s="230"/>
      <c r="O427" s="230"/>
      <c r="P427" s="230"/>
      <c r="Q427" s="230"/>
      <c r="R427" s="230"/>
      <c r="S427" s="230"/>
      <c r="T427" s="230"/>
      <c r="U427" s="230"/>
      <c r="V427" s="230"/>
      <c r="W427" s="230"/>
      <c r="X427" s="230"/>
      <c r="Y427" s="230"/>
      <c r="Z427" s="230"/>
    </row>
    <row r="428" spans="1:26" ht="13.5" customHeight="1" x14ac:dyDescent="0.25">
      <c r="A428" s="230"/>
      <c r="B428" s="230"/>
      <c r="C428" s="230"/>
      <c r="D428" s="230"/>
      <c r="E428" s="230"/>
      <c r="F428" s="230"/>
      <c r="G428" s="230"/>
      <c r="H428" s="230"/>
      <c r="I428" s="230"/>
      <c r="J428" s="230"/>
      <c r="K428" s="230"/>
      <c r="L428" s="230"/>
      <c r="M428" s="230"/>
      <c r="N428" s="230"/>
      <c r="O428" s="230"/>
      <c r="P428" s="230"/>
      <c r="Q428" s="230"/>
      <c r="R428" s="230"/>
      <c r="S428" s="230"/>
      <c r="T428" s="230"/>
      <c r="U428" s="230"/>
      <c r="V428" s="230"/>
      <c r="W428" s="230"/>
      <c r="X428" s="230"/>
      <c r="Y428" s="230"/>
      <c r="Z428" s="230"/>
    </row>
    <row r="429" spans="1:26" ht="13.5" customHeight="1" x14ac:dyDescent="0.25">
      <c r="A429" s="230"/>
      <c r="B429" s="230"/>
      <c r="C429" s="230"/>
      <c r="D429" s="230"/>
      <c r="E429" s="230"/>
      <c r="F429" s="230"/>
      <c r="G429" s="230"/>
      <c r="H429" s="230"/>
      <c r="I429" s="230"/>
      <c r="J429" s="230"/>
      <c r="K429" s="230"/>
      <c r="L429" s="230"/>
      <c r="M429" s="230"/>
      <c r="N429" s="230"/>
      <c r="O429" s="230"/>
      <c r="P429" s="230"/>
      <c r="Q429" s="230"/>
      <c r="R429" s="230"/>
      <c r="S429" s="230"/>
      <c r="T429" s="230"/>
      <c r="U429" s="230"/>
      <c r="V429" s="230"/>
      <c r="W429" s="230"/>
      <c r="X429" s="230"/>
      <c r="Y429" s="230"/>
      <c r="Z429" s="230"/>
    </row>
    <row r="430" spans="1:26" ht="13.5" customHeight="1" x14ac:dyDescent="0.25">
      <c r="A430" s="230"/>
      <c r="B430" s="230"/>
      <c r="C430" s="230"/>
      <c r="D430" s="230"/>
      <c r="E430" s="230"/>
      <c r="F430" s="230"/>
      <c r="G430" s="230"/>
      <c r="H430" s="230"/>
      <c r="I430" s="230"/>
      <c r="J430" s="230"/>
      <c r="K430" s="230"/>
      <c r="L430" s="230"/>
      <c r="M430" s="230"/>
      <c r="N430" s="230"/>
      <c r="O430" s="230"/>
      <c r="P430" s="230"/>
      <c r="Q430" s="230"/>
      <c r="R430" s="230"/>
      <c r="S430" s="230"/>
      <c r="T430" s="230"/>
      <c r="U430" s="230"/>
      <c r="V430" s="230"/>
      <c r="W430" s="230"/>
      <c r="X430" s="230"/>
      <c r="Y430" s="230"/>
      <c r="Z430" s="230"/>
    </row>
    <row r="431" spans="1:26" ht="13.5" customHeight="1" x14ac:dyDescent="0.25">
      <c r="A431" s="230"/>
      <c r="B431" s="230"/>
      <c r="C431" s="230"/>
      <c r="D431" s="230"/>
      <c r="E431" s="230"/>
      <c r="F431" s="230"/>
      <c r="G431" s="230"/>
      <c r="H431" s="230"/>
      <c r="I431" s="230"/>
      <c r="J431" s="230"/>
      <c r="K431" s="230"/>
      <c r="L431" s="230"/>
      <c r="M431" s="230"/>
      <c r="N431" s="230"/>
      <c r="O431" s="230"/>
      <c r="P431" s="230"/>
      <c r="Q431" s="230"/>
      <c r="R431" s="230"/>
      <c r="S431" s="230"/>
      <c r="T431" s="230"/>
      <c r="U431" s="230"/>
      <c r="V431" s="230"/>
      <c r="W431" s="230"/>
      <c r="X431" s="230"/>
      <c r="Y431" s="230"/>
      <c r="Z431" s="230"/>
    </row>
    <row r="432" spans="1:26" ht="13.5" customHeight="1" x14ac:dyDescent="0.25">
      <c r="A432" s="230"/>
      <c r="B432" s="230"/>
      <c r="C432" s="230"/>
      <c r="D432" s="230"/>
      <c r="E432" s="230"/>
      <c r="F432" s="230"/>
      <c r="G432" s="230"/>
      <c r="H432" s="230"/>
      <c r="I432" s="230"/>
      <c r="J432" s="230"/>
      <c r="K432" s="230"/>
      <c r="L432" s="230"/>
      <c r="M432" s="230"/>
      <c r="N432" s="230"/>
      <c r="O432" s="230"/>
      <c r="P432" s="230"/>
      <c r="Q432" s="230"/>
      <c r="R432" s="230"/>
      <c r="S432" s="230"/>
      <c r="T432" s="230"/>
      <c r="U432" s="230"/>
      <c r="V432" s="230"/>
      <c r="W432" s="230"/>
      <c r="X432" s="230"/>
      <c r="Y432" s="230"/>
      <c r="Z432" s="230"/>
    </row>
    <row r="433" spans="1:26" ht="13.5" customHeight="1" x14ac:dyDescent="0.25">
      <c r="A433" s="230"/>
      <c r="B433" s="230"/>
      <c r="C433" s="230"/>
      <c r="D433" s="230"/>
      <c r="E433" s="230"/>
      <c r="F433" s="230"/>
      <c r="G433" s="230"/>
      <c r="H433" s="230"/>
      <c r="I433" s="230"/>
      <c r="J433" s="230"/>
      <c r="K433" s="230"/>
      <c r="L433" s="230"/>
      <c r="M433" s="230"/>
      <c r="N433" s="230"/>
      <c r="O433" s="230"/>
      <c r="P433" s="230"/>
      <c r="Q433" s="230"/>
      <c r="R433" s="230"/>
      <c r="S433" s="230"/>
      <c r="T433" s="230"/>
      <c r="U433" s="230"/>
      <c r="V433" s="230"/>
      <c r="W433" s="230"/>
      <c r="X433" s="230"/>
      <c r="Y433" s="230"/>
      <c r="Z433" s="230"/>
    </row>
    <row r="434" spans="1:26" ht="13.5" customHeight="1" x14ac:dyDescent="0.25">
      <c r="A434" s="230"/>
      <c r="B434" s="230"/>
      <c r="C434" s="230"/>
      <c r="D434" s="230"/>
      <c r="E434" s="230"/>
      <c r="F434" s="230"/>
      <c r="G434" s="230"/>
      <c r="H434" s="230"/>
      <c r="I434" s="230"/>
      <c r="J434" s="230"/>
      <c r="K434" s="230"/>
      <c r="L434" s="230"/>
      <c r="M434" s="230"/>
      <c r="N434" s="230"/>
      <c r="O434" s="230"/>
      <c r="P434" s="230"/>
      <c r="Q434" s="230"/>
      <c r="R434" s="230"/>
      <c r="S434" s="230"/>
      <c r="T434" s="230"/>
      <c r="U434" s="230"/>
      <c r="V434" s="230"/>
      <c r="W434" s="230"/>
      <c r="X434" s="230"/>
      <c r="Y434" s="230"/>
      <c r="Z434" s="230"/>
    </row>
    <row r="435" spans="1:26" ht="13.5" customHeight="1" x14ac:dyDescent="0.25">
      <c r="A435" s="230"/>
      <c r="B435" s="230"/>
      <c r="C435" s="230"/>
      <c r="D435" s="230"/>
      <c r="E435" s="230"/>
      <c r="F435" s="230"/>
      <c r="G435" s="230"/>
      <c r="H435" s="230"/>
      <c r="I435" s="230"/>
      <c r="J435" s="230"/>
      <c r="K435" s="230"/>
      <c r="L435" s="230"/>
      <c r="M435" s="230"/>
      <c r="N435" s="230"/>
      <c r="O435" s="230"/>
      <c r="P435" s="230"/>
      <c r="Q435" s="230"/>
      <c r="R435" s="230"/>
      <c r="S435" s="230"/>
      <c r="T435" s="230"/>
      <c r="U435" s="230"/>
      <c r="V435" s="230"/>
      <c r="W435" s="230"/>
      <c r="X435" s="230"/>
      <c r="Y435" s="230"/>
      <c r="Z435" s="230"/>
    </row>
    <row r="436" spans="1:26" ht="13.5" customHeight="1" x14ac:dyDescent="0.25">
      <c r="A436" s="230"/>
      <c r="B436" s="230"/>
      <c r="C436" s="230"/>
      <c r="D436" s="230"/>
      <c r="E436" s="230"/>
      <c r="F436" s="230"/>
      <c r="G436" s="230"/>
      <c r="H436" s="230"/>
      <c r="I436" s="230"/>
      <c r="J436" s="230"/>
      <c r="K436" s="230"/>
      <c r="L436" s="230"/>
      <c r="M436" s="230"/>
      <c r="N436" s="230"/>
      <c r="O436" s="230"/>
      <c r="P436" s="230"/>
      <c r="Q436" s="230"/>
      <c r="R436" s="230"/>
      <c r="S436" s="230"/>
      <c r="T436" s="230"/>
      <c r="U436" s="230"/>
      <c r="V436" s="230"/>
      <c r="W436" s="230"/>
      <c r="X436" s="230"/>
      <c r="Y436" s="230"/>
      <c r="Z436" s="230"/>
    </row>
    <row r="437" spans="1:26" ht="13.5" customHeight="1" x14ac:dyDescent="0.25">
      <c r="A437" s="230"/>
      <c r="B437" s="230"/>
      <c r="C437" s="230"/>
      <c r="D437" s="230"/>
      <c r="E437" s="230"/>
      <c r="F437" s="230"/>
      <c r="G437" s="230"/>
      <c r="H437" s="230"/>
      <c r="I437" s="230"/>
      <c r="J437" s="230"/>
      <c r="K437" s="230"/>
      <c r="L437" s="230"/>
      <c r="M437" s="230"/>
      <c r="N437" s="230"/>
      <c r="O437" s="230"/>
      <c r="P437" s="230"/>
      <c r="Q437" s="230"/>
      <c r="R437" s="230"/>
      <c r="S437" s="230"/>
      <c r="T437" s="230"/>
      <c r="U437" s="230"/>
      <c r="V437" s="230"/>
      <c r="W437" s="230"/>
      <c r="X437" s="230"/>
      <c r="Y437" s="230"/>
      <c r="Z437" s="230"/>
    </row>
    <row r="438" spans="1:26" ht="13.5" customHeight="1" x14ac:dyDescent="0.25">
      <c r="A438" s="230"/>
      <c r="B438" s="230"/>
      <c r="C438" s="230"/>
      <c r="D438" s="230"/>
      <c r="E438" s="230"/>
      <c r="F438" s="230"/>
      <c r="G438" s="230"/>
      <c r="H438" s="230"/>
      <c r="I438" s="230"/>
      <c r="J438" s="230"/>
      <c r="K438" s="230"/>
      <c r="L438" s="230"/>
      <c r="M438" s="230"/>
      <c r="N438" s="230"/>
      <c r="O438" s="230"/>
      <c r="P438" s="230"/>
      <c r="Q438" s="230"/>
      <c r="R438" s="230"/>
      <c r="S438" s="230"/>
      <c r="T438" s="230"/>
      <c r="U438" s="230"/>
      <c r="V438" s="230"/>
      <c r="W438" s="230"/>
      <c r="X438" s="230"/>
      <c r="Y438" s="230"/>
      <c r="Z438" s="230"/>
    </row>
    <row r="439" spans="1:26" ht="13.5" customHeight="1" x14ac:dyDescent="0.25">
      <c r="A439" s="230"/>
      <c r="B439" s="230"/>
      <c r="C439" s="230"/>
      <c r="D439" s="230"/>
      <c r="E439" s="230"/>
      <c r="F439" s="230"/>
      <c r="G439" s="230"/>
      <c r="H439" s="230"/>
      <c r="I439" s="230"/>
      <c r="J439" s="230"/>
      <c r="K439" s="230"/>
      <c r="L439" s="230"/>
      <c r="M439" s="230"/>
      <c r="N439" s="230"/>
      <c r="O439" s="230"/>
      <c r="P439" s="230"/>
      <c r="Q439" s="230"/>
      <c r="R439" s="230"/>
      <c r="S439" s="230"/>
      <c r="T439" s="230"/>
      <c r="U439" s="230"/>
      <c r="V439" s="230"/>
      <c r="W439" s="230"/>
      <c r="X439" s="230"/>
      <c r="Y439" s="230"/>
      <c r="Z439" s="230"/>
    </row>
    <row r="440" spans="1:26" ht="13.5" customHeight="1" x14ac:dyDescent="0.25">
      <c r="A440" s="230"/>
      <c r="B440" s="230"/>
      <c r="C440" s="230"/>
      <c r="D440" s="230"/>
      <c r="E440" s="230"/>
      <c r="F440" s="230"/>
      <c r="G440" s="230"/>
      <c r="H440" s="230"/>
      <c r="I440" s="230"/>
      <c r="J440" s="230"/>
      <c r="K440" s="230"/>
      <c r="L440" s="230"/>
      <c r="M440" s="230"/>
      <c r="N440" s="230"/>
      <c r="O440" s="230"/>
      <c r="P440" s="230"/>
      <c r="Q440" s="230"/>
      <c r="R440" s="230"/>
      <c r="S440" s="230"/>
      <c r="T440" s="230"/>
      <c r="U440" s="230"/>
      <c r="V440" s="230"/>
      <c r="W440" s="230"/>
      <c r="X440" s="230"/>
      <c r="Y440" s="230"/>
      <c r="Z440" s="230"/>
    </row>
    <row r="441" spans="1:26" ht="13.5" customHeight="1" x14ac:dyDescent="0.25">
      <c r="A441" s="230"/>
      <c r="B441" s="230"/>
      <c r="C441" s="230"/>
      <c r="D441" s="230"/>
      <c r="E441" s="230"/>
      <c r="F441" s="230"/>
      <c r="G441" s="230"/>
      <c r="H441" s="230"/>
      <c r="I441" s="230"/>
      <c r="J441" s="230"/>
      <c r="K441" s="230"/>
      <c r="L441" s="230"/>
      <c r="M441" s="230"/>
      <c r="N441" s="230"/>
      <c r="O441" s="230"/>
      <c r="P441" s="230"/>
      <c r="Q441" s="230"/>
      <c r="R441" s="230"/>
      <c r="S441" s="230"/>
      <c r="T441" s="230"/>
      <c r="U441" s="230"/>
      <c r="V441" s="230"/>
      <c r="W441" s="230"/>
      <c r="X441" s="230"/>
      <c r="Y441" s="230"/>
      <c r="Z441" s="230"/>
    </row>
    <row r="442" spans="1:26" ht="13.5" customHeight="1" x14ac:dyDescent="0.25">
      <c r="A442" s="230"/>
      <c r="B442" s="230"/>
      <c r="C442" s="230"/>
      <c r="D442" s="230"/>
      <c r="E442" s="230"/>
      <c r="F442" s="230"/>
      <c r="G442" s="230"/>
      <c r="H442" s="230"/>
      <c r="I442" s="230"/>
      <c r="J442" s="230"/>
      <c r="K442" s="230"/>
      <c r="L442" s="230"/>
      <c r="M442" s="230"/>
      <c r="N442" s="230"/>
      <c r="O442" s="230"/>
      <c r="P442" s="230"/>
      <c r="Q442" s="230"/>
      <c r="R442" s="230"/>
      <c r="S442" s="230"/>
      <c r="T442" s="230"/>
      <c r="U442" s="230"/>
      <c r="V442" s="230"/>
      <c r="W442" s="230"/>
      <c r="X442" s="230"/>
      <c r="Y442" s="230"/>
      <c r="Z442" s="230"/>
    </row>
    <row r="443" spans="1:26" ht="13.5" customHeight="1" x14ac:dyDescent="0.25">
      <c r="A443" s="230"/>
      <c r="B443" s="230"/>
      <c r="C443" s="230"/>
      <c r="D443" s="230"/>
      <c r="E443" s="230"/>
      <c r="F443" s="230"/>
      <c r="G443" s="230"/>
      <c r="H443" s="230"/>
      <c r="I443" s="230"/>
      <c r="J443" s="230"/>
      <c r="K443" s="230"/>
      <c r="L443" s="230"/>
      <c r="M443" s="230"/>
      <c r="N443" s="230"/>
      <c r="O443" s="230"/>
      <c r="P443" s="230"/>
      <c r="Q443" s="230"/>
      <c r="R443" s="230"/>
      <c r="S443" s="230"/>
      <c r="T443" s="230"/>
      <c r="U443" s="230"/>
      <c r="V443" s="230"/>
      <c r="W443" s="230"/>
      <c r="X443" s="230"/>
      <c r="Y443" s="230"/>
      <c r="Z443" s="230"/>
    </row>
    <row r="444" spans="1:26" ht="13.5" customHeight="1" x14ac:dyDescent="0.25">
      <c r="A444" s="230"/>
      <c r="B444" s="230"/>
      <c r="C444" s="230"/>
      <c r="D444" s="230"/>
      <c r="E444" s="230"/>
      <c r="F444" s="230"/>
      <c r="G444" s="230"/>
      <c r="H444" s="230"/>
      <c r="I444" s="230"/>
      <c r="J444" s="230"/>
      <c r="K444" s="230"/>
      <c r="L444" s="230"/>
      <c r="M444" s="230"/>
      <c r="N444" s="230"/>
      <c r="O444" s="230"/>
      <c r="P444" s="230"/>
      <c r="Q444" s="230"/>
      <c r="R444" s="230"/>
      <c r="S444" s="230"/>
      <c r="T444" s="230"/>
      <c r="U444" s="230"/>
      <c r="V444" s="230"/>
      <c r="W444" s="230"/>
      <c r="X444" s="230"/>
      <c r="Y444" s="230"/>
      <c r="Z444" s="230"/>
    </row>
    <row r="445" spans="1:26" ht="13.5" customHeight="1" x14ac:dyDescent="0.25">
      <c r="A445" s="230"/>
      <c r="B445" s="230"/>
      <c r="C445" s="230"/>
      <c r="D445" s="230"/>
      <c r="E445" s="230"/>
      <c r="F445" s="230"/>
      <c r="G445" s="230"/>
      <c r="H445" s="230"/>
      <c r="I445" s="230"/>
      <c r="J445" s="230"/>
      <c r="K445" s="230"/>
      <c r="L445" s="230"/>
      <c r="M445" s="230"/>
      <c r="N445" s="230"/>
      <c r="O445" s="230"/>
      <c r="P445" s="230"/>
      <c r="Q445" s="230"/>
      <c r="R445" s="230"/>
      <c r="S445" s="230"/>
      <c r="T445" s="230"/>
      <c r="U445" s="230"/>
      <c r="V445" s="230"/>
      <c r="W445" s="230"/>
      <c r="X445" s="230"/>
      <c r="Y445" s="230"/>
      <c r="Z445" s="230"/>
    </row>
    <row r="446" spans="1:26" ht="13.5" customHeight="1" x14ac:dyDescent="0.25">
      <c r="A446" s="230"/>
      <c r="B446" s="230"/>
      <c r="C446" s="230"/>
      <c r="D446" s="230"/>
      <c r="E446" s="230"/>
      <c r="F446" s="230"/>
      <c r="G446" s="230"/>
      <c r="H446" s="230"/>
      <c r="I446" s="230"/>
      <c r="J446" s="230"/>
      <c r="K446" s="230"/>
      <c r="L446" s="230"/>
      <c r="M446" s="230"/>
      <c r="N446" s="230"/>
      <c r="O446" s="230"/>
      <c r="P446" s="230"/>
      <c r="Q446" s="230"/>
      <c r="R446" s="230"/>
      <c r="S446" s="230"/>
      <c r="T446" s="230"/>
      <c r="U446" s="230"/>
      <c r="V446" s="230"/>
      <c r="W446" s="230"/>
      <c r="X446" s="230"/>
      <c r="Y446" s="230"/>
      <c r="Z446" s="230"/>
    </row>
    <row r="447" spans="1:26" ht="13.5" customHeight="1" x14ac:dyDescent="0.25">
      <c r="A447" s="230"/>
      <c r="B447" s="230"/>
      <c r="C447" s="230"/>
      <c r="D447" s="230"/>
      <c r="E447" s="230"/>
      <c r="F447" s="230"/>
      <c r="G447" s="230"/>
      <c r="H447" s="230"/>
      <c r="I447" s="230"/>
      <c r="J447" s="230"/>
      <c r="K447" s="230"/>
      <c r="L447" s="230"/>
      <c r="M447" s="230"/>
      <c r="N447" s="230"/>
      <c r="O447" s="230"/>
      <c r="P447" s="230"/>
      <c r="Q447" s="230"/>
      <c r="R447" s="230"/>
      <c r="S447" s="230"/>
      <c r="T447" s="230"/>
      <c r="U447" s="230"/>
      <c r="V447" s="230"/>
      <c r="W447" s="230"/>
      <c r="X447" s="230"/>
      <c r="Y447" s="230"/>
      <c r="Z447" s="230"/>
    </row>
    <row r="448" spans="1:26" ht="13.5" customHeight="1" x14ac:dyDescent="0.25">
      <c r="A448" s="230"/>
      <c r="B448" s="230"/>
      <c r="C448" s="230"/>
      <c r="D448" s="230"/>
      <c r="E448" s="230"/>
      <c r="F448" s="230"/>
      <c r="G448" s="230"/>
      <c r="H448" s="230"/>
      <c r="I448" s="230"/>
      <c r="J448" s="230"/>
      <c r="K448" s="230"/>
      <c r="L448" s="230"/>
      <c r="M448" s="230"/>
      <c r="N448" s="230"/>
      <c r="O448" s="230"/>
      <c r="P448" s="230"/>
      <c r="Q448" s="230"/>
      <c r="R448" s="230"/>
      <c r="S448" s="230"/>
      <c r="T448" s="230"/>
      <c r="U448" s="230"/>
      <c r="V448" s="230"/>
      <c r="W448" s="230"/>
      <c r="X448" s="230"/>
      <c r="Y448" s="230"/>
      <c r="Z448" s="230"/>
    </row>
    <row r="449" spans="1:26" ht="13.5" customHeight="1" x14ac:dyDescent="0.25">
      <c r="A449" s="230"/>
      <c r="B449" s="230"/>
      <c r="C449" s="230"/>
      <c r="D449" s="230"/>
      <c r="E449" s="230"/>
      <c r="F449" s="230"/>
      <c r="G449" s="230"/>
      <c r="H449" s="230"/>
      <c r="I449" s="230"/>
      <c r="J449" s="230"/>
      <c r="K449" s="230"/>
      <c r="L449" s="230"/>
      <c r="M449" s="230"/>
      <c r="N449" s="230"/>
      <c r="O449" s="230"/>
      <c r="P449" s="230"/>
      <c r="Q449" s="230"/>
      <c r="R449" s="230"/>
      <c r="S449" s="230"/>
      <c r="T449" s="230"/>
      <c r="U449" s="230"/>
      <c r="V449" s="230"/>
      <c r="W449" s="230"/>
      <c r="X449" s="230"/>
      <c r="Y449" s="230"/>
      <c r="Z449" s="230"/>
    </row>
    <row r="450" spans="1:26" ht="13.5" customHeight="1" x14ac:dyDescent="0.25">
      <c r="A450" s="230"/>
      <c r="B450" s="230"/>
      <c r="C450" s="230"/>
      <c r="D450" s="230"/>
      <c r="E450" s="230"/>
      <c r="F450" s="230"/>
      <c r="G450" s="230"/>
      <c r="H450" s="230"/>
      <c r="I450" s="230"/>
      <c r="J450" s="230"/>
      <c r="K450" s="230"/>
      <c r="L450" s="230"/>
      <c r="M450" s="230"/>
      <c r="N450" s="230"/>
      <c r="O450" s="230"/>
      <c r="P450" s="230"/>
      <c r="Q450" s="230"/>
      <c r="R450" s="230"/>
      <c r="S450" s="230"/>
      <c r="T450" s="230"/>
      <c r="U450" s="230"/>
      <c r="V450" s="230"/>
      <c r="W450" s="230"/>
      <c r="X450" s="230"/>
      <c r="Y450" s="230"/>
      <c r="Z450" s="230"/>
    </row>
    <row r="451" spans="1:26" ht="13.5" customHeight="1" x14ac:dyDescent="0.25">
      <c r="A451" s="230"/>
      <c r="B451" s="230"/>
      <c r="C451" s="230"/>
      <c r="D451" s="230"/>
      <c r="E451" s="230"/>
      <c r="F451" s="230"/>
      <c r="G451" s="230"/>
      <c r="H451" s="230"/>
      <c r="I451" s="230"/>
      <c r="J451" s="230"/>
      <c r="K451" s="230"/>
      <c r="L451" s="230"/>
      <c r="M451" s="230"/>
      <c r="N451" s="230"/>
      <c r="O451" s="230"/>
      <c r="P451" s="230"/>
      <c r="Q451" s="230"/>
      <c r="R451" s="230"/>
      <c r="S451" s="230"/>
      <c r="T451" s="230"/>
      <c r="U451" s="230"/>
      <c r="V451" s="230"/>
      <c r="W451" s="230"/>
      <c r="X451" s="230"/>
      <c r="Y451" s="230"/>
      <c r="Z451" s="230"/>
    </row>
    <row r="452" spans="1:26" ht="13.5" customHeight="1" x14ac:dyDescent="0.25">
      <c r="A452" s="230"/>
      <c r="B452" s="230"/>
      <c r="C452" s="230"/>
      <c r="D452" s="230"/>
      <c r="E452" s="230"/>
      <c r="F452" s="230"/>
      <c r="G452" s="230"/>
      <c r="H452" s="230"/>
      <c r="I452" s="230"/>
      <c r="J452" s="230"/>
      <c r="K452" s="230"/>
      <c r="L452" s="230"/>
      <c r="M452" s="230"/>
      <c r="N452" s="230"/>
      <c r="O452" s="230"/>
      <c r="P452" s="230"/>
      <c r="Q452" s="230"/>
      <c r="R452" s="230"/>
      <c r="S452" s="230"/>
      <c r="T452" s="230"/>
      <c r="U452" s="230"/>
      <c r="V452" s="230"/>
      <c r="W452" s="230"/>
      <c r="X452" s="230"/>
      <c r="Y452" s="230"/>
      <c r="Z452" s="230"/>
    </row>
    <row r="453" spans="1:26" ht="13.5" customHeight="1" x14ac:dyDescent="0.25">
      <c r="A453" s="230"/>
      <c r="B453" s="230"/>
      <c r="C453" s="230"/>
      <c r="D453" s="230"/>
      <c r="E453" s="230"/>
      <c r="F453" s="230"/>
      <c r="G453" s="230"/>
      <c r="H453" s="230"/>
      <c r="I453" s="230"/>
      <c r="J453" s="230"/>
      <c r="K453" s="230"/>
      <c r="L453" s="230"/>
      <c r="M453" s="230"/>
      <c r="N453" s="230"/>
      <c r="O453" s="230"/>
      <c r="P453" s="230"/>
      <c r="Q453" s="230"/>
      <c r="R453" s="230"/>
      <c r="S453" s="230"/>
      <c r="T453" s="230"/>
      <c r="U453" s="230"/>
      <c r="V453" s="230"/>
      <c r="W453" s="230"/>
      <c r="X453" s="230"/>
      <c r="Y453" s="230"/>
      <c r="Z453" s="230"/>
    </row>
    <row r="454" spans="1:26" ht="13.5" customHeight="1" x14ac:dyDescent="0.25">
      <c r="A454" s="230"/>
      <c r="B454" s="230"/>
      <c r="C454" s="230"/>
      <c r="D454" s="230"/>
      <c r="E454" s="230"/>
      <c r="F454" s="230"/>
      <c r="G454" s="230"/>
      <c r="H454" s="230"/>
      <c r="I454" s="230"/>
      <c r="J454" s="230"/>
      <c r="K454" s="230"/>
      <c r="L454" s="230"/>
      <c r="M454" s="230"/>
      <c r="N454" s="230"/>
      <c r="O454" s="230"/>
      <c r="P454" s="230"/>
      <c r="Q454" s="230"/>
      <c r="R454" s="230"/>
      <c r="S454" s="230"/>
      <c r="T454" s="230"/>
      <c r="U454" s="230"/>
      <c r="V454" s="230"/>
      <c r="W454" s="230"/>
      <c r="X454" s="230"/>
      <c r="Y454" s="230"/>
      <c r="Z454" s="230"/>
    </row>
    <row r="455" spans="1:26" ht="13.5" customHeight="1" x14ac:dyDescent="0.25">
      <c r="A455" s="230"/>
      <c r="B455" s="230"/>
      <c r="C455" s="230"/>
      <c r="D455" s="230"/>
      <c r="E455" s="230"/>
      <c r="F455" s="230"/>
      <c r="G455" s="230"/>
      <c r="H455" s="230"/>
      <c r="I455" s="230"/>
      <c r="J455" s="230"/>
      <c r="K455" s="230"/>
      <c r="L455" s="230"/>
      <c r="M455" s="230"/>
      <c r="N455" s="230"/>
      <c r="O455" s="230"/>
      <c r="P455" s="230"/>
      <c r="Q455" s="230"/>
      <c r="R455" s="230"/>
      <c r="S455" s="230"/>
      <c r="T455" s="230"/>
      <c r="U455" s="230"/>
      <c r="V455" s="230"/>
      <c r="W455" s="230"/>
      <c r="X455" s="230"/>
      <c r="Y455" s="230"/>
      <c r="Z455" s="230"/>
    </row>
    <row r="456" spans="1:26" ht="13.5" customHeight="1" x14ac:dyDescent="0.25">
      <c r="A456" s="230"/>
      <c r="B456" s="230"/>
      <c r="C456" s="230"/>
      <c r="D456" s="230"/>
      <c r="E456" s="230"/>
      <c r="F456" s="230"/>
      <c r="G456" s="230"/>
      <c r="H456" s="230"/>
      <c r="I456" s="230"/>
      <c r="J456" s="230"/>
      <c r="K456" s="230"/>
      <c r="L456" s="230"/>
      <c r="M456" s="230"/>
      <c r="N456" s="230"/>
      <c r="O456" s="230"/>
      <c r="P456" s="230"/>
      <c r="Q456" s="230"/>
      <c r="R456" s="230"/>
      <c r="S456" s="230"/>
      <c r="T456" s="230"/>
      <c r="U456" s="230"/>
      <c r="V456" s="230"/>
      <c r="W456" s="230"/>
      <c r="X456" s="230"/>
      <c r="Y456" s="230"/>
      <c r="Z456" s="230"/>
    </row>
    <row r="457" spans="1:26" ht="13.5" customHeight="1" x14ac:dyDescent="0.25">
      <c r="A457" s="230"/>
      <c r="B457" s="230"/>
      <c r="C457" s="230"/>
      <c r="D457" s="230"/>
      <c r="E457" s="230"/>
      <c r="F457" s="230"/>
      <c r="G457" s="230"/>
      <c r="H457" s="230"/>
      <c r="I457" s="230"/>
      <c r="J457" s="230"/>
      <c r="K457" s="230"/>
      <c r="L457" s="230"/>
      <c r="M457" s="230"/>
      <c r="N457" s="230"/>
      <c r="O457" s="230"/>
      <c r="P457" s="230"/>
      <c r="Q457" s="230"/>
      <c r="R457" s="230"/>
      <c r="S457" s="230"/>
      <c r="T457" s="230"/>
      <c r="U457" s="230"/>
      <c r="V457" s="230"/>
      <c r="W457" s="230"/>
      <c r="X457" s="230"/>
      <c r="Y457" s="230"/>
      <c r="Z457" s="230"/>
    </row>
    <row r="458" spans="1:26" ht="13.5" customHeight="1" x14ac:dyDescent="0.25">
      <c r="A458" s="230"/>
      <c r="B458" s="230"/>
      <c r="C458" s="230"/>
      <c r="D458" s="230"/>
      <c r="E458" s="230"/>
      <c r="F458" s="230"/>
      <c r="G458" s="230"/>
      <c r="H458" s="230"/>
      <c r="I458" s="230"/>
      <c r="J458" s="230"/>
      <c r="K458" s="230"/>
      <c r="L458" s="230"/>
      <c r="M458" s="230"/>
      <c r="N458" s="230"/>
      <c r="O458" s="230"/>
      <c r="P458" s="230"/>
      <c r="Q458" s="230"/>
      <c r="R458" s="230"/>
      <c r="S458" s="230"/>
      <c r="T458" s="230"/>
      <c r="U458" s="230"/>
      <c r="V458" s="230"/>
      <c r="W458" s="230"/>
      <c r="X458" s="230"/>
      <c r="Y458" s="230"/>
      <c r="Z458" s="230"/>
    </row>
    <row r="459" spans="1:26" ht="13.5" customHeight="1" x14ac:dyDescent="0.25">
      <c r="A459" s="230"/>
      <c r="B459" s="230"/>
      <c r="C459" s="230"/>
      <c r="D459" s="230"/>
      <c r="E459" s="230"/>
      <c r="F459" s="230"/>
      <c r="G459" s="230"/>
      <c r="H459" s="230"/>
      <c r="I459" s="230"/>
      <c r="J459" s="230"/>
      <c r="K459" s="230"/>
      <c r="L459" s="230"/>
      <c r="M459" s="230"/>
      <c r="N459" s="230"/>
      <c r="O459" s="230"/>
      <c r="P459" s="230"/>
      <c r="Q459" s="230"/>
      <c r="R459" s="230"/>
      <c r="S459" s="230"/>
      <c r="T459" s="230"/>
      <c r="U459" s="230"/>
      <c r="V459" s="230"/>
      <c r="W459" s="230"/>
      <c r="X459" s="230"/>
      <c r="Y459" s="230"/>
      <c r="Z459" s="230"/>
    </row>
    <row r="460" spans="1:26" ht="13.5" customHeight="1" x14ac:dyDescent="0.25">
      <c r="A460" s="230"/>
      <c r="B460" s="230"/>
      <c r="C460" s="230"/>
      <c r="D460" s="230"/>
      <c r="E460" s="230"/>
      <c r="F460" s="230"/>
      <c r="G460" s="230"/>
      <c r="H460" s="230"/>
      <c r="I460" s="230"/>
      <c r="J460" s="230"/>
      <c r="K460" s="230"/>
      <c r="L460" s="230"/>
      <c r="M460" s="230"/>
      <c r="N460" s="230"/>
      <c r="O460" s="230"/>
      <c r="P460" s="230"/>
      <c r="Q460" s="230"/>
      <c r="R460" s="230"/>
      <c r="S460" s="230"/>
      <c r="T460" s="230"/>
      <c r="U460" s="230"/>
      <c r="V460" s="230"/>
      <c r="W460" s="230"/>
      <c r="X460" s="230"/>
      <c r="Y460" s="230"/>
      <c r="Z460" s="230"/>
    </row>
    <row r="461" spans="1:26" ht="13.5" customHeight="1" x14ac:dyDescent="0.25">
      <c r="A461" s="230"/>
      <c r="B461" s="230"/>
      <c r="C461" s="230"/>
      <c r="D461" s="230"/>
      <c r="E461" s="230"/>
      <c r="F461" s="230"/>
      <c r="G461" s="230"/>
      <c r="H461" s="230"/>
      <c r="I461" s="230"/>
      <c r="J461" s="230"/>
      <c r="K461" s="230"/>
      <c r="L461" s="230"/>
      <c r="M461" s="230"/>
      <c r="N461" s="230"/>
      <c r="O461" s="230"/>
      <c r="P461" s="230"/>
      <c r="Q461" s="230"/>
      <c r="R461" s="230"/>
      <c r="S461" s="230"/>
      <c r="T461" s="230"/>
      <c r="U461" s="230"/>
      <c r="V461" s="230"/>
      <c r="W461" s="230"/>
      <c r="X461" s="230"/>
      <c r="Y461" s="230"/>
      <c r="Z461" s="230"/>
    </row>
    <row r="462" spans="1:26" ht="13.5" customHeight="1" x14ac:dyDescent="0.25">
      <c r="A462" s="230"/>
      <c r="B462" s="230"/>
      <c r="C462" s="230"/>
      <c r="D462" s="230"/>
      <c r="E462" s="230"/>
      <c r="F462" s="230"/>
      <c r="G462" s="230"/>
      <c r="H462" s="230"/>
      <c r="I462" s="230"/>
      <c r="J462" s="230"/>
      <c r="K462" s="230"/>
      <c r="L462" s="230"/>
      <c r="M462" s="230"/>
      <c r="N462" s="230"/>
      <c r="O462" s="230"/>
      <c r="P462" s="230"/>
      <c r="Q462" s="230"/>
      <c r="R462" s="230"/>
      <c r="S462" s="230"/>
      <c r="T462" s="230"/>
      <c r="U462" s="230"/>
      <c r="V462" s="230"/>
      <c r="W462" s="230"/>
      <c r="X462" s="230"/>
      <c r="Y462" s="230"/>
      <c r="Z462" s="230"/>
    </row>
    <row r="463" spans="1:26" ht="13.5" customHeight="1" x14ac:dyDescent="0.25">
      <c r="A463" s="230"/>
      <c r="B463" s="230"/>
      <c r="C463" s="230"/>
      <c r="D463" s="230"/>
      <c r="E463" s="230"/>
      <c r="F463" s="230"/>
      <c r="G463" s="230"/>
      <c r="H463" s="230"/>
      <c r="I463" s="230"/>
      <c r="J463" s="230"/>
      <c r="K463" s="230"/>
      <c r="L463" s="230"/>
      <c r="M463" s="230"/>
      <c r="N463" s="230"/>
      <c r="O463" s="230"/>
      <c r="P463" s="230"/>
      <c r="Q463" s="230"/>
      <c r="R463" s="230"/>
      <c r="S463" s="230"/>
      <c r="T463" s="230"/>
      <c r="U463" s="230"/>
      <c r="V463" s="230"/>
      <c r="W463" s="230"/>
      <c r="X463" s="230"/>
      <c r="Y463" s="230"/>
      <c r="Z463" s="230"/>
    </row>
    <row r="464" spans="1:26" ht="13.5" customHeight="1" x14ac:dyDescent="0.25">
      <c r="A464" s="230"/>
      <c r="B464" s="230"/>
      <c r="C464" s="230"/>
      <c r="D464" s="230"/>
      <c r="E464" s="230"/>
      <c r="F464" s="230"/>
      <c r="G464" s="230"/>
      <c r="H464" s="230"/>
      <c r="I464" s="230"/>
      <c r="J464" s="230"/>
      <c r="K464" s="230"/>
      <c r="L464" s="230"/>
      <c r="M464" s="230"/>
      <c r="N464" s="230"/>
      <c r="O464" s="230"/>
      <c r="P464" s="230"/>
      <c r="Q464" s="230"/>
      <c r="R464" s="230"/>
      <c r="S464" s="230"/>
      <c r="T464" s="230"/>
      <c r="U464" s="230"/>
      <c r="V464" s="230"/>
      <c r="W464" s="230"/>
      <c r="X464" s="230"/>
      <c r="Y464" s="230"/>
      <c r="Z464" s="230"/>
    </row>
    <row r="465" spans="1:26" ht="13.5" customHeight="1" x14ac:dyDescent="0.25">
      <c r="A465" s="230"/>
      <c r="B465" s="230"/>
      <c r="C465" s="230"/>
      <c r="D465" s="230"/>
      <c r="E465" s="230"/>
      <c r="F465" s="230"/>
      <c r="G465" s="230"/>
      <c r="H465" s="230"/>
      <c r="I465" s="230"/>
      <c r="J465" s="230"/>
      <c r="K465" s="230"/>
      <c r="L465" s="230"/>
      <c r="M465" s="230"/>
      <c r="N465" s="230"/>
      <c r="O465" s="230"/>
      <c r="P465" s="230"/>
      <c r="Q465" s="230"/>
      <c r="R465" s="230"/>
      <c r="S465" s="230"/>
      <c r="T465" s="230"/>
      <c r="U465" s="230"/>
      <c r="V465" s="230"/>
      <c r="W465" s="230"/>
      <c r="X465" s="230"/>
      <c r="Y465" s="230"/>
      <c r="Z465" s="230"/>
    </row>
    <row r="466" spans="1:26" ht="13.5" customHeight="1" x14ac:dyDescent="0.25">
      <c r="A466" s="230"/>
      <c r="B466" s="230"/>
      <c r="C466" s="230"/>
      <c r="D466" s="230"/>
      <c r="E466" s="230"/>
      <c r="F466" s="230"/>
      <c r="G466" s="230"/>
      <c r="H466" s="230"/>
      <c r="I466" s="230"/>
      <c r="J466" s="230"/>
      <c r="K466" s="230"/>
      <c r="L466" s="230"/>
      <c r="M466" s="230"/>
      <c r="N466" s="230"/>
      <c r="O466" s="230"/>
      <c r="P466" s="230"/>
      <c r="Q466" s="230"/>
      <c r="R466" s="230"/>
      <c r="S466" s="230"/>
      <c r="T466" s="230"/>
      <c r="U466" s="230"/>
      <c r="V466" s="230"/>
      <c r="W466" s="230"/>
      <c r="X466" s="230"/>
      <c r="Y466" s="230"/>
      <c r="Z466" s="230"/>
    </row>
    <row r="467" spans="1:26" ht="13.5" customHeight="1" x14ac:dyDescent="0.25">
      <c r="A467" s="230"/>
      <c r="B467" s="230"/>
      <c r="C467" s="230"/>
      <c r="D467" s="230"/>
      <c r="E467" s="230"/>
      <c r="F467" s="230"/>
      <c r="G467" s="230"/>
      <c r="H467" s="230"/>
      <c r="I467" s="230"/>
      <c r="J467" s="230"/>
      <c r="K467" s="230"/>
      <c r="L467" s="230"/>
      <c r="M467" s="230"/>
      <c r="N467" s="230"/>
      <c r="O467" s="230"/>
      <c r="P467" s="230"/>
      <c r="Q467" s="230"/>
      <c r="R467" s="230"/>
      <c r="S467" s="230"/>
      <c r="T467" s="230"/>
      <c r="U467" s="230"/>
      <c r="V467" s="230"/>
      <c r="W467" s="230"/>
      <c r="X467" s="230"/>
      <c r="Y467" s="230"/>
      <c r="Z467" s="230"/>
    </row>
    <row r="468" spans="1:26" ht="13.5" customHeight="1" x14ac:dyDescent="0.25">
      <c r="A468" s="230"/>
      <c r="B468" s="230"/>
      <c r="C468" s="230"/>
      <c r="D468" s="230"/>
      <c r="E468" s="230"/>
      <c r="F468" s="230"/>
      <c r="G468" s="230"/>
      <c r="H468" s="230"/>
      <c r="I468" s="230"/>
      <c r="J468" s="230"/>
      <c r="K468" s="230"/>
      <c r="L468" s="230"/>
      <c r="M468" s="230"/>
      <c r="N468" s="230"/>
      <c r="O468" s="230"/>
      <c r="P468" s="230"/>
      <c r="Q468" s="230"/>
      <c r="R468" s="230"/>
      <c r="S468" s="230"/>
      <c r="T468" s="230"/>
      <c r="U468" s="230"/>
      <c r="V468" s="230"/>
      <c r="W468" s="230"/>
      <c r="X468" s="230"/>
      <c r="Y468" s="230"/>
      <c r="Z468" s="230"/>
    </row>
    <row r="469" spans="1:26" ht="13.5" customHeight="1" x14ac:dyDescent="0.25">
      <c r="A469" s="230"/>
      <c r="B469" s="230"/>
      <c r="C469" s="230"/>
      <c r="D469" s="230"/>
      <c r="E469" s="230"/>
      <c r="F469" s="230"/>
      <c r="G469" s="230"/>
      <c r="H469" s="230"/>
      <c r="I469" s="230"/>
      <c r="J469" s="230"/>
      <c r="K469" s="230"/>
      <c r="L469" s="230"/>
      <c r="M469" s="230"/>
      <c r="N469" s="230"/>
      <c r="O469" s="230"/>
      <c r="P469" s="230"/>
      <c r="Q469" s="230"/>
      <c r="R469" s="230"/>
      <c r="S469" s="230"/>
      <c r="T469" s="230"/>
      <c r="U469" s="230"/>
      <c r="V469" s="230"/>
      <c r="W469" s="230"/>
      <c r="X469" s="230"/>
      <c r="Y469" s="230"/>
      <c r="Z469" s="230"/>
    </row>
    <row r="470" spans="1:26" ht="13.5" customHeight="1" x14ac:dyDescent="0.25">
      <c r="A470" s="230"/>
      <c r="B470" s="230"/>
      <c r="C470" s="230"/>
      <c r="D470" s="230"/>
      <c r="E470" s="230"/>
      <c r="F470" s="230"/>
      <c r="G470" s="230"/>
      <c r="H470" s="230"/>
      <c r="I470" s="230"/>
      <c r="J470" s="230"/>
      <c r="K470" s="230"/>
      <c r="L470" s="230"/>
      <c r="M470" s="230"/>
      <c r="N470" s="230"/>
      <c r="O470" s="230"/>
      <c r="P470" s="230"/>
      <c r="Q470" s="230"/>
      <c r="R470" s="230"/>
      <c r="S470" s="230"/>
      <c r="T470" s="230"/>
      <c r="U470" s="230"/>
      <c r="V470" s="230"/>
      <c r="W470" s="230"/>
      <c r="X470" s="230"/>
      <c r="Y470" s="230"/>
      <c r="Z470" s="230"/>
    </row>
    <row r="471" spans="1:26" ht="13.5" customHeight="1" x14ac:dyDescent="0.25">
      <c r="A471" s="230"/>
      <c r="B471" s="230"/>
      <c r="C471" s="230"/>
      <c r="D471" s="230"/>
      <c r="E471" s="230"/>
      <c r="F471" s="230"/>
      <c r="G471" s="230"/>
      <c r="H471" s="230"/>
      <c r="I471" s="230"/>
      <c r="J471" s="230"/>
      <c r="K471" s="230"/>
      <c r="L471" s="230"/>
      <c r="M471" s="230"/>
      <c r="N471" s="230"/>
      <c r="O471" s="230"/>
      <c r="P471" s="230"/>
      <c r="Q471" s="230"/>
      <c r="R471" s="230"/>
      <c r="S471" s="230"/>
      <c r="T471" s="230"/>
      <c r="U471" s="230"/>
      <c r="V471" s="230"/>
      <c r="W471" s="230"/>
      <c r="X471" s="230"/>
      <c r="Y471" s="230"/>
      <c r="Z471" s="230"/>
    </row>
    <row r="472" spans="1:26" ht="13.5" customHeight="1" x14ac:dyDescent="0.25">
      <c r="A472" s="230"/>
      <c r="B472" s="230"/>
      <c r="C472" s="230"/>
      <c r="D472" s="230"/>
      <c r="E472" s="230"/>
      <c r="F472" s="230"/>
      <c r="G472" s="230"/>
      <c r="H472" s="230"/>
      <c r="I472" s="230"/>
      <c r="J472" s="230"/>
      <c r="K472" s="230"/>
      <c r="L472" s="230"/>
      <c r="M472" s="230"/>
      <c r="N472" s="230"/>
      <c r="O472" s="230"/>
      <c r="P472" s="230"/>
      <c r="Q472" s="230"/>
      <c r="R472" s="230"/>
      <c r="S472" s="230"/>
      <c r="T472" s="230"/>
      <c r="U472" s="230"/>
      <c r="V472" s="230"/>
      <c r="W472" s="230"/>
      <c r="X472" s="230"/>
      <c r="Y472" s="230"/>
      <c r="Z472" s="230"/>
    </row>
    <row r="473" spans="1:26" ht="13.5" customHeight="1" x14ac:dyDescent="0.25">
      <c r="A473" s="230"/>
      <c r="B473" s="230"/>
      <c r="C473" s="230"/>
      <c r="D473" s="230"/>
      <c r="E473" s="230"/>
      <c r="F473" s="230"/>
      <c r="G473" s="230"/>
      <c r="H473" s="230"/>
      <c r="I473" s="230"/>
      <c r="J473" s="230"/>
      <c r="K473" s="230"/>
      <c r="L473" s="230"/>
      <c r="M473" s="230"/>
      <c r="N473" s="230"/>
      <c r="O473" s="230"/>
      <c r="P473" s="230"/>
      <c r="Q473" s="230"/>
      <c r="R473" s="230"/>
      <c r="S473" s="230"/>
      <c r="T473" s="230"/>
      <c r="U473" s="230"/>
      <c r="V473" s="230"/>
      <c r="W473" s="230"/>
      <c r="X473" s="230"/>
      <c r="Y473" s="230"/>
      <c r="Z473" s="230"/>
    </row>
    <row r="474" spans="1:26" ht="13.5" customHeight="1" x14ac:dyDescent="0.25">
      <c r="A474" s="230"/>
      <c r="B474" s="230"/>
      <c r="C474" s="230"/>
      <c r="D474" s="230"/>
      <c r="E474" s="230"/>
      <c r="F474" s="230"/>
      <c r="G474" s="230"/>
      <c r="H474" s="230"/>
      <c r="I474" s="230"/>
      <c r="J474" s="230"/>
      <c r="K474" s="230"/>
      <c r="L474" s="230"/>
      <c r="M474" s="230"/>
      <c r="N474" s="230"/>
      <c r="O474" s="230"/>
      <c r="P474" s="230"/>
      <c r="Q474" s="230"/>
      <c r="R474" s="230"/>
      <c r="S474" s="230"/>
      <c r="T474" s="230"/>
      <c r="U474" s="230"/>
      <c r="V474" s="230"/>
      <c r="W474" s="230"/>
      <c r="X474" s="230"/>
      <c r="Y474" s="230"/>
      <c r="Z474" s="230"/>
    </row>
    <row r="475" spans="1:26" ht="13.5" customHeight="1" x14ac:dyDescent="0.25">
      <c r="A475" s="230"/>
      <c r="B475" s="230"/>
      <c r="C475" s="230"/>
      <c r="D475" s="230"/>
      <c r="E475" s="230"/>
      <c r="F475" s="230"/>
      <c r="G475" s="230"/>
      <c r="H475" s="230"/>
      <c r="I475" s="230"/>
      <c r="J475" s="230"/>
      <c r="K475" s="230"/>
      <c r="L475" s="230"/>
      <c r="M475" s="230"/>
      <c r="N475" s="230"/>
      <c r="O475" s="230"/>
      <c r="P475" s="230"/>
      <c r="Q475" s="230"/>
      <c r="R475" s="230"/>
      <c r="S475" s="230"/>
      <c r="T475" s="230"/>
      <c r="U475" s="230"/>
      <c r="V475" s="230"/>
      <c r="W475" s="230"/>
      <c r="X475" s="230"/>
      <c r="Y475" s="230"/>
      <c r="Z475" s="230"/>
    </row>
    <row r="476" spans="1:26" ht="13.5" customHeight="1" x14ac:dyDescent="0.25">
      <c r="A476" s="230"/>
      <c r="B476" s="230"/>
      <c r="C476" s="230"/>
      <c r="D476" s="230"/>
      <c r="E476" s="230"/>
      <c r="F476" s="230"/>
      <c r="G476" s="230"/>
      <c r="H476" s="230"/>
      <c r="I476" s="230"/>
      <c r="J476" s="230"/>
      <c r="K476" s="230"/>
      <c r="L476" s="230"/>
      <c r="M476" s="230"/>
      <c r="N476" s="230"/>
      <c r="O476" s="230"/>
      <c r="P476" s="230"/>
      <c r="Q476" s="230"/>
      <c r="R476" s="230"/>
      <c r="S476" s="230"/>
      <c r="T476" s="230"/>
      <c r="U476" s="230"/>
      <c r="V476" s="230"/>
      <c r="W476" s="230"/>
      <c r="X476" s="230"/>
      <c r="Y476" s="230"/>
      <c r="Z476" s="230"/>
    </row>
    <row r="477" spans="1:26" ht="13.5" customHeight="1" x14ac:dyDescent="0.25">
      <c r="A477" s="230"/>
      <c r="B477" s="230"/>
      <c r="C477" s="230"/>
      <c r="D477" s="230"/>
      <c r="E477" s="230"/>
      <c r="F477" s="230"/>
      <c r="G477" s="230"/>
      <c r="H477" s="230"/>
      <c r="I477" s="230"/>
      <c r="J477" s="230"/>
      <c r="K477" s="230"/>
      <c r="L477" s="230"/>
      <c r="M477" s="230"/>
      <c r="N477" s="230"/>
      <c r="O477" s="230"/>
      <c r="P477" s="230"/>
      <c r="Q477" s="230"/>
      <c r="R477" s="230"/>
      <c r="S477" s="230"/>
      <c r="T477" s="230"/>
      <c r="U477" s="230"/>
      <c r="V477" s="230"/>
      <c r="W477" s="230"/>
      <c r="X477" s="230"/>
      <c r="Y477" s="230"/>
      <c r="Z477" s="230"/>
    </row>
    <row r="478" spans="1:26" ht="13.5" customHeight="1" x14ac:dyDescent="0.25">
      <c r="A478" s="230"/>
      <c r="B478" s="230"/>
      <c r="C478" s="230"/>
      <c r="D478" s="230"/>
      <c r="E478" s="230"/>
      <c r="F478" s="230"/>
      <c r="G478" s="230"/>
      <c r="H478" s="230"/>
      <c r="I478" s="230"/>
      <c r="J478" s="230"/>
      <c r="K478" s="230"/>
      <c r="L478" s="230"/>
      <c r="M478" s="230"/>
      <c r="N478" s="230"/>
      <c r="O478" s="230"/>
      <c r="P478" s="230"/>
      <c r="Q478" s="230"/>
      <c r="R478" s="230"/>
      <c r="S478" s="230"/>
      <c r="T478" s="230"/>
      <c r="U478" s="230"/>
      <c r="V478" s="230"/>
      <c r="W478" s="230"/>
      <c r="X478" s="230"/>
      <c r="Y478" s="230"/>
      <c r="Z478" s="230"/>
    </row>
    <row r="479" spans="1:26" ht="13.5" customHeight="1" x14ac:dyDescent="0.25">
      <c r="A479" s="230"/>
      <c r="B479" s="230"/>
      <c r="C479" s="230"/>
      <c r="D479" s="230"/>
      <c r="E479" s="230"/>
      <c r="F479" s="230"/>
      <c r="G479" s="230"/>
      <c r="H479" s="230"/>
      <c r="I479" s="230"/>
      <c r="J479" s="230"/>
      <c r="K479" s="230"/>
      <c r="L479" s="230"/>
      <c r="M479" s="230"/>
      <c r="N479" s="230"/>
      <c r="O479" s="230"/>
      <c r="P479" s="230"/>
      <c r="Q479" s="230"/>
      <c r="R479" s="230"/>
      <c r="S479" s="230"/>
      <c r="T479" s="230"/>
      <c r="U479" s="230"/>
      <c r="V479" s="230"/>
      <c r="W479" s="230"/>
      <c r="X479" s="230"/>
      <c r="Y479" s="230"/>
      <c r="Z479" s="230"/>
    </row>
    <row r="480" spans="1:26" ht="13.5" customHeight="1" x14ac:dyDescent="0.25">
      <c r="A480" s="230"/>
      <c r="B480" s="230"/>
      <c r="C480" s="230"/>
      <c r="D480" s="230"/>
      <c r="E480" s="230"/>
      <c r="F480" s="230"/>
      <c r="G480" s="230"/>
      <c r="H480" s="230"/>
      <c r="I480" s="230"/>
      <c r="J480" s="230"/>
      <c r="K480" s="230"/>
      <c r="L480" s="230"/>
      <c r="M480" s="230"/>
      <c r="N480" s="230"/>
      <c r="O480" s="230"/>
      <c r="P480" s="230"/>
      <c r="Q480" s="230"/>
      <c r="R480" s="230"/>
      <c r="S480" s="230"/>
      <c r="T480" s="230"/>
      <c r="U480" s="230"/>
      <c r="V480" s="230"/>
      <c r="W480" s="230"/>
      <c r="X480" s="230"/>
      <c r="Y480" s="230"/>
      <c r="Z480" s="230"/>
    </row>
    <row r="481" spans="1:26" ht="13.5" customHeight="1" x14ac:dyDescent="0.25">
      <c r="A481" s="230"/>
      <c r="B481" s="230"/>
      <c r="C481" s="230"/>
      <c r="D481" s="230"/>
      <c r="E481" s="230"/>
      <c r="F481" s="230"/>
      <c r="G481" s="230"/>
      <c r="H481" s="230"/>
      <c r="I481" s="230"/>
      <c r="J481" s="230"/>
      <c r="K481" s="230"/>
      <c r="L481" s="230"/>
      <c r="M481" s="230"/>
      <c r="N481" s="230"/>
      <c r="O481" s="230"/>
      <c r="P481" s="230"/>
      <c r="Q481" s="230"/>
      <c r="R481" s="230"/>
      <c r="S481" s="230"/>
      <c r="T481" s="230"/>
      <c r="U481" s="230"/>
      <c r="V481" s="230"/>
      <c r="W481" s="230"/>
      <c r="X481" s="230"/>
      <c r="Y481" s="230"/>
      <c r="Z481" s="230"/>
    </row>
    <row r="482" spans="1:26" ht="13.5" customHeight="1" x14ac:dyDescent="0.25">
      <c r="A482" s="230"/>
      <c r="B482" s="230"/>
      <c r="C482" s="230"/>
      <c r="D482" s="230"/>
      <c r="E482" s="230"/>
      <c r="F482" s="230"/>
      <c r="G482" s="230"/>
      <c r="H482" s="230"/>
      <c r="I482" s="230"/>
      <c r="J482" s="230"/>
      <c r="K482" s="230"/>
      <c r="L482" s="230"/>
      <c r="M482" s="230"/>
      <c r="N482" s="230"/>
      <c r="O482" s="230"/>
      <c r="P482" s="230"/>
      <c r="Q482" s="230"/>
      <c r="R482" s="230"/>
      <c r="S482" s="230"/>
      <c r="T482" s="230"/>
      <c r="U482" s="230"/>
      <c r="V482" s="230"/>
      <c r="W482" s="230"/>
      <c r="X482" s="230"/>
      <c r="Y482" s="230"/>
      <c r="Z482" s="230"/>
    </row>
    <row r="483" spans="1:26" ht="13.5" customHeight="1" x14ac:dyDescent="0.25">
      <c r="A483" s="230"/>
      <c r="B483" s="230"/>
      <c r="C483" s="230"/>
      <c r="D483" s="230"/>
      <c r="E483" s="230"/>
      <c r="F483" s="230"/>
      <c r="G483" s="230"/>
      <c r="H483" s="230"/>
      <c r="I483" s="230"/>
      <c r="J483" s="230"/>
      <c r="K483" s="230"/>
      <c r="L483" s="230"/>
      <c r="M483" s="230"/>
      <c r="N483" s="230"/>
      <c r="O483" s="230"/>
      <c r="P483" s="230"/>
      <c r="Q483" s="230"/>
      <c r="R483" s="230"/>
      <c r="S483" s="230"/>
      <c r="T483" s="230"/>
      <c r="U483" s="230"/>
      <c r="V483" s="230"/>
      <c r="W483" s="230"/>
      <c r="X483" s="230"/>
      <c r="Y483" s="230"/>
      <c r="Z483" s="230"/>
    </row>
    <row r="484" spans="1:26" ht="13.5" customHeight="1" x14ac:dyDescent="0.25">
      <c r="A484" s="230"/>
      <c r="B484" s="230"/>
      <c r="C484" s="230"/>
      <c r="D484" s="230"/>
      <c r="E484" s="230"/>
      <c r="F484" s="230"/>
      <c r="G484" s="230"/>
      <c r="H484" s="230"/>
      <c r="I484" s="230"/>
      <c r="J484" s="230"/>
      <c r="K484" s="230"/>
      <c r="L484" s="230"/>
      <c r="M484" s="230"/>
      <c r="N484" s="230"/>
      <c r="O484" s="230"/>
      <c r="P484" s="230"/>
      <c r="Q484" s="230"/>
      <c r="R484" s="230"/>
      <c r="S484" s="230"/>
      <c r="T484" s="230"/>
      <c r="U484" s="230"/>
      <c r="V484" s="230"/>
      <c r="W484" s="230"/>
      <c r="X484" s="230"/>
      <c r="Y484" s="230"/>
      <c r="Z484" s="230"/>
    </row>
    <row r="485" spans="1:26" ht="13.5" customHeight="1" x14ac:dyDescent="0.25">
      <c r="A485" s="230"/>
      <c r="B485" s="230"/>
      <c r="C485" s="230"/>
      <c r="D485" s="230"/>
      <c r="E485" s="230"/>
      <c r="F485" s="230"/>
      <c r="G485" s="230"/>
      <c r="H485" s="230"/>
      <c r="I485" s="230"/>
      <c r="J485" s="230"/>
      <c r="K485" s="230"/>
      <c r="L485" s="230"/>
      <c r="M485" s="230"/>
      <c r="N485" s="230"/>
      <c r="O485" s="230"/>
      <c r="P485" s="230"/>
      <c r="Q485" s="230"/>
      <c r="R485" s="230"/>
      <c r="S485" s="230"/>
      <c r="T485" s="230"/>
      <c r="U485" s="230"/>
      <c r="V485" s="230"/>
      <c r="W485" s="230"/>
      <c r="X485" s="230"/>
      <c r="Y485" s="230"/>
      <c r="Z485" s="230"/>
    </row>
    <row r="486" spans="1:26" ht="13.5" customHeight="1" x14ac:dyDescent="0.25">
      <c r="A486" s="230"/>
      <c r="B486" s="230"/>
      <c r="C486" s="230"/>
      <c r="D486" s="230"/>
      <c r="E486" s="230"/>
      <c r="F486" s="230"/>
      <c r="G486" s="230"/>
      <c r="H486" s="230"/>
      <c r="I486" s="230"/>
      <c r="J486" s="230"/>
      <c r="K486" s="230"/>
      <c r="L486" s="230"/>
      <c r="M486" s="230"/>
      <c r="N486" s="230"/>
      <c r="O486" s="230"/>
      <c r="P486" s="230"/>
      <c r="Q486" s="230"/>
      <c r="R486" s="230"/>
      <c r="S486" s="230"/>
      <c r="T486" s="230"/>
      <c r="U486" s="230"/>
      <c r="V486" s="230"/>
      <c r="W486" s="230"/>
      <c r="X486" s="230"/>
      <c r="Y486" s="230"/>
      <c r="Z486" s="230"/>
    </row>
    <row r="487" spans="1:26" ht="13.5" customHeight="1" x14ac:dyDescent="0.25">
      <c r="A487" s="230"/>
      <c r="B487" s="230"/>
      <c r="C487" s="230"/>
      <c r="D487" s="230"/>
      <c r="E487" s="230"/>
      <c r="F487" s="230"/>
      <c r="G487" s="230"/>
      <c r="H487" s="230"/>
      <c r="I487" s="230"/>
      <c r="J487" s="230"/>
      <c r="K487" s="230"/>
      <c r="L487" s="230"/>
      <c r="M487" s="230"/>
      <c r="N487" s="230"/>
      <c r="O487" s="230"/>
      <c r="P487" s="230"/>
      <c r="Q487" s="230"/>
      <c r="R487" s="230"/>
      <c r="S487" s="230"/>
      <c r="T487" s="230"/>
      <c r="U487" s="230"/>
      <c r="V487" s="230"/>
      <c r="W487" s="230"/>
      <c r="X487" s="230"/>
      <c r="Y487" s="230"/>
      <c r="Z487" s="230"/>
    </row>
    <row r="488" spans="1:26" ht="13.5" customHeight="1" x14ac:dyDescent="0.25">
      <c r="A488" s="230"/>
      <c r="B488" s="230"/>
      <c r="C488" s="230"/>
      <c r="D488" s="230"/>
      <c r="E488" s="230"/>
      <c r="F488" s="230"/>
      <c r="G488" s="230"/>
      <c r="H488" s="230"/>
      <c r="I488" s="230"/>
      <c r="J488" s="230"/>
      <c r="K488" s="230"/>
      <c r="L488" s="230"/>
      <c r="M488" s="230"/>
      <c r="N488" s="230"/>
      <c r="O488" s="230"/>
      <c r="P488" s="230"/>
      <c r="Q488" s="230"/>
      <c r="R488" s="230"/>
      <c r="S488" s="230"/>
      <c r="T488" s="230"/>
      <c r="U488" s="230"/>
      <c r="V488" s="230"/>
      <c r="W488" s="230"/>
      <c r="X488" s="230"/>
      <c r="Y488" s="230"/>
      <c r="Z488" s="230"/>
    </row>
    <row r="489" spans="1:26" ht="13.5" customHeight="1" x14ac:dyDescent="0.25">
      <c r="A489" s="230"/>
      <c r="B489" s="230"/>
      <c r="C489" s="230"/>
      <c r="D489" s="230"/>
      <c r="E489" s="230"/>
      <c r="F489" s="230"/>
      <c r="G489" s="230"/>
      <c r="H489" s="230"/>
      <c r="I489" s="230"/>
      <c r="J489" s="230"/>
      <c r="K489" s="230"/>
      <c r="L489" s="230"/>
      <c r="M489" s="230"/>
      <c r="N489" s="230"/>
      <c r="O489" s="230"/>
      <c r="P489" s="230"/>
      <c r="Q489" s="230"/>
      <c r="R489" s="230"/>
      <c r="S489" s="230"/>
      <c r="T489" s="230"/>
      <c r="U489" s="230"/>
      <c r="V489" s="230"/>
      <c r="W489" s="230"/>
      <c r="X489" s="230"/>
      <c r="Y489" s="230"/>
      <c r="Z489" s="230"/>
    </row>
    <row r="490" spans="1:26" ht="13.5" customHeight="1" x14ac:dyDescent="0.25">
      <c r="A490" s="230"/>
      <c r="B490" s="230"/>
      <c r="C490" s="230"/>
      <c r="D490" s="230"/>
      <c r="E490" s="230"/>
      <c r="F490" s="230"/>
      <c r="G490" s="230"/>
      <c r="H490" s="230"/>
      <c r="I490" s="230"/>
      <c r="J490" s="230"/>
      <c r="K490" s="230"/>
      <c r="L490" s="230"/>
      <c r="M490" s="230"/>
      <c r="N490" s="230"/>
      <c r="O490" s="230"/>
      <c r="P490" s="230"/>
      <c r="Q490" s="230"/>
      <c r="R490" s="230"/>
      <c r="S490" s="230"/>
      <c r="T490" s="230"/>
      <c r="U490" s="230"/>
      <c r="V490" s="230"/>
      <c r="W490" s="230"/>
      <c r="X490" s="230"/>
      <c r="Y490" s="230"/>
      <c r="Z490" s="230"/>
    </row>
    <row r="491" spans="1:26" ht="13.5" customHeight="1" x14ac:dyDescent="0.25">
      <c r="A491" s="230"/>
      <c r="B491" s="230"/>
      <c r="C491" s="230"/>
      <c r="D491" s="230"/>
      <c r="E491" s="230"/>
      <c r="F491" s="230"/>
      <c r="G491" s="230"/>
      <c r="H491" s="230"/>
      <c r="I491" s="230"/>
      <c r="J491" s="230"/>
      <c r="K491" s="230"/>
      <c r="L491" s="230"/>
      <c r="M491" s="230"/>
      <c r="N491" s="230"/>
      <c r="O491" s="230"/>
      <c r="P491" s="230"/>
      <c r="Q491" s="230"/>
      <c r="R491" s="230"/>
      <c r="S491" s="230"/>
      <c r="T491" s="230"/>
      <c r="U491" s="230"/>
      <c r="V491" s="230"/>
      <c r="W491" s="230"/>
      <c r="X491" s="230"/>
      <c r="Y491" s="230"/>
      <c r="Z491" s="230"/>
    </row>
    <row r="492" spans="1:26" ht="13.5" customHeight="1" x14ac:dyDescent="0.25">
      <c r="A492" s="230"/>
      <c r="B492" s="230"/>
      <c r="C492" s="230"/>
      <c r="D492" s="230"/>
      <c r="E492" s="230"/>
      <c r="F492" s="230"/>
      <c r="G492" s="230"/>
      <c r="H492" s="230"/>
      <c r="I492" s="230"/>
      <c r="J492" s="230"/>
      <c r="K492" s="230"/>
      <c r="L492" s="230"/>
      <c r="M492" s="230"/>
      <c r="N492" s="230"/>
      <c r="O492" s="230"/>
      <c r="P492" s="230"/>
      <c r="Q492" s="230"/>
      <c r="R492" s="230"/>
      <c r="S492" s="230"/>
      <c r="T492" s="230"/>
      <c r="U492" s="230"/>
      <c r="V492" s="230"/>
      <c r="W492" s="230"/>
      <c r="X492" s="230"/>
      <c r="Y492" s="230"/>
      <c r="Z492" s="230"/>
    </row>
    <row r="493" spans="1:26" ht="13.5" customHeight="1" x14ac:dyDescent="0.25">
      <c r="A493" s="230"/>
      <c r="B493" s="230"/>
      <c r="C493" s="230"/>
      <c r="D493" s="230"/>
      <c r="E493" s="230"/>
      <c r="F493" s="230"/>
      <c r="G493" s="230"/>
      <c r="H493" s="230"/>
      <c r="I493" s="230"/>
      <c r="J493" s="230"/>
      <c r="K493" s="230"/>
      <c r="L493" s="230"/>
      <c r="M493" s="230"/>
      <c r="N493" s="230"/>
      <c r="O493" s="230"/>
      <c r="P493" s="230"/>
      <c r="Q493" s="230"/>
      <c r="R493" s="230"/>
      <c r="S493" s="230"/>
      <c r="T493" s="230"/>
      <c r="U493" s="230"/>
      <c r="V493" s="230"/>
      <c r="W493" s="230"/>
      <c r="X493" s="230"/>
      <c r="Y493" s="230"/>
      <c r="Z493" s="230"/>
    </row>
    <row r="494" spans="1:26" ht="13.5" customHeight="1" x14ac:dyDescent="0.25">
      <c r="A494" s="230"/>
      <c r="B494" s="230"/>
      <c r="C494" s="230"/>
      <c r="D494" s="230"/>
      <c r="E494" s="230"/>
      <c r="F494" s="230"/>
      <c r="G494" s="230"/>
      <c r="H494" s="230"/>
      <c r="I494" s="230"/>
      <c r="J494" s="230"/>
      <c r="K494" s="230"/>
      <c r="L494" s="230"/>
      <c r="M494" s="230"/>
      <c r="N494" s="230"/>
      <c r="O494" s="230"/>
      <c r="P494" s="230"/>
      <c r="Q494" s="230"/>
      <c r="R494" s="230"/>
      <c r="S494" s="230"/>
      <c r="T494" s="230"/>
      <c r="U494" s="230"/>
      <c r="V494" s="230"/>
      <c r="W494" s="230"/>
      <c r="X494" s="230"/>
      <c r="Y494" s="230"/>
      <c r="Z494" s="230"/>
    </row>
    <row r="495" spans="1:26" ht="13.5" customHeight="1" x14ac:dyDescent="0.25">
      <c r="A495" s="230"/>
      <c r="B495" s="230"/>
      <c r="C495" s="230"/>
      <c r="D495" s="230"/>
      <c r="E495" s="230"/>
      <c r="F495" s="230"/>
      <c r="G495" s="230"/>
      <c r="H495" s="230"/>
      <c r="I495" s="230"/>
      <c r="J495" s="230"/>
      <c r="K495" s="230"/>
      <c r="L495" s="230"/>
      <c r="M495" s="230"/>
      <c r="N495" s="230"/>
      <c r="O495" s="230"/>
      <c r="P495" s="230"/>
      <c r="Q495" s="230"/>
      <c r="R495" s="230"/>
      <c r="S495" s="230"/>
      <c r="T495" s="230"/>
      <c r="U495" s="230"/>
      <c r="V495" s="230"/>
      <c r="W495" s="230"/>
      <c r="X495" s="230"/>
      <c r="Y495" s="230"/>
      <c r="Z495" s="230"/>
    </row>
    <row r="496" spans="1:26" ht="13.5" customHeight="1" x14ac:dyDescent="0.25">
      <c r="A496" s="230"/>
      <c r="B496" s="230"/>
      <c r="C496" s="230"/>
      <c r="D496" s="230"/>
      <c r="E496" s="230"/>
      <c r="F496" s="230"/>
      <c r="G496" s="230"/>
      <c r="H496" s="230"/>
      <c r="I496" s="230"/>
      <c r="J496" s="230"/>
      <c r="K496" s="230"/>
      <c r="L496" s="230"/>
      <c r="M496" s="230"/>
      <c r="N496" s="230"/>
      <c r="O496" s="230"/>
      <c r="P496" s="230"/>
      <c r="Q496" s="230"/>
      <c r="R496" s="230"/>
      <c r="S496" s="230"/>
      <c r="T496" s="230"/>
      <c r="U496" s="230"/>
      <c r="V496" s="230"/>
      <c r="W496" s="230"/>
      <c r="X496" s="230"/>
      <c r="Y496" s="230"/>
      <c r="Z496" s="230"/>
    </row>
    <row r="497" spans="1:26" ht="13.5" customHeight="1" x14ac:dyDescent="0.25">
      <c r="A497" s="230"/>
      <c r="B497" s="230"/>
      <c r="C497" s="230"/>
      <c r="D497" s="230"/>
      <c r="E497" s="230"/>
      <c r="F497" s="230"/>
      <c r="G497" s="230"/>
      <c r="H497" s="230"/>
      <c r="I497" s="230"/>
      <c r="J497" s="230"/>
      <c r="K497" s="230"/>
      <c r="L497" s="230"/>
      <c r="M497" s="230"/>
      <c r="N497" s="230"/>
      <c r="O497" s="230"/>
      <c r="P497" s="230"/>
      <c r="Q497" s="230"/>
      <c r="R497" s="230"/>
      <c r="S497" s="230"/>
      <c r="T497" s="230"/>
      <c r="U497" s="230"/>
      <c r="V497" s="230"/>
      <c r="W497" s="230"/>
      <c r="X497" s="230"/>
      <c r="Y497" s="230"/>
      <c r="Z497" s="230"/>
    </row>
    <row r="498" spans="1:26" ht="13.5" customHeight="1" x14ac:dyDescent="0.25">
      <c r="A498" s="230"/>
      <c r="B498" s="230"/>
      <c r="C498" s="230"/>
      <c r="D498" s="230"/>
      <c r="E498" s="230"/>
      <c r="F498" s="230"/>
      <c r="G498" s="230"/>
      <c r="H498" s="230"/>
      <c r="I498" s="230"/>
      <c r="J498" s="230"/>
      <c r="K498" s="230"/>
      <c r="L498" s="230"/>
      <c r="M498" s="230"/>
      <c r="N498" s="230"/>
      <c r="O498" s="230"/>
      <c r="P498" s="230"/>
      <c r="Q498" s="230"/>
      <c r="R498" s="230"/>
      <c r="S498" s="230"/>
      <c r="T498" s="230"/>
      <c r="U498" s="230"/>
      <c r="V498" s="230"/>
      <c r="W498" s="230"/>
      <c r="X498" s="230"/>
      <c r="Y498" s="230"/>
      <c r="Z498" s="230"/>
    </row>
    <row r="499" spans="1:26" ht="13.5" customHeight="1" x14ac:dyDescent="0.25">
      <c r="A499" s="230"/>
      <c r="B499" s="230"/>
      <c r="C499" s="230"/>
      <c r="D499" s="230"/>
      <c r="E499" s="230"/>
      <c r="F499" s="230"/>
      <c r="G499" s="230"/>
      <c r="H499" s="230"/>
      <c r="I499" s="230"/>
      <c r="J499" s="230"/>
      <c r="K499" s="230"/>
      <c r="L499" s="230"/>
      <c r="M499" s="230"/>
      <c r="N499" s="230"/>
      <c r="O499" s="230"/>
      <c r="P499" s="230"/>
      <c r="Q499" s="230"/>
      <c r="R499" s="230"/>
      <c r="S499" s="230"/>
      <c r="T499" s="230"/>
      <c r="U499" s="230"/>
      <c r="V499" s="230"/>
      <c r="W499" s="230"/>
      <c r="X499" s="230"/>
      <c r="Y499" s="230"/>
      <c r="Z499" s="230"/>
    </row>
    <row r="500" spans="1:26" ht="13.5" customHeight="1" x14ac:dyDescent="0.25">
      <c r="A500" s="230"/>
      <c r="B500" s="230"/>
      <c r="C500" s="230"/>
      <c r="D500" s="230"/>
      <c r="E500" s="230"/>
      <c r="F500" s="230"/>
      <c r="G500" s="230"/>
      <c r="H500" s="230"/>
      <c r="I500" s="230"/>
      <c r="J500" s="230"/>
      <c r="K500" s="230"/>
      <c r="L500" s="230"/>
      <c r="M500" s="230"/>
      <c r="N500" s="230"/>
      <c r="O500" s="230"/>
      <c r="P500" s="230"/>
      <c r="Q500" s="230"/>
      <c r="R500" s="230"/>
      <c r="S500" s="230"/>
      <c r="T500" s="230"/>
      <c r="U500" s="230"/>
      <c r="V500" s="230"/>
      <c r="W500" s="230"/>
      <c r="X500" s="230"/>
      <c r="Y500" s="230"/>
      <c r="Z500" s="230"/>
    </row>
    <row r="501" spans="1:26" ht="13.5" customHeight="1" x14ac:dyDescent="0.25">
      <c r="A501" s="230"/>
      <c r="B501" s="230"/>
      <c r="C501" s="230"/>
      <c r="D501" s="230"/>
      <c r="E501" s="230"/>
      <c r="F501" s="230"/>
      <c r="G501" s="230"/>
      <c r="H501" s="230"/>
      <c r="I501" s="230"/>
      <c r="J501" s="230"/>
      <c r="K501" s="230"/>
      <c r="L501" s="230"/>
      <c r="M501" s="230"/>
      <c r="N501" s="230"/>
      <c r="O501" s="230"/>
      <c r="P501" s="230"/>
      <c r="Q501" s="230"/>
      <c r="R501" s="230"/>
      <c r="S501" s="230"/>
      <c r="T501" s="230"/>
      <c r="U501" s="230"/>
      <c r="V501" s="230"/>
      <c r="W501" s="230"/>
      <c r="X501" s="230"/>
      <c r="Y501" s="230"/>
      <c r="Z501" s="230"/>
    </row>
    <row r="502" spans="1:26" ht="13.5" customHeight="1" x14ac:dyDescent="0.25">
      <c r="A502" s="230"/>
      <c r="B502" s="230"/>
      <c r="C502" s="230"/>
      <c r="D502" s="230"/>
      <c r="E502" s="230"/>
      <c r="F502" s="230"/>
      <c r="G502" s="230"/>
      <c r="H502" s="230"/>
      <c r="I502" s="230"/>
      <c r="J502" s="230"/>
      <c r="K502" s="230"/>
      <c r="L502" s="230"/>
      <c r="M502" s="230"/>
      <c r="N502" s="230"/>
      <c r="O502" s="230"/>
      <c r="P502" s="230"/>
      <c r="Q502" s="230"/>
      <c r="R502" s="230"/>
      <c r="S502" s="230"/>
      <c r="T502" s="230"/>
      <c r="U502" s="230"/>
      <c r="V502" s="230"/>
      <c r="W502" s="230"/>
      <c r="X502" s="230"/>
      <c r="Y502" s="230"/>
      <c r="Z502" s="230"/>
    </row>
    <row r="503" spans="1:26" ht="13.5" customHeight="1" x14ac:dyDescent="0.25">
      <c r="A503" s="230"/>
      <c r="B503" s="230"/>
      <c r="C503" s="230"/>
      <c r="D503" s="230"/>
      <c r="E503" s="230"/>
      <c r="F503" s="230"/>
      <c r="G503" s="230"/>
      <c r="H503" s="230"/>
      <c r="I503" s="230"/>
      <c r="J503" s="230"/>
      <c r="K503" s="230"/>
      <c r="L503" s="230"/>
      <c r="M503" s="230"/>
      <c r="N503" s="230"/>
      <c r="O503" s="230"/>
      <c r="P503" s="230"/>
      <c r="Q503" s="230"/>
      <c r="R503" s="230"/>
      <c r="S503" s="230"/>
      <c r="T503" s="230"/>
      <c r="U503" s="230"/>
      <c r="V503" s="230"/>
      <c r="W503" s="230"/>
      <c r="X503" s="230"/>
      <c r="Y503" s="230"/>
      <c r="Z503" s="230"/>
    </row>
    <row r="504" spans="1:26" ht="13.5" customHeight="1" x14ac:dyDescent="0.25">
      <c r="A504" s="230"/>
      <c r="B504" s="230"/>
      <c r="C504" s="230"/>
      <c r="D504" s="230"/>
      <c r="E504" s="230"/>
      <c r="F504" s="230"/>
      <c r="G504" s="230"/>
      <c r="H504" s="230"/>
      <c r="I504" s="230"/>
      <c r="J504" s="230"/>
      <c r="K504" s="230"/>
      <c r="L504" s="230"/>
      <c r="M504" s="230"/>
      <c r="N504" s="230"/>
      <c r="O504" s="230"/>
      <c r="P504" s="230"/>
      <c r="Q504" s="230"/>
      <c r="R504" s="230"/>
      <c r="S504" s="230"/>
      <c r="T504" s="230"/>
      <c r="U504" s="230"/>
      <c r="V504" s="230"/>
      <c r="W504" s="230"/>
      <c r="X504" s="230"/>
      <c r="Y504" s="230"/>
      <c r="Z504" s="230"/>
    </row>
    <row r="505" spans="1:26" ht="13.5" customHeight="1" x14ac:dyDescent="0.25">
      <c r="A505" s="230"/>
      <c r="B505" s="230"/>
      <c r="C505" s="230"/>
      <c r="D505" s="230"/>
      <c r="E505" s="230"/>
      <c r="F505" s="230"/>
      <c r="G505" s="230"/>
      <c r="H505" s="230"/>
      <c r="I505" s="230"/>
      <c r="J505" s="230"/>
      <c r="K505" s="230"/>
      <c r="L505" s="230"/>
      <c r="M505" s="230"/>
      <c r="N505" s="230"/>
      <c r="O505" s="230"/>
      <c r="P505" s="230"/>
      <c r="Q505" s="230"/>
      <c r="R505" s="230"/>
      <c r="S505" s="230"/>
      <c r="T505" s="230"/>
      <c r="U505" s="230"/>
      <c r="V505" s="230"/>
      <c r="W505" s="230"/>
      <c r="X505" s="230"/>
      <c r="Y505" s="230"/>
      <c r="Z505" s="230"/>
    </row>
    <row r="506" spans="1:26" ht="13.5" customHeight="1" x14ac:dyDescent="0.25">
      <c r="A506" s="230"/>
      <c r="B506" s="230"/>
      <c r="C506" s="230"/>
      <c r="D506" s="230"/>
      <c r="E506" s="230"/>
      <c r="F506" s="230"/>
      <c r="G506" s="230"/>
      <c r="H506" s="230"/>
      <c r="I506" s="230"/>
      <c r="J506" s="230"/>
      <c r="K506" s="230"/>
      <c r="L506" s="230"/>
      <c r="M506" s="230"/>
      <c r="N506" s="230"/>
      <c r="O506" s="230"/>
      <c r="P506" s="230"/>
      <c r="Q506" s="230"/>
      <c r="R506" s="230"/>
      <c r="S506" s="230"/>
      <c r="T506" s="230"/>
      <c r="U506" s="230"/>
      <c r="V506" s="230"/>
      <c r="W506" s="230"/>
      <c r="X506" s="230"/>
      <c r="Y506" s="230"/>
      <c r="Z506" s="230"/>
    </row>
    <row r="507" spans="1:26" ht="13.5" customHeight="1" x14ac:dyDescent="0.25">
      <c r="A507" s="230"/>
      <c r="B507" s="230"/>
      <c r="C507" s="230"/>
      <c r="D507" s="230"/>
      <c r="E507" s="230"/>
      <c r="F507" s="230"/>
      <c r="G507" s="230"/>
      <c r="H507" s="230"/>
      <c r="I507" s="230"/>
      <c r="J507" s="230"/>
      <c r="K507" s="230"/>
      <c r="L507" s="230"/>
      <c r="M507" s="230"/>
      <c r="N507" s="230"/>
      <c r="O507" s="230"/>
      <c r="P507" s="230"/>
      <c r="Q507" s="230"/>
      <c r="R507" s="230"/>
      <c r="S507" s="230"/>
      <c r="T507" s="230"/>
      <c r="U507" s="230"/>
      <c r="V507" s="230"/>
      <c r="W507" s="230"/>
      <c r="X507" s="230"/>
      <c r="Y507" s="230"/>
      <c r="Z507" s="230"/>
    </row>
    <row r="508" spans="1:26" ht="13.5" customHeight="1" x14ac:dyDescent="0.25">
      <c r="A508" s="230"/>
      <c r="B508" s="230"/>
      <c r="C508" s="230"/>
      <c r="D508" s="230"/>
      <c r="E508" s="230"/>
      <c r="F508" s="230"/>
      <c r="G508" s="230"/>
      <c r="H508" s="230"/>
      <c r="I508" s="230"/>
      <c r="J508" s="230"/>
      <c r="K508" s="230"/>
      <c r="L508" s="230"/>
      <c r="M508" s="230"/>
      <c r="N508" s="230"/>
      <c r="O508" s="230"/>
      <c r="P508" s="230"/>
      <c r="Q508" s="230"/>
      <c r="R508" s="230"/>
      <c r="S508" s="230"/>
      <c r="T508" s="230"/>
      <c r="U508" s="230"/>
      <c r="V508" s="230"/>
      <c r="W508" s="230"/>
      <c r="X508" s="230"/>
      <c r="Y508" s="230"/>
      <c r="Z508" s="230"/>
    </row>
    <row r="509" spans="1:26" ht="13.5" customHeight="1" x14ac:dyDescent="0.25">
      <c r="A509" s="230"/>
      <c r="B509" s="230"/>
      <c r="C509" s="230"/>
      <c r="D509" s="230"/>
      <c r="E509" s="230"/>
      <c r="F509" s="230"/>
      <c r="G509" s="230"/>
      <c r="H509" s="230"/>
      <c r="I509" s="230"/>
      <c r="J509" s="230"/>
      <c r="K509" s="230"/>
      <c r="L509" s="230"/>
      <c r="M509" s="230"/>
      <c r="N509" s="230"/>
      <c r="O509" s="230"/>
      <c r="P509" s="230"/>
      <c r="Q509" s="230"/>
      <c r="R509" s="230"/>
      <c r="S509" s="230"/>
      <c r="T509" s="230"/>
      <c r="U509" s="230"/>
      <c r="V509" s="230"/>
      <c r="W509" s="230"/>
      <c r="X509" s="230"/>
      <c r="Y509" s="230"/>
      <c r="Z509" s="230"/>
    </row>
    <row r="510" spans="1:26" ht="13.5" customHeight="1" x14ac:dyDescent="0.25">
      <c r="A510" s="230"/>
      <c r="B510" s="230"/>
      <c r="C510" s="230"/>
      <c r="D510" s="230"/>
      <c r="E510" s="230"/>
      <c r="F510" s="230"/>
      <c r="G510" s="230"/>
      <c r="H510" s="230"/>
      <c r="I510" s="230"/>
      <c r="J510" s="230"/>
      <c r="K510" s="230"/>
      <c r="L510" s="230"/>
      <c r="M510" s="230"/>
      <c r="N510" s="230"/>
      <c r="O510" s="230"/>
      <c r="P510" s="230"/>
      <c r="Q510" s="230"/>
      <c r="R510" s="230"/>
      <c r="S510" s="230"/>
      <c r="T510" s="230"/>
      <c r="U510" s="230"/>
      <c r="V510" s="230"/>
      <c r="W510" s="230"/>
      <c r="X510" s="230"/>
      <c r="Y510" s="230"/>
      <c r="Z510" s="230"/>
    </row>
    <row r="511" spans="1:26" ht="13.5" customHeight="1" x14ac:dyDescent="0.25">
      <c r="A511" s="230"/>
      <c r="B511" s="230"/>
      <c r="C511" s="230"/>
      <c r="D511" s="230"/>
      <c r="E511" s="230"/>
      <c r="F511" s="230"/>
      <c r="G511" s="230"/>
      <c r="H511" s="230"/>
      <c r="I511" s="230"/>
      <c r="J511" s="230"/>
      <c r="K511" s="230"/>
      <c r="L511" s="230"/>
      <c r="M511" s="230"/>
      <c r="N511" s="230"/>
      <c r="O511" s="230"/>
      <c r="P511" s="230"/>
      <c r="Q511" s="230"/>
      <c r="R511" s="230"/>
      <c r="S511" s="230"/>
      <c r="T511" s="230"/>
      <c r="U511" s="230"/>
      <c r="V511" s="230"/>
      <c r="W511" s="230"/>
      <c r="X511" s="230"/>
      <c r="Y511" s="230"/>
      <c r="Z511" s="230"/>
    </row>
    <row r="512" spans="1:26" ht="13.5" customHeight="1" x14ac:dyDescent="0.25">
      <c r="A512" s="230"/>
      <c r="B512" s="230"/>
      <c r="C512" s="230"/>
      <c r="D512" s="230"/>
      <c r="E512" s="230"/>
      <c r="F512" s="230"/>
      <c r="G512" s="230"/>
      <c r="H512" s="230"/>
      <c r="I512" s="230"/>
      <c r="J512" s="230"/>
      <c r="K512" s="230"/>
      <c r="L512" s="230"/>
      <c r="M512" s="230"/>
      <c r="N512" s="230"/>
      <c r="O512" s="230"/>
      <c r="P512" s="230"/>
      <c r="Q512" s="230"/>
      <c r="R512" s="230"/>
      <c r="S512" s="230"/>
      <c r="T512" s="230"/>
      <c r="U512" s="230"/>
      <c r="V512" s="230"/>
      <c r="W512" s="230"/>
      <c r="X512" s="230"/>
      <c r="Y512" s="230"/>
      <c r="Z512" s="230"/>
    </row>
    <row r="513" spans="1:26" ht="13.5" customHeight="1" x14ac:dyDescent="0.25">
      <c r="A513" s="230"/>
      <c r="B513" s="230"/>
      <c r="C513" s="230"/>
      <c r="D513" s="230"/>
      <c r="E513" s="230"/>
      <c r="F513" s="230"/>
      <c r="G513" s="230"/>
      <c r="H513" s="230"/>
      <c r="I513" s="230"/>
      <c r="J513" s="230"/>
      <c r="K513" s="230"/>
      <c r="L513" s="230"/>
      <c r="M513" s="230"/>
      <c r="N513" s="230"/>
      <c r="O513" s="230"/>
      <c r="P513" s="230"/>
      <c r="Q513" s="230"/>
      <c r="R513" s="230"/>
      <c r="S513" s="230"/>
      <c r="T513" s="230"/>
      <c r="U513" s="230"/>
      <c r="V513" s="230"/>
      <c r="W513" s="230"/>
      <c r="X513" s="230"/>
      <c r="Y513" s="230"/>
      <c r="Z513" s="230"/>
    </row>
    <row r="514" spans="1:26" ht="13.5" customHeight="1" x14ac:dyDescent="0.25">
      <c r="A514" s="230"/>
      <c r="B514" s="230"/>
      <c r="C514" s="230"/>
      <c r="D514" s="230"/>
      <c r="E514" s="230"/>
      <c r="F514" s="230"/>
      <c r="G514" s="230"/>
      <c r="H514" s="230"/>
      <c r="I514" s="230"/>
      <c r="J514" s="230"/>
      <c r="K514" s="230"/>
      <c r="L514" s="230"/>
      <c r="M514" s="230"/>
      <c r="N514" s="230"/>
      <c r="O514" s="230"/>
      <c r="P514" s="230"/>
      <c r="Q514" s="230"/>
      <c r="R514" s="230"/>
      <c r="S514" s="230"/>
      <c r="T514" s="230"/>
      <c r="U514" s="230"/>
      <c r="V514" s="230"/>
      <c r="W514" s="230"/>
      <c r="X514" s="230"/>
      <c r="Y514" s="230"/>
      <c r="Z514" s="230"/>
    </row>
    <row r="515" spans="1:26" ht="13.5" customHeight="1" x14ac:dyDescent="0.25">
      <c r="A515" s="230"/>
      <c r="B515" s="230"/>
      <c r="C515" s="230"/>
      <c r="D515" s="230"/>
      <c r="E515" s="230"/>
      <c r="F515" s="230"/>
      <c r="G515" s="230"/>
      <c r="H515" s="230"/>
      <c r="I515" s="230"/>
      <c r="J515" s="230"/>
      <c r="K515" s="230"/>
      <c r="L515" s="230"/>
      <c r="M515" s="230"/>
      <c r="N515" s="230"/>
      <c r="O515" s="230"/>
      <c r="P515" s="230"/>
      <c r="Q515" s="230"/>
      <c r="R515" s="230"/>
      <c r="S515" s="230"/>
      <c r="T515" s="230"/>
      <c r="U515" s="230"/>
      <c r="V515" s="230"/>
      <c r="W515" s="230"/>
      <c r="X515" s="230"/>
      <c r="Y515" s="230"/>
      <c r="Z515" s="230"/>
    </row>
    <row r="516" spans="1:26" ht="13.5" customHeight="1" x14ac:dyDescent="0.25">
      <c r="A516" s="230"/>
      <c r="B516" s="230"/>
      <c r="C516" s="230"/>
      <c r="D516" s="230"/>
      <c r="E516" s="230"/>
      <c r="F516" s="230"/>
      <c r="G516" s="230"/>
      <c r="H516" s="230"/>
      <c r="I516" s="230"/>
      <c r="J516" s="230"/>
      <c r="K516" s="230"/>
      <c r="L516" s="230"/>
      <c r="M516" s="230"/>
      <c r="N516" s="230"/>
      <c r="O516" s="230"/>
      <c r="P516" s="230"/>
      <c r="Q516" s="230"/>
      <c r="R516" s="230"/>
      <c r="S516" s="230"/>
      <c r="T516" s="230"/>
      <c r="U516" s="230"/>
      <c r="V516" s="230"/>
      <c r="W516" s="230"/>
      <c r="X516" s="230"/>
      <c r="Y516" s="230"/>
      <c r="Z516" s="230"/>
    </row>
    <row r="517" spans="1:26" ht="13.5" customHeight="1" x14ac:dyDescent="0.25">
      <c r="A517" s="230"/>
      <c r="B517" s="230"/>
      <c r="C517" s="230"/>
      <c r="D517" s="230"/>
      <c r="E517" s="230"/>
      <c r="F517" s="230"/>
      <c r="G517" s="230"/>
      <c r="H517" s="230"/>
      <c r="I517" s="230"/>
      <c r="J517" s="230"/>
      <c r="K517" s="230"/>
      <c r="L517" s="230"/>
      <c r="M517" s="230"/>
      <c r="N517" s="230"/>
      <c r="O517" s="230"/>
      <c r="P517" s="230"/>
      <c r="Q517" s="230"/>
      <c r="R517" s="230"/>
      <c r="S517" s="230"/>
      <c r="T517" s="230"/>
      <c r="U517" s="230"/>
      <c r="V517" s="230"/>
      <c r="W517" s="230"/>
      <c r="X517" s="230"/>
      <c r="Y517" s="230"/>
      <c r="Z517" s="230"/>
    </row>
    <row r="518" spans="1:26" ht="13.5" customHeight="1" x14ac:dyDescent="0.25">
      <c r="A518" s="230"/>
      <c r="B518" s="230"/>
      <c r="C518" s="230"/>
      <c r="D518" s="230"/>
      <c r="E518" s="230"/>
      <c r="F518" s="230"/>
      <c r="G518" s="230"/>
      <c r="H518" s="230"/>
      <c r="I518" s="230"/>
      <c r="J518" s="230"/>
      <c r="K518" s="230"/>
      <c r="L518" s="230"/>
      <c r="M518" s="230"/>
      <c r="N518" s="230"/>
      <c r="O518" s="230"/>
      <c r="P518" s="230"/>
      <c r="Q518" s="230"/>
      <c r="R518" s="230"/>
      <c r="S518" s="230"/>
      <c r="T518" s="230"/>
      <c r="U518" s="230"/>
      <c r="V518" s="230"/>
      <c r="W518" s="230"/>
      <c r="X518" s="230"/>
      <c r="Y518" s="230"/>
      <c r="Z518" s="230"/>
    </row>
    <row r="519" spans="1:26" ht="13.5" customHeight="1" x14ac:dyDescent="0.25">
      <c r="A519" s="230"/>
      <c r="B519" s="230"/>
      <c r="C519" s="230"/>
      <c r="D519" s="230"/>
      <c r="E519" s="230"/>
      <c r="F519" s="230"/>
      <c r="G519" s="230"/>
      <c r="H519" s="230"/>
      <c r="I519" s="230"/>
      <c r="J519" s="230"/>
      <c r="K519" s="230"/>
      <c r="L519" s="230"/>
      <c r="M519" s="230"/>
      <c r="N519" s="230"/>
      <c r="O519" s="230"/>
      <c r="P519" s="230"/>
      <c r="Q519" s="230"/>
      <c r="R519" s="230"/>
      <c r="S519" s="230"/>
      <c r="T519" s="230"/>
      <c r="U519" s="230"/>
      <c r="V519" s="230"/>
      <c r="W519" s="230"/>
      <c r="X519" s="230"/>
      <c r="Y519" s="230"/>
      <c r="Z519" s="230"/>
    </row>
    <row r="520" spans="1:26" ht="13.5" customHeight="1" x14ac:dyDescent="0.25">
      <c r="A520" s="230"/>
      <c r="B520" s="230"/>
      <c r="C520" s="230"/>
      <c r="D520" s="230"/>
      <c r="E520" s="230"/>
      <c r="F520" s="230"/>
      <c r="G520" s="230"/>
      <c r="H520" s="230"/>
      <c r="I520" s="230"/>
      <c r="J520" s="230"/>
      <c r="K520" s="230"/>
      <c r="L520" s="230"/>
      <c r="M520" s="230"/>
      <c r="N520" s="230"/>
      <c r="O520" s="230"/>
      <c r="P520" s="230"/>
      <c r="Q520" s="230"/>
      <c r="R520" s="230"/>
      <c r="S520" s="230"/>
      <c r="T520" s="230"/>
      <c r="U520" s="230"/>
      <c r="V520" s="230"/>
      <c r="W520" s="230"/>
      <c r="X520" s="230"/>
      <c r="Y520" s="230"/>
      <c r="Z520" s="230"/>
    </row>
    <row r="521" spans="1:26" ht="13.5" customHeight="1" x14ac:dyDescent="0.25">
      <c r="A521" s="230"/>
      <c r="B521" s="230"/>
      <c r="C521" s="230"/>
      <c r="D521" s="230"/>
      <c r="E521" s="230"/>
      <c r="F521" s="230"/>
      <c r="G521" s="230"/>
      <c r="H521" s="230"/>
      <c r="I521" s="230"/>
      <c r="J521" s="230"/>
      <c r="K521" s="230"/>
      <c r="L521" s="230"/>
      <c r="M521" s="230"/>
      <c r="N521" s="230"/>
      <c r="O521" s="230"/>
      <c r="P521" s="230"/>
      <c r="Q521" s="230"/>
      <c r="R521" s="230"/>
      <c r="S521" s="230"/>
      <c r="T521" s="230"/>
      <c r="U521" s="230"/>
      <c r="V521" s="230"/>
      <c r="W521" s="230"/>
      <c r="X521" s="230"/>
      <c r="Y521" s="230"/>
      <c r="Z521" s="230"/>
    </row>
    <row r="522" spans="1:26" ht="13.5" customHeight="1" x14ac:dyDescent="0.25">
      <c r="A522" s="230"/>
      <c r="B522" s="230"/>
      <c r="C522" s="230"/>
      <c r="D522" s="230"/>
      <c r="E522" s="230"/>
      <c r="F522" s="230"/>
      <c r="G522" s="230"/>
      <c r="H522" s="230"/>
      <c r="I522" s="230"/>
      <c r="J522" s="230"/>
      <c r="K522" s="230"/>
      <c r="L522" s="230"/>
      <c r="M522" s="230"/>
      <c r="N522" s="230"/>
      <c r="O522" s="230"/>
      <c r="P522" s="230"/>
      <c r="Q522" s="230"/>
      <c r="R522" s="230"/>
      <c r="S522" s="230"/>
      <c r="T522" s="230"/>
      <c r="U522" s="230"/>
      <c r="V522" s="230"/>
      <c r="W522" s="230"/>
      <c r="X522" s="230"/>
      <c r="Y522" s="230"/>
      <c r="Z522" s="230"/>
    </row>
    <row r="523" spans="1:26" ht="13.5" customHeight="1" x14ac:dyDescent="0.25">
      <c r="A523" s="230"/>
      <c r="B523" s="230"/>
      <c r="C523" s="230"/>
      <c r="D523" s="230"/>
      <c r="E523" s="230"/>
      <c r="F523" s="230"/>
      <c r="G523" s="230"/>
      <c r="H523" s="230"/>
      <c r="I523" s="230"/>
      <c r="J523" s="230"/>
      <c r="K523" s="230"/>
      <c r="L523" s="230"/>
      <c r="M523" s="230"/>
      <c r="N523" s="230"/>
      <c r="O523" s="230"/>
      <c r="P523" s="230"/>
      <c r="Q523" s="230"/>
      <c r="R523" s="230"/>
      <c r="S523" s="230"/>
      <c r="T523" s="230"/>
      <c r="U523" s="230"/>
      <c r="V523" s="230"/>
      <c r="W523" s="230"/>
      <c r="X523" s="230"/>
      <c r="Y523" s="230"/>
      <c r="Z523" s="230"/>
    </row>
    <row r="524" spans="1:26" ht="13.5" customHeight="1" x14ac:dyDescent="0.25">
      <c r="A524" s="230"/>
      <c r="B524" s="230"/>
      <c r="C524" s="230"/>
      <c r="D524" s="230"/>
      <c r="E524" s="230"/>
      <c r="F524" s="230"/>
      <c r="G524" s="230"/>
      <c r="H524" s="230"/>
      <c r="I524" s="230"/>
      <c r="J524" s="230"/>
      <c r="K524" s="230"/>
      <c r="L524" s="230"/>
      <c r="M524" s="230"/>
      <c r="N524" s="230"/>
      <c r="O524" s="230"/>
      <c r="P524" s="230"/>
      <c r="Q524" s="230"/>
      <c r="R524" s="230"/>
      <c r="S524" s="230"/>
      <c r="T524" s="230"/>
      <c r="U524" s="230"/>
      <c r="V524" s="230"/>
      <c r="W524" s="230"/>
      <c r="X524" s="230"/>
      <c r="Y524" s="230"/>
      <c r="Z524" s="230"/>
    </row>
    <row r="525" spans="1:26" ht="13.5" customHeight="1" x14ac:dyDescent="0.25">
      <c r="A525" s="230"/>
      <c r="B525" s="230"/>
      <c r="C525" s="230"/>
      <c r="D525" s="230"/>
      <c r="E525" s="230"/>
      <c r="F525" s="230"/>
      <c r="G525" s="230"/>
      <c r="H525" s="230"/>
      <c r="I525" s="230"/>
      <c r="J525" s="230"/>
      <c r="K525" s="230"/>
      <c r="L525" s="230"/>
      <c r="M525" s="230"/>
      <c r="N525" s="230"/>
      <c r="O525" s="230"/>
      <c r="P525" s="230"/>
      <c r="Q525" s="230"/>
      <c r="R525" s="230"/>
      <c r="S525" s="230"/>
      <c r="T525" s="230"/>
      <c r="U525" s="230"/>
      <c r="V525" s="230"/>
      <c r="W525" s="230"/>
      <c r="X525" s="230"/>
      <c r="Y525" s="230"/>
      <c r="Z525" s="230"/>
    </row>
    <row r="526" spans="1:26" ht="13.5" customHeight="1" x14ac:dyDescent="0.25">
      <c r="A526" s="230"/>
      <c r="B526" s="230"/>
      <c r="C526" s="230"/>
      <c r="D526" s="230"/>
      <c r="E526" s="230"/>
      <c r="F526" s="230"/>
      <c r="G526" s="230"/>
      <c r="H526" s="230"/>
      <c r="I526" s="230"/>
      <c r="J526" s="230"/>
      <c r="K526" s="230"/>
      <c r="L526" s="230"/>
      <c r="M526" s="230"/>
      <c r="N526" s="230"/>
      <c r="O526" s="230"/>
      <c r="P526" s="230"/>
      <c r="Q526" s="230"/>
      <c r="R526" s="230"/>
      <c r="S526" s="230"/>
      <c r="T526" s="230"/>
      <c r="U526" s="230"/>
      <c r="V526" s="230"/>
      <c r="W526" s="230"/>
      <c r="X526" s="230"/>
      <c r="Y526" s="230"/>
      <c r="Z526" s="230"/>
    </row>
    <row r="527" spans="1:26" ht="13.5" customHeight="1" x14ac:dyDescent="0.25">
      <c r="A527" s="230"/>
      <c r="B527" s="230"/>
      <c r="C527" s="230"/>
      <c r="D527" s="230"/>
      <c r="E527" s="230"/>
      <c r="F527" s="230"/>
      <c r="G527" s="230"/>
      <c r="H527" s="230"/>
      <c r="I527" s="230"/>
      <c r="J527" s="230"/>
      <c r="K527" s="230"/>
      <c r="L527" s="230"/>
      <c r="M527" s="230"/>
      <c r="N527" s="230"/>
      <c r="O527" s="230"/>
      <c r="P527" s="230"/>
      <c r="Q527" s="230"/>
      <c r="R527" s="230"/>
      <c r="S527" s="230"/>
      <c r="T527" s="230"/>
      <c r="U527" s="230"/>
      <c r="V527" s="230"/>
      <c r="W527" s="230"/>
      <c r="X527" s="230"/>
      <c r="Y527" s="230"/>
      <c r="Z527" s="230"/>
    </row>
    <row r="528" spans="1:26" ht="13.5" customHeight="1" x14ac:dyDescent="0.25">
      <c r="A528" s="230"/>
      <c r="B528" s="230"/>
      <c r="C528" s="230"/>
      <c r="D528" s="230"/>
      <c r="E528" s="230"/>
      <c r="F528" s="230"/>
      <c r="G528" s="230"/>
      <c r="H528" s="230"/>
      <c r="I528" s="230"/>
      <c r="J528" s="230"/>
      <c r="K528" s="230"/>
      <c r="L528" s="230"/>
      <c r="M528" s="230"/>
      <c r="N528" s="230"/>
      <c r="O528" s="230"/>
      <c r="P528" s="230"/>
      <c r="Q528" s="230"/>
      <c r="R528" s="230"/>
      <c r="S528" s="230"/>
      <c r="T528" s="230"/>
      <c r="U528" s="230"/>
      <c r="V528" s="230"/>
      <c r="W528" s="230"/>
      <c r="X528" s="230"/>
      <c r="Y528" s="230"/>
      <c r="Z528" s="230"/>
    </row>
    <row r="529" spans="1:26" ht="13.5" customHeight="1" x14ac:dyDescent="0.25">
      <c r="A529" s="230"/>
      <c r="B529" s="230"/>
      <c r="C529" s="230"/>
      <c r="D529" s="230"/>
      <c r="E529" s="230"/>
      <c r="F529" s="230"/>
      <c r="G529" s="230"/>
      <c r="H529" s="230"/>
      <c r="I529" s="230"/>
      <c r="J529" s="230"/>
      <c r="K529" s="230"/>
      <c r="L529" s="230"/>
      <c r="M529" s="230"/>
      <c r="N529" s="230"/>
      <c r="O529" s="230"/>
      <c r="P529" s="230"/>
      <c r="Q529" s="230"/>
      <c r="R529" s="230"/>
      <c r="S529" s="230"/>
      <c r="T529" s="230"/>
      <c r="U529" s="230"/>
      <c r="V529" s="230"/>
      <c r="W529" s="230"/>
      <c r="X529" s="230"/>
      <c r="Y529" s="230"/>
      <c r="Z529" s="230"/>
    </row>
    <row r="530" spans="1:26" ht="13.5" customHeight="1" x14ac:dyDescent="0.25">
      <c r="A530" s="230"/>
      <c r="B530" s="230"/>
      <c r="C530" s="230"/>
      <c r="D530" s="230"/>
      <c r="E530" s="230"/>
      <c r="F530" s="230"/>
      <c r="G530" s="230"/>
      <c r="H530" s="230"/>
      <c r="I530" s="230"/>
      <c r="J530" s="230"/>
      <c r="K530" s="230"/>
      <c r="L530" s="230"/>
      <c r="M530" s="230"/>
      <c r="N530" s="230"/>
      <c r="O530" s="230"/>
      <c r="P530" s="230"/>
      <c r="Q530" s="230"/>
      <c r="R530" s="230"/>
      <c r="S530" s="230"/>
      <c r="T530" s="230"/>
      <c r="U530" s="230"/>
      <c r="V530" s="230"/>
      <c r="W530" s="230"/>
      <c r="X530" s="230"/>
      <c r="Y530" s="230"/>
      <c r="Z530" s="230"/>
    </row>
    <row r="531" spans="1:26" ht="13.5" customHeight="1" x14ac:dyDescent="0.25">
      <c r="A531" s="230"/>
      <c r="B531" s="230"/>
      <c r="C531" s="230"/>
      <c r="D531" s="230"/>
      <c r="E531" s="230"/>
      <c r="F531" s="230"/>
      <c r="G531" s="230"/>
      <c r="H531" s="230"/>
      <c r="I531" s="230"/>
      <c r="J531" s="230"/>
      <c r="K531" s="230"/>
      <c r="L531" s="230"/>
      <c r="M531" s="230"/>
      <c r="N531" s="230"/>
      <c r="O531" s="230"/>
      <c r="P531" s="230"/>
      <c r="Q531" s="230"/>
      <c r="R531" s="230"/>
      <c r="S531" s="230"/>
      <c r="T531" s="230"/>
      <c r="U531" s="230"/>
      <c r="V531" s="230"/>
      <c r="W531" s="230"/>
      <c r="X531" s="230"/>
      <c r="Y531" s="230"/>
      <c r="Z531" s="230"/>
    </row>
    <row r="532" spans="1:26" ht="13.5" customHeight="1" x14ac:dyDescent="0.25">
      <c r="A532" s="230"/>
      <c r="B532" s="230"/>
      <c r="C532" s="230"/>
      <c r="D532" s="230"/>
      <c r="E532" s="230"/>
      <c r="F532" s="230"/>
      <c r="G532" s="230"/>
      <c r="H532" s="230"/>
      <c r="I532" s="230"/>
      <c r="J532" s="230"/>
      <c r="K532" s="230"/>
      <c r="L532" s="230"/>
      <c r="M532" s="230"/>
      <c r="N532" s="230"/>
      <c r="O532" s="230"/>
      <c r="P532" s="230"/>
      <c r="Q532" s="230"/>
      <c r="R532" s="230"/>
      <c r="S532" s="230"/>
      <c r="T532" s="230"/>
      <c r="U532" s="230"/>
      <c r="V532" s="230"/>
      <c r="W532" s="230"/>
      <c r="X532" s="230"/>
      <c r="Y532" s="230"/>
      <c r="Z532" s="230"/>
    </row>
    <row r="533" spans="1:26" ht="13.5" customHeight="1" x14ac:dyDescent="0.25">
      <c r="A533" s="230"/>
      <c r="B533" s="230"/>
      <c r="C533" s="230"/>
      <c r="D533" s="230"/>
      <c r="E533" s="230"/>
      <c r="F533" s="230"/>
      <c r="G533" s="230"/>
      <c r="H533" s="230"/>
      <c r="I533" s="230"/>
      <c r="J533" s="230"/>
      <c r="K533" s="230"/>
      <c r="L533" s="230"/>
      <c r="M533" s="230"/>
      <c r="N533" s="230"/>
      <c r="O533" s="230"/>
      <c r="P533" s="230"/>
      <c r="Q533" s="230"/>
      <c r="R533" s="230"/>
      <c r="S533" s="230"/>
      <c r="T533" s="230"/>
      <c r="U533" s="230"/>
      <c r="V533" s="230"/>
      <c r="W533" s="230"/>
      <c r="X533" s="230"/>
      <c r="Y533" s="230"/>
      <c r="Z533" s="230"/>
    </row>
    <row r="534" spans="1:26" ht="13.5" customHeight="1" x14ac:dyDescent="0.25">
      <c r="A534" s="230"/>
      <c r="B534" s="230"/>
      <c r="C534" s="230"/>
      <c r="D534" s="230"/>
      <c r="E534" s="230"/>
      <c r="F534" s="230"/>
      <c r="G534" s="230"/>
      <c r="H534" s="230"/>
      <c r="I534" s="230"/>
      <c r="J534" s="230"/>
      <c r="K534" s="230"/>
      <c r="L534" s="230"/>
      <c r="M534" s="230"/>
      <c r="N534" s="230"/>
      <c r="O534" s="230"/>
      <c r="P534" s="230"/>
      <c r="Q534" s="230"/>
      <c r="R534" s="230"/>
      <c r="S534" s="230"/>
      <c r="T534" s="230"/>
      <c r="U534" s="230"/>
      <c r="V534" s="230"/>
      <c r="W534" s="230"/>
      <c r="X534" s="230"/>
      <c r="Y534" s="230"/>
      <c r="Z534" s="230"/>
    </row>
    <row r="535" spans="1:26" ht="13.5" customHeight="1" x14ac:dyDescent="0.25">
      <c r="A535" s="230"/>
      <c r="B535" s="230"/>
      <c r="C535" s="230"/>
      <c r="D535" s="230"/>
      <c r="E535" s="230"/>
      <c r="F535" s="230"/>
      <c r="G535" s="230"/>
      <c r="H535" s="230"/>
      <c r="I535" s="230"/>
      <c r="J535" s="230"/>
      <c r="K535" s="230"/>
      <c r="L535" s="230"/>
      <c r="M535" s="230"/>
      <c r="N535" s="230"/>
      <c r="O535" s="230"/>
      <c r="P535" s="230"/>
      <c r="Q535" s="230"/>
      <c r="R535" s="230"/>
      <c r="S535" s="230"/>
      <c r="T535" s="230"/>
      <c r="U535" s="230"/>
      <c r="V535" s="230"/>
      <c r="W535" s="230"/>
      <c r="X535" s="230"/>
      <c r="Y535" s="230"/>
      <c r="Z535" s="230"/>
    </row>
    <row r="536" spans="1:26" ht="13.5" customHeight="1" x14ac:dyDescent="0.25">
      <c r="A536" s="230"/>
      <c r="B536" s="230"/>
      <c r="C536" s="230"/>
      <c r="D536" s="230"/>
      <c r="E536" s="230"/>
      <c r="F536" s="230"/>
      <c r="G536" s="230"/>
      <c r="H536" s="230"/>
      <c r="I536" s="230"/>
      <c r="J536" s="230"/>
      <c r="K536" s="230"/>
      <c r="L536" s="230"/>
      <c r="M536" s="230"/>
      <c r="N536" s="230"/>
      <c r="O536" s="230"/>
      <c r="P536" s="230"/>
      <c r="Q536" s="230"/>
      <c r="R536" s="230"/>
      <c r="S536" s="230"/>
      <c r="T536" s="230"/>
      <c r="U536" s="230"/>
      <c r="V536" s="230"/>
      <c r="W536" s="230"/>
      <c r="X536" s="230"/>
      <c r="Y536" s="230"/>
      <c r="Z536" s="230"/>
    </row>
    <row r="537" spans="1:26" ht="13.5" customHeight="1" x14ac:dyDescent="0.25">
      <c r="A537" s="230"/>
      <c r="B537" s="230"/>
      <c r="C537" s="230"/>
      <c r="D537" s="230"/>
      <c r="E537" s="230"/>
      <c r="F537" s="230"/>
      <c r="G537" s="230"/>
      <c r="H537" s="230"/>
      <c r="I537" s="230"/>
      <c r="J537" s="230"/>
      <c r="K537" s="230"/>
      <c r="L537" s="230"/>
      <c r="M537" s="230"/>
      <c r="N537" s="230"/>
      <c r="O537" s="230"/>
      <c r="P537" s="230"/>
      <c r="Q537" s="230"/>
      <c r="R537" s="230"/>
      <c r="S537" s="230"/>
      <c r="T537" s="230"/>
      <c r="U537" s="230"/>
      <c r="V537" s="230"/>
      <c r="W537" s="230"/>
      <c r="X537" s="230"/>
      <c r="Y537" s="230"/>
      <c r="Z537" s="230"/>
    </row>
    <row r="538" spans="1:26" ht="13.5" customHeight="1" x14ac:dyDescent="0.25">
      <c r="A538" s="230"/>
      <c r="B538" s="230"/>
      <c r="C538" s="230"/>
      <c r="D538" s="230"/>
      <c r="E538" s="230"/>
      <c r="F538" s="230"/>
      <c r="G538" s="230"/>
      <c r="H538" s="230"/>
      <c r="I538" s="230"/>
      <c r="J538" s="230"/>
      <c r="K538" s="230"/>
      <c r="L538" s="230"/>
      <c r="M538" s="230"/>
      <c r="N538" s="230"/>
      <c r="O538" s="230"/>
      <c r="P538" s="230"/>
      <c r="Q538" s="230"/>
      <c r="R538" s="230"/>
      <c r="S538" s="230"/>
      <c r="T538" s="230"/>
      <c r="U538" s="230"/>
      <c r="V538" s="230"/>
      <c r="W538" s="230"/>
      <c r="X538" s="230"/>
      <c r="Y538" s="230"/>
      <c r="Z538" s="230"/>
    </row>
    <row r="539" spans="1:26" ht="13.5" customHeight="1" x14ac:dyDescent="0.25">
      <c r="A539" s="230"/>
      <c r="B539" s="230"/>
      <c r="C539" s="230"/>
      <c r="D539" s="230"/>
      <c r="E539" s="230"/>
      <c r="F539" s="230"/>
      <c r="G539" s="230"/>
      <c r="H539" s="230"/>
      <c r="I539" s="230"/>
      <c r="J539" s="230"/>
      <c r="K539" s="230"/>
      <c r="L539" s="230"/>
      <c r="M539" s="230"/>
      <c r="N539" s="230"/>
      <c r="O539" s="230"/>
      <c r="P539" s="230"/>
      <c r="Q539" s="230"/>
      <c r="R539" s="230"/>
      <c r="S539" s="230"/>
      <c r="T539" s="230"/>
      <c r="U539" s="230"/>
      <c r="V539" s="230"/>
      <c r="W539" s="230"/>
      <c r="X539" s="230"/>
      <c r="Y539" s="230"/>
      <c r="Z539" s="230"/>
    </row>
    <row r="540" spans="1:26" ht="13.5" customHeight="1" x14ac:dyDescent="0.25">
      <c r="A540" s="230"/>
      <c r="B540" s="230"/>
      <c r="C540" s="230"/>
      <c r="D540" s="230"/>
      <c r="E540" s="230"/>
      <c r="F540" s="230"/>
      <c r="G540" s="230"/>
      <c r="H540" s="230"/>
      <c r="I540" s="230"/>
      <c r="J540" s="230"/>
      <c r="K540" s="230"/>
      <c r="L540" s="230"/>
      <c r="M540" s="230"/>
      <c r="N540" s="230"/>
      <c r="O540" s="230"/>
      <c r="P540" s="230"/>
      <c r="Q540" s="230"/>
      <c r="R540" s="230"/>
      <c r="S540" s="230"/>
      <c r="T540" s="230"/>
      <c r="U540" s="230"/>
      <c r="V540" s="230"/>
      <c r="W540" s="230"/>
      <c r="X540" s="230"/>
      <c r="Y540" s="230"/>
      <c r="Z540" s="230"/>
    </row>
    <row r="541" spans="1:26" ht="13.5" customHeight="1" x14ac:dyDescent="0.25">
      <c r="A541" s="230"/>
      <c r="B541" s="230"/>
      <c r="C541" s="230"/>
      <c r="D541" s="230"/>
      <c r="E541" s="230"/>
      <c r="F541" s="230"/>
      <c r="G541" s="230"/>
      <c r="H541" s="230"/>
      <c r="I541" s="230"/>
      <c r="J541" s="230"/>
      <c r="K541" s="230"/>
      <c r="L541" s="230"/>
      <c r="M541" s="230"/>
      <c r="N541" s="230"/>
      <c r="O541" s="230"/>
      <c r="P541" s="230"/>
      <c r="Q541" s="230"/>
      <c r="R541" s="230"/>
      <c r="S541" s="230"/>
      <c r="T541" s="230"/>
      <c r="U541" s="230"/>
      <c r="V541" s="230"/>
      <c r="W541" s="230"/>
      <c r="X541" s="230"/>
      <c r="Y541" s="230"/>
      <c r="Z541" s="230"/>
    </row>
    <row r="542" spans="1:26" ht="13.5" customHeight="1" x14ac:dyDescent="0.25">
      <c r="A542" s="230"/>
      <c r="B542" s="230"/>
      <c r="C542" s="230"/>
      <c r="D542" s="230"/>
      <c r="E542" s="230"/>
      <c r="F542" s="230"/>
      <c r="G542" s="230"/>
      <c r="H542" s="230"/>
      <c r="I542" s="230"/>
      <c r="J542" s="230"/>
      <c r="K542" s="230"/>
      <c r="L542" s="230"/>
      <c r="M542" s="230"/>
      <c r="N542" s="230"/>
      <c r="O542" s="230"/>
      <c r="P542" s="230"/>
      <c r="Q542" s="230"/>
      <c r="R542" s="230"/>
      <c r="S542" s="230"/>
      <c r="T542" s="230"/>
      <c r="U542" s="230"/>
      <c r="V542" s="230"/>
      <c r="W542" s="230"/>
      <c r="X542" s="230"/>
      <c r="Y542" s="230"/>
      <c r="Z542" s="230"/>
    </row>
    <row r="543" spans="1:26" ht="13.5" customHeight="1" x14ac:dyDescent="0.25">
      <c r="A543" s="230"/>
      <c r="B543" s="230"/>
      <c r="C543" s="230"/>
      <c r="D543" s="230"/>
      <c r="E543" s="230"/>
      <c r="F543" s="230"/>
      <c r="G543" s="230"/>
      <c r="H543" s="230"/>
      <c r="I543" s="230"/>
      <c r="J543" s="230"/>
      <c r="K543" s="230"/>
      <c r="L543" s="230"/>
      <c r="M543" s="230"/>
      <c r="N543" s="230"/>
      <c r="O543" s="230"/>
      <c r="P543" s="230"/>
      <c r="Q543" s="230"/>
      <c r="R543" s="230"/>
      <c r="S543" s="230"/>
      <c r="T543" s="230"/>
      <c r="U543" s="230"/>
      <c r="V543" s="230"/>
      <c r="W543" s="230"/>
      <c r="X543" s="230"/>
      <c r="Y543" s="230"/>
      <c r="Z543" s="230"/>
    </row>
    <row r="544" spans="1:26" ht="13.5" customHeight="1" x14ac:dyDescent="0.25">
      <c r="A544" s="230"/>
      <c r="B544" s="230"/>
      <c r="C544" s="230"/>
      <c r="D544" s="230"/>
      <c r="E544" s="230"/>
      <c r="F544" s="230"/>
      <c r="G544" s="230"/>
      <c r="H544" s="230"/>
      <c r="I544" s="230"/>
      <c r="J544" s="230"/>
      <c r="K544" s="230"/>
      <c r="L544" s="230"/>
      <c r="M544" s="230"/>
      <c r="N544" s="230"/>
      <c r="O544" s="230"/>
      <c r="P544" s="230"/>
      <c r="Q544" s="230"/>
      <c r="R544" s="230"/>
      <c r="S544" s="230"/>
      <c r="T544" s="230"/>
      <c r="U544" s="230"/>
      <c r="V544" s="230"/>
      <c r="W544" s="230"/>
      <c r="X544" s="230"/>
      <c r="Y544" s="230"/>
      <c r="Z544" s="230"/>
    </row>
    <row r="545" spans="1:26" ht="13.5" customHeight="1" x14ac:dyDescent="0.25">
      <c r="A545" s="230"/>
      <c r="B545" s="230"/>
      <c r="C545" s="230"/>
      <c r="D545" s="230"/>
      <c r="E545" s="230"/>
      <c r="F545" s="230"/>
      <c r="G545" s="230"/>
      <c r="H545" s="230"/>
      <c r="I545" s="230"/>
      <c r="J545" s="230"/>
      <c r="K545" s="230"/>
      <c r="L545" s="230"/>
      <c r="M545" s="230"/>
      <c r="N545" s="230"/>
      <c r="O545" s="230"/>
      <c r="P545" s="230"/>
      <c r="Q545" s="230"/>
      <c r="R545" s="230"/>
      <c r="S545" s="230"/>
      <c r="T545" s="230"/>
      <c r="U545" s="230"/>
      <c r="V545" s="230"/>
      <c r="W545" s="230"/>
      <c r="X545" s="230"/>
      <c r="Y545" s="230"/>
      <c r="Z545" s="230"/>
    </row>
    <row r="546" spans="1:26" ht="13.5" customHeight="1" x14ac:dyDescent="0.25">
      <c r="A546" s="230"/>
      <c r="B546" s="230"/>
      <c r="C546" s="230"/>
      <c r="D546" s="230"/>
      <c r="E546" s="230"/>
      <c r="F546" s="230"/>
      <c r="G546" s="230"/>
      <c r="H546" s="230"/>
      <c r="I546" s="230"/>
      <c r="J546" s="230"/>
      <c r="K546" s="230"/>
      <c r="L546" s="230"/>
      <c r="M546" s="230"/>
      <c r="N546" s="230"/>
      <c r="O546" s="230"/>
      <c r="P546" s="230"/>
      <c r="Q546" s="230"/>
      <c r="R546" s="230"/>
      <c r="S546" s="230"/>
      <c r="T546" s="230"/>
      <c r="U546" s="230"/>
      <c r="V546" s="230"/>
      <c r="W546" s="230"/>
      <c r="X546" s="230"/>
      <c r="Y546" s="230"/>
      <c r="Z546" s="230"/>
    </row>
    <row r="547" spans="1:26" ht="13.5" customHeight="1" x14ac:dyDescent="0.25">
      <c r="A547" s="230"/>
      <c r="B547" s="230"/>
      <c r="C547" s="230"/>
      <c r="D547" s="230"/>
      <c r="E547" s="230"/>
      <c r="F547" s="230"/>
      <c r="G547" s="230"/>
      <c r="H547" s="230"/>
      <c r="I547" s="230"/>
      <c r="J547" s="230"/>
      <c r="K547" s="230"/>
      <c r="L547" s="230"/>
      <c r="M547" s="230"/>
      <c r="N547" s="230"/>
      <c r="O547" s="230"/>
      <c r="P547" s="230"/>
      <c r="Q547" s="230"/>
      <c r="R547" s="230"/>
      <c r="S547" s="230"/>
      <c r="T547" s="230"/>
      <c r="U547" s="230"/>
      <c r="V547" s="230"/>
      <c r="W547" s="230"/>
      <c r="X547" s="230"/>
      <c r="Y547" s="230"/>
      <c r="Z547" s="230"/>
    </row>
    <row r="548" spans="1:26" ht="13.5" customHeight="1" x14ac:dyDescent="0.25">
      <c r="A548" s="230"/>
      <c r="B548" s="230"/>
      <c r="C548" s="230"/>
      <c r="D548" s="230"/>
      <c r="E548" s="230"/>
      <c r="F548" s="230"/>
      <c r="G548" s="230"/>
      <c r="H548" s="230"/>
      <c r="I548" s="230"/>
      <c r="J548" s="230"/>
      <c r="K548" s="230"/>
      <c r="L548" s="230"/>
      <c r="M548" s="230"/>
      <c r="N548" s="230"/>
      <c r="O548" s="230"/>
      <c r="P548" s="230"/>
      <c r="Q548" s="230"/>
      <c r="R548" s="230"/>
      <c r="S548" s="230"/>
      <c r="T548" s="230"/>
      <c r="U548" s="230"/>
      <c r="V548" s="230"/>
      <c r="W548" s="230"/>
      <c r="X548" s="230"/>
      <c r="Y548" s="230"/>
      <c r="Z548" s="230"/>
    </row>
    <row r="549" spans="1:26" ht="13.5" customHeight="1" x14ac:dyDescent="0.25">
      <c r="A549" s="230"/>
      <c r="B549" s="230"/>
      <c r="C549" s="230"/>
      <c r="D549" s="230"/>
      <c r="E549" s="230"/>
      <c r="F549" s="230"/>
      <c r="G549" s="230"/>
      <c r="H549" s="230"/>
      <c r="I549" s="230"/>
      <c r="J549" s="230"/>
      <c r="K549" s="230"/>
      <c r="L549" s="230"/>
      <c r="M549" s="230"/>
      <c r="N549" s="230"/>
      <c r="O549" s="230"/>
      <c r="P549" s="230"/>
      <c r="Q549" s="230"/>
      <c r="R549" s="230"/>
      <c r="S549" s="230"/>
      <c r="T549" s="230"/>
      <c r="U549" s="230"/>
      <c r="V549" s="230"/>
      <c r="W549" s="230"/>
      <c r="X549" s="230"/>
      <c r="Y549" s="230"/>
      <c r="Z549" s="230"/>
    </row>
    <row r="550" spans="1:26" ht="13.5" customHeight="1" x14ac:dyDescent="0.25">
      <c r="A550" s="230"/>
      <c r="B550" s="230"/>
      <c r="C550" s="230"/>
      <c r="D550" s="230"/>
      <c r="E550" s="230"/>
      <c r="F550" s="230"/>
      <c r="G550" s="230"/>
      <c r="H550" s="230"/>
      <c r="I550" s="230"/>
      <c r="J550" s="230"/>
      <c r="K550" s="230"/>
      <c r="L550" s="230"/>
      <c r="M550" s="230"/>
      <c r="N550" s="230"/>
      <c r="O550" s="230"/>
      <c r="P550" s="230"/>
      <c r="Q550" s="230"/>
      <c r="R550" s="230"/>
      <c r="S550" s="230"/>
      <c r="T550" s="230"/>
      <c r="U550" s="230"/>
      <c r="V550" s="230"/>
      <c r="W550" s="230"/>
      <c r="X550" s="230"/>
      <c r="Y550" s="230"/>
      <c r="Z550" s="230"/>
    </row>
    <row r="551" spans="1:26" ht="13.5" customHeight="1" x14ac:dyDescent="0.25">
      <c r="A551" s="230"/>
      <c r="B551" s="230"/>
      <c r="C551" s="230"/>
      <c r="D551" s="230"/>
      <c r="E551" s="230"/>
      <c r="F551" s="230"/>
      <c r="G551" s="230"/>
      <c r="H551" s="230"/>
      <c r="I551" s="230"/>
      <c r="J551" s="230"/>
      <c r="K551" s="230"/>
      <c r="L551" s="230"/>
      <c r="M551" s="230"/>
      <c r="N551" s="230"/>
      <c r="O551" s="230"/>
      <c r="P551" s="230"/>
      <c r="Q551" s="230"/>
      <c r="R551" s="230"/>
      <c r="S551" s="230"/>
      <c r="T551" s="230"/>
      <c r="U551" s="230"/>
      <c r="V551" s="230"/>
      <c r="W551" s="230"/>
      <c r="X551" s="230"/>
      <c r="Y551" s="230"/>
      <c r="Z551" s="230"/>
    </row>
    <row r="552" spans="1:26" ht="13.5" customHeight="1" x14ac:dyDescent="0.25">
      <c r="A552" s="230"/>
      <c r="B552" s="230"/>
      <c r="C552" s="230"/>
      <c r="D552" s="230"/>
      <c r="E552" s="230"/>
      <c r="F552" s="230"/>
      <c r="G552" s="230"/>
      <c r="H552" s="230"/>
      <c r="I552" s="230"/>
      <c r="J552" s="230"/>
      <c r="K552" s="230"/>
      <c r="L552" s="230"/>
      <c r="M552" s="230"/>
      <c r="N552" s="230"/>
      <c r="O552" s="230"/>
      <c r="P552" s="230"/>
      <c r="Q552" s="230"/>
      <c r="R552" s="230"/>
      <c r="S552" s="230"/>
      <c r="T552" s="230"/>
      <c r="U552" s="230"/>
      <c r="V552" s="230"/>
      <c r="W552" s="230"/>
      <c r="X552" s="230"/>
      <c r="Y552" s="230"/>
      <c r="Z552" s="230"/>
    </row>
    <row r="553" spans="1:26" ht="13.5" customHeight="1" x14ac:dyDescent="0.25">
      <c r="A553" s="230"/>
      <c r="B553" s="230"/>
      <c r="C553" s="230"/>
      <c r="D553" s="230"/>
      <c r="E553" s="230"/>
      <c r="F553" s="230"/>
      <c r="G553" s="230"/>
      <c r="H553" s="230"/>
      <c r="I553" s="230"/>
      <c r="J553" s="230"/>
      <c r="K553" s="230"/>
      <c r="L553" s="230"/>
      <c r="M553" s="230"/>
      <c r="N553" s="230"/>
      <c r="O553" s="230"/>
      <c r="P553" s="230"/>
      <c r="Q553" s="230"/>
      <c r="R553" s="230"/>
      <c r="S553" s="230"/>
      <c r="T553" s="230"/>
      <c r="U553" s="230"/>
      <c r="V553" s="230"/>
      <c r="W553" s="230"/>
      <c r="X553" s="230"/>
      <c r="Y553" s="230"/>
      <c r="Z553" s="230"/>
    </row>
    <row r="554" spans="1:26" ht="13.5" customHeight="1" x14ac:dyDescent="0.25">
      <c r="A554" s="230"/>
      <c r="B554" s="230"/>
      <c r="C554" s="230"/>
      <c r="D554" s="230"/>
      <c r="E554" s="230"/>
      <c r="F554" s="230"/>
      <c r="G554" s="230"/>
      <c r="H554" s="230"/>
      <c r="I554" s="230"/>
      <c r="J554" s="230"/>
      <c r="K554" s="230"/>
      <c r="L554" s="230"/>
      <c r="M554" s="230"/>
      <c r="N554" s="230"/>
      <c r="O554" s="230"/>
      <c r="P554" s="230"/>
      <c r="Q554" s="230"/>
      <c r="R554" s="230"/>
      <c r="S554" s="230"/>
      <c r="T554" s="230"/>
      <c r="U554" s="230"/>
      <c r="V554" s="230"/>
      <c r="W554" s="230"/>
      <c r="X554" s="230"/>
      <c r="Y554" s="230"/>
      <c r="Z554" s="230"/>
    </row>
    <row r="555" spans="1:26" ht="13.5" customHeight="1" x14ac:dyDescent="0.25">
      <c r="A555" s="230"/>
      <c r="B555" s="230"/>
      <c r="C555" s="230"/>
      <c r="D555" s="230"/>
      <c r="E555" s="230"/>
      <c r="F555" s="230"/>
      <c r="G555" s="230"/>
      <c r="H555" s="230"/>
      <c r="I555" s="230"/>
      <c r="J555" s="230"/>
      <c r="K555" s="230"/>
      <c r="L555" s="230"/>
      <c r="M555" s="230"/>
      <c r="N555" s="230"/>
      <c r="O555" s="230"/>
      <c r="P555" s="230"/>
      <c r="Q555" s="230"/>
      <c r="R555" s="230"/>
      <c r="S555" s="230"/>
      <c r="T555" s="230"/>
      <c r="U555" s="230"/>
      <c r="V555" s="230"/>
      <c r="W555" s="230"/>
      <c r="X555" s="230"/>
      <c r="Y555" s="230"/>
      <c r="Z555" s="230"/>
    </row>
    <row r="556" spans="1:26" ht="13.5" customHeight="1" x14ac:dyDescent="0.25">
      <c r="A556" s="230"/>
      <c r="B556" s="230"/>
      <c r="C556" s="230"/>
      <c r="D556" s="230"/>
      <c r="E556" s="230"/>
      <c r="F556" s="230"/>
      <c r="G556" s="230"/>
      <c r="H556" s="230"/>
      <c r="I556" s="230"/>
      <c r="J556" s="230"/>
      <c r="K556" s="230"/>
      <c r="L556" s="230"/>
      <c r="M556" s="230"/>
      <c r="N556" s="230"/>
      <c r="O556" s="230"/>
      <c r="P556" s="230"/>
      <c r="Q556" s="230"/>
      <c r="R556" s="230"/>
      <c r="S556" s="230"/>
      <c r="T556" s="230"/>
      <c r="U556" s="230"/>
      <c r="V556" s="230"/>
      <c r="W556" s="230"/>
      <c r="X556" s="230"/>
      <c r="Y556" s="230"/>
      <c r="Z556" s="230"/>
    </row>
    <row r="557" spans="1:26" ht="13.5" customHeight="1" x14ac:dyDescent="0.25">
      <c r="A557" s="230"/>
      <c r="B557" s="230"/>
      <c r="C557" s="230"/>
      <c r="D557" s="230"/>
      <c r="E557" s="230"/>
      <c r="F557" s="230"/>
      <c r="G557" s="230"/>
      <c r="H557" s="230"/>
      <c r="I557" s="230"/>
      <c r="J557" s="230"/>
      <c r="K557" s="230"/>
      <c r="L557" s="230"/>
      <c r="M557" s="230"/>
      <c r="N557" s="230"/>
      <c r="O557" s="230"/>
      <c r="P557" s="230"/>
      <c r="Q557" s="230"/>
      <c r="R557" s="230"/>
      <c r="S557" s="230"/>
      <c r="T557" s="230"/>
      <c r="U557" s="230"/>
      <c r="V557" s="230"/>
      <c r="W557" s="230"/>
      <c r="X557" s="230"/>
      <c r="Y557" s="230"/>
      <c r="Z557" s="230"/>
    </row>
    <row r="558" spans="1:26" ht="13.5" customHeight="1" x14ac:dyDescent="0.25">
      <c r="A558" s="230"/>
      <c r="B558" s="230"/>
      <c r="C558" s="230"/>
      <c r="D558" s="230"/>
      <c r="E558" s="230"/>
      <c r="F558" s="230"/>
      <c r="G558" s="230"/>
      <c r="H558" s="230"/>
      <c r="I558" s="230"/>
      <c r="J558" s="230"/>
      <c r="K558" s="230"/>
      <c r="L558" s="230"/>
      <c r="M558" s="230"/>
      <c r="N558" s="230"/>
      <c r="O558" s="230"/>
      <c r="P558" s="230"/>
      <c r="Q558" s="230"/>
      <c r="R558" s="230"/>
      <c r="S558" s="230"/>
      <c r="T558" s="230"/>
      <c r="U558" s="230"/>
      <c r="V558" s="230"/>
      <c r="W558" s="230"/>
      <c r="X558" s="230"/>
      <c r="Y558" s="230"/>
      <c r="Z558" s="230"/>
    </row>
    <row r="559" spans="1:26" ht="13.5" customHeight="1" x14ac:dyDescent="0.25">
      <c r="A559" s="230"/>
      <c r="B559" s="230"/>
      <c r="C559" s="230"/>
      <c r="D559" s="230"/>
      <c r="E559" s="230"/>
      <c r="F559" s="230"/>
      <c r="G559" s="230"/>
      <c r="H559" s="230"/>
      <c r="I559" s="230"/>
      <c r="J559" s="230"/>
      <c r="K559" s="230"/>
      <c r="L559" s="230"/>
      <c r="M559" s="230"/>
      <c r="N559" s="230"/>
      <c r="O559" s="230"/>
      <c r="P559" s="230"/>
      <c r="Q559" s="230"/>
      <c r="R559" s="230"/>
      <c r="S559" s="230"/>
      <c r="T559" s="230"/>
      <c r="U559" s="230"/>
      <c r="V559" s="230"/>
      <c r="W559" s="230"/>
      <c r="X559" s="230"/>
      <c r="Y559" s="230"/>
      <c r="Z559" s="230"/>
    </row>
    <row r="560" spans="1:26" ht="13.5" customHeight="1" x14ac:dyDescent="0.25">
      <c r="A560" s="230"/>
      <c r="B560" s="230"/>
      <c r="C560" s="230"/>
      <c r="D560" s="230"/>
      <c r="E560" s="230"/>
      <c r="F560" s="230"/>
      <c r="G560" s="230"/>
      <c r="H560" s="230"/>
      <c r="I560" s="230"/>
      <c r="J560" s="230"/>
      <c r="K560" s="230"/>
      <c r="L560" s="230"/>
      <c r="M560" s="230"/>
      <c r="N560" s="230"/>
      <c r="O560" s="230"/>
      <c r="P560" s="230"/>
      <c r="Q560" s="230"/>
      <c r="R560" s="230"/>
      <c r="S560" s="230"/>
      <c r="T560" s="230"/>
      <c r="U560" s="230"/>
      <c r="V560" s="230"/>
      <c r="W560" s="230"/>
      <c r="X560" s="230"/>
      <c r="Y560" s="230"/>
      <c r="Z560" s="230"/>
    </row>
    <row r="561" spans="1:26" ht="13.5" customHeight="1" x14ac:dyDescent="0.25">
      <c r="A561" s="230"/>
      <c r="B561" s="230"/>
      <c r="C561" s="230"/>
      <c r="D561" s="230"/>
      <c r="E561" s="230"/>
      <c r="F561" s="230"/>
      <c r="G561" s="230"/>
      <c r="H561" s="230"/>
      <c r="I561" s="230"/>
      <c r="J561" s="230"/>
      <c r="K561" s="230"/>
      <c r="L561" s="230"/>
      <c r="M561" s="230"/>
      <c r="N561" s="230"/>
      <c r="O561" s="230"/>
      <c r="P561" s="230"/>
      <c r="Q561" s="230"/>
      <c r="R561" s="230"/>
      <c r="S561" s="230"/>
      <c r="T561" s="230"/>
      <c r="U561" s="230"/>
      <c r="V561" s="230"/>
      <c r="W561" s="230"/>
      <c r="X561" s="230"/>
      <c r="Y561" s="230"/>
      <c r="Z561" s="230"/>
    </row>
    <row r="562" spans="1:26" ht="13.5" customHeight="1" x14ac:dyDescent="0.25">
      <c r="A562" s="230"/>
      <c r="B562" s="230"/>
      <c r="C562" s="230"/>
      <c r="D562" s="230"/>
      <c r="E562" s="230"/>
      <c r="F562" s="230"/>
      <c r="G562" s="230"/>
      <c r="H562" s="230"/>
      <c r="I562" s="230"/>
      <c r="J562" s="230"/>
      <c r="K562" s="230"/>
      <c r="L562" s="230"/>
      <c r="M562" s="230"/>
      <c r="N562" s="230"/>
      <c r="O562" s="230"/>
      <c r="P562" s="230"/>
      <c r="Q562" s="230"/>
      <c r="R562" s="230"/>
      <c r="S562" s="230"/>
      <c r="T562" s="230"/>
      <c r="U562" s="230"/>
      <c r="V562" s="230"/>
      <c r="W562" s="230"/>
      <c r="X562" s="230"/>
      <c r="Y562" s="230"/>
      <c r="Z562" s="230"/>
    </row>
    <row r="563" spans="1:26" ht="13.5" customHeight="1" x14ac:dyDescent="0.25">
      <c r="A563" s="230"/>
      <c r="B563" s="230"/>
      <c r="C563" s="230"/>
      <c r="D563" s="230"/>
      <c r="E563" s="230"/>
      <c r="F563" s="230"/>
      <c r="G563" s="230"/>
      <c r="H563" s="230"/>
      <c r="I563" s="230"/>
      <c r="J563" s="230"/>
      <c r="K563" s="230"/>
      <c r="L563" s="230"/>
      <c r="M563" s="230"/>
      <c r="N563" s="230"/>
      <c r="O563" s="230"/>
      <c r="P563" s="230"/>
      <c r="Q563" s="230"/>
      <c r="R563" s="230"/>
      <c r="S563" s="230"/>
      <c r="T563" s="230"/>
      <c r="U563" s="230"/>
      <c r="V563" s="230"/>
      <c r="W563" s="230"/>
      <c r="X563" s="230"/>
      <c r="Y563" s="230"/>
      <c r="Z563" s="230"/>
    </row>
    <row r="564" spans="1:26" ht="13.5" customHeight="1" x14ac:dyDescent="0.25">
      <c r="A564" s="230"/>
      <c r="B564" s="230"/>
      <c r="C564" s="230"/>
      <c r="D564" s="230"/>
      <c r="E564" s="230"/>
      <c r="F564" s="230"/>
      <c r="G564" s="230"/>
      <c r="H564" s="230"/>
      <c r="I564" s="230"/>
      <c r="J564" s="230"/>
      <c r="K564" s="230"/>
      <c r="L564" s="230"/>
      <c r="M564" s="230"/>
      <c r="N564" s="230"/>
      <c r="O564" s="230"/>
      <c r="P564" s="230"/>
      <c r="Q564" s="230"/>
      <c r="R564" s="230"/>
      <c r="S564" s="230"/>
      <c r="T564" s="230"/>
      <c r="U564" s="230"/>
      <c r="V564" s="230"/>
      <c r="W564" s="230"/>
      <c r="X564" s="230"/>
      <c r="Y564" s="230"/>
      <c r="Z564" s="230"/>
    </row>
    <row r="565" spans="1:26" ht="13.5" customHeight="1" x14ac:dyDescent="0.25">
      <c r="A565" s="230"/>
      <c r="B565" s="230"/>
      <c r="C565" s="230"/>
      <c r="D565" s="230"/>
      <c r="E565" s="230"/>
      <c r="F565" s="230"/>
      <c r="G565" s="230"/>
      <c r="H565" s="230"/>
      <c r="I565" s="230"/>
      <c r="J565" s="230"/>
      <c r="K565" s="230"/>
      <c r="L565" s="230"/>
      <c r="M565" s="230"/>
      <c r="N565" s="230"/>
      <c r="O565" s="230"/>
      <c r="P565" s="230"/>
      <c r="Q565" s="230"/>
      <c r="R565" s="230"/>
      <c r="S565" s="230"/>
      <c r="T565" s="230"/>
      <c r="U565" s="230"/>
      <c r="V565" s="230"/>
      <c r="W565" s="230"/>
      <c r="X565" s="230"/>
      <c r="Y565" s="230"/>
      <c r="Z565" s="230"/>
    </row>
    <row r="566" spans="1:26" ht="13.5" customHeight="1" x14ac:dyDescent="0.25">
      <c r="A566" s="230"/>
      <c r="B566" s="230"/>
      <c r="C566" s="230"/>
      <c r="D566" s="230"/>
      <c r="E566" s="230"/>
      <c r="F566" s="230"/>
      <c r="G566" s="230"/>
      <c r="H566" s="230"/>
      <c r="I566" s="230"/>
      <c r="J566" s="230"/>
      <c r="K566" s="230"/>
      <c r="L566" s="230"/>
      <c r="M566" s="230"/>
      <c r="N566" s="230"/>
      <c r="O566" s="230"/>
      <c r="P566" s="230"/>
      <c r="Q566" s="230"/>
      <c r="R566" s="230"/>
      <c r="S566" s="230"/>
      <c r="T566" s="230"/>
      <c r="U566" s="230"/>
      <c r="V566" s="230"/>
      <c r="W566" s="230"/>
      <c r="X566" s="230"/>
      <c r="Y566" s="230"/>
      <c r="Z566" s="230"/>
    </row>
    <row r="567" spans="1:26" ht="13.5" customHeight="1" x14ac:dyDescent="0.25">
      <c r="A567" s="230"/>
      <c r="B567" s="230"/>
      <c r="C567" s="230"/>
      <c r="D567" s="230"/>
      <c r="E567" s="230"/>
      <c r="F567" s="230"/>
      <c r="G567" s="230"/>
      <c r="H567" s="230"/>
      <c r="I567" s="230"/>
      <c r="J567" s="230"/>
      <c r="K567" s="230"/>
      <c r="L567" s="230"/>
      <c r="M567" s="230"/>
      <c r="N567" s="230"/>
      <c r="O567" s="230"/>
      <c r="P567" s="230"/>
      <c r="Q567" s="230"/>
      <c r="R567" s="230"/>
      <c r="S567" s="230"/>
      <c r="T567" s="230"/>
      <c r="U567" s="230"/>
      <c r="V567" s="230"/>
      <c r="W567" s="230"/>
      <c r="X567" s="230"/>
      <c r="Y567" s="230"/>
      <c r="Z567" s="230"/>
    </row>
    <row r="568" spans="1:26" ht="13.5" customHeight="1" x14ac:dyDescent="0.25">
      <c r="A568" s="230"/>
      <c r="B568" s="230"/>
      <c r="C568" s="230"/>
      <c r="D568" s="230"/>
      <c r="E568" s="230"/>
      <c r="F568" s="230"/>
      <c r="G568" s="230"/>
      <c r="H568" s="230"/>
      <c r="I568" s="230"/>
      <c r="J568" s="230"/>
      <c r="K568" s="230"/>
      <c r="L568" s="230"/>
      <c r="M568" s="230"/>
      <c r="N568" s="230"/>
      <c r="O568" s="230"/>
      <c r="P568" s="230"/>
      <c r="Q568" s="230"/>
      <c r="R568" s="230"/>
      <c r="S568" s="230"/>
      <c r="T568" s="230"/>
      <c r="U568" s="230"/>
      <c r="V568" s="230"/>
      <c r="W568" s="230"/>
      <c r="X568" s="230"/>
      <c r="Y568" s="230"/>
      <c r="Z568" s="230"/>
    </row>
    <row r="569" spans="1:26" ht="13.5" customHeight="1" x14ac:dyDescent="0.25">
      <c r="A569" s="230"/>
      <c r="B569" s="230"/>
      <c r="C569" s="230"/>
      <c r="D569" s="230"/>
      <c r="E569" s="230"/>
      <c r="F569" s="230"/>
      <c r="G569" s="230"/>
      <c r="H569" s="230"/>
      <c r="I569" s="230"/>
      <c r="J569" s="230"/>
      <c r="K569" s="230"/>
      <c r="L569" s="230"/>
      <c r="M569" s="230"/>
      <c r="N569" s="230"/>
      <c r="O569" s="230"/>
      <c r="P569" s="230"/>
      <c r="Q569" s="230"/>
      <c r="R569" s="230"/>
      <c r="S569" s="230"/>
      <c r="T569" s="230"/>
      <c r="U569" s="230"/>
      <c r="V569" s="230"/>
      <c r="W569" s="230"/>
      <c r="X569" s="230"/>
      <c r="Y569" s="230"/>
      <c r="Z569" s="230"/>
    </row>
    <row r="570" spans="1:26" ht="13.5" customHeight="1" x14ac:dyDescent="0.25">
      <c r="A570" s="230"/>
      <c r="B570" s="230"/>
      <c r="C570" s="230"/>
      <c r="D570" s="230"/>
      <c r="E570" s="230"/>
      <c r="F570" s="230"/>
      <c r="G570" s="230"/>
      <c r="H570" s="230"/>
      <c r="I570" s="230"/>
      <c r="J570" s="230"/>
      <c r="K570" s="230"/>
      <c r="L570" s="230"/>
      <c r="M570" s="230"/>
      <c r="N570" s="230"/>
      <c r="O570" s="230"/>
      <c r="P570" s="230"/>
      <c r="Q570" s="230"/>
      <c r="R570" s="230"/>
      <c r="S570" s="230"/>
      <c r="T570" s="230"/>
      <c r="U570" s="230"/>
      <c r="V570" s="230"/>
      <c r="W570" s="230"/>
      <c r="X570" s="230"/>
      <c r="Y570" s="230"/>
      <c r="Z570" s="230"/>
    </row>
    <row r="571" spans="1:26" ht="13.5" customHeight="1" x14ac:dyDescent="0.25">
      <c r="A571" s="230"/>
      <c r="B571" s="230"/>
      <c r="C571" s="230"/>
      <c r="D571" s="230"/>
      <c r="E571" s="230"/>
      <c r="F571" s="230"/>
      <c r="G571" s="230"/>
      <c r="H571" s="230"/>
      <c r="I571" s="230"/>
      <c r="J571" s="230"/>
      <c r="K571" s="230"/>
      <c r="L571" s="230"/>
      <c r="M571" s="230"/>
      <c r="N571" s="230"/>
      <c r="O571" s="230"/>
      <c r="P571" s="230"/>
      <c r="Q571" s="230"/>
      <c r="R571" s="230"/>
      <c r="S571" s="230"/>
      <c r="T571" s="230"/>
      <c r="U571" s="230"/>
      <c r="V571" s="230"/>
      <c r="W571" s="230"/>
      <c r="X571" s="230"/>
      <c r="Y571" s="230"/>
      <c r="Z571" s="230"/>
    </row>
    <row r="572" spans="1:26" ht="13.5" customHeight="1" x14ac:dyDescent="0.25">
      <c r="A572" s="230"/>
      <c r="B572" s="230"/>
      <c r="C572" s="230"/>
      <c r="D572" s="230"/>
      <c r="E572" s="230"/>
      <c r="F572" s="230"/>
      <c r="G572" s="230"/>
      <c r="H572" s="230"/>
      <c r="I572" s="230"/>
      <c r="J572" s="230"/>
      <c r="K572" s="230"/>
      <c r="L572" s="230"/>
      <c r="M572" s="230"/>
      <c r="N572" s="230"/>
      <c r="O572" s="230"/>
      <c r="P572" s="230"/>
      <c r="Q572" s="230"/>
      <c r="R572" s="230"/>
      <c r="S572" s="230"/>
      <c r="T572" s="230"/>
      <c r="U572" s="230"/>
      <c r="V572" s="230"/>
      <c r="W572" s="230"/>
      <c r="X572" s="230"/>
      <c r="Y572" s="230"/>
      <c r="Z572" s="230"/>
    </row>
    <row r="573" spans="1:26" ht="13.5" customHeight="1" x14ac:dyDescent="0.25">
      <c r="A573" s="230"/>
      <c r="B573" s="230"/>
      <c r="C573" s="230"/>
      <c r="D573" s="230"/>
      <c r="E573" s="230"/>
      <c r="F573" s="230"/>
      <c r="G573" s="230"/>
      <c r="H573" s="230"/>
      <c r="I573" s="230"/>
      <c r="J573" s="230"/>
      <c r="K573" s="230"/>
      <c r="L573" s="230"/>
      <c r="M573" s="230"/>
      <c r="N573" s="230"/>
      <c r="O573" s="230"/>
      <c r="P573" s="230"/>
      <c r="Q573" s="230"/>
      <c r="R573" s="230"/>
      <c r="S573" s="230"/>
      <c r="T573" s="230"/>
      <c r="U573" s="230"/>
      <c r="V573" s="230"/>
      <c r="W573" s="230"/>
      <c r="X573" s="230"/>
      <c r="Y573" s="230"/>
      <c r="Z573" s="230"/>
    </row>
    <row r="574" spans="1:26" ht="13.5" customHeight="1" x14ac:dyDescent="0.25">
      <c r="A574" s="230"/>
      <c r="B574" s="230"/>
      <c r="C574" s="230"/>
      <c r="D574" s="230"/>
      <c r="E574" s="230"/>
      <c r="F574" s="230"/>
      <c r="G574" s="230"/>
      <c r="H574" s="230"/>
      <c r="I574" s="230"/>
      <c r="J574" s="230"/>
      <c r="K574" s="230"/>
      <c r="L574" s="230"/>
      <c r="M574" s="230"/>
      <c r="N574" s="230"/>
      <c r="O574" s="230"/>
      <c r="P574" s="230"/>
      <c r="Q574" s="230"/>
      <c r="R574" s="230"/>
      <c r="S574" s="230"/>
      <c r="T574" s="230"/>
      <c r="U574" s="230"/>
      <c r="V574" s="230"/>
      <c r="W574" s="230"/>
      <c r="X574" s="230"/>
      <c r="Y574" s="230"/>
      <c r="Z574" s="230"/>
    </row>
    <row r="575" spans="1:26" ht="13.5" customHeight="1" x14ac:dyDescent="0.25">
      <c r="A575" s="230"/>
      <c r="B575" s="230"/>
      <c r="C575" s="230"/>
      <c r="D575" s="230"/>
      <c r="E575" s="230"/>
      <c r="F575" s="230"/>
      <c r="G575" s="230"/>
      <c r="H575" s="230"/>
      <c r="I575" s="230"/>
      <c r="J575" s="230"/>
      <c r="K575" s="230"/>
      <c r="L575" s="230"/>
      <c r="M575" s="230"/>
      <c r="N575" s="230"/>
      <c r="O575" s="230"/>
      <c r="P575" s="230"/>
      <c r="Q575" s="230"/>
      <c r="R575" s="230"/>
      <c r="S575" s="230"/>
      <c r="T575" s="230"/>
      <c r="U575" s="230"/>
      <c r="V575" s="230"/>
      <c r="W575" s="230"/>
      <c r="X575" s="230"/>
      <c r="Y575" s="230"/>
      <c r="Z575" s="230"/>
    </row>
    <row r="576" spans="1:26" ht="13.5" customHeight="1" x14ac:dyDescent="0.25">
      <c r="A576" s="230"/>
      <c r="B576" s="230"/>
      <c r="C576" s="230"/>
      <c r="D576" s="230"/>
      <c r="E576" s="230"/>
      <c r="F576" s="230"/>
      <c r="G576" s="230"/>
      <c r="H576" s="230"/>
      <c r="I576" s="230"/>
      <c r="J576" s="230"/>
      <c r="K576" s="230"/>
      <c r="L576" s="230"/>
      <c r="M576" s="230"/>
      <c r="N576" s="230"/>
      <c r="O576" s="230"/>
      <c r="P576" s="230"/>
      <c r="Q576" s="230"/>
      <c r="R576" s="230"/>
      <c r="S576" s="230"/>
      <c r="T576" s="230"/>
      <c r="U576" s="230"/>
      <c r="V576" s="230"/>
      <c r="W576" s="230"/>
      <c r="X576" s="230"/>
      <c r="Y576" s="230"/>
      <c r="Z576" s="230"/>
    </row>
    <row r="577" spans="1:26" ht="13.5" customHeight="1" x14ac:dyDescent="0.25">
      <c r="A577" s="230"/>
      <c r="B577" s="230"/>
      <c r="C577" s="230"/>
      <c r="D577" s="230"/>
      <c r="E577" s="230"/>
      <c r="F577" s="230"/>
      <c r="G577" s="230"/>
      <c r="H577" s="230"/>
      <c r="I577" s="230"/>
      <c r="J577" s="230"/>
      <c r="K577" s="230"/>
      <c r="L577" s="230"/>
      <c r="M577" s="230"/>
      <c r="N577" s="230"/>
      <c r="O577" s="230"/>
      <c r="P577" s="230"/>
      <c r="Q577" s="230"/>
      <c r="R577" s="230"/>
      <c r="S577" s="230"/>
      <c r="T577" s="230"/>
      <c r="U577" s="230"/>
      <c r="V577" s="230"/>
      <c r="W577" s="230"/>
      <c r="X577" s="230"/>
      <c r="Y577" s="230"/>
      <c r="Z577" s="230"/>
    </row>
    <row r="578" spans="1:26" ht="13.5" customHeight="1" x14ac:dyDescent="0.25">
      <c r="A578" s="230"/>
      <c r="B578" s="230"/>
      <c r="C578" s="230"/>
      <c r="D578" s="230"/>
      <c r="E578" s="230"/>
      <c r="F578" s="230"/>
      <c r="G578" s="230"/>
      <c r="H578" s="230"/>
      <c r="I578" s="230"/>
      <c r="J578" s="230"/>
      <c r="K578" s="230"/>
      <c r="L578" s="230"/>
      <c r="M578" s="230"/>
      <c r="N578" s="230"/>
      <c r="O578" s="230"/>
      <c r="P578" s="230"/>
      <c r="Q578" s="230"/>
      <c r="R578" s="230"/>
      <c r="S578" s="230"/>
      <c r="T578" s="230"/>
      <c r="U578" s="230"/>
      <c r="V578" s="230"/>
      <c r="W578" s="230"/>
      <c r="X578" s="230"/>
      <c r="Y578" s="230"/>
      <c r="Z578" s="230"/>
    </row>
    <row r="579" spans="1:26" ht="13.5" customHeight="1" x14ac:dyDescent="0.25">
      <c r="A579" s="230"/>
      <c r="B579" s="230"/>
      <c r="C579" s="230"/>
      <c r="D579" s="230"/>
      <c r="E579" s="230"/>
      <c r="F579" s="230"/>
      <c r="G579" s="230"/>
      <c r="H579" s="230"/>
      <c r="I579" s="230"/>
      <c r="J579" s="230"/>
      <c r="K579" s="230"/>
      <c r="L579" s="230"/>
      <c r="M579" s="230"/>
      <c r="N579" s="230"/>
      <c r="O579" s="230"/>
      <c r="P579" s="230"/>
      <c r="Q579" s="230"/>
      <c r="R579" s="230"/>
      <c r="S579" s="230"/>
      <c r="T579" s="230"/>
      <c r="U579" s="230"/>
      <c r="V579" s="230"/>
      <c r="W579" s="230"/>
      <c r="X579" s="230"/>
      <c r="Y579" s="230"/>
      <c r="Z579" s="230"/>
    </row>
    <row r="580" spans="1:26" ht="13.5" customHeight="1" x14ac:dyDescent="0.25">
      <c r="A580" s="230"/>
      <c r="B580" s="230"/>
      <c r="C580" s="230"/>
      <c r="D580" s="230"/>
      <c r="E580" s="230"/>
      <c r="F580" s="230"/>
      <c r="G580" s="230"/>
      <c r="H580" s="230"/>
      <c r="I580" s="230"/>
      <c r="J580" s="230"/>
      <c r="K580" s="230"/>
      <c r="L580" s="230"/>
      <c r="M580" s="230"/>
      <c r="N580" s="230"/>
      <c r="O580" s="230"/>
      <c r="P580" s="230"/>
      <c r="Q580" s="230"/>
      <c r="R580" s="230"/>
      <c r="S580" s="230"/>
      <c r="T580" s="230"/>
      <c r="U580" s="230"/>
      <c r="V580" s="230"/>
      <c r="W580" s="230"/>
      <c r="X580" s="230"/>
      <c r="Y580" s="230"/>
      <c r="Z580" s="230"/>
    </row>
    <row r="581" spans="1:26" ht="13.5" customHeight="1" x14ac:dyDescent="0.25">
      <c r="A581" s="230"/>
      <c r="B581" s="230"/>
      <c r="C581" s="230"/>
      <c r="D581" s="230"/>
      <c r="E581" s="230"/>
      <c r="F581" s="230"/>
      <c r="G581" s="230"/>
      <c r="H581" s="230"/>
      <c r="I581" s="230"/>
      <c r="J581" s="230"/>
      <c r="K581" s="230"/>
      <c r="L581" s="230"/>
      <c r="M581" s="230"/>
      <c r="N581" s="230"/>
      <c r="O581" s="230"/>
      <c r="P581" s="230"/>
      <c r="Q581" s="230"/>
      <c r="R581" s="230"/>
      <c r="S581" s="230"/>
      <c r="T581" s="230"/>
      <c r="U581" s="230"/>
      <c r="V581" s="230"/>
      <c r="W581" s="230"/>
      <c r="X581" s="230"/>
      <c r="Y581" s="230"/>
      <c r="Z581" s="230"/>
    </row>
    <row r="582" spans="1:26" ht="13.5" customHeight="1" x14ac:dyDescent="0.25">
      <c r="A582" s="230"/>
      <c r="B582" s="230"/>
      <c r="C582" s="230"/>
      <c r="D582" s="230"/>
      <c r="E582" s="230"/>
      <c r="F582" s="230"/>
      <c r="G582" s="230"/>
      <c r="H582" s="230"/>
      <c r="I582" s="230"/>
      <c r="J582" s="230"/>
      <c r="K582" s="230"/>
      <c r="L582" s="230"/>
      <c r="M582" s="230"/>
      <c r="N582" s="230"/>
      <c r="O582" s="230"/>
      <c r="P582" s="230"/>
      <c r="Q582" s="230"/>
      <c r="R582" s="230"/>
      <c r="S582" s="230"/>
      <c r="T582" s="230"/>
      <c r="U582" s="230"/>
      <c r="V582" s="230"/>
      <c r="W582" s="230"/>
      <c r="X582" s="230"/>
      <c r="Y582" s="230"/>
      <c r="Z582" s="230"/>
    </row>
    <row r="583" spans="1:26" ht="13.5" customHeight="1" x14ac:dyDescent="0.25">
      <c r="A583" s="230"/>
      <c r="B583" s="230"/>
      <c r="C583" s="230"/>
      <c r="D583" s="230"/>
      <c r="E583" s="230"/>
      <c r="F583" s="230"/>
      <c r="G583" s="230"/>
      <c r="H583" s="230"/>
      <c r="I583" s="230"/>
      <c r="J583" s="230"/>
      <c r="K583" s="230"/>
      <c r="L583" s="230"/>
      <c r="M583" s="230"/>
      <c r="N583" s="230"/>
      <c r="O583" s="230"/>
      <c r="P583" s="230"/>
      <c r="Q583" s="230"/>
      <c r="R583" s="230"/>
      <c r="S583" s="230"/>
      <c r="T583" s="230"/>
      <c r="U583" s="230"/>
      <c r="V583" s="230"/>
      <c r="W583" s="230"/>
      <c r="X583" s="230"/>
      <c r="Y583" s="230"/>
      <c r="Z583" s="230"/>
    </row>
    <row r="584" spans="1:26" ht="13.5" customHeight="1" x14ac:dyDescent="0.25">
      <c r="A584" s="230"/>
      <c r="B584" s="230"/>
      <c r="C584" s="230"/>
      <c r="D584" s="230"/>
      <c r="E584" s="230"/>
      <c r="F584" s="230"/>
      <c r="G584" s="230"/>
      <c r="H584" s="230"/>
      <c r="I584" s="230"/>
      <c r="J584" s="230"/>
      <c r="K584" s="230"/>
      <c r="L584" s="230"/>
      <c r="M584" s="230"/>
      <c r="N584" s="230"/>
      <c r="O584" s="230"/>
      <c r="P584" s="230"/>
      <c r="Q584" s="230"/>
      <c r="R584" s="230"/>
      <c r="S584" s="230"/>
      <c r="T584" s="230"/>
      <c r="U584" s="230"/>
      <c r="V584" s="230"/>
      <c r="W584" s="230"/>
      <c r="X584" s="230"/>
      <c r="Y584" s="230"/>
      <c r="Z584" s="230"/>
    </row>
    <row r="585" spans="1:26" ht="13.5" customHeight="1" x14ac:dyDescent="0.25">
      <c r="A585" s="230"/>
      <c r="B585" s="230"/>
      <c r="C585" s="230"/>
      <c r="D585" s="230"/>
      <c r="E585" s="230"/>
      <c r="F585" s="230"/>
      <c r="G585" s="230"/>
      <c r="H585" s="230"/>
      <c r="I585" s="230"/>
      <c r="J585" s="230"/>
      <c r="K585" s="230"/>
      <c r="L585" s="230"/>
      <c r="M585" s="230"/>
      <c r="N585" s="230"/>
      <c r="O585" s="230"/>
      <c r="P585" s="230"/>
      <c r="Q585" s="230"/>
      <c r="R585" s="230"/>
      <c r="S585" s="230"/>
      <c r="T585" s="230"/>
      <c r="U585" s="230"/>
      <c r="V585" s="230"/>
      <c r="W585" s="230"/>
      <c r="X585" s="230"/>
      <c r="Y585" s="230"/>
      <c r="Z585" s="230"/>
    </row>
    <row r="586" spans="1:26" ht="13.5" customHeight="1" x14ac:dyDescent="0.25">
      <c r="A586" s="230"/>
      <c r="B586" s="230"/>
      <c r="C586" s="230"/>
      <c r="D586" s="230"/>
      <c r="E586" s="230"/>
      <c r="F586" s="230"/>
      <c r="G586" s="230"/>
      <c r="H586" s="230"/>
      <c r="I586" s="230"/>
      <c r="J586" s="230"/>
      <c r="K586" s="230"/>
      <c r="L586" s="230"/>
      <c r="M586" s="230"/>
      <c r="N586" s="230"/>
      <c r="O586" s="230"/>
      <c r="P586" s="230"/>
      <c r="Q586" s="230"/>
      <c r="R586" s="230"/>
      <c r="S586" s="230"/>
      <c r="T586" s="230"/>
      <c r="U586" s="230"/>
      <c r="V586" s="230"/>
      <c r="W586" s="230"/>
      <c r="X586" s="230"/>
      <c r="Y586" s="230"/>
      <c r="Z586" s="230"/>
    </row>
    <row r="587" spans="1:26" ht="13.5" customHeight="1" x14ac:dyDescent="0.25">
      <c r="A587" s="230"/>
      <c r="B587" s="230"/>
      <c r="C587" s="230"/>
      <c r="D587" s="230"/>
      <c r="E587" s="230"/>
      <c r="F587" s="230"/>
      <c r="G587" s="230"/>
      <c r="H587" s="230"/>
      <c r="I587" s="230"/>
      <c r="J587" s="230"/>
      <c r="K587" s="230"/>
      <c r="L587" s="230"/>
      <c r="M587" s="230"/>
      <c r="N587" s="230"/>
      <c r="O587" s="230"/>
      <c r="P587" s="230"/>
      <c r="Q587" s="230"/>
      <c r="R587" s="230"/>
      <c r="S587" s="230"/>
      <c r="T587" s="230"/>
      <c r="U587" s="230"/>
      <c r="V587" s="230"/>
      <c r="W587" s="230"/>
      <c r="X587" s="230"/>
      <c r="Y587" s="230"/>
      <c r="Z587" s="230"/>
    </row>
    <row r="588" spans="1:26" ht="13.5" customHeight="1" x14ac:dyDescent="0.25">
      <c r="A588" s="230"/>
      <c r="B588" s="230"/>
      <c r="C588" s="230"/>
      <c r="D588" s="230"/>
      <c r="E588" s="230"/>
      <c r="F588" s="230"/>
      <c r="G588" s="230"/>
      <c r="H588" s="230"/>
      <c r="I588" s="230"/>
      <c r="J588" s="230"/>
      <c r="K588" s="230"/>
      <c r="L588" s="230"/>
      <c r="M588" s="230"/>
      <c r="N588" s="230"/>
      <c r="O588" s="230"/>
      <c r="P588" s="230"/>
      <c r="Q588" s="230"/>
      <c r="R588" s="230"/>
      <c r="S588" s="230"/>
      <c r="T588" s="230"/>
      <c r="U588" s="230"/>
      <c r="V588" s="230"/>
      <c r="W588" s="230"/>
      <c r="X588" s="230"/>
      <c r="Y588" s="230"/>
      <c r="Z588" s="230"/>
    </row>
    <row r="589" spans="1:26" ht="13.5" customHeight="1" x14ac:dyDescent="0.25">
      <c r="A589" s="230"/>
      <c r="B589" s="230"/>
      <c r="C589" s="230"/>
      <c r="D589" s="230"/>
      <c r="E589" s="230"/>
      <c r="F589" s="230"/>
      <c r="G589" s="230"/>
      <c r="H589" s="230"/>
      <c r="I589" s="230"/>
      <c r="J589" s="230"/>
      <c r="K589" s="230"/>
      <c r="L589" s="230"/>
      <c r="M589" s="230"/>
      <c r="N589" s="230"/>
      <c r="O589" s="230"/>
      <c r="P589" s="230"/>
      <c r="Q589" s="230"/>
      <c r="R589" s="230"/>
      <c r="S589" s="230"/>
      <c r="T589" s="230"/>
      <c r="U589" s="230"/>
      <c r="V589" s="230"/>
      <c r="W589" s="230"/>
      <c r="X589" s="230"/>
      <c r="Y589" s="230"/>
      <c r="Z589" s="230"/>
    </row>
    <row r="590" spans="1:26" ht="13.5" customHeight="1" x14ac:dyDescent="0.25">
      <c r="A590" s="230"/>
      <c r="B590" s="230"/>
      <c r="C590" s="230"/>
      <c r="D590" s="230"/>
      <c r="E590" s="230"/>
      <c r="F590" s="230"/>
      <c r="G590" s="230"/>
      <c r="H590" s="230"/>
      <c r="I590" s="230"/>
      <c r="J590" s="230"/>
      <c r="K590" s="230"/>
      <c r="L590" s="230"/>
      <c r="M590" s="230"/>
      <c r="N590" s="230"/>
      <c r="O590" s="230"/>
      <c r="P590" s="230"/>
      <c r="Q590" s="230"/>
      <c r="R590" s="230"/>
      <c r="S590" s="230"/>
      <c r="T590" s="230"/>
      <c r="U590" s="230"/>
      <c r="V590" s="230"/>
      <c r="W590" s="230"/>
      <c r="X590" s="230"/>
      <c r="Y590" s="230"/>
      <c r="Z590" s="230"/>
    </row>
    <row r="591" spans="1:26" ht="13.5" customHeight="1" x14ac:dyDescent="0.25">
      <c r="A591" s="230"/>
      <c r="B591" s="230"/>
      <c r="C591" s="230"/>
      <c r="D591" s="230"/>
      <c r="E591" s="230"/>
      <c r="F591" s="230"/>
      <c r="G591" s="230"/>
      <c r="H591" s="230"/>
      <c r="I591" s="230"/>
      <c r="J591" s="230"/>
      <c r="K591" s="230"/>
      <c r="L591" s="230"/>
      <c r="M591" s="230"/>
      <c r="N591" s="230"/>
      <c r="O591" s="230"/>
      <c r="P591" s="230"/>
      <c r="Q591" s="230"/>
      <c r="R591" s="230"/>
      <c r="S591" s="230"/>
      <c r="T591" s="230"/>
      <c r="U591" s="230"/>
      <c r="V591" s="230"/>
      <c r="W591" s="230"/>
      <c r="X591" s="230"/>
      <c r="Y591" s="230"/>
      <c r="Z591" s="230"/>
    </row>
    <row r="592" spans="1:26" ht="13.5" customHeight="1" x14ac:dyDescent="0.25">
      <c r="A592" s="230"/>
      <c r="B592" s="230"/>
      <c r="C592" s="230"/>
      <c r="D592" s="230"/>
      <c r="E592" s="230"/>
      <c r="F592" s="230"/>
      <c r="G592" s="230"/>
      <c r="H592" s="230"/>
      <c r="I592" s="230"/>
      <c r="J592" s="230"/>
      <c r="K592" s="230"/>
      <c r="L592" s="230"/>
      <c r="M592" s="230"/>
      <c r="N592" s="230"/>
      <c r="O592" s="230"/>
      <c r="P592" s="230"/>
      <c r="Q592" s="230"/>
      <c r="R592" s="230"/>
      <c r="S592" s="230"/>
      <c r="T592" s="230"/>
      <c r="U592" s="230"/>
      <c r="V592" s="230"/>
      <c r="W592" s="230"/>
      <c r="X592" s="230"/>
      <c r="Y592" s="230"/>
      <c r="Z592" s="230"/>
    </row>
    <row r="593" spans="1:26" ht="13.5" customHeight="1" x14ac:dyDescent="0.25">
      <c r="A593" s="230"/>
      <c r="B593" s="230"/>
      <c r="C593" s="230"/>
      <c r="D593" s="230"/>
      <c r="E593" s="230"/>
      <c r="F593" s="230"/>
      <c r="G593" s="230"/>
      <c r="H593" s="230"/>
      <c r="I593" s="230"/>
      <c r="J593" s="230"/>
      <c r="K593" s="230"/>
      <c r="L593" s="230"/>
      <c r="M593" s="230"/>
      <c r="N593" s="230"/>
      <c r="O593" s="230"/>
      <c r="P593" s="230"/>
      <c r="Q593" s="230"/>
      <c r="R593" s="230"/>
      <c r="S593" s="230"/>
      <c r="T593" s="230"/>
      <c r="U593" s="230"/>
      <c r="V593" s="230"/>
      <c r="W593" s="230"/>
      <c r="X593" s="230"/>
      <c r="Y593" s="230"/>
      <c r="Z593" s="230"/>
    </row>
    <row r="594" spans="1:26" ht="13.5" customHeight="1" x14ac:dyDescent="0.25">
      <c r="A594" s="230"/>
      <c r="B594" s="230"/>
      <c r="C594" s="230"/>
      <c r="D594" s="230"/>
      <c r="E594" s="230"/>
      <c r="F594" s="230"/>
      <c r="G594" s="230"/>
      <c r="H594" s="230"/>
      <c r="I594" s="230"/>
      <c r="J594" s="230"/>
      <c r="K594" s="230"/>
      <c r="L594" s="230"/>
      <c r="M594" s="230"/>
      <c r="N594" s="230"/>
      <c r="O594" s="230"/>
      <c r="P594" s="230"/>
      <c r="Q594" s="230"/>
      <c r="R594" s="230"/>
      <c r="S594" s="230"/>
      <c r="T594" s="230"/>
      <c r="U594" s="230"/>
      <c r="V594" s="230"/>
      <c r="W594" s="230"/>
      <c r="X594" s="230"/>
      <c r="Y594" s="230"/>
      <c r="Z594" s="230"/>
    </row>
    <row r="595" spans="1:26" ht="13.5" customHeight="1" x14ac:dyDescent="0.25">
      <c r="A595" s="230"/>
      <c r="B595" s="230"/>
      <c r="C595" s="230"/>
      <c r="D595" s="230"/>
      <c r="E595" s="230"/>
      <c r="F595" s="230"/>
      <c r="G595" s="230"/>
      <c r="H595" s="230"/>
      <c r="I595" s="230"/>
      <c r="J595" s="230"/>
      <c r="K595" s="230"/>
      <c r="L595" s="230"/>
      <c r="M595" s="230"/>
      <c r="N595" s="230"/>
      <c r="O595" s="230"/>
      <c r="P595" s="230"/>
      <c r="Q595" s="230"/>
      <c r="R595" s="230"/>
      <c r="S595" s="230"/>
      <c r="T595" s="230"/>
      <c r="U595" s="230"/>
      <c r="V595" s="230"/>
      <c r="W595" s="230"/>
      <c r="X595" s="230"/>
      <c r="Y595" s="230"/>
      <c r="Z595" s="230"/>
    </row>
    <row r="596" spans="1:26" ht="13.5" customHeight="1" x14ac:dyDescent="0.25">
      <c r="A596" s="230"/>
      <c r="B596" s="230"/>
      <c r="C596" s="230"/>
      <c r="D596" s="230"/>
      <c r="E596" s="230"/>
      <c r="F596" s="230"/>
      <c r="G596" s="230"/>
      <c r="H596" s="230"/>
      <c r="I596" s="230"/>
      <c r="J596" s="230"/>
      <c r="K596" s="230"/>
      <c r="L596" s="230"/>
      <c r="M596" s="230"/>
      <c r="N596" s="230"/>
      <c r="O596" s="230"/>
      <c r="P596" s="230"/>
      <c r="Q596" s="230"/>
      <c r="R596" s="230"/>
      <c r="S596" s="230"/>
      <c r="T596" s="230"/>
      <c r="U596" s="230"/>
      <c r="V596" s="230"/>
      <c r="W596" s="230"/>
      <c r="X596" s="230"/>
      <c r="Y596" s="230"/>
      <c r="Z596" s="230"/>
    </row>
    <row r="597" spans="1:26" ht="13.5" customHeight="1" x14ac:dyDescent="0.25">
      <c r="A597" s="230"/>
      <c r="B597" s="230"/>
      <c r="C597" s="230"/>
      <c r="D597" s="230"/>
      <c r="E597" s="230"/>
      <c r="F597" s="230"/>
      <c r="G597" s="230"/>
      <c r="H597" s="230"/>
      <c r="I597" s="230"/>
      <c r="J597" s="230"/>
      <c r="K597" s="230"/>
      <c r="L597" s="230"/>
      <c r="M597" s="230"/>
      <c r="N597" s="230"/>
      <c r="O597" s="230"/>
      <c r="P597" s="230"/>
      <c r="Q597" s="230"/>
      <c r="R597" s="230"/>
      <c r="S597" s="230"/>
      <c r="T597" s="230"/>
      <c r="U597" s="230"/>
      <c r="V597" s="230"/>
      <c r="W597" s="230"/>
      <c r="X597" s="230"/>
      <c r="Y597" s="230"/>
      <c r="Z597" s="230"/>
    </row>
    <row r="598" spans="1:26" ht="13.5" customHeight="1" x14ac:dyDescent="0.25">
      <c r="A598" s="230"/>
      <c r="B598" s="230"/>
      <c r="C598" s="230"/>
      <c r="D598" s="230"/>
      <c r="E598" s="230"/>
      <c r="F598" s="230"/>
      <c r="G598" s="230"/>
      <c r="H598" s="230"/>
      <c r="I598" s="230"/>
      <c r="J598" s="230"/>
      <c r="K598" s="230"/>
      <c r="L598" s="230"/>
      <c r="M598" s="230"/>
      <c r="N598" s="230"/>
      <c r="O598" s="230"/>
      <c r="P598" s="230"/>
      <c r="Q598" s="230"/>
      <c r="R598" s="230"/>
      <c r="S598" s="230"/>
      <c r="T598" s="230"/>
      <c r="U598" s="230"/>
      <c r="V598" s="230"/>
      <c r="W598" s="230"/>
      <c r="X598" s="230"/>
      <c r="Y598" s="230"/>
      <c r="Z598" s="230"/>
    </row>
    <row r="599" spans="1:26" ht="13.5" customHeight="1" x14ac:dyDescent="0.25">
      <c r="A599" s="230"/>
      <c r="B599" s="230"/>
      <c r="C599" s="230"/>
      <c r="D599" s="230"/>
      <c r="E599" s="230"/>
      <c r="F599" s="230"/>
      <c r="G599" s="230"/>
      <c r="H599" s="230"/>
      <c r="I599" s="230"/>
      <c r="J599" s="230"/>
      <c r="K599" s="230"/>
      <c r="L599" s="230"/>
      <c r="M599" s="230"/>
      <c r="N599" s="230"/>
      <c r="O599" s="230"/>
      <c r="P599" s="230"/>
      <c r="Q599" s="230"/>
      <c r="R599" s="230"/>
      <c r="S599" s="230"/>
      <c r="T599" s="230"/>
      <c r="U599" s="230"/>
      <c r="V599" s="230"/>
      <c r="W599" s="230"/>
      <c r="X599" s="230"/>
      <c r="Y599" s="230"/>
      <c r="Z599" s="230"/>
    </row>
    <row r="600" spans="1:26" ht="13.5" customHeight="1" x14ac:dyDescent="0.25">
      <c r="A600" s="230"/>
      <c r="B600" s="230"/>
      <c r="C600" s="230"/>
      <c r="D600" s="230"/>
      <c r="E600" s="230"/>
      <c r="F600" s="230"/>
      <c r="G600" s="230"/>
      <c r="H600" s="230"/>
      <c r="I600" s="230"/>
      <c r="J600" s="230"/>
      <c r="K600" s="230"/>
      <c r="L600" s="230"/>
      <c r="M600" s="230"/>
      <c r="N600" s="230"/>
      <c r="O600" s="230"/>
      <c r="P600" s="230"/>
      <c r="Q600" s="230"/>
      <c r="R600" s="230"/>
      <c r="S600" s="230"/>
      <c r="T600" s="230"/>
      <c r="U600" s="230"/>
      <c r="V600" s="230"/>
      <c r="W600" s="230"/>
      <c r="X600" s="230"/>
      <c r="Y600" s="230"/>
      <c r="Z600" s="230"/>
    </row>
    <row r="601" spans="1:26" ht="13.5" customHeight="1" x14ac:dyDescent="0.25">
      <c r="A601" s="230"/>
      <c r="B601" s="230"/>
      <c r="C601" s="230"/>
      <c r="D601" s="230"/>
      <c r="E601" s="230"/>
      <c r="F601" s="230"/>
      <c r="G601" s="230"/>
      <c r="H601" s="230"/>
      <c r="I601" s="230"/>
      <c r="J601" s="230"/>
      <c r="K601" s="230"/>
      <c r="L601" s="230"/>
      <c r="M601" s="230"/>
      <c r="N601" s="230"/>
      <c r="O601" s="230"/>
      <c r="P601" s="230"/>
      <c r="Q601" s="230"/>
      <c r="R601" s="230"/>
      <c r="S601" s="230"/>
      <c r="T601" s="230"/>
      <c r="U601" s="230"/>
      <c r="V601" s="230"/>
      <c r="W601" s="230"/>
      <c r="X601" s="230"/>
      <c r="Y601" s="230"/>
      <c r="Z601" s="230"/>
    </row>
    <row r="602" spans="1:26" ht="13.5" customHeight="1" x14ac:dyDescent="0.25">
      <c r="A602" s="230"/>
      <c r="B602" s="230"/>
      <c r="C602" s="230"/>
      <c r="D602" s="230"/>
      <c r="E602" s="230"/>
      <c r="F602" s="230"/>
      <c r="G602" s="230"/>
      <c r="H602" s="230"/>
      <c r="I602" s="230"/>
      <c r="J602" s="230"/>
      <c r="K602" s="230"/>
      <c r="L602" s="230"/>
      <c r="M602" s="230"/>
      <c r="N602" s="230"/>
      <c r="O602" s="230"/>
      <c r="P602" s="230"/>
      <c r="Q602" s="230"/>
      <c r="R602" s="230"/>
      <c r="S602" s="230"/>
      <c r="T602" s="230"/>
      <c r="U602" s="230"/>
      <c r="V602" s="230"/>
      <c r="W602" s="230"/>
      <c r="X602" s="230"/>
      <c r="Y602" s="230"/>
      <c r="Z602" s="230"/>
    </row>
    <row r="603" spans="1:26" ht="13.5" customHeight="1" x14ac:dyDescent="0.25">
      <c r="A603" s="230"/>
      <c r="B603" s="230"/>
      <c r="C603" s="230"/>
      <c r="D603" s="230"/>
      <c r="E603" s="230"/>
      <c r="F603" s="230"/>
      <c r="G603" s="230"/>
      <c r="H603" s="230"/>
      <c r="I603" s="230"/>
      <c r="J603" s="230"/>
      <c r="K603" s="230"/>
      <c r="L603" s="230"/>
      <c r="M603" s="230"/>
      <c r="N603" s="230"/>
      <c r="O603" s="230"/>
      <c r="P603" s="230"/>
      <c r="Q603" s="230"/>
      <c r="R603" s="230"/>
      <c r="S603" s="230"/>
      <c r="T603" s="230"/>
      <c r="U603" s="230"/>
      <c r="V603" s="230"/>
      <c r="W603" s="230"/>
      <c r="X603" s="230"/>
      <c r="Y603" s="230"/>
      <c r="Z603" s="230"/>
    </row>
    <row r="604" spans="1:26" ht="13.5" customHeight="1" x14ac:dyDescent="0.25">
      <c r="A604" s="230"/>
      <c r="B604" s="230"/>
      <c r="C604" s="230"/>
      <c r="D604" s="230"/>
      <c r="E604" s="230"/>
      <c r="F604" s="230"/>
      <c r="G604" s="230"/>
      <c r="H604" s="230"/>
      <c r="I604" s="230"/>
      <c r="J604" s="230"/>
      <c r="K604" s="230"/>
      <c r="L604" s="230"/>
      <c r="M604" s="230"/>
      <c r="N604" s="230"/>
      <c r="O604" s="230"/>
      <c r="P604" s="230"/>
      <c r="Q604" s="230"/>
      <c r="R604" s="230"/>
      <c r="S604" s="230"/>
      <c r="T604" s="230"/>
      <c r="U604" s="230"/>
      <c r="V604" s="230"/>
      <c r="W604" s="230"/>
      <c r="X604" s="230"/>
      <c r="Y604" s="230"/>
      <c r="Z604" s="230"/>
    </row>
    <row r="605" spans="1:26" ht="13.5" customHeight="1" x14ac:dyDescent="0.25">
      <c r="A605" s="230"/>
      <c r="B605" s="230"/>
      <c r="C605" s="230"/>
      <c r="D605" s="230"/>
      <c r="E605" s="230"/>
      <c r="F605" s="230"/>
      <c r="G605" s="230"/>
      <c r="H605" s="230"/>
      <c r="I605" s="230"/>
      <c r="J605" s="230"/>
      <c r="K605" s="230"/>
      <c r="L605" s="230"/>
      <c r="M605" s="230"/>
      <c r="N605" s="230"/>
      <c r="O605" s="230"/>
      <c r="P605" s="230"/>
      <c r="Q605" s="230"/>
      <c r="R605" s="230"/>
      <c r="S605" s="230"/>
      <c r="T605" s="230"/>
      <c r="U605" s="230"/>
      <c r="V605" s="230"/>
      <c r="W605" s="230"/>
      <c r="X605" s="230"/>
      <c r="Y605" s="230"/>
      <c r="Z605" s="230"/>
    </row>
    <row r="606" spans="1:26" ht="13.5" customHeight="1" x14ac:dyDescent="0.25">
      <c r="A606" s="230"/>
      <c r="B606" s="230"/>
      <c r="C606" s="230"/>
      <c r="D606" s="230"/>
      <c r="E606" s="230"/>
      <c r="F606" s="230"/>
      <c r="G606" s="230"/>
      <c r="H606" s="230"/>
      <c r="I606" s="230"/>
      <c r="J606" s="230"/>
      <c r="K606" s="230"/>
      <c r="L606" s="230"/>
      <c r="M606" s="230"/>
      <c r="N606" s="230"/>
      <c r="O606" s="230"/>
      <c r="P606" s="230"/>
      <c r="Q606" s="230"/>
      <c r="R606" s="230"/>
      <c r="S606" s="230"/>
      <c r="T606" s="230"/>
      <c r="U606" s="230"/>
      <c r="V606" s="230"/>
      <c r="W606" s="230"/>
      <c r="X606" s="230"/>
      <c r="Y606" s="230"/>
      <c r="Z606" s="230"/>
    </row>
    <row r="607" spans="1:26" ht="13.5" customHeight="1" x14ac:dyDescent="0.25">
      <c r="A607" s="230"/>
      <c r="B607" s="230"/>
      <c r="C607" s="230"/>
      <c r="D607" s="230"/>
      <c r="E607" s="230"/>
      <c r="F607" s="230"/>
      <c r="G607" s="230"/>
      <c r="H607" s="230"/>
      <c r="I607" s="230"/>
      <c r="J607" s="230"/>
      <c r="K607" s="230"/>
      <c r="L607" s="230"/>
      <c r="M607" s="230"/>
      <c r="N607" s="230"/>
      <c r="O607" s="230"/>
      <c r="P607" s="230"/>
      <c r="Q607" s="230"/>
      <c r="R607" s="230"/>
      <c r="S607" s="230"/>
      <c r="T607" s="230"/>
      <c r="U607" s="230"/>
      <c r="V607" s="230"/>
      <c r="W607" s="230"/>
      <c r="X607" s="230"/>
      <c r="Y607" s="230"/>
      <c r="Z607" s="230"/>
    </row>
    <row r="608" spans="1:26" ht="13.5" customHeight="1" x14ac:dyDescent="0.25">
      <c r="A608" s="230"/>
      <c r="B608" s="230"/>
      <c r="C608" s="230"/>
      <c r="D608" s="230"/>
      <c r="E608" s="230"/>
      <c r="F608" s="230"/>
      <c r="G608" s="230"/>
      <c r="H608" s="230"/>
      <c r="I608" s="230"/>
      <c r="J608" s="230"/>
      <c r="K608" s="230"/>
      <c r="L608" s="230"/>
      <c r="M608" s="230"/>
      <c r="N608" s="230"/>
      <c r="O608" s="230"/>
      <c r="P608" s="230"/>
      <c r="Q608" s="230"/>
      <c r="R608" s="230"/>
      <c r="S608" s="230"/>
      <c r="T608" s="230"/>
      <c r="U608" s="230"/>
      <c r="V608" s="230"/>
      <c r="W608" s="230"/>
      <c r="X608" s="230"/>
      <c r="Y608" s="230"/>
      <c r="Z608" s="230"/>
    </row>
    <row r="609" spans="1:26" ht="13.5" customHeight="1" x14ac:dyDescent="0.25">
      <c r="A609" s="230"/>
      <c r="B609" s="230"/>
      <c r="C609" s="230"/>
      <c r="D609" s="230"/>
      <c r="E609" s="230"/>
      <c r="F609" s="230"/>
      <c r="G609" s="230"/>
      <c r="H609" s="230"/>
      <c r="I609" s="230"/>
      <c r="J609" s="230"/>
      <c r="K609" s="230"/>
      <c r="L609" s="230"/>
      <c r="M609" s="230"/>
      <c r="N609" s="230"/>
      <c r="O609" s="230"/>
      <c r="P609" s="230"/>
      <c r="Q609" s="230"/>
      <c r="R609" s="230"/>
      <c r="S609" s="230"/>
      <c r="T609" s="230"/>
      <c r="U609" s="230"/>
      <c r="V609" s="230"/>
      <c r="W609" s="230"/>
      <c r="X609" s="230"/>
      <c r="Y609" s="230"/>
      <c r="Z609" s="230"/>
    </row>
    <row r="610" spans="1:26" ht="13.5" customHeight="1" x14ac:dyDescent="0.25">
      <c r="A610" s="230"/>
      <c r="B610" s="230"/>
      <c r="C610" s="230"/>
      <c r="D610" s="230"/>
      <c r="E610" s="230"/>
      <c r="F610" s="230"/>
      <c r="G610" s="230"/>
      <c r="H610" s="230"/>
      <c r="I610" s="230"/>
      <c r="J610" s="230"/>
      <c r="K610" s="230"/>
      <c r="L610" s="230"/>
      <c r="M610" s="230"/>
      <c r="N610" s="230"/>
      <c r="O610" s="230"/>
      <c r="P610" s="230"/>
      <c r="Q610" s="230"/>
      <c r="R610" s="230"/>
      <c r="S610" s="230"/>
      <c r="T610" s="230"/>
      <c r="U610" s="230"/>
      <c r="V610" s="230"/>
      <c r="W610" s="230"/>
      <c r="X610" s="230"/>
      <c r="Y610" s="230"/>
      <c r="Z610" s="230"/>
    </row>
    <row r="611" spans="1:26" ht="13.5" customHeight="1" x14ac:dyDescent="0.25">
      <c r="A611" s="230"/>
      <c r="B611" s="230"/>
      <c r="C611" s="230"/>
      <c r="D611" s="230"/>
      <c r="E611" s="230"/>
      <c r="F611" s="230"/>
      <c r="G611" s="230"/>
      <c r="H611" s="230"/>
      <c r="I611" s="230"/>
      <c r="J611" s="230"/>
      <c r="K611" s="230"/>
      <c r="L611" s="230"/>
      <c r="M611" s="230"/>
      <c r="N611" s="230"/>
      <c r="O611" s="230"/>
      <c r="P611" s="230"/>
      <c r="Q611" s="230"/>
      <c r="R611" s="230"/>
      <c r="S611" s="230"/>
      <c r="T611" s="230"/>
      <c r="U611" s="230"/>
      <c r="V611" s="230"/>
      <c r="W611" s="230"/>
      <c r="X611" s="230"/>
      <c r="Y611" s="230"/>
      <c r="Z611" s="230"/>
    </row>
    <row r="612" spans="1:26" ht="13.5" customHeight="1" x14ac:dyDescent="0.25">
      <c r="A612" s="230"/>
      <c r="B612" s="230"/>
      <c r="C612" s="230"/>
      <c r="D612" s="230"/>
      <c r="E612" s="230"/>
      <c r="F612" s="230"/>
      <c r="G612" s="230"/>
      <c r="H612" s="230"/>
      <c r="I612" s="230"/>
      <c r="J612" s="230"/>
      <c r="K612" s="230"/>
      <c r="L612" s="230"/>
      <c r="M612" s="230"/>
      <c r="N612" s="230"/>
      <c r="O612" s="230"/>
      <c r="P612" s="230"/>
      <c r="Q612" s="230"/>
      <c r="R612" s="230"/>
      <c r="S612" s="230"/>
      <c r="T612" s="230"/>
      <c r="U612" s="230"/>
      <c r="V612" s="230"/>
      <c r="W612" s="230"/>
      <c r="X612" s="230"/>
      <c r="Y612" s="230"/>
      <c r="Z612" s="230"/>
    </row>
    <row r="613" spans="1:26" ht="13.5" customHeight="1" x14ac:dyDescent="0.25">
      <c r="A613" s="230"/>
      <c r="B613" s="230"/>
      <c r="C613" s="230"/>
      <c r="D613" s="230"/>
      <c r="E613" s="230"/>
      <c r="F613" s="230"/>
      <c r="G613" s="230"/>
      <c r="H613" s="230"/>
      <c r="I613" s="230"/>
      <c r="J613" s="230"/>
      <c r="K613" s="230"/>
      <c r="L613" s="230"/>
      <c r="M613" s="230"/>
      <c r="N613" s="230"/>
      <c r="O613" s="230"/>
      <c r="P613" s="230"/>
      <c r="Q613" s="230"/>
      <c r="R613" s="230"/>
      <c r="S613" s="230"/>
      <c r="T613" s="230"/>
      <c r="U613" s="230"/>
      <c r="V613" s="230"/>
      <c r="W613" s="230"/>
      <c r="X613" s="230"/>
      <c r="Y613" s="230"/>
      <c r="Z613" s="230"/>
    </row>
    <row r="614" spans="1:26" ht="13.5" customHeight="1" x14ac:dyDescent="0.25">
      <c r="A614" s="230"/>
      <c r="B614" s="230"/>
      <c r="C614" s="230"/>
      <c r="D614" s="230"/>
      <c r="E614" s="230"/>
      <c r="F614" s="230"/>
      <c r="G614" s="230"/>
      <c r="H614" s="230"/>
      <c r="I614" s="230"/>
      <c r="J614" s="230"/>
      <c r="K614" s="230"/>
      <c r="L614" s="230"/>
      <c r="M614" s="230"/>
      <c r="N614" s="230"/>
      <c r="O614" s="230"/>
      <c r="P614" s="230"/>
      <c r="Q614" s="230"/>
      <c r="R614" s="230"/>
      <c r="S614" s="230"/>
      <c r="T614" s="230"/>
      <c r="U614" s="230"/>
      <c r="V614" s="230"/>
      <c r="W614" s="230"/>
      <c r="X614" s="230"/>
      <c r="Y614" s="230"/>
      <c r="Z614" s="230"/>
    </row>
    <row r="615" spans="1:26" ht="13.5" customHeight="1" x14ac:dyDescent="0.25">
      <c r="A615" s="230"/>
      <c r="B615" s="230"/>
      <c r="C615" s="230"/>
      <c r="D615" s="230"/>
      <c r="E615" s="230"/>
      <c r="F615" s="230"/>
      <c r="G615" s="230"/>
      <c r="H615" s="230"/>
      <c r="I615" s="230"/>
      <c r="J615" s="230"/>
      <c r="K615" s="230"/>
      <c r="L615" s="230"/>
      <c r="M615" s="230"/>
      <c r="N615" s="230"/>
      <c r="O615" s="230"/>
      <c r="P615" s="230"/>
      <c r="Q615" s="230"/>
      <c r="R615" s="230"/>
      <c r="S615" s="230"/>
      <c r="T615" s="230"/>
      <c r="U615" s="230"/>
      <c r="V615" s="230"/>
      <c r="W615" s="230"/>
      <c r="X615" s="230"/>
      <c r="Y615" s="230"/>
      <c r="Z615" s="230"/>
    </row>
    <row r="616" spans="1:26" ht="13.5" customHeight="1" x14ac:dyDescent="0.25">
      <c r="A616" s="230"/>
      <c r="B616" s="230"/>
      <c r="C616" s="230"/>
      <c r="D616" s="230"/>
      <c r="E616" s="230"/>
      <c r="F616" s="230"/>
      <c r="G616" s="230"/>
      <c r="H616" s="230"/>
      <c r="I616" s="230"/>
      <c r="J616" s="230"/>
      <c r="K616" s="230"/>
      <c r="L616" s="230"/>
      <c r="M616" s="230"/>
      <c r="N616" s="230"/>
      <c r="O616" s="230"/>
      <c r="P616" s="230"/>
      <c r="Q616" s="230"/>
      <c r="R616" s="230"/>
      <c r="S616" s="230"/>
      <c r="T616" s="230"/>
      <c r="U616" s="230"/>
      <c r="V616" s="230"/>
      <c r="W616" s="230"/>
      <c r="X616" s="230"/>
      <c r="Y616" s="230"/>
      <c r="Z616" s="230"/>
    </row>
    <row r="617" spans="1:26" ht="13.5" customHeight="1" x14ac:dyDescent="0.25">
      <c r="A617" s="230"/>
      <c r="B617" s="230"/>
      <c r="C617" s="230"/>
      <c r="D617" s="230"/>
      <c r="E617" s="230"/>
      <c r="F617" s="230"/>
      <c r="G617" s="230"/>
      <c r="H617" s="230"/>
      <c r="I617" s="230"/>
      <c r="J617" s="230"/>
      <c r="K617" s="230"/>
      <c r="L617" s="230"/>
      <c r="M617" s="230"/>
      <c r="N617" s="230"/>
      <c r="O617" s="230"/>
      <c r="P617" s="230"/>
      <c r="Q617" s="230"/>
      <c r="R617" s="230"/>
      <c r="S617" s="230"/>
      <c r="T617" s="230"/>
      <c r="U617" s="230"/>
      <c r="V617" s="230"/>
      <c r="W617" s="230"/>
      <c r="X617" s="230"/>
      <c r="Y617" s="230"/>
      <c r="Z617" s="230"/>
    </row>
    <row r="618" spans="1:26" ht="13.5" customHeight="1" x14ac:dyDescent="0.25">
      <c r="A618" s="230"/>
      <c r="B618" s="230"/>
      <c r="C618" s="230"/>
      <c r="D618" s="230"/>
      <c r="E618" s="230"/>
      <c r="F618" s="230"/>
      <c r="G618" s="230"/>
      <c r="H618" s="230"/>
      <c r="I618" s="230"/>
      <c r="J618" s="230"/>
      <c r="K618" s="230"/>
      <c r="L618" s="230"/>
      <c r="M618" s="230"/>
      <c r="N618" s="230"/>
      <c r="O618" s="230"/>
      <c r="P618" s="230"/>
      <c r="Q618" s="230"/>
      <c r="R618" s="230"/>
      <c r="S618" s="230"/>
      <c r="T618" s="230"/>
      <c r="U618" s="230"/>
      <c r="V618" s="230"/>
      <c r="W618" s="230"/>
      <c r="X618" s="230"/>
      <c r="Y618" s="230"/>
      <c r="Z618" s="230"/>
    </row>
    <row r="619" spans="1:26" ht="13.5" customHeight="1" x14ac:dyDescent="0.25">
      <c r="A619" s="230"/>
      <c r="B619" s="230"/>
      <c r="C619" s="230"/>
      <c r="D619" s="230"/>
      <c r="E619" s="230"/>
      <c r="F619" s="230"/>
      <c r="G619" s="230"/>
      <c r="H619" s="230"/>
      <c r="I619" s="230"/>
      <c r="J619" s="230"/>
      <c r="K619" s="230"/>
      <c r="L619" s="230"/>
      <c r="M619" s="230"/>
      <c r="N619" s="230"/>
      <c r="O619" s="230"/>
      <c r="P619" s="230"/>
      <c r="Q619" s="230"/>
      <c r="R619" s="230"/>
      <c r="S619" s="230"/>
      <c r="T619" s="230"/>
      <c r="U619" s="230"/>
      <c r="V619" s="230"/>
      <c r="W619" s="230"/>
      <c r="X619" s="230"/>
      <c r="Y619" s="230"/>
      <c r="Z619" s="230"/>
    </row>
    <row r="620" spans="1:26" ht="13.5" customHeight="1" x14ac:dyDescent="0.25">
      <c r="A620" s="230"/>
      <c r="B620" s="230"/>
      <c r="C620" s="230"/>
      <c r="D620" s="230"/>
      <c r="E620" s="230"/>
      <c r="F620" s="230"/>
      <c r="G620" s="230"/>
      <c r="H620" s="230"/>
      <c r="I620" s="230"/>
      <c r="J620" s="230"/>
      <c r="K620" s="230"/>
      <c r="L620" s="230"/>
      <c r="M620" s="230"/>
      <c r="N620" s="230"/>
      <c r="O620" s="230"/>
      <c r="P620" s="230"/>
      <c r="Q620" s="230"/>
      <c r="R620" s="230"/>
      <c r="S620" s="230"/>
      <c r="T620" s="230"/>
      <c r="U620" s="230"/>
      <c r="V620" s="230"/>
      <c r="W620" s="230"/>
      <c r="X620" s="230"/>
      <c r="Y620" s="230"/>
      <c r="Z620" s="230"/>
    </row>
    <row r="621" spans="1:26" ht="13.5" customHeight="1" x14ac:dyDescent="0.25">
      <c r="A621" s="230"/>
      <c r="B621" s="230"/>
      <c r="C621" s="230"/>
      <c r="D621" s="230"/>
      <c r="E621" s="230"/>
      <c r="F621" s="230"/>
      <c r="G621" s="230"/>
      <c r="H621" s="230"/>
      <c r="I621" s="230"/>
      <c r="J621" s="230"/>
      <c r="K621" s="230"/>
      <c r="L621" s="230"/>
      <c r="M621" s="230"/>
      <c r="N621" s="230"/>
      <c r="O621" s="230"/>
      <c r="P621" s="230"/>
      <c r="Q621" s="230"/>
      <c r="R621" s="230"/>
      <c r="S621" s="230"/>
      <c r="T621" s="230"/>
      <c r="U621" s="230"/>
      <c r="V621" s="230"/>
      <c r="W621" s="230"/>
      <c r="X621" s="230"/>
      <c r="Y621" s="230"/>
      <c r="Z621" s="230"/>
    </row>
    <row r="622" spans="1:26" ht="13.5" customHeight="1" x14ac:dyDescent="0.25">
      <c r="A622" s="230"/>
      <c r="B622" s="230"/>
      <c r="C622" s="230"/>
      <c r="D622" s="230"/>
      <c r="E622" s="230"/>
      <c r="F622" s="230"/>
      <c r="G622" s="230"/>
      <c r="H622" s="230"/>
      <c r="I622" s="230"/>
      <c r="J622" s="230"/>
      <c r="K622" s="230"/>
      <c r="L622" s="230"/>
      <c r="M622" s="230"/>
      <c r="N622" s="230"/>
      <c r="O622" s="230"/>
      <c r="P622" s="230"/>
      <c r="Q622" s="230"/>
      <c r="R622" s="230"/>
      <c r="S622" s="230"/>
      <c r="T622" s="230"/>
      <c r="U622" s="230"/>
      <c r="V622" s="230"/>
      <c r="W622" s="230"/>
      <c r="X622" s="230"/>
      <c r="Y622" s="230"/>
      <c r="Z622" s="230"/>
    </row>
    <row r="623" spans="1:26" ht="13.5" customHeight="1" x14ac:dyDescent="0.25">
      <c r="A623" s="230"/>
      <c r="B623" s="230"/>
      <c r="C623" s="230"/>
      <c r="D623" s="230"/>
      <c r="E623" s="230"/>
      <c r="F623" s="230"/>
      <c r="G623" s="230"/>
      <c r="H623" s="230"/>
      <c r="I623" s="230"/>
      <c r="J623" s="230"/>
      <c r="K623" s="230"/>
      <c r="L623" s="230"/>
      <c r="M623" s="230"/>
      <c r="N623" s="230"/>
      <c r="O623" s="230"/>
      <c r="P623" s="230"/>
      <c r="Q623" s="230"/>
      <c r="R623" s="230"/>
      <c r="S623" s="230"/>
      <c r="T623" s="230"/>
      <c r="U623" s="230"/>
      <c r="V623" s="230"/>
      <c r="W623" s="230"/>
      <c r="X623" s="230"/>
      <c r="Y623" s="230"/>
      <c r="Z623" s="230"/>
    </row>
    <row r="624" spans="1:26" ht="13.5" customHeight="1" x14ac:dyDescent="0.25">
      <c r="A624" s="230"/>
      <c r="B624" s="230"/>
      <c r="C624" s="230"/>
      <c r="D624" s="230"/>
      <c r="E624" s="230"/>
      <c r="F624" s="230"/>
      <c r="G624" s="230"/>
      <c r="H624" s="230"/>
      <c r="I624" s="230"/>
      <c r="J624" s="230"/>
      <c r="K624" s="230"/>
      <c r="L624" s="230"/>
      <c r="M624" s="230"/>
      <c r="N624" s="230"/>
      <c r="O624" s="230"/>
      <c r="P624" s="230"/>
      <c r="Q624" s="230"/>
      <c r="R624" s="230"/>
      <c r="S624" s="230"/>
      <c r="T624" s="230"/>
      <c r="U624" s="230"/>
      <c r="V624" s="230"/>
      <c r="W624" s="230"/>
      <c r="X624" s="230"/>
      <c r="Y624" s="230"/>
      <c r="Z624" s="230"/>
    </row>
    <row r="625" spans="1:26" ht="13.5" customHeight="1" x14ac:dyDescent="0.25">
      <c r="A625" s="230"/>
      <c r="B625" s="230"/>
      <c r="C625" s="230"/>
      <c r="D625" s="230"/>
      <c r="E625" s="230"/>
      <c r="F625" s="230"/>
      <c r="G625" s="230"/>
      <c r="H625" s="230"/>
      <c r="I625" s="230"/>
      <c r="J625" s="230"/>
      <c r="K625" s="230"/>
      <c r="L625" s="230"/>
      <c r="M625" s="230"/>
      <c r="N625" s="230"/>
      <c r="O625" s="230"/>
      <c r="P625" s="230"/>
      <c r="Q625" s="230"/>
      <c r="R625" s="230"/>
      <c r="S625" s="230"/>
      <c r="T625" s="230"/>
      <c r="U625" s="230"/>
      <c r="V625" s="230"/>
      <c r="W625" s="230"/>
      <c r="X625" s="230"/>
      <c r="Y625" s="230"/>
      <c r="Z625" s="230"/>
    </row>
    <row r="626" spans="1:26" ht="13.5" customHeight="1" x14ac:dyDescent="0.25">
      <c r="A626" s="230"/>
      <c r="B626" s="230"/>
      <c r="C626" s="230"/>
      <c r="D626" s="230"/>
      <c r="E626" s="230"/>
      <c r="F626" s="230"/>
      <c r="G626" s="230"/>
      <c r="H626" s="230"/>
      <c r="I626" s="230"/>
      <c r="J626" s="230"/>
      <c r="K626" s="230"/>
      <c r="L626" s="230"/>
      <c r="M626" s="230"/>
      <c r="N626" s="230"/>
      <c r="O626" s="230"/>
      <c r="P626" s="230"/>
      <c r="Q626" s="230"/>
      <c r="R626" s="230"/>
      <c r="S626" s="230"/>
      <c r="T626" s="230"/>
      <c r="U626" s="230"/>
      <c r="V626" s="230"/>
      <c r="W626" s="230"/>
      <c r="X626" s="230"/>
      <c r="Y626" s="230"/>
      <c r="Z626" s="230"/>
    </row>
    <row r="627" spans="1:26" ht="13.5" customHeight="1" x14ac:dyDescent="0.25">
      <c r="A627" s="230"/>
      <c r="B627" s="230"/>
      <c r="C627" s="230"/>
      <c r="D627" s="230"/>
      <c r="E627" s="230"/>
      <c r="F627" s="230"/>
      <c r="G627" s="230"/>
      <c r="H627" s="230"/>
      <c r="I627" s="230"/>
      <c r="J627" s="230"/>
      <c r="K627" s="230"/>
      <c r="L627" s="230"/>
      <c r="M627" s="230"/>
      <c r="N627" s="230"/>
      <c r="O627" s="230"/>
      <c r="P627" s="230"/>
      <c r="Q627" s="230"/>
      <c r="R627" s="230"/>
      <c r="S627" s="230"/>
      <c r="T627" s="230"/>
      <c r="U627" s="230"/>
      <c r="V627" s="230"/>
      <c r="W627" s="230"/>
      <c r="X627" s="230"/>
      <c r="Y627" s="230"/>
      <c r="Z627" s="230"/>
    </row>
    <row r="628" spans="1:26" ht="13.5" customHeight="1" x14ac:dyDescent="0.25">
      <c r="A628" s="230"/>
      <c r="B628" s="230"/>
      <c r="C628" s="230"/>
      <c r="D628" s="230"/>
      <c r="E628" s="230"/>
      <c r="F628" s="230"/>
      <c r="G628" s="230"/>
      <c r="H628" s="230"/>
      <c r="I628" s="230"/>
      <c r="J628" s="230"/>
      <c r="K628" s="230"/>
      <c r="L628" s="230"/>
      <c r="M628" s="230"/>
      <c r="N628" s="230"/>
      <c r="O628" s="230"/>
      <c r="P628" s="230"/>
      <c r="Q628" s="230"/>
      <c r="R628" s="230"/>
      <c r="S628" s="230"/>
      <c r="T628" s="230"/>
      <c r="U628" s="230"/>
      <c r="V628" s="230"/>
      <c r="W628" s="230"/>
      <c r="X628" s="230"/>
      <c r="Y628" s="230"/>
      <c r="Z628" s="230"/>
    </row>
    <row r="629" spans="1:26" ht="13.5" customHeight="1" x14ac:dyDescent="0.25">
      <c r="A629" s="230"/>
      <c r="B629" s="230"/>
      <c r="C629" s="230"/>
      <c r="D629" s="230"/>
      <c r="E629" s="230"/>
      <c r="F629" s="230"/>
      <c r="G629" s="230"/>
      <c r="H629" s="230"/>
      <c r="I629" s="230"/>
      <c r="J629" s="230"/>
      <c r="K629" s="230"/>
      <c r="L629" s="230"/>
      <c r="M629" s="230"/>
      <c r="N629" s="230"/>
      <c r="O629" s="230"/>
      <c r="P629" s="230"/>
      <c r="Q629" s="230"/>
      <c r="R629" s="230"/>
      <c r="S629" s="230"/>
      <c r="T629" s="230"/>
      <c r="U629" s="230"/>
      <c r="V629" s="230"/>
      <c r="W629" s="230"/>
      <c r="X629" s="230"/>
      <c r="Y629" s="230"/>
      <c r="Z629" s="230"/>
    </row>
    <row r="630" spans="1:26" ht="13.5" customHeight="1" x14ac:dyDescent="0.25">
      <c r="A630" s="230"/>
      <c r="B630" s="230"/>
      <c r="C630" s="230"/>
      <c r="D630" s="230"/>
      <c r="E630" s="230"/>
      <c r="F630" s="230"/>
      <c r="G630" s="230"/>
      <c r="H630" s="230"/>
      <c r="I630" s="230"/>
      <c r="J630" s="230"/>
      <c r="K630" s="230"/>
      <c r="L630" s="230"/>
      <c r="M630" s="230"/>
      <c r="N630" s="230"/>
      <c r="O630" s="230"/>
      <c r="P630" s="230"/>
      <c r="Q630" s="230"/>
      <c r="R630" s="230"/>
      <c r="S630" s="230"/>
      <c r="T630" s="230"/>
      <c r="U630" s="230"/>
      <c r="V630" s="230"/>
      <c r="W630" s="230"/>
      <c r="X630" s="230"/>
      <c r="Y630" s="230"/>
      <c r="Z630" s="230"/>
    </row>
    <row r="631" spans="1:26" ht="13.5" customHeight="1" x14ac:dyDescent="0.25">
      <c r="A631" s="230"/>
      <c r="B631" s="230"/>
      <c r="C631" s="230"/>
      <c r="D631" s="230"/>
      <c r="E631" s="230"/>
      <c r="F631" s="230"/>
      <c r="G631" s="230"/>
      <c r="H631" s="230"/>
      <c r="I631" s="230"/>
      <c r="J631" s="230"/>
      <c r="K631" s="230"/>
      <c r="L631" s="230"/>
      <c r="M631" s="230"/>
      <c r="N631" s="230"/>
      <c r="O631" s="230"/>
      <c r="P631" s="230"/>
      <c r="Q631" s="230"/>
      <c r="R631" s="230"/>
      <c r="S631" s="230"/>
      <c r="T631" s="230"/>
      <c r="U631" s="230"/>
      <c r="V631" s="230"/>
      <c r="W631" s="230"/>
      <c r="X631" s="230"/>
      <c r="Y631" s="230"/>
      <c r="Z631" s="230"/>
    </row>
    <row r="632" spans="1:26" ht="13.5" customHeight="1" x14ac:dyDescent="0.25">
      <c r="A632" s="230"/>
      <c r="B632" s="230"/>
      <c r="C632" s="230"/>
      <c r="D632" s="230"/>
      <c r="E632" s="230"/>
      <c r="F632" s="230"/>
      <c r="G632" s="230"/>
      <c r="H632" s="230"/>
      <c r="I632" s="230"/>
      <c r="J632" s="230"/>
      <c r="K632" s="230"/>
      <c r="L632" s="230"/>
      <c r="M632" s="230"/>
      <c r="N632" s="230"/>
      <c r="O632" s="230"/>
      <c r="P632" s="230"/>
      <c r="Q632" s="230"/>
      <c r="R632" s="230"/>
      <c r="S632" s="230"/>
      <c r="T632" s="230"/>
      <c r="U632" s="230"/>
      <c r="V632" s="230"/>
      <c r="W632" s="230"/>
      <c r="X632" s="230"/>
      <c r="Y632" s="230"/>
      <c r="Z632" s="230"/>
    </row>
    <row r="633" spans="1:26" ht="13.5" customHeight="1" x14ac:dyDescent="0.25">
      <c r="A633" s="230"/>
      <c r="B633" s="230"/>
      <c r="C633" s="230"/>
      <c r="D633" s="230"/>
      <c r="E633" s="230"/>
      <c r="F633" s="230"/>
      <c r="G633" s="230"/>
      <c r="H633" s="230"/>
      <c r="I633" s="230"/>
      <c r="J633" s="230"/>
      <c r="K633" s="230"/>
      <c r="L633" s="230"/>
      <c r="M633" s="230"/>
      <c r="N633" s="230"/>
      <c r="O633" s="230"/>
      <c r="P633" s="230"/>
      <c r="Q633" s="230"/>
      <c r="R633" s="230"/>
      <c r="S633" s="230"/>
      <c r="T633" s="230"/>
      <c r="U633" s="230"/>
      <c r="V633" s="230"/>
      <c r="W633" s="230"/>
      <c r="X633" s="230"/>
      <c r="Y633" s="230"/>
      <c r="Z633" s="230"/>
    </row>
    <row r="634" spans="1:26" ht="13.5" customHeight="1" x14ac:dyDescent="0.25">
      <c r="A634" s="230"/>
      <c r="B634" s="230"/>
      <c r="C634" s="230"/>
      <c r="D634" s="230"/>
      <c r="E634" s="230"/>
      <c r="F634" s="230"/>
      <c r="G634" s="230"/>
      <c r="H634" s="230"/>
      <c r="I634" s="230"/>
      <c r="J634" s="230"/>
      <c r="K634" s="230"/>
      <c r="L634" s="230"/>
      <c r="M634" s="230"/>
      <c r="N634" s="230"/>
      <c r="O634" s="230"/>
      <c r="P634" s="230"/>
      <c r="Q634" s="230"/>
      <c r="R634" s="230"/>
      <c r="S634" s="230"/>
      <c r="T634" s="230"/>
      <c r="U634" s="230"/>
      <c r="V634" s="230"/>
      <c r="W634" s="230"/>
      <c r="X634" s="230"/>
      <c r="Y634" s="230"/>
      <c r="Z634" s="230"/>
    </row>
    <row r="635" spans="1:26" ht="13.5" customHeight="1" x14ac:dyDescent="0.25">
      <c r="A635" s="230"/>
      <c r="B635" s="230"/>
      <c r="C635" s="230"/>
      <c r="D635" s="230"/>
      <c r="E635" s="230"/>
      <c r="F635" s="230"/>
      <c r="G635" s="230"/>
      <c r="H635" s="230"/>
      <c r="I635" s="230"/>
      <c r="J635" s="230"/>
      <c r="K635" s="230"/>
      <c r="L635" s="230"/>
      <c r="M635" s="230"/>
      <c r="N635" s="230"/>
      <c r="O635" s="230"/>
      <c r="P635" s="230"/>
      <c r="Q635" s="230"/>
      <c r="R635" s="230"/>
      <c r="S635" s="230"/>
      <c r="T635" s="230"/>
      <c r="U635" s="230"/>
      <c r="V635" s="230"/>
      <c r="W635" s="230"/>
      <c r="X635" s="230"/>
      <c r="Y635" s="230"/>
      <c r="Z635" s="230"/>
    </row>
    <row r="636" spans="1:26" ht="13.5" customHeight="1" x14ac:dyDescent="0.25">
      <c r="A636" s="230"/>
      <c r="B636" s="230"/>
      <c r="C636" s="230"/>
      <c r="D636" s="230"/>
      <c r="E636" s="230"/>
      <c r="F636" s="230"/>
      <c r="G636" s="230"/>
      <c r="H636" s="230"/>
      <c r="I636" s="230"/>
      <c r="J636" s="230"/>
      <c r="K636" s="230"/>
      <c r="L636" s="230"/>
      <c r="M636" s="230"/>
      <c r="N636" s="230"/>
      <c r="O636" s="230"/>
      <c r="P636" s="230"/>
      <c r="Q636" s="230"/>
      <c r="R636" s="230"/>
      <c r="S636" s="230"/>
      <c r="T636" s="230"/>
      <c r="U636" s="230"/>
      <c r="V636" s="230"/>
      <c r="W636" s="230"/>
      <c r="X636" s="230"/>
      <c r="Y636" s="230"/>
      <c r="Z636" s="230"/>
    </row>
    <row r="637" spans="1:26" ht="13.5" customHeight="1" x14ac:dyDescent="0.25">
      <c r="A637" s="230"/>
      <c r="B637" s="230"/>
      <c r="C637" s="230"/>
      <c r="D637" s="230"/>
      <c r="E637" s="230"/>
      <c r="F637" s="230"/>
      <c r="G637" s="230"/>
      <c r="H637" s="230"/>
      <c r="I637" s="230"/>
      <c r="J637" s="230"/>
      <c r="K637" s="230"/>
      <c r="L637" s="230"/>
      <c r="M637" s="230"/>
      <c r="N637" s="230"/>
      <c r="O637" s="230"/>
      <c r="P637" s="230"/>
      <c r="Q637" s="230"/>
      <c r="R637" s="230"/>
      <c r="S637" s="230"/>
      <c r="T637" s="230"/>
      <c r="U637" s="230"/>
      <c r="V637" s="230"/>
      <c r="W637" s="230"/>
      <c r="X637" s="230"/>
      <c r="Y637" s="230"/>
      <c r="Z637" s="230"/>
    </row>
    <row r="638" spans="1:26" ht="13.5" customHeight="1" x14ac:dyDescent="0.25">
      <c r="A638" s="230"/>
      <c r="B638" s="230"/>
      <c r="C638" s="230"/>
      <c r="D638" s="230"/>
      <c r="E638" s="230"/>
      <c r="F638" s="230"/>
      <c r="G638" s="230"/>
      <c r="H638" s="230"/>
      <c r="I638" s="230"/>
      <c r="J638" s="230"/>
      <c r="K638" s="230"/>
      <c r="L638" s="230"/>
      <c r="M638" s="230"/>
      <c r="N638" s="230"/>
      <c r="O638" s="230"/>
      <c r="P638" s="230"/>
      <c r="Q638" s="230"/>
      <c r="R638" s="230"/>
      <c r="S638" s="230"/>
      <c r="T638" s="230"/>
      <c r="U638" s="230"/>
      <c r="V638" s="230"/>
      <c r="W638" s="230"/>
      <c r="X638" s="230"/>
      <c r="Y638" s="230"/>
      <c r="Z638" s="230"/>
    </row>
    <row r="639" spans="1:26" ht="13.5" customHeight="1" x14ac:dyDescent="0.25">
      <c r="A639" s="230"/>
      <c r="B639" s="230"/>
      <c r="C639" s="230"/>
      <c r="D639" s="230"/>
      <c r="E639" s="230"/>
      <c r="F639" s="230"/>
      <c r="G639" s="230"/>
      <c r="H639" s="230"/>
      <c r="I639" s="230"/>
      <c r="J639" s="230"/>
      <c r="K639" s="230"/>
      <c r="L639" s="230"/>
      <c r="M639" s="230"/>
      <c r="N639" s="230"/>
      <c r="O639" s="230"/>
      <c r="P639" s="230"/>
      <c r="Q639" s="230"/>
      <c r="R639" s="230"/>
      <c r="S639" s="230"/>
      <c r="T639" s="230"/>
      <c r="U639" s="230"/>
      <c r="V639" s="230"/>
      <c r="W639" s="230"/>
      <c r="X639" s="230"/>
      <c r="Y639" s="230"/>
      <c r="Z639" s="230"/>
    </row>
    <row r="640" spans="1:26" ht="13.5" customHeight="1" x14ac:dyDescent="0.25">
      <c r="A640" s="230"/>
      <c r="B640" s="230"/>
      <c r="C640" s="230"/>
      <c r="D640" s="230"/>
      <c r="E640" s="230"/>
      <c r="F640" s="230"/>
      <c r="G640" s="230"/>
      <c r="H640" s="230"/>
      <c r="I640" s="230"/>
      <c r="J640" s="230"/>
      <c r="K640" s="230"/>
      <c r="L640" s="230"/>
      <c r="M640" s="230"/>
      <c r="N640" s="230"/>
      <c r="O640" s="230"/>
      <c r="P640" s="230"/>
      <c r="Q640" s="230"/>
      <c r="R640" s="230"/>
      <c r="S640" s="230"/>
      <c r="T640" s="230"/>
      <c r="U640" s="230"/>
      <c r="V640" s="230"/>
      <c r="W640" s="230"/>
      <c r="X640" s="230"/>
      <c r="Y640" s="230"/>
      <c r="Z640" s="230"/>
    </row>
    <row r="641" spans="1:26" ht="13.5" customHeight="1" x14ac:dyDescent="0.25">
      <c r="A641" s="230"/>
      <c r="B641" s="230"/>
      <c r="C641" s="230"/>
      <c r="D641" s="230"/>
      <c r="E641" s="230"/>
      <c r="F641" s="230"/>
      <c r="G641" s="230"/>
      <c r="H641" s="230"/>
      <c r="I641" s="230"/>
      <c r="J641" s="230"/>
      <c r="K641" s="230"/>
      <c r="L641" s="230"/>
      <c r="M641" s="230"/>
      <c r="N641" s="230"/>
      <c r="O641" s="230"/>
      <c r="P641" s="230"/>
      <c r="Q641" s="230"/>
      <c r="R641" s="230"/>
      <c r="S641" s="230"/>
      <c r="T641" s="230"/>
      <c r="U641" s="230"/>
      <c r="V641" s="230"/>
      <c r="W641" s="230"/>
      <c r="X641" s="230"/>
      <c r="Y641" s="230"/>
      <c r="Z641" s="230"/>
    </row>
    <row r="642" spans="1:26" ht="13.5" customHeight="1" x14ac:dyDescent="0.25">
      <c r="A642" s="230"/>
      <c r="B642" s="230"/>
      <c r="C642" s="230"/>
      <c r="D642" s="230"/>
      <c r="E642" s="230"/>
      <c r="F642" s="230"/>
      <c r="G642" s="230"/>
      <c r="H642" s="230"/>
      <c r="I642" s="230"/>
      <c r="J642" s="230"/>
      <c r="K642" s="230"/>
      <c r="L642" s="230"/>
      <c r="M642" s="230"/>
      <c r="N642" s="230"/>
      <c r="O642" s="230"/>
      <c r="P642" s="230"/>
      <c r="Q642" s="230"/>
      <c r="R642" s="230"/>
      <c r="S642" s="230"/>
      <c r="T642" s="230"/>
      <c r="U642" s="230"/>
      <c r="V642" s="230"/>
      <c r="W642" s="230"/>
      <c r="X642" s="230"/>
      <c r="Y642" s="230"/>
      <c r="Z642" s="230"/>
    </row>
    <row r="643" spans="1:26" ht="13.5" customHeight="1" x14ac:dyDescent="0.25">
      <c r="A643" s="230"/>
      <c r="B643" s="230"/>
      <c r="C643" s="230"/>
      <c r="D643" s="230"/>
      <c r="E643" s="230"/>
      <c r="F643" s="230"/>
      <c r="G643" s="230"/>
      <c r="H643" s="230"/>
      <c r="I643" s="230"/>
      <c r="J643" s="230"/>
      <c r="K643" s="230"/>
      <c r="L643" s="230"/>
      <c r="M643" s="230"/>
      <c r="N643" s="230"/>
      <c r="O643" s="230"/>
      <c r="P643" s="230"/>
      <c r="Q643" s="230"/>
      <c r="R643" s="230"/>
      <c r="S643" s="230"/>
      <c r="T643" s="230"/>
      <c r="U643" s="230"/>
      <c r="V643" s="230"/>
      <c r="W643" s="230"/>
      <c r="X643" s="230"/>
      <c r="Y643" s="230"/>
      <c r="Z643" s="230"/>
    </row>
    <row r="644" spans="1:26" ht="13.5" customHeight="1" x14ac:dyDescent="0.25">
      <c r="A644" s="230"/>
      <c r="B644" s="230"/>
      <c r="C644" s="230"/>
      <c r="D644" s="230"/>
      <c r="E644" s="230"/>
      <c r="F644" s="230"/>
      <c r="G644" s="230"/>
      <c r="H644" s="230"/>
      <c r="I644" s="230"/>
      <c r="J644" s="230"/>
      <c r="K644" s="230"/>
      <c r="L644" s="230"/>
      <c r="M644" s="230"/>
      <c r="N644" s="230"/>
      <c r="O644" s="230"/>
      <c r="P644" s="230"/>
      <c r="Q644" s="230"/>
      <c r="R644" s="230"/>
      <c r="S644" s="230"/>
      <c r="T644" s="230"/>
      <c r="U644" s="230"/>
      <c r="V644" s="230"/>
      <c r="W644" s="230"/>
      <c r="X644" s="230"/>
      <c r="Y644" s="230"/>
      <c r="Z644" s="230"/>
    </row>
    <row r="645" spans="1:26" ht="13.5" customHeight="1" x14ac:dyDescent="0.25">
      <c r="A645" s="230"/>
      <c r="B645" s="230"/>
      <c r="C645" s="230"/>
      <c r="D645" s="230"/>
      <c r="E645" s="230"/>
      <c r="F645" s="230"/>
      <c r="G645" s="230"/>
      <c r="H645" s="230"/>
      <c r="I645" s="230"/>
      <c r="J645" s="230"/>
      <c r="K645" s="230"/>
      <c r="L645" s="230"/>
      <c r="M645" s="230"/>
      <c r="N645" s="230"/>
      <c r="O645" s="230"/>
      <c r="P645" s="230"/>
      <c r="Q645" s="230"/>
      <c r="R645" s="230"/>
      <c r="S645" s="230"/>
      <c r="T645" s="230"/>
      <c r="U645" s="230"/>
      <c r="V645" s="230"/>
      <c r="W645" s="230"/>
      <c r="X645" s="230"/>
      <c r="Y645" s="230"/>
      <c r="Z645" s="230"/>
    </row>
    <row r="646" spans="1:26" ht="13.5" customHeight="1" x14ac:dyDescent="0.25">
      <c r="A646" s="230"/>
      <c r="B646" s="230"/>
      <c r="C646" s="230"/>
      <c r="D646" s="230"/>
      <c r="E646" s="230"/>
      <c r="F646" s="230"/>
      <c r="G646" s="230"/>
      <c r="H646" s="230"/>
      <c r="I646" s="230"/>
      <c r="J646" s="230"/>
      <c r="K646" s="230"/>
      <c r="L646" s="230"/>
      <c r="M646" s="230"/>
      <c r="N646" s="230"/>
      <c r="O646" s="230"/>
      <c r="P646" s="230"/>
      <c r="Q646" s="230"/>
      <c r="R646" s="230"/>
      <c r="S646" s="230"/>
      <c r="T646" s="230"/>
      <c r="U646" s="230"/>
      <c r="V646" s="230"/>
      <c r="W646" s="230"/>
      <c r="X646" s="230"/>
      <c r="Y646" s="230"/>
      <c r="Z646" s="230"/>
    </row>
    <row r="647" spans="1:26" ht="13.5" customHeight="1" x14ac:dyDescent="0.25">
      <c r="A647" s="230"/>
      <c r="B647" s="230"/>
      <c r="C647" s="230"/>
      <c r="D647" s="230"/>
      <c r="E647" s="230"/>
      <c r="F647" s="230"/>
      <c r="G647" s="230"/>
      <c r="H647" s="230"/>
      <c r="I647" s="230"/>
      <c r="J647" s="230"/>
      <c r="K647" s="230"/>
      <c r="L647" s="230"/>
      <c r="M647" s="230"/>
      <c r="N647" s="230"/>
      <c r="O647" s="230"/>
      <c r="P647" s="230"/>
      <c r="Q647" s="230"/>
      <c r="R647" s="230"/>
      <c r="S647" s="230"/>
      <c r="T647" s="230"/>
      <c r="U647" s="230"/>
      <c r="V647" s="230"/>
      <c r="W647" s="230"/>
      <c r="X647" s="230"/>
      <c r="Y647" s="230"/>
      <c r="Z647" s="230"/>
    </row>
    <row r="648" spans="1:26" ht="13.5" customHeight="1" x14ac:dyDescent="0.25">
      <c r="A648" s="230"/>
      <c r="B648" s="230"/>
      <c r="C648" s="230"/>
      <c r="D648" s="230"/>
      <c r="E648" s="230"/>
      <c r="F648" s="230"/>
      <c r="G648" s="230"/>
      <c r="H648" s="230"/>
      <c r="I648" s="230"/>
      <c r="J648" s="230"/>
      <c r="K648" s="230"/>
      <c r="L648" s="230"/>
      <c r="M648" s="230"/>
      <c r="N648" s="230"/>
      <c r="O648" s="230"/>
      <c r="P648" s="230"/>
      <c r="Q648" s="230"/>
      <c r="R648" s="230"/>
      <c r="S648" s="230"/>
      <c r="T648" s="230"/>
      <c r="U648" s="230"/>
      <c r="V648" s="230"/>
      <c r="W648" s="230"/>
      <c r="X648" s="230"/>
      <c r="Y648" s="230"/>
      <c r="Z648" s="230"/>
    </row>
    <row r="649" spans="1:26" ht="13.5" customHeight="1" x14ac:dyDescent="0.25">
      <c r="A649" s="230"/>
      <c r="B649" s="230"/>
      <c r="C649" s="230"/>
      <c r="D649" s="230"/>
      <c r="E649" s="230"/>
      <c r="F649" s="230"/>
      <c r="G649" s="230"/>
      <c r="H649" s="230"/>
      <c r="I649" s="230"/>
      <c r="J649" s="230"/>
      <c r="K649" s="230"/>
      <c r="L649" s="230"/>
      <c r="M649" s="230"/>
      <c r="N649" s="230"/>
      <c r="O649" s="230"/>
      <c r="P649" s="230"/>
      <c r="Q649" s="230"/>
      <c r="R649" s="230"/>
      <c r="S649" s="230"/>
      <c r="T649" s="230"/>
      <c r="U649" s="230"/>
      <c r="V649" s="230"/>
      <c r="W649" s="230"/>
      <c r="X649" s="230"/>
      <c r="Y649" s="230"/>
      <c r="Z649" s="230"/>
    </row>
    <row r="650" spans="1:26" ht="13.5" customHeight="1" x14ac:dyDescent="0.25">
      <c r="A650" s="230"/>
      <c r="B650" s="230"/>
      <c r="C650" s="230"/>
      <c r="D650" s="230"/>
      <c r="E650" s="230"/>
      <c r="F650" s="230"/>
      <c r="G650" s="230"/>
      <c r="H650" s="230"/>
      <c r="I650" s="230"/>
      <c r="J650" s="230"/>
      <c r="K650" s="230"/>
      <c r="L650" s="230"/>
      <c r="M650" s="230"/>
      <c r="N650" s="230"/>
      <c r="O650" s="230"/>
      <c r="P650" s="230"/>
      <c r="Q650" s="230"/>
      <c r="R650" s="230"/>
      <c r="S650" s="230"/>
      <c r="T650" s="230"/>
      <c r="U650" s="230"/>
      <c r="V650" s="230"/>
      <c r="W650" s="230"/>
      <c r="X650" s="230"/>
      <c r="Y650" s="230"/>
      <c r="Z650" s="230"/>
    </row>
    <row r="651" spans="1:26" ht="13.5" customHeight="1" x14ac:dyDescent="0.25">
      <c r="A651" s="230"/>
      <c r="B651" s="230"/>
      <c r="C651" s="230"/>
      <c r="D651" s="230"/>
      <c r="E651" s="230"/>
      <c r="F651" s="230"/>
      <c r="G651" s="230"/>
      <c r="H651" s="230"/>
      <c r="I651" s="230"/>
      <c r="J651" s="230"/>
      <c r="K651" s="230"/>
      <c r="L651" s="230"/>
      <c r="M651" s="230"/>
      <c r="N651" s="230"/>
      <c r="O651" s="230"/>
      <c r="P651" s="230"/>
      <c r="Q651" s="230"/>
      <c r="R651" s="230"/>
      <c r="S651" s="230"/>
      <c r="T651" s="230"/>
      <c r="U651" s="230"/>
      <c r="V651" s="230"/>
      <c r="W651" s="230"/>
      <c r="X651" s="230"/>
      <c r="Y651" s="230"/>
      <c r="Z651" s="230"/>
    </row>
    <row r="652" spans="1:26" ht="13.5" customHeight="1" x14ac:dyDescent="0.25">
      <c r="A652" s="230"/>
      <c r="B652" s="230"/>
      <c r="C652" s="230"/>
      <c r="D652" s="230"/>
      <c r="E652" s="230"/>
      <c r="F652" s="230"/>
      <c r="G652" s="230"/>
      <c r="H652" s="230"/>
      <c r="I652" s="230"/>
      <c r="J652" s="230"/>
      <c r="K652" s="230"/>
      <c r="L652" s="230"/>
      <c r="M652" s="230"/>
      <c r="N652" s="230"/>
      <c r="O652" s="230"/>
      <c r="P652" s="230"/>
      <c r="Q652" s="230"/>
      <c r="R652" s="230"/>
      <c r="S652" s="230"/>
      <c r="T652" s="230"/>
      <c r="U652" s="230"/>
      <c r="V652" s="230"/>
      <c r="W652" s="230"/>
      <c r="X652" s="230"/>
      <c r="Y652" s="230"/>
      <c r="Z652" s="230"/>
    </row>
    <row r="653" spans="1:26" ht="13.5" customHeight="1" x14ac:dyDescent="0.25">
      <c r="A653" s="230"/>
      <c r="B653" s="230"/>
      <c r="C653" s="230"/>
      <c r="D653" s="230"/>
      <c r="E653" s="230"/>
      <c r="F653" s="230"/>
      <c r="G653" s="230"/>
      <c r="H653" s="230"/>
      <c r="I653" s="230"/>
      <c r="J653" s="230"/>
      <c r="K653" s="230"/>
      <c r="L653" s="230"/>
      <c r="M653" s="230"/>
      <c r="N653" s="230"/>
      <c r="O653" s="230"/>
      <c r="P653" s="230"/>
      <c r="Q653" s="230"/>
      <c r="R653" s="230"/>
      <c r="S653" s="230"/>
      <c r="T653" s="230"/>
      <c r="U653" s="230"/>
      <c r="V653" s="230"/>
      <c r="W653" s="230"/>
      <c r="X653" s="230"/>
      <c r="Y653" s="230"/>
      <c r="Z653" s="230"/>
    </row>
    <row r="654" spans="1:26" ht="13.5" customHeight="1" x14ac:dyDescent="0.25">
      <c r="A654" s="230"/>
      <c r="B654" s="230"/>
      <c r="C654" s="230"/>
      <c r="D654" s="230"/>
      <c r="E654" s="230"/>
      <c r="F654" s="230"/>
      <c r="G654" s="230"/>
      <c r="H654" s="230"/>
      <c r="I654" s="230"/>
      <c r="J654" s="230"/>
      <c r="K654" s="230"/>
      <c r="L654" s="230"/>
      <c r="M654" s="230"/>
      <c r="N654" s="230"/>
      <c r="O654" s="230"/>
      <c r="P654" s="230"/>
      <c r="Q654" s="230"/>
      <c r="R654" s="230"/>
      <c r="S654" s="230"/>
      <c r="T654" s="230"/>
      <c r="U654" s="230"/>
      <c r="V654" s="230"/>
      <c r="W654" s="230"/>
      <c r="X654" s="230"/>
      <c r="Y654" s="230"/>
      <c r="Z654" s="230"/>
    </row>
    <row r="655" spans="1:26" ht="13.5" customHeight="1" x14ac:dyDescent="0.25">
      <c r="A655" s="230"/>
      <c r="B655" s="230"/>
      <c r="C655" s="230"/>
      <c r="D655" s="230"/>
      <c r="E655" s="230"/>
      <c r="F655" s="230"/>
      <c r="G655" s="230"/>
      <c r="H655" s="230"/>
      <c r="I655" s="230"/>
      <c r="J655" s="230"/>
      <c r="K655" s="230"/>
      <c r="L655" s="230"/>
      <c r="M655" s="230"/>
      <c r="N655" s="230"/>
      <c r="O655" s="230"/>
      <c r="P655" s="230"/>
      <c r="Q655" s="230"/>
      <c r="R655" s="230"/>
      <c r="S655" s="230"/>
      <c r="T655" s="230"/>
      <c r="U655" s="230"/>
      <c r="V655" s="230"/>
      <c r="W655" s="230"/>
      <c r="X655" s="230"/>
      <c r="Y655" s="230"/>
      <c r="Z655" s="230"/>
    </row>
    <row r="656" spans="1:26" ht="13.5" customHeight="1" x14ac:dyDescent="0.25">
      <c r="A656" s="230"/>
      <c r="B656" s="230"/>
      <c r="C656" s="230"/>
      <c r="D656" s="230"/>
      <c r="E656" s="230"/>
      <c r="F656" s="230"/>
      <c r="G656" s="230"/>
      <c r="H656" s="230"/>
      <c r="I656" s="230"/>
      <c r="J656" s="230"/>
      <c r="K656" s="230"/>
      <c r="L656" s="230"/>
      <c r="M656" s="230"/>
      <c r="N656" s="230"/>
      <c r="O656" s="230"/>
      <c r="P656" s="230"/>
      <c r="Q656" s="230"/>
      <c r="R656" s="230"/>
      <c r="S656" s="230"/>
      <c r="T656" s="230"/>
      <c r="U656" s="230"/>
      <c r="V656" s="230"/>
      <c r="W656" s="230"/>
      <c r="X656" s="230"/>
      <c r="Y656" s="230"/>
      <c r="Z656" s="230"/>
    </row>
    <row r="657" spans="1:26" ht="13.5" customHeight="1" x14ac:dyDescent="0.25">
      <c r="A657" s="230"/>
      <c r="B657" s="230"/>
      <c r="C657" s="230"/>
      <c r="D657" s="230"/>
      <c r="E657" s="230"/>
      <c r="F657" s="230"/>
      <c r="G657" s="230"/>
      <c r="H657" s="230"/>
      <c r="I657" s="230"/>
      <c r="J657" s="230"/>
      <c r="K657" s="230"/>
      <c r="L657" s="230"/>
      <c r="M657" s="230"/>
      <c r="N657" s="230"/>
      <c r="O657" s="230"/>
      <c r="P657" s="230"/>
      <c r="Q657" s="230"/>
      <c r="R657" s="230"/>
      <c r="S657" s="230"/>
      <c r="T657" s="230"/>
      <c r="U657" s="230"/>
      <c r="V657" s="230"/>
      <c r="W657" s="230"/>
      <c r="X657" s="230"/>
      <c r="Y657" s="230"/>
      <c r="Z657" s="230"/>
    </row>
    <row r="658" spans="1:26" ht="13.5" customHeight="1" x14ac:dyDescent="0.25">
      <c r="A658" s="230"/>
      <c r="B658" s="230"/>
      <c r="C658" s="230"/>
      <c r="D658" s="230"/>
      <c r="E658" s="230"/>
      <c r="F658" s="230"/>
      <c r="G658" s="230"/>
      <c r="H658" s="230"/>
      <c r="I658" s="230"/>
      <c r="J658" s="230"/>
      <c r="K658" s="230"/>
      <c r="L658" s="230"/>
      <c r="M658" s="230"/>
      <c r="N658" s="230"/>
      <c r="O658" s="230"/>
      <c r="P658" s="230"/>
      <c r="Q658" s="230"/>
      <c r="R658" s="230"/>
      <c r="S658" s="230"/>
      <c r="T658" s="230"/>
      <c r="U658" s="230"/>
      <c r="V658" s="230"/>
      <c r="W658" s="230"/>
      <c r="X658" s="230"/>
      <c r="Y658" s="230"/>
      <c r="Z658" s="230"/>
    </row>
    <row r="659" spans="1:26" ht="13.5" customHeight="1" x14ac:dyDescent="0.25">
      <c r="A659" s="230"/>
      <c r="B659" s="230"/>
      <c r="C659" s="230"/>
      <c r="D659" s="230"/>
      <c r="E659" s="230"/>
      <c r="F659" s="230"/>
      <c r="G659" s="230"/>
      <c r="H659" s="230"/>
      <c r="I659" s="230"/>
      <c r="J659" s="230"/>
      <c r="K659" s="230"/>
      <c r="L659" s="230"/>
      <c r="M659" s="230"/>
      <c r="N659" s="230"/>
      <c r="O659" s="230"/>
      <c r="P659" s="230"/>
      <c r="Q659" s="230"/>
      <c r="R659" s="230"/>
      <c r="S659" s="230"/>
      <c r="T659" s="230"/>
      <c r="U659" s="230"/>
      <c r="V659" s="230"/>
      <c r="W659" s="230"/>
      <c r="X659" s="230"/>
      <c r="Y659" s="230"/>
      <c r="Z659" s="230"/>
    </row>
    <row r="660" spans="1:26" ht="13.5" customHeight="1" x14ac:dyDescent="0.25">
      <c r="A660" s="230"/>
      <c r="B660" s="230"/>
      <c r="C660" s="230"/>
      <c r="D660" s="230"/>
      <c r="E660" s="230"/>
      <c r="F660" s="230"/>
      <c r="G660" s="230"/>
      <c r="H660" s="230"/>
      <c r="I660" s="230"/>
      <c r="J660" s="230"/>
      <c r="K660" s="230"/>
      <c r="L660" s="230"/>
      <c r="M660" s="230"/>
      <c r="N660" s="230"/>
      <c r="O660" s="230"/>
      <c r="P660" s="230"/>
      <c r="Q660" s="230"/>
      <c r="R660" s="230"/>
      <c r="S660" s="230"/>
      <c r="T660" s="230"/>
      <c r="U660" s="230"/>
      <c r="V660" s="230"/>
      <c r="W660" s="230"/>
      <c r="X660" s="230"/>
      <c r="Y660" s="230"/>
      <c r="Z660" s="230"/>
    </row>
    <row r="661" spans="1:26" ht="13.5" customHeight="1" x14ac:dyDescent="0.25">
      <c r="A661" s="230"/>
      <c r="B661" s="230"/>
      <c r="C661" s="230"/>
      <c r="D661" s="230"/>
      <c r="E661" s="230"/>
      <c r="F661" s="230"/>
      <c r="G661" s="230"/>
      <c r="H661" s="230"/>
      <c r="I661" s="230"/>
      <c r="J661" s="230"/>
      <c r="K661" s="230"/>
      <c r="L661" s="230"/>
      <c r="M661" s="230"/>
      <c r="N661" s="230"/>
      <c r="O661" s="230"/>
      <c r="P661" s="230"/>
      <c r="Q661" s="230"/>
      <c r="R661" s="230"/>
      <c r="S661" s="230"/>
      <c r="T661" s="230"/>
      <c r="U661" s="230"/>
      <c r="V661" s="230"/>
      <c r="W661" s="230"/>
      <c r="X661" s="230"/>
      <c r="Y661" s="230"/>
      <c r="Z661" s="230"/>
    </row>
    <row r="662" spans="1:26" ht="13.5" customHeight="1" x14ac:dyDescent="0.25">
      <c r="A662" s="230"/>
      <c r="B662" s="230"/>
      <c r="C662" s="230"/>
      <c r="D662" s="230"/>
      <c r="E662" s="230"/>
      <c r="F662" s="230"/>
      <c r="G662" s="230"/>
      <c r="H662" s="230"/>
      <c r="I662" s="230"/>
      <c r="J662" s="230"/>
      <c r="K662" s="230"/>
      <c r="L662" s="230"/>
      <c r="M662" s="230"/>
      <c r="N662" s="230"/>
      <c r="O662" s="230"/>
      <c r="P662" s="230"/>
      <c r="Q662" s="230"/>
      <c r="R662" s="230"/>
      <c r="S662" s="230"/>
      <c r="T662" s="230"/>
      <c r="U662" s="230"/>
      <c r="V662" s="230"/>
      <c r="W662" s="230"/>
      <c r="X662" s="230"/>
      <c r="Y662" s="230"/>
      <c r="Z662" s="230"/>
    </row>
    <row r="663" spans="1:26" ht="13.5" customHeight="1" x14ac:dyDescent="0.25">
      <c r="A663" s="230"/>
      <c r="B663" s="230"/>
      <c r="C663" s="230"/>
      <c r="D663" s="230"/>
      <c r="E663" s="230"/>
      <c r="F663" s="230"/>
      <c r="G663" s="230"/>
      <c r="H663" s="230"/>
      <c r="I663" s="230"/>
      <c r="J663" s="230"/>
      <c r="K663" s="230"/>
      <c r="L663" s="230"/>
      <c r="M663" s="230"/>
      <c r="N663" s="230"/>
      <c r="O663" s="230"/>
      <c r="P663" s="230"/>
      <c r="Q663" s="230"/>
      <c r="R663" s="230"/>
      <c r="S663" s="230"/>
      <c r="T663" s="230"/>
      <c r="U663" s="230"/>
      <c r="V663" s="230"/>
      <c r="W663" s="230"/>
      <c r="X663" s="230"/>
      <c r="Y663" s="230"/>
      <c r="Z663" s="230"/>
    </row>
    <row r="664" spans="1:26" ht="13.5" customHeight="1" x14ac:dyDescent="0.25">
      <c r="A664" s="230"/>
      <c r="B664" s="230"/>
      <c r="C664" s="230"/>
      <c r="D664" s="230"/>
      <c r="E664" s="230"/>
      <c r="F664" s="230"/>
      <c r="G664" s="230"/>
      <c r="H664" s="230"/>
      <c r="I664" s="230"/>
      <c r="J664" s="230"/>
      <c r="K664" s="230"/>
      <c r="L664" s="230"/>
      <c r="M664" s="230"/>
      <c r="N664" s="230"/>
      <c r="O664" s="230"/>
      <c r="P664" s="230"/>
      <c r="Q664" s="230"/>
      <c r="R664" s="230"/>
      <c r="S664" s="230"/>
      <c r="T664" s="230"/>
      <c r="U664" s="230"/>
      <c r="V664" s="230"/>
      <c r="W664" s="230"/>
      <c r="X664" s="230"/>
      <c r="Y664" s="230"/>
      <c r="Z664" s="230"/>
    </row>
    <row r="665" spans="1:26" ht="13.5" customHeight="1" x14ac:dyDescent="0.25">
      <c r="A665" s="230"/>
      <c r="B665" s="230"/>
      <c r="C665" s="230"/>
      <c r="D665" s="230"/>
      <c r="E665" s="230"/>
      <c r="F665" s="230"/>
      <c r="G665" s="230"/>
      <c r="H665" s="230"/>
      <c r="I665" s="230"/>
      <c r="J665" s="230"/>
      <c r="K665" s="230"/>
      <c r="L665" s="230"/>
      <c r="M665" s="230"/>
      <c r="N665" s="230"/>
      <c r="O665" s="230"/>
      <c r="P665" s="230"/>
      <c r="Q665" s="230"/>
      <c r="R665" s="230"/>
      <c r="S665" s="230"/>
      <c r="T665" s="230"/>
      <c r="U665" s="230"/>
      <c r="V665" s="230"/>
      <c r="W665" s="230"/>
      <c r="X665" s="230"/>
      <c r="Y665" s="230"/>
      <c r="Z665" s="230"/>
    </row>
    <row r="666" spans="1:26" ht="13.5" customHeight="1" x14ac:dyDescent="0.25">
      <c r="A666" s="230"/>
      <c r="B666" s="230"/>
      <c r="C666" s="230"/>
      <c r="D666" s="230"/>
      <c r="E666" s="230"/>
      <c r="F666" s="230"/>
      <c r="G666" s="230"/>
      <c r="H666" s="230"/>
      <c r="I666" s="230"/>
      <c r="J666" s="230"/>
      <c r="K666" s="230"/>
      <c r="L666" s="230"/>
      <c r="M666" s="230"/>
      <c r="N666" s="230"/>
      <c r="O666" s="230"/>
      <c r="P666" s="230"/>
      <c r="Q666" s="230"/>
      <c r="R666" s="230"/>
      <c r="S666" s="230"/>
      <c r="T666" s="230"/>
      <c r="U666" s="230"/>
      <c r="V666" s="230"/>
      <c r="W666" s="230"/>
      <c r="X666" s="230"/>
      <c r="Y666" s="230"/>
      <c r="Z666" s="230"/>
    </row>
    <row r="667" spans="1:26" ht="13.5" customHeight="1" x14ac:dyDescent="0.25">
      <c r="A667" s="230"/>
      <c r="B667" s="230"/>
      <c r="C667" s="230"/>
      <c r="D667" s="230"/>
      <c r="E667" s="230"/>
      <c r="F667" s="230"/>
      <c r="G667" s="230"/>
      <c r="H667" s="230"/>
      <c r="I667" s="230"/>
      <c r="J667" s="230"/>
      <c r="K667" s="230"/>
      <c r="L667" s="230"/>
      <c r="M667" s="230"/>
      <c r="N667" s="230"/>
      <c r="O667" s="230"/>
      <c r="P667" s="230"/>
      <c r="Q667" s="230"/>
      <c r="R667" s="230"/>
      <c r="S667" s="230"/>
      <c r="T667" s="230"/>
      <c r="U667" s="230"/>
      <c r="V667" s="230"/>
      <c r="W667" s="230"/>
      <c r="X667" s="230"/>
      <c r="Y667" s="230"/>
      <c r="Z667" s="230"/>
    </row>
    <row r="668" spans="1:26" ht="13.5" customHeight="1" x14ac:dyDescent="0.25">
      <c r="A668" s="230"/>
      <c r="B668" s="230"/>
      <c r="C668" s="230"/>
      <c r="D668" s="230"/>
      <c r="E668" s="230"/>
      <c r="F668" s="230"/>
      <c r="G668" s="230"/>
      <c r="H668" s="230"/>
      <c r="I668" s="230"/>
      <c r="J668" s="230"/>
      <c r="K668" s="230"/>
      <c r="L668" s="230"/>
      <c r="M668" s="230"/>
      <c r="N668" s="230"/>
      <c r="O668" s="230"/>
      <c r="P668" s="230"/>
      <c r="Q668" s="230"/>
      <c r="R668" s="230"/>
      <c r="S668" s="230"/>
      <c r="T668" s="230"/>
      <c r="U668" s="230"/>
      <c r="V668" s="230"/>
      <c r="W668" s="230"/>
      <c r="X668" s="230"/>
      <c r="Y668" s="230"/>
      <c r="Z668" s="230"/>
    </row>
    <row r="669" spans="1:26" ht="13.5" customHeight="1" x14ac:dyDescent="0.25">
      <c r="A669" s="230"/>
      <c r="B669" s="230"/>
      <c r="C669" s="230"/>
      <c r="D669" s="230"/>
      <c r="E669" s="230"/>
      <c r="F669" s="230"/>
      <c r="G669" s="230"/>
      <c r="H669" s="230"/>
      <c r="I669" s="230"/>
      <c r="J669" s="230"/>
      <c r="K669" s="230"/>
      <c r="L669" s="230"/>
      <c r="M669" s="230"/>
      <c r="N669" s="230"/>
      <c r="O669" s="230"/>
      <c r="P669" s="230"/>
      <c r="Q669" s="230"/>
      <c r="R669" s="230"/>
      <c r="S669" s="230"/>
      <c r="T669" s="230"/>
      <c r="U669" s="230"/>
      <c r="V669" s="230"/>
      <c r="W669" s="230"/>
      <c r="X669" s="230"/>
      <c r="Y669" s="230"/>
      <c r="Z669" s="230"/>
    </row>
    <row r="670" spans="1:26" ht="13.5" customHeight="1" x14ac:dyDescent="0.25">
      <c r="A670" s="230"/>
      <c r="B670" s="230"/>
      <c r="C670" s="230"/>
      <c r="D670" s="230"/>
      <c r="E670" s="230"/>
      <c r="F670" s="230"/>
      <c r="G670" s="230"/>
      <c r="H670" s="230"/>
      <c r="I670" s="230"/>
      <c r="J670" s="230"/>
      <c r="K670" s="230"/>
      <c r="L670" s="230"/>
      <c r="M670" s="230"/>
      <c r="N670" s="230"/>
      <c r="O670" s="230"/>
      <c r="P670" s="230"/>
      <c r="Q670" s="230"/>
      <c r="R670" s="230"/>
      <c r="S670" s="230"/>
      <c r="T670" s="230"/>
      <c r="U670" s="230"/>
      <c r="V670" s="230"/>
      <c r="W670" s="230"/>
      <c r="X670" s="230"/>
      <c r="Y670" s="230"/>
      <c r="Z670" s="230"/>
    </row>
    <row r="671" spans="1:26" ht="13.5" customHeight="1" x14ac:dyDescent="0.25">
      <c r="A671" s="230"/>
      <c r="B671" s="230"/>
      <c r="C671" s="230"/>
      <c r="D671" s="230"/>
      <c r="E671" s="230"/>
      <c r="F671" s="230"/>
      <c r="G671" s="230"/>
      <c r="H671" s="230"/>
      <c r="I671" s="230"/>
      <c r="J671" s="230"/>
      <c r="K671" s="230"/>
      <c r="L671" s="230"/>
      <c r="M671" s="230"/>
      <c r="N671" s="230"/>
      <c r="O671" s="230"/>
      <c r="P671" s="230"/>
      <c r="Q671" s="230"/>
      <c r="R671" s="230"/>
      <c r="S671" s="230"/>
      <c r="T671" s="230"/>
      <c r="U671" s="230"/>
      <c r="V671" s="230"/>
      <c r="W671" s="230"/>
      <c r="X671" s="230"/>
      <c r="Y671" s="230"/>
      <c r="Z671" s="230"/>
    </row>
    <row r="672" spans="1:26" ht="13.5" customHeight="1" x14ac:dyDescent="0.25">
      <c r="A672" s="230"/>
      <c r="B672" s="230"/>
      <c r="C672" s="230"/>
      <c r="D672" s="230"/>
      <c r="E672" s="230"/>
      <c r="F672" s="230"/>
      <c r="G672" s="230"/>
      <c r="H672" s="230"/>
      <c r="I672" s="230"/>
      <c r="J672" s="230"/>
      <c r="K672" s="230"/>
      <c r="L672" s="230"/>
      <c r="M672" s="230"/>
      <c r="N672" s="230"/>
      <c r="O672" s="230"/>
      <c r="P672" s="230"/>
      <c r="Q672" s="230"/>
      <c r="R672" s="230"/>
      <c r="S672" s="230"/>
      <c r="T672" s="230"/>
      <c r="U672" s="230"/>
      <c r="V672" s="230"/>
      <c r="W672" s="230"/>
      <c r="X672" s="230"/>
      <c r="Y672" s="230"/>
      <c r="Z672" s="230"/>
    </row>
    <row r="673" spans="1:26" ht="13.5" customHeight="1" x14ac:dyDescent="0.25">
      <c r="A673" s="230"/>
      <c r="B673" s="230"/>
      <c r="C673" s="230"/>
      <c r="D673" s="230"/>
      <c r="E673" s="230"/>
      <c r="F673" s="230"/>
      <c r="G673" s="230"/>
      <c r="H673" s="230"/>
      <c r="I673" s="230"/>
      <c r="J673" s="230"/>
      <c r="K673" s="230"/>
      <c r="L673" s="230"/>
      <c r="M673" s="230"/>
      <c r="N673" s="230"/>
      <c r="O673" s="230"/>
      <c r="P673" s="230"/>
      <c r="Q673" s="230"/>
      <c r="R673" s="230"/>
      <c r="S673" s="230"/>
      <c r="T673" s="230"/>
      <c r="U673" s="230"/>
      <c r="V673" s="230"/>
      <c r="W673" s="230"/>
      <c r="X673" s="230"/>
      <c r="Y673" s="230"/>
      <c r="Z673" s="230"/>
    </row>
    <row r="674" spans="1:26" ht="13.5" customHeight="1" x14ac:dyDescent="0.25">
      <c r="A674" s="230"/>
      <c r="B674" s="230"/>
      <c r="C674" s="230"/>
      <c r="D674" s="230"/>
      <c r="E674" s="230"/>
      <c r="F674" s="230"/>
      <c r="G674" s="230"/>
      <c r="H674" s="230"/>
      <c r="I674" s="230"/>
      <c r="J674" s="230"/>
      <c r="K674" s="230"/>
      <c r="L674" s="230"/>
      <c r="M674" s="230"/>
      <c r="N674" s="230"/>
      <c r="O674" s="230"/>
      <c r="P674" s="230"/>
      <c r="Q674" s="230"/>
      <c r="R674" s="230"/>
      <c r="S674" s="230"/>
      <c r="T674" s="230"/>
      <c r="U674" s="230"/>
      <c r="V674" s="230"/>
      <c r="W674" s="230"/>
      <c r="X674" s="230"/>
      <c r="Y674" s="230"/>
      <c r="Z674" s="230"/>
    </row>
    <row r="675" spans="1:26" ht="13.5" customHeight="1" x14ac:dyDescent="0.25">
      <c r="A675" s="230"/>
      <c r="B675" s="230"/>
      <c r="C675" s="230"/>
      <c r="D675" s="230"/>
      <c r="E675" s="230"/>
      <c r="F675" s="230"/>
      <c r="G675" s="230"/>
      <c r="H675" s="230"/>
      <c r="I675" s="230"/>
      <c r="J675" s="230"/>
      <c r="K675" s="230"/>
      <c r="L675" s="230"/>
      <c r="M675" s="230"/>
      <c r="N675" s="230"/>
      <c r="O675" s="230"/>
      <c r="P675" s="230"/>
      <c r="Q675" s="230"/>
      <c r="R675" s="230"/>
      <c r="S675" s="230"/>
      <c r="T675" s="230"/>
      <c r="U675" s="230"/>
      <c r="V675" s="230"/>
      <c r="W675" s="230"/>
      <c r="X675" s="230"/>
      <c r="Y675" s="230"/>
      <c r="Z675" s="230"/>
    </row>
    <row r="676" spans="1:26" ht="13.5" customHeight="1" x14ac:dyDescent="0.25">
      <c r="A676" s="230"/>
      <c r="B676" s="230"/>
      <c r="C676" s="230"/>
      <c r="D676" s="230"/>
      <c r="E676" s="230"/>
      <c r="F676" s="230"/>
      <c r="G676" s="230"/>
      <c r="H676" s="230"/>
      <c r="I676" s="230"/>
      <c r="J676" s="230"/>
      <c r="K676" s="230"/>
      <c r="L676" s="230"/>
      <c r="M676" s="230"/>
      <c r="N676" s="230"/>
      <c r="O676" s="230"/>
      <c r="P676" s="230"/>
      <c r="Q676" s="230"/>
      <c r="R676" s="230"/>
      <c r="S676" s="230"/>
      <c r="T676" s="230"/>
      <c r="U676" s="230"/>
      <c r="V676" s="230"/>
      <c r="W676" s="230"/>
      <c r="X676" s="230"/>
      <c r="Y676" s="230"/>
      <c r="Z676" s="230"/>
    </row>
    <row r="677" spans="1:26" ht="13.5" customHeight="1" x14ac:dyDescent="0.25">
      <c r="A677" s="230"/>
      <c r="B677" s="230"/>
      <c r="C677" s="230"/>
      <c r="D677" s="230"/>
      <c r="E677" s="230"/>
      <c r="F677" s="230"/>
      <c r="G677" s="230"/>
      <c r="H677" s="230"/>
      <c r="I677" s="230"/>
      <c r="J677" s="230"/>
      <c r="K677" s="230"/>
      <c r="L677" s="230"/>
      <c r="M677" s="230"/>
      <c r="N677" s="230"/>
      <c r="O677" s="230"/>
      <c r="P677" s="230"/>
      <c r="Q677" s="230"/>
      <c r="R677" s="230"/>
      <c r="S677" s="230"/>
      <c r="T677" s="230"/>
      <c r="U677" s="230"/>
      <c r="V677" s="230"/>
      <c r="W677" s="230"/>
      <c r="X677" s="230"/>
      <c r="Y677" s="230"/>
      <c r="Z677" s="230"/>
    </row>
    <row r="678" spans="1:26" ht="13.5" customHeight="1" x14ac:dyDescent="0.25">
      <c r="A678" s="230"/>
      <c r="B678" s="230"/>
      <c r="C678" s="230"/>
      <c r="D678" s="230"/>
      <c r="E678" s="230"/>
      <c r="F678" s="230"/>
      <c r="G678" s="230"/>
      <c r="H678" s="230"/>
      <c r="I678" s="230"/>
      <c r="J678" s="230"/>
      <c r="K678" s="230"/>
      <c r="L678" s="230"/>
      <c r="M678" s="230"/>
      <c r="N678" s="230"/>
      <c r="O678" s="230"/>
      <c r="P678" s="230"/>
      <c r="Q678" s="230"/>
      <c r="R678" s="230"/>
      <c r="S678" s="230"/>
      <c r="T678" s="230"/>
      <c r="U678" s="230"/>
      <c r="V678" s="230"/>
      <c r="W678" s="230"/>
      <c r="X678" s="230"/>
      <c r="Y678" s="230"/>
      <c r="Z678" s="230"/>
    </row>
    <row r="679" spans="1:26" ht="13.5" customHeight="1" x14ac:dyDescent="0.25">
      <c r="A679" s="230"/>
      <c r="B679" s="230"/>
      <c r="C679" s="230"/>
      <c r="D679" s="230"/>
      <c r="E679" s="230"/>
      <c r="F679" s="230"/>
      <c r="G679" s="230"/>
      <c r="H679" s="230"/>
      <c r="I679" s="230"/>
      <c r="J679" s="230"/>
      <c r="K679" s="230"/>
      <c r="L679" s="230"/>
      <c r="M679" s="230"/>
      <c r="N679" s="230"/>
      <c r="O679" s="230"/>
      <c r="P679" s="230"/>
      <c r="Q679" s="230"/>
      <c r="R679" s="230"/>
      <c r="S679" s="230"/>
      <c r="T679" s="230"/>
      <c r="U679" s="230"/>
      <c r="V679" s="230"/>
      <c r="W679" s="230"/>
      <c r="X679" s="230"/>
      <c r="Y679" s="230"/>
      <c r="Z679" s="230"/>
    </row>
    <row r="680" spans="1:26" ht="13.5" customHeight="1" x14ac:dyDescent="0.25">
      <c r="A680" s="230"/>
      <c r="B680" s="230"/>
      <c r="C680" s="230"/>
      <c r="D680" s="230"/>
      <c r="E680" s="230"/>
      <c r="F680" s="230"/>
      <c r="G680" s="230"/>
      <c r="H680" s="230"/>
      <c r="I680" s="230"/>
      <c r="J680" s="230"/>
      <c r="K680" s="230"/>
      <c r="L680" s="230"/>
      <c r="M680" s="230"/>
      <c r="N680" s="230"/>
      <c r="O680" s="230"/>
      <c r="P680" s="230"/>
      <c r="Q680" s="230"/>
      <c r="R680" s="230"/>
      <c r="S680" s="230"/>
      <c r="T680" s="230"/>
      <c r="U680" s="230"/>
      <c r="V680" s="230"/>
      <c r="W680" s="230"/>
      <c r="X680" s="230"/>
      <c r="Y680" s="230"/>
      <c r="Z680" s="230"/>
    </row>
    <row r="681" spans="1:26" ht="13.5" customHeight="1" x14ac:dyDescent="0.25">
      <c r="A681" s="230"/>
      <c r="B681" s="230"/>
      <c r="C681" s="230"/>
      <c r="D681" s="230"/>
      <c r="E681" s="230"/>
      <c r="F681" s="230"/>
      <c r="G681" s="230"/>
      <c r="H681" s="230"/>
      <c r="I681" s="230"/>
      <c r="J681" s="230"/>
      <c r="K681" s="230"/>
      <c r="L681" s="230"/>
      <c r="M681" s="230"/>
      <c r="N681" s="230"/>
      <c r="O681" s="230"/>
      <c r="P681" s="230"/>
      <c r="Q681" s="230"/>
      <c r="R681" s="230"/>
      <c r="S681" s="230"/>
      <c r="T681" s="230"/>
      <c r="U681" s="230"/>
      <c r="V681" s="230"/>
      <c r="W681" s="230"/>
      <c r="X681" s="230"/>
      <c r="Y681" s="230"/>
      <c r="Z681" s="230"/>
    </row>
    <row r="682" spans="1:26" ht="13.5" customHeight="1" x14ac:dyDescent="0.25">
      <c r="A682" s="230"/>
      <c r="B682" s="230"/>
      <c r="C682" s="230"/>
      <c r="D682" s="230"/>
      <c r="E682" s="230"/>
      <c r="F682" s="230"/>
      <c r="G682" s="230"/>
      <c r="H682" s="230"/>
      <c r="I682" s="230"/>
      <c r="J682" s="230"/>
      <c r="K682" s="230"/>
      <c r="L682" s="230"/>
      <c r="M682" s="230"/>
      <c r="N682" s="230"/>
      <c r="O682" s="230"/>
      <c r="P682" s="230"/>
      <c r="Q682" s="230"/>
      <c r="R682" s="230"/>
      <c r="S682" s="230"/>
      <c r="T682" s="230"/>
      <c r="U682" s="230"/>
      <c r="V682" s="230"/>
      <c r="W682" s="230"/>
      <c r="X682" s="230"/>
      <c r="Y682" s="230"/>
      <c r="Z682" s="230"/>
    </row>
    <row r="683" spans="1:26" ht="13.5" customHeight="1" x14ac:dyDescent="0.25">
      <c r="A683" s="230"/>
      <c r="B683" s="230"/>
      <c r="C683" s="230"/>
      <c r="D683" s="230"/>
      <c r="E683" s="230"/>
      <c r="F683" s="230"/>
      <c r="G683" s="230"/>
      <c r="H683" s="230"/>
      <c r="I683" s="230"/>
      <c r="J683" s="230"/>
      <c r="K683" s="230"/>
      <c r="L683" s="230"/>
      <c r="M683" s="230"/>
      <c r="N683" s="230"/>
      <c r="O683" s="230"/>
      <c r="P683" s="230"/>
      <c r="Q683" s="230"/>
      <c r="R683" s="230"/>
      <c r="S683" s="230"/>
      <c r="T683" s="230"/>
      <c r="U683" s="230"/>
      <c r="V683" s="230"/>
      <c r="W683" s="230"/>
      <c r="X683" s="230"/>
      <c r="Y683" s="230"/>
      <c r="Z683" s="230"/>
    </row>
    <row r="684" spans="1:26" ht="13.5" customHeight="1" x14ac:dyDescent="0.25">
      <c r="A684" s="230"/>
      <c r="B684" s="230"/>
      <c r="C684" s="230"/>
      <c r="D684" s="230"/>
      <c r="E684" s="230"/>
      <c r="F684" s="230"/>
      <c r="G684" s="230"/>
      <c r="H684" s="230"/>
      <c r="I684" s="230"/>
      <c r="J684" s="230"/>
      <c r="K684" s="230"/>
      <c r="L684" s="230"/>
      <c r="M684" s="230"/>
      <c r="N684" s="230"/>
      <c r="O684" s="230"/>
      <c r="P684" s="230"/>
      <c r="Q684" s="230"/>
      <c r="R684" s="230"/>
      <c r="S684" s="230"/>
      <c r="T684" s="230"/>
      <c r="U684" s="230"/>
      <c r="V684" s="230"/>
      <c r="W684" s="230"/>
      <c r="X684" s="230"/>
      <c r="Y684" s="230"/>
      <c r="Z684" s="230"/>
    </row>
    <row r="685" spans="1:26" ht="13.5" customHeight="1" x14ac:dyDescent="0.25">
      <c r="A685" s="230"/>
      <c r="B685" s="230"/>
      <c r="C685" s="230"/>
      <c r="D685" s="230"/>
      <c r="E685" s="230"/>
      <c r="F685" s="230"/>
      <c r="G685" s="230"/>
      <c r="H685" s="230"/>
      <c r="I685" s="230"/>
      <c r="J685" s="230"/>
      <c r="K685" s="230"/>
      <c r="L685" s="230"/>
      <c r="M685" s="230"/>
      <c r="N685" s="230"/>
      <c r="O685" s="230"/>
      <c r="P685" s="230"/>
      <c r="Q685" s="230"/>
      <c r="R685" s="230"/>
      <c r="S685" s="230"/>
      <c r="T685" s="230"/>
      <c r="U685" s="230"/>
      <c r="V685" s="230"/>
      <c r="W685" s="230"/>
      <c r="X685" s="230"/>
      <c r="Y685" s="230"/>
      <c r="Z685" s="230"/>
    </row>
    <row r="686" spans="1:26" ht="13.5" customHeight="1" x14ac:dyDescent="0.25">
      <c r="A686" s="230"/>
      <c r="B686" s="230"/>
      <c r="C686" s="230"/>
      <c r="D686" s="230"/>
      <c r="E686" s="230"/>
      <c r="F686" s="230"/>
      <c r="G686" s="230"/>
      <c r="H686" s="230"/>
      <c r="I686" s="230"/>
      <c r="J686" s="230"/>
      <c r="K686" s="230"/>
      <c r="L686" s="230"/>
      <c r="M686" s="230"/>
      <c r="N686" s="230"/>
      <c r="O686" s="230"/>
      <c r="P686" s="230"/>
      <c r="Q686" s="230"/>
      <c r="R686" s="230"/>
      <c r="S686" s="230"/>
      <c r="T686" s="230"/>
      <c r="U686" s="230"/>
      <c r="V686" s="230"/>
      <c r="W686" s="230"/>
      <c r="X686" s="230"/>
      <c r="Y686" s="230"/>
      <c r="Z686" s="230"/>
    </row>
    <row r="687" spans="1:26" ht="13.5" customHeight="1" x14ac:dyDescent="0.25">
      <c r="A687" s="230"/>
      <c r="B687" s="230"/>
      <c r="C687" s="230"/>
      <c r="D687" s="230"/>
      <c r="E687" s="230"/>
      <c r="F687" s="230"/>
      <c r="G687" s="230"/>
      <c r="H687" s="230"/>
      <c r="I687" s="230"/>
      <c r="J687" s="230"/>
      <c r="K687" s="230"/>
      <c r="L687" s="230"/>
      <c r="M687" s="230"/>
      <c r="N687" s="230"/>
      <c r="O687" s="230"/>
      <c r="P687" s="230"/>
      <c r="Q687" s="230"/>
      <c r="R687" s="230"/>
      <c r="S687" s="230"/>
      <c r="T687" s="230"/>
      <c r="U687" s="230"/>
      <c r="V687" s="230"/>
      <c r="W687" s="230"/>
      <c r="X687" s="230"/>
      <c r="Y687" s="230"/>
      <c r="Z687" s="230"/>
    </row>
    <row r="688" spans="1:26" ht="13.5" customHeight="1" x14ac:dyDescent="0.25">
      <c r="A688" s="230"/>
      <c r="B688" s="230"/>
      <c r="C688" s="230"/>
      <c r="D688" s="230"/>
      <c r="E688" s="230"/>
      <c r="F688" s="230"/>
      <c r="G688" s="230"/>
      <c r="H688" s="230"/>
      <c r="I688" s="230"/>
      <c r="J688" s="230"/>
      <c r="K688" s="230"/>
      <c r="L688" s="230"/>
      <c r="M688" s="230"/>
      <c r="N688" s="230"/>
      <c r="O688" s="230"/>
      <c r="P688" s="230"/>
      <c r="Q688" s="230"/>
      <c r="R688" s="230"/>
      <c r="S688" s="230"/>
      <c r="T688" s="230"/>
      <c r="U688" s="230"/>
      <c r="V688" s="230"/>
      <c r="W688" s="230"/>
      <c r="X688" s="230"/>
      <c r="Y688" s="230"/>
      <c r="Z688" s="230"/>
    </row>
    <row r="689" spans="1:26" ht="13.5" customHeight="1" x14ac:dyDescent="0.25">
      <c r="A689" s="230"/>
      <c r="B689" s="230"/>
      <c r="C689" s="230"/>
      <c r="D689" s="230"/>
      <c r="E689" s="230"/>
      <c r="F689" s="230"/>
      <c r="G689" s="230"/>
      <c r="H689" s="230"/>
      <c r="I689" s="230"/>
      <c r="J689" s="230"/>
      <c r="K689" s="230"/>
      <c r="L689" s="230"/>
      <c r="M689" s="230"/>
      <c r="N689" s="230"/>
      <c r="O689" s="230"/>
      <c r="P689" s="230"/>
      <c r="Q689" s="230"/>
      <c r="R689" s="230"/>
      <c r="S689" s="230"/>
      <c r="T689" s="230"/>
      <c r="U689" s="230"/>
      <c r="V689" s="230"/>
      <c r="W689" s="230"/>
      <c r="X689" s="230"/>
      <c r="Y689" s="230"/>
      <c r="Z689" s="230"/>
    </row>
    <row r="690" spans="1:26" ht="13.5" customHeight="1" x14ac:dyDescent="0.25">
      <c r="A690" s="230"/>
      <c r="B690" s="230"/>
      <c r="C690" s="230"/>
      <c r="D690" s="230"/>
      <c r="E690" s="230"/>
      <c r="F690" s="230"/>
      <c r="G690" s="230"/>
      <c r="H690" s="230"/>
      <c r="I690" s="230"/>
      <c r="J690" s="230"/>
      <c r="K690" s="230"/>
      <c r="L690" s="230"/>
      <c r="M690" s="230"/>
      <c r="N690" s="230"/>
      <c r="O690" s="230"/>
      <c r="P690" s="230"/>
      <c r="Q690" s="230"/>
      <c r="R690" s="230"/>
      <c r="S690" s="230"/>
      <c r="T690" s="230"/>
      <c r="U690" s="230"/>
      <c r="V690" s="230"/>
      <c r="W690" s="230"/>
      <c r="X690" s="230"/>
      <c r="Y690" s="230"/>
      <c r="Z690" s="230"/>
    </row>
    <row r="691" spans="1:26" ht="13.5" customHeight="1" x14ac:dyDescent="0.25">
      <c r="A691" s="230"/>
      <c r="B691" s="230"/>
      <c r="C691" s="230"/>
      <c r="D691" s="230"/>
      <c r="E691" s="230"/>
      <c r="F691" s="230"/>
      <c r="G691" s="230"/>
      <c r="H691" s="230"/>
      <c r="I691" s="230"/>
      <c r="J691" s="230"/>
      <c r="K691" s="230"/>
      <c r="L691" s="230"/>
      <c r="M691" s="230"/>
      <c r="N691" s="230"/>
      <c r="O691" s="230"/>
      <c r="P691" s="230"/>
      <c r="Q691" s="230"/>
      <c r="R691" s="230"/>
      <c r="S691" s="230"/>
      <c r="T691" s="230"/>
      <c r="U691" s="230"/>
      <c r="V691" s="230"/>
      <c r="W691" s="230"/>
      <c r="X691" s="230"/>
      <c r="Y691" s="230"/>
      <c r="Z691" s="230"/>
    </row>
    <row r="692" spans="1:26" ht="13.5" customHeight="1" x14ac:dyDescent="0.25">
      <c r="A692" s="230"/>
      <c r="B692" s="230"/>
      <c r="C692" s="230"/>
      <c r="D692" s="230"/>
      <c r="E692" s="230"/>
      <c r="F692" s="230"/>
      <c r="G692" s="230"/>
      <c r="H692" s="230"/>
      <c r="I692" s="230"/>
      <c r="J692" s="230"/>
      <c r="K692" s="230"/>
      <c r="L692" s="230"/>
      <c r="M692" s="230"/>
      <c r="N692" s="230"/>
      <c r="O692" s="230"/>
      <c r="P692" s="230"/>
      <c r="Q692" s="230"/>
      <c r="R692" s="230"/>
      <c r="S692" s="230"/>
      <c r="T692" s="230"/>
      <c r="U692" s="230"/>
      <c r="V692" s="230"/>
      <c r="W692" s="230"/>
      <c r="X692" s="230"/>
      <c r="Y692" s="230"/>
      <c r="Z692" s="230"/>
    </row>
    <row r="693" spans="1:26" ht="13.5" customHeight="1" x14ac:dyDescent="0.25">
      <c r="A693" s="230"/>
      <c r="B693" s="230"/>
      <c r="C693" s="230"/>
      <c r="D693" s="230"/>
      <c r="E693" s="230"/>
      <c r="F693" s="230"/>
      <c r="G693" s="230"/>
      <c r="H693" s="230"/>
      <c r="I693" s="230"/>
      <c r="J693" s="230"/>
      <c r="K693" s="230"/>
      <c r="L693" s="230"/>
      <c r="M693" s="230"/>
      <c r="N693" s="230"/>
      <c r="O693" s="230"/>
      <c r="P693" s="230"/>
      <c r="Q693" s="230"/>
      <c r="R693" s="230"/>
      <c r="S693" s="230"/>
      <c r="T693" s="230"/>
      <c r="U693" s="230"/>
      <c r="V693" s="230"/>
      <c r="W693" s="230"/>
      <c r="X693" s="230"/>
      <c r="Y693" s="230"/>
      <c r="Z693" s="230"/>
    </row>
    <row r="694" spans="1:26" ht="13.5" customHeight="1" x14ac:dyDescent="0.25">
      <c r="A694" s="230"/>
      <c r="B694" s="230"/>
      <c r="C694" s="230"/>
      <c r="D694" s="230"/>
      <c r="E694" s="230"/>
      <c r="F694" s="230"/>
      <c r="G694" s="230"/>
      <c r="H694" s="230"/>
      <c r="I694" s="230"/>
      <c r="J694" s="230"/>
      <c r="K694" s="230"/>
      <c r="L694" s="230"/>
      <c r="M694" s="230"/>
      <c r="N694" s="230"/>
      <c r="O694" s="230"/>
      <c r="P694" s="230"/>
      <c r="Q694" s="230"/>
      <c r="R694" s="230"/>
      <c r="S694" s="230"/>
      <c r="T694" s="230"/>
      <c r="U694" s="230"/>
      <c r="V694" s="230"/>
      <c r="W694" s="230"/>
      <c r="X694" s="230"/>
      <c r="Y694" s="230"/>
      <c r="Z694" s="230"/>
    </row>
    <row r="695" spans="1:26" ht="13.5" customHeight="1" x14ac:dyDescent="0.25">
      <c r="A695" s="230"/>
      <c r="B695" s="230"/>
      <c r="C695" s="230"/>
      <c r="D695" s="230"/>
      <c r="E695" s="230"/>
      <c r="F695" s="230"/>
      <c r="G695" s="230"/>
      <c r="H695" s="230"/>
      <c r="I695" s="230"/>
      <c r="J695" s="230"/>
      <c r="K695" s="230"/>
      <c r="L695" s="230"/>
      <c r="M695" s="230"/>
      <c r="N695" s="230"/>
      <c r="O695" s="230"/>
      <c r="P695" s="230"/>
      <c r="Q695" s="230"/>
      <c r="R695" s="230"/>
      <c r="S695" s="230"/>
      <c r="T695" s="230"/>
      <c r="U695" s="230"/>
      <c r="V695" s="230"/>
      <c r="W695" s="230"/>
      <c r="X695" s="230"/>
      <c r="Y695" s="230"/>
      <c r="Z695" s="230"/>
    </row>
    <row r="696" spans="1:26" ht="13.5" customHeight="1" x14ac:dyDescent="0.25">
      <c r="A696" s="230"/>
      <c r="B696" s="230"/>
      <c r="C696" s="230"/>
      <c r="D696" s="230"/>
      <c r="E696" s="230"/>
      <c r="F696" s="230"/>
      <c r="G696" s="230"/>
      <c r="H696" s="230"/>
      <c r="I696" s="230"/>
      <c r="J696" s="230"/>
      <c r="K696" s="230"/>
      <c r="L696" s="230"/>
      <c r="M696" s="230"/>
      <c r="N696" s="230"/>
      <c r="O696" s="230"/>
      <c r="P696" s="230"/>
      <c r="Q696" s="230"/>
      <c r="R696" s="230"/>
      <c r="S696" s="230"/>
      <c r="T696" s="230"/>
      <c r="U696" s="230"/>
      <c r="V696" s="230"/>
      <c r="W696" s="230"/>
      <c r="X696" s="230"/>
      <c r="Y696" s="230"/>
      <c r="Z696" s="230"/>
    </row>
    <row r="697" spans="1:26" ht="13.5" customHeight="1" x14ac:dyDescent="0.25">
      <c r="A697" s="230"/>
      <c r="B697" s="230"/>
      <c r="C697" s="230"/>
      <c r="D697" s="230"/>
      <c r="E697" s="230"/>
      <c r="F697" s="230"/>
      <c r="G697" s="230"/>
      <c r="H697" s="230"/>
      <c r="I697" s="230"/>
      <c r="J697" s="230"/>
      <c r="K697" s="230"/>
      <c r="L697" s="230"/>
      <c r="M697" s="230"/>
      <c r="N697" s="230"/>
      <c r="O697" s="230"/>
      <c r="P697" s="230"/>
      <c r="Q697" s="230"/>
      <c r="R697" s="230"/>
      <c r="S697" s="230"/>
      <c r="T697" s="230"/>
      <c r="U697" s="230"/>
      <c r="V697" s="230"/>
      <c r="W697" s="230"/>
      <c r="X697" s="230"/>
      <c r="Y697" s="230"/>
      <c r="Z697" s="230"/>
    </row>
    <row r="698" spans="1:26" ht="13.5" customHeight="1" x14ac:dyDescent="0.25">
      <c r="A698" s="230"/>
      <c r="B698" s="230"/>
      <c r="C698" s="230"/>
      <c r="D698" s="230"/>
      <c r="E698" s="230"/>
      <c r="F698" s="230"/>
      <c r="G698" s="230"/>
      <c r="H698" s="230"/>
      <c r="I698" s="230"/>
      <c r="J698" s="230"/>
      <c r="K698" s="230"/>
      <c r="L698" s="230"/>
      <c r="M698" s="230"/>
      <c r="N698" s="230"/>
      <c r="O698" s="230"/>
      <c r="P698" s="230"/>
      <c r="Q698" s="230"/>
      <c r="R698" s="230"/>
      <c r="S698" s="230"/>
      <c r="T698" s="230"/>
      <c r="U698" s="230"/>
      <c r="V698" s="230"/>
      <c r="W698" s="230"/>
      <c r="X698" s="230"/>
      <c r="Y698" s="230"/>
      <c r="Z698" s="230"/>
    </row>
    <row r="699" spans="1:26" ht="13.5" customHeight="1" x14ac:dyDescent="0.25">
      <c r="A699" s="230"/>
      <c r="B699" s="230"/>
      <c r="C699" s="230"/>
      <c r="D699" s="230"/>
      <c r="E699" s="230"/>
      <c r="F699" s="230"/>
      <c r="G699" s="230"/>
      <c r="H699" s="230"/>
      <c r="I699" s="230"/>
      <c r="J699" s="230"/>
      <c r="K699" s="230"/>
      <c r="L699" s="230"/>
      <c r="M699" s="230"/>
      <c r="N699" s="230"/>
      <c r="O699" s="230"/>
      <c r="P699" s="230"/>
      <c r="Q699" s="230"/>
      <c r="R699" s="230"/>
      <c r="S699" s="230"/>
      <c r="T699" s="230"/>
      <c r="U699" s="230"/>
      <c r="V699" s="230"/>
      <c r="W699" s="230"/>
      <c r="X699" s="230"/>
      <c r="Y699" s="230"/>
      <c r="Z699" s="230"/>
    </row>
    <row r="700" spans="1:26" ht="13.5" customHeight="1" x14ac:dyDescent="0.25">
      <c r="A700" s="230"/>
      <c r="B700" s="230"/>
      <c r="C700" s="230"/>
      <c r="D700" s="230"/>
      <c r="E700" s="230"/>
      <c r="F700" s="230"/>
      <c r="G700" s="230"/>
      <c r="H700" s="230"/>
      <c r="I700" s="230"/>
      <c r="J700" s="230"/>
      <c r="K700" s="230"/>
      <c r="L700" s="230"/>
      <c r="M700" s="230"/>
      <c r="N700" s="230"/>
      <c r="O700" s="230"/>
      <c r="P700" s="230"/>
      <c r="Q700" s="230"/>
      <c r="R700" s="230"/>
      <c r="S700" s="230"/>
      <c r="T700" s="230"/>
      <c r="U700" s="230"/>
      <c r="V700" s="230"/>
      <c r="W700" s="230"/>
      <c r="X700" s="230"/>
      <c r="Y700" s="230"/>
      <c r="Z700" s="230"/>
    </row>
    <row r="701" spans="1:26" ht="13.5" customHeight="1" x14ac:dyDescent="0.25">
      <c r="A701" s="230"/>
      <c r="B701" s="230"/>
      <c r="C701" s="230"/>
      <c r="D701" s="230"/>
      <c r="E701" s="230"/>
      <c r="F701" s="230"/>
      <c r="G701" s="230"/>
      <c r="H701" s="230"/>
      <c r="I701" s="230"/>
      <c r="J701" s="230"/>
      <c r="K701" s="230"/>
      <c r="L701" s="230"/>
      <c r="M701" s="230"/>
      <c r="N701" s="230"/>
      <c r="O701" s="230"/>
      <c r="P701" s="230"/>
      <c r="Q701" s="230"/>
      <c r="R701" s="230"/>
      <c r="S701" s="230"/>
      <c r="T701" s="230"/>
      <c r="U701" s="230"/>
      <c r="V701" s="230"/>
      <c r="W701" s="230"/>
      <c r="X701" s="230"/>
      <c r="Y701" s="230"/>
      <c r="Z701" s="230"/>
    </row>
    <row r="702" spans="1:26" ht="13.5" customHeight="1" x14ac:dyDescent="0.25">
      <c r="A702" s="230"/>
      <c r="B702" s="230"/>
      <c r="C702" s="230"/>
      <c r="D702" s="230"/>
      <c r="E702" s="230"/>
      <c r="F702" s="230"/>
      <c r="G702" s="230"/>
      <c r="H702" s="230"/>
      <c r="I702" s="230"/>
      <c r="J702" s="230"/>
      <c r="K702" s="230"/>
      <c r="L702" s="230"/>
      <c r="M702" s="230"/>
      <c r="N702" s="230"/>
      <c r="O702" s="230"/>
      <c r="P702" s="230"/>
      <c r="Q702" s="230"/>
      <c r="R702" s="230"/>
      <c r="S702" s="230"/>
      <c r="T702" s="230"/>
      <c r="U702" s="230"/>
      <c r="V702" s="230"/>
      <c r="W702" s="230"/>
      <c r="X702" s="230"/>
      <c r="Y702" s="230"/>
      <c r="Z702" s="230"/>
    </row>
    <row r="703" spans="1:26" ht="13.5" customHeight="1" x14ac:dyDescent="0.25">
      <c r="A703" s="230"/>
      <c r="B703" s="230"/>
      <c r="C703" s="230"/>
      <c r="D703" s="230"/>
      <c r="E703" s="230"/>
      <c r="F703" s="230"/>
      <c r="G703" s="230"/>
      <c r="H703" s="230"/>
      <c r="I703" s="230"/>
      <c r="J703" s="230"/>
      <c r="K703" s="230"/>
      <c r="L703" s="230"/>
      <c r="M703" s="230"/>
      <c r="N703" s="230"/>
      <c r="O703" s="230"/>
      <c r="P703" s="230"/>
      <c r="Q703" s="230"/>
      <c r="R703" s="230"/>
      <c r="S703" s="230"/>
      <c r="T703" s="230"/>
      <c r="U703" s="230"/>
      <c r="V703" s="230"/>
      <c r="W703" s="230"/>
      <c r="X703" s="230"/>
      <c r="Y703" s="230"/>
      <c r="Z703" s="230"/>
    </row>
    <row r="704" spans="1:26" ht="13.5" customHeight="1" x14ac:dyDescent="0.25">
      <c r="A704" s="230"/>
      <c r="B704" s="230"/>
      <c r="C704" s="230"/>
      <c r="D704" s="230"/>
      <c r="E704" s="230"/>
      <c r="F704" s="230"/>
      <c r="G704" s="230"/>
      <c r="H704" s="230"/>
      <c r="I704" s="230"/>
      <c r="J704" s="230"/>
      <c r="K704" s="230"/>
      <c r="L704" s="230"/>
      <c r="M704" s="230"/>
      <c r="N704" s="230"/>
      <c r="O704" s="230"/>
      <c r="P704" s="230"/>
      <c r="Q704" s="230"/>
      <c r="R704" s="230"/>
      <c r="S704" s="230"/>
      <c r="T704" s="230"/>
      <c r="U704" s="230"/>
      <c r="V704" s="230"/>
      <c r="W704" s="230"/>
      <c r="X704" s="230"/>
      <c r="Y704" s="230"/>
      <c r="Z704" s="230"/>
    </row>
    <row r="705" spans="1:26" ht="13.5" customHeight="1" x14ac:dyDescent="0.25">
      <c r="A705" s="230"/>
      <c r="B705" s="230"/>
      <c r="C705" s="230"/>
      <c r="D705" s="230"/>
      <c r="E705" s="230"/>
      <c r="F705" s="230"/>
      <c r="G705" s="230"/>
      <c r="H705" s="230"/>
      <c r="I705" s="230"/>
      <c r="J705" s="230"/>
      <c r="K705" s="230"/>
      <c r="L705" s="230"/>
      <c r="M705" s="230"/>
      <c r="N705" s="230"/>
      <c r="O705" s="230"/>
      <c r="P705" s="230"/>
      <c r="Q705" s="230"/>
      <c r="R705" s="230"/>
      <c r="S705" s="230"/>
      <c r="T705" s="230"/>
      <c r="U705" s="230"/>
      <c r="V705" s="230"/>
      <c r="W705" s="230"/>
      <c r="X705" s="230"/>
      <c r="Y705" s="230"/>
      <c r="Z705" s="230"/>
    </row>
    <row r="706" spans="1:26" ht="13.5" customHeight="1" x14ac:dyDescent="0.25">
      <c r="A706" s="230"/>
      <c r="B706" s="230"/>
      <c r="C706" s="230"/>
      <c r="D706" s="230"/>
      <c r="E706" s="230"/>
      <c r="F706" s="230"/>
      <c r="G706" s="230"/>
      <c r="H706" s="230"/>
      <c r="I706" s="230"/>
      <c r="J706" s="230"/>
      <c r="K706" s="230"/>
      <c r="L706" s="230"/>
      <c r="M706" s="230"/>
      <c r="N706" s="230"/>
      <c r="O706" s="230"/>
      <c r="P706" s="230"/>
      <c r="Q706" s="230"/>
      <c r="R706" s="230"/>
      <c r="S706" s="230"/>
      <c r="T706" s="230"/>
      <c r="U706" s="230"/>
      <c r="V706" s="230"/>
      <c r="W706" s="230"/>
      <c r="X706" s="230"/>
      <c r="Y706" s="230"/>
      <c r="Z706" s="230"/>
    </row>
    <row r="707" spans="1:26" ht="13.5" customHeight="1" x14ac:dyDescent="0.25">
      <c r="A707" s="230"/>
      <c r="B707" s="230"/>
      <c r="C707" s="230"/>
      <c r="D707" s="230"/>
      <c r="E707" s="230"/>
      <c r="F707" s="230"/>
      <c r="G707" s="230"/>
      <c r="H707" s="230"/>
      <c r="I707" s="230"/>
      <c r="J707" s="230"/>
      <c r="K707" s="230"/>
      <c r="L707" s="230"/>
      <c r="M707" s="230"/>
      <c r="N707" s="230"/>
      <c r="O707" s="230"/>
      <c r="P707" s="230"/>
      <c r="Q707" s="230"/>
      <c r="R707" s="230"/>
      <c r="S707" s="230"/>
      <c r="T707" s="230"/>
      <c r="U707" s="230"/>
      <c r="V707" s="230"/>
      <c r="W707" s="230"/>
      <c r="X707" s="230"/>
      <c r="Y707" s="230"/>
      <c r="Z707" s="230"/>
    </row>
    <row r="708" spans="1:26" ht="13.5" customHeight="1" x14ac:dyDescent="0.25">
      <c r="A708" s="230"/>
      <c r="B708" s="230"/>
      <c r="C708" s="230"/>
      <c r="D708" s="230"/>
      <c r="E708" s="230"/>
      <c r="F708" s="230"/>
      <c r="G708" s="230"/>
      <c r="H708" s="230"/>
      <c r="I708" s="230"/>
      <c r="J708" s="230"/>
      <c r="K708" s="230"/>
      <c r="L708" s="230"/>
      <c r="M708" s="230"/>
      <c r="N708" s="230"/>
      <c r="O708" s="230"/>
      <c r="P708" s="230"/>
      <c r="Q708" s="230"/>
      <c r="R708" s="230"/>
      <c r="S708" s="230"/>
      <c r="T708" s="230"/>
      <c r="U708" s="230"/>
      <c r="V708" s="230"/>
      <c r="W708" s="230"/>
      <c r="X708" s="230"/>
      <c r="Y708" s="230"/>
      <c r="Z708" s="230"/>
    </row>
    <row r="709" spans="1:26" ht="13.5" customHeight="1" x14ac:dyDescent="0.25">
      <c r="A709" s="230"/>
      <c r="B709" s="230"/>
      <c r="C709" s="230"/>
      <c r="D709" s="230"/>
      <c r="E709" s="230"/>
      <c r="F709" s="230"/>
      <c r="G709" s="230"/>
      <c r="H709" s="230"/>
      <c r="I709" s="230"/>
      <c r="J709" s="230"/>
      <c r="K709" s="230"/>
      <c r="L709" s="230"/>
      <c r="M709" s="230"/>
      <c r="N709" s="230"/>
      <c r="O709" s="230"/>
      <c r="P709" s="230"/>
      <c r="Q709" s="230"/>
      <c r="R709" s="230"/>
      <c r="S709" s="230"/>
      <c r="T709" s="230"/>
      <c r="U709" s="230"/>
      <c r="V709" s="230"/>
      <c r="W709" s="230"/>
      <c r="X709" s="230"/>
      <c r="Y709" s="230"/>
      <c r="Z709" s="230"/>
    </row>
    <row r="710" spans="1:26" ht="13.5" customHeight="1" x14ac:dyDescent="0.25">
      <c r="A710" s="230"/>
      <c r="B710" s="230"/>
      <c r="C710" s="230"/>
      <c r="D710" s="230"/>
      <c r="E710" s="230"/>
      <c r="F710" s="230"/>
      <c r="G710" s="230"/>
      <c r="H710" s="230"/>
      <c r="I710" s="230"/>
      <c r="J710" s="230"/>
      <c r="K710" s="230"/>
      <c r="L710" s="230"/>
      <c r="M710" s="230"/>
      <c r="N710" s="230"/>
      <c r="O710" s="230"/>
      <c r="P710" s="230"/>
      <c r="Q710" s="230"/>
      <c r="R710" s="230"/>
      <c r="S710" s="230"/>
      <c r="T710" s="230"/>
      <c r="U710" s="230"/>
      <c r="V710" s="230"/>
      <c r="W710" s="230"/>
      <c r="X710" s="230"/>
      <c r="Y710" s="230"/>
      <c r="Z710" s="230"/>
    </row>
    <row r="711" spans="1:26" ht="13.5" customHeight="1" x14ac:dyDescent="0.25">
      <c r="A711" s="230"/>
      <c r="B711" s="230"/>
      <c r="C711" s="230"/>
      <c r="D711" s="230"/>
      <c r="E711" s="230"/>
      <c r="F711" s="230"/>
      <c r="G711" s="230"/>
      <c r="H711" s="230"/>
      <c r="I711" s="230"/>
      <c r="J711" s="230"/>
      <c r="K711" s="230"/>
      <c r="L711" s="230"/>
      <c r="M711" s="230"/>
      <c r="N711" s="230"/>
      <c r="O711" s="230"/>
      <c r="P711" s="230"/>
      <c r="Q711" s="230"/>
      <c r="R711" s="230"/>
      <c r="S711" s="230"/>
      <c r="T711" s="230"/>
      <c r="U711" s="230"/>
      <c r="V711" s="230"/>
      <c r="W711" s="230"/>
      <c r="X711" s="230"/>
      <c r="Y711" s="230"/>
      <c r="Z711" s="230"/>
    </row>
    <row r="712" spans="1:26" ht="13.5" customHeight="1" x14ac:dyDescent="0.25">
      <c r="A712" s="230"/>
      <c r="B712" s="230"/>
      <c r="C712" s="230"/>
      <c r="D712" s="230"/>
      <c r="E712" s="230"/>
      <c r="F712" s="230"/>
      <c r="G712" s="230"/>
      <c r="H712" s="230"/>
      <c r="I712" s="230"/>
      <c r="J712" s="230"/>
      <c r="K712" s="230"/>
      <c r="L712" s="230"/>
      <c r="M712" s="230"/>
      <c r="N712" s="230"/>
      <c r="O712" s="230"/>
      <c r="P712" s="230"/>
      <c r="Q712" s="230"/>
      <c r="R712" s="230"/>
      <c r="S712" s="230"/>
      <c r="T712" s="230"/>
      <c r="U712" s="230"/>
      <c r="V712" s="230"/>
      <c r="W712" s="230"/>
      <c r="X712" s="230"/>
      <c r="Y712" s="230"/>
      <c r="Z712" s="230"/>
    </row>
    <row r="713" spans="1:26" ht="13.5" customHeight="1" x14ac:dyDescent="0.25">
      <c r="A713" s="230"/>
      <c r="B713" s="230"/>
      <c r="C713" s="230"/>
      <c r="D713" s="230"/>
      <c r="E713" s="230"/>
      <c r="F713" s="230"/>
      <c r="G713" s="230"/>
      <c r="H713" s="230"/>
      <c r="I713" s="230"/>
      <c r="J713" s="230"/>
      <c r="K713" s="230"/>
      <c r="L713" s="230"/>
      <c r="M713" s="230"/>
      <c r="N713" s="230"/>
      <c r="O713" s="230"/>
      <c r="P713" s="230"/>
      <c r="Q713" s="230"/>
      <c r="R713" s="230"/>
      <c r="S713" s="230"/>
      <c r="T713" s="230"/>
      <c r="U713" s="230"/>
      <c r="V713" s="230"/>
      <c r="W713" s="230"/>
      <c r="X713" s="230"/>
      <c r="Y713" s="230"/>
      <c r="Z713" s="230"/>
    </row>
    <row r="714" spans="1:26" ht="13.5" customHeight="1" x14ac:dyDescent="0.25">
      <c r="A714" s="230"/>
      <c r="B714" s="230"/>
      <c r="C714" s="230"/>
      <c r="D714" s="230"/>
      <c r="E714" s="230"/>
      <c r="F714" s="230"/>
      <c r="G714" s="230"/>
      <c r="H714" s="230"/>
      <c r="I714" s="230"/>
      <c r="J714" s="230"/>
      <c r="K714" s="230"/>
      <c r="L714" s="230"/>
      <c r="M714" s="230"/>
      <c r="N714" s="230"/>
      <c r="O714" s="230"/>
      <c r="P714" s="230"/>
      <c r="Q714" s="230"/>
      <c r="R714" s="230"/>
      <c r="S714" s="230"/>
      <c r="T714" s="230"/>
      <c r="U714" s="230"/>
      <c r="V714" s="230"/>
      <c r="W714" s="230"/>
      <c r="X714" s="230"/>
      <c r="Y714" s="230"/>
      <c r="Z714" s="230"/>
    </row>
    <row r="715" spans="1:26" ht="13.5" customHeight="1" x14ac:dyDescent="0.25">
      <c r="A715" s="230"/>
      <c r="B715" s="230"/>
      <c r="C715" s="230"/>
      <c r="D715" s="230"/>
      <c r="E715" s="230"/>
      <c r="F715" s="230"/>
      <c r="G715" s="230"/>
      <c r="H715" s="230"/>
      <c r="I715" s="230"/>
      <c r="J715" s="230"/>
      <c r="K715" s="230"/>
      <c r="L715" s="230"/>
      <c r="M715" s="230"/>
      <c r="N715" s="230"/>
      <c r="O715" s="230"/>
      <c r="P715" s="230"/>
      <c r="Q715" s="230"/>
      <c r="R715" s="230"/>
      <c r="S715" s="230"/>
      <c r="T715" s="230"/>
      <c r="U715" s="230"/>
      <c r="V715" s="230"/>
      <c r="W715" s="230"/>
      <c r="X715" s="230"/>
      <c r="Y715" s="230"/>
      <c r="Z715" s="230"/>
    </row>
    <row r="716" spans="1:26" ht="13.5" customHeight="1" x14ac:dyDescent="0.25">
      <c r="A716" s="230"/>
      <c r="B716" s="230"/>
      <c r="C716" s="230"/>
      <c r="D716" s="230"/>
      <c r="E716" s="230"/>
      <c r="F716" s="230"/>
      <c r="G716" s="230"/>
      <c r="H716" s="230"/>
      <c r="I716" s="230"/>
      <c r="J716" s="230"/>
      <c r="K716" s="230"/>
      <c r="L716" s="230"/>
      <c r="M716" s="230"/>
      <c r="N716" s="230"/>
      <c r="O716" s="230"/>
      <c r="P716" s="230"/>
      <c r="Q716" s="230"/>
      <c r="R716" s="230"/>
      <c r="S716" s="230"/>
      <c r="T716" s="230"/>
      <c r="U716" s="230"/>
      <c r="V716" s="230"/>
      <c r="W716" s="230"/>
      <c r="X716" s="230"/>
      <c r="Y716" s="230"/>
      <c r="Z716" s="230"/>
    </row>
    <row r="717" spans="1:26" ht="13.5" customHeight="1" x14ac:dyDescent="0.25">
      <c r="A717" s="230"/>
      <c r="B717" s="230"/>
      <c r="C717" s="230"/>
      <c r="D717" s="230"/>
      <c r="E717" s="230"/>
      <c r="F717" s="230"/>
      <c r="G717" s="230"/>
      <c r="H717" s="230"/>
      <c r="I717" s="230"/>
      <c r="J717" s="230"/>
      <c r="K717" s="230"/>
      <c r="L717" s="230"/>
      <c r="M717" s="230"/>
      <c r="N717" s="230"/>
      <c r="O717" s="230"/>
      <c r="P717" s="230"/>
      <c r="Q717" s="230"/>
      <c r="R717" s="230"/>
      <c r="S717" s="230"/>
      <c r="T717" s="230"/>
      <c r="U717" s="230"/>
      <c r="V717" s="230"/>
      <c r="W717" s="230"/>
      <c r="X717" s="230"/>
      <c r="Y717" s="230"/>
      <c r="Z717" s="230"/>
    </row>
    <row r="718" spans="1:26" ht="13.5" customHeight="1" x14ac:dyDescent="0.25">
      <c r="A718" s="230"/>
      <c r="B718" s="230"/>
      <c r="C718" s="230"/>
      <c r="D718" s="230"/>
      <c r="E718" s="230"/>
      <c r="F718" s="230"/>
      <c r="G718" s="230"/>
      <c r="H718" s="230"/>
      <c r="I718" s="230"/>
      <c r="J718" s="230"/>
      <c r="K718" s="230"/>
      <c r="L718" s="230"/>
      <c r="M718" s="230"/>
      <c r="N718" s="230"/>
      <c r="O718" s="230"/>
      <c r="P718" s="230"/>
      <c r="Q718" s="230"/>
      <c r="R718" s="230"/>
      <c r="S718" s="230"/>
      <c r="T718" s="230"/>
      <c r="U718" s="230"/>
      <c r="V718" s="230"/>
      <c r="W718" s="230"/>
      <c r="X718" s="230"/>
      <c r="Y718" s="230"/>
      <c r="Z718" s="230"/>
    </row>
    <row r="719" spans="1:26" ht="13.5" customHeight="1" x14ac:dyDescent="0.25">
      <c r="A719" s="230"/>
      <c r="B719" s="230"/>
      <c r="C719" s="230"/>
      <c r="D719" s="230"/>
      <c r="E719" s="230"/>
      <c r="F719" s="230"/>
      <c r="G719" s="230"/>
      <c r="H719" s="230"/>
      <c r="I719" s="230"/>
      <c r="J719" s="230"/>
      <c r="K719" s="230"/>
      <c r="L719" s="230"/>
      <c r="M719" s="230"/>
      <c r="N719" s="230"/>
      <c r="O719" s="230"/>
      <c r="P719" s="230"/>
      <c r="Q719" s="230"/>
      <c r="R719" s="230"/>
      <c r="S719" s="230"/>
      <c r="T719" s="230"/>
      <c r="U719" s="230"/>
      <c r="V719" s="230"/>
      <c r="W719" s="230"/>
      <c r="X719" s="230"/>
      <c r="Y719" s="230"/>
      <c r="Z719" s="230"/>
    </row>
    <row r="720" spans="1:26" ht="13.5" customHeight="1" x14ac:dyDescent="0.25">
      <c r="A720" s="230"/>
      <c r="B720" s="230"/>
      <c r="C720" s="230"/>
      <c r="D720" s="230"/>
      <c r="E720" s="230"/>
      <c r="F720" s="230"/>
      <c r="G720" s="230"/>
      <c r="H720" s="230"/>
      <c r="I720" s="230"/>
      <c r="J720" s="230"/>
      <c r="K720" s="230"/>
      <c r="L720" s="230"/>
      <c r="M720" s="230"/>
      <c r="N720" s="230"/>
      <c r="O720" s="230"/>
      <c r="P720" s="230"/>
      <c r="Q720" s="230"/>
      <c r="R720" s="230"/>
      <c r="S720" s="230"/>
      <c r="T720" s="230"/>
      <c r="U720" s="230"/>
      <c r="V720" s="230"/>
      <c r="W720" s="230"/>
      <c r="X720" s="230"/>
      <c r="Y720" s="230"/>
      <c r="Z720" s="230"/>
    </row>
    <row r="721" spans="1:26" ht="13.5" customHeight="1" x14ac:dyDescent="0.25">
      <c r="A721" s="230"/>
      <c r="B721" s="230"/>
      <c r="C721" s="230"/>
      <c r="D721" s="230"/>
      <c r="E721" s="230"/>
      <c r="F721" s="230"/>
      <c r="G721" s="230"/>
      <c r="H721" s="230"/>
      <c r="I721" s="230"/>
      <c r="J721" s="230"/>
      <c r="K721" s="230"/>
      <c r="L721" s="230"/>
      <c r="M721" s="230"/>
      <c r="N721" s="230"/>
      <c r="O721" s="230"/>
      <c r="P721" s="230"/>
      <c r="Q721" s="230"/>
      <c r="R721" s="230"/>
      <c r="S721" s="230"/>
      <c r="T721" s="230"/>
      <c r="U721" s="230"/>
      <c r="V721" s="230"/>
      <c r="W721" s="230"/>
      <c r="X721" s="230"/>
      <c r="Y721" s="230"/>
      <c r="Z721" s="230"/>
    </row>
    <row r="722" spans="1:26" ht="13.5" customHeight="1" x14ac:dyDescent="0.25">
      <c r="A722" s="230"/>
      <c r="B722" s="230"/>
      <c r="C722" s="230"/>
      <c r="D722" s="230"/>
      <c r="E722" s="230"/>
      <c r="F722" s="230"/>
      <c r="G722" s="230"/>
      <c r="H722" s="230"/>
      <c r="I722" s="230"/>
      <c r="J722" s="230"/>
      <c r="K722" s="230"/>
      <c r="L722" s="230"/>
      <c r="M722" s="230"/>
      <c r="N722" s="230"/>
      <c r="O722" s="230"/>
      <c r="P722" s="230"/>
      <c r="Q722" s="230"/>
      <c r="R722" s="230"/>
      <c r="S722" s="230"/>
      <c r="T722" s="230"/>
      <c r="U722" s="230"/>
      <c r="V722" s="230"/>
      <c r="W722" s="230"/>
      <c r="X722" s="230"/>
      <c r="Y722" s="230"/>
      <c r="Z722" s="230"/>
    </row>
    <row r="723" spans="1:26" ht="13.5" customHeight="1" x14ac:dyDescent="0.25">
      <c r="A723" s="230"/>
      <c r="B723" s="230"/>
      <c r="C723" s="230"/>
      <c r="D723" s="230"/>
      <c r="E723" s="230"/>
      <c r="F723" s="230"/>
      <c r="G723" s="230"/>
      <c r="H723" s="230"/>
      <c r="I723" s="230"/>
      <c r="J723" s="230"/>
      <c r="K723" s="230"/>
      <c r="L723" s="230"/>
      <c r="M723" s="230"/>
      <c r="N723" s="230"/>
      <c r="O723" s="230"/>
      <c r="P723" s="230"/>
      <c r="Q723" s="230"/>
      <c r="R723" s="230"/>
      <c r="S723" s="230"/>
      <c r="T723" s="230"/>
      <c r="U723" s="230"/>
      <c r="V723" s="230"/>
      <c r="W723" s="230"/>
      <c r="X723" s="230"/>
      <c r="Y723" s="230"/>
      <c r="Z723" s="230"/>
    </row>
    <row r="724" spans="1:26" ht="13.5" customHeight="1" x14ac:dyDescent="0.25">
      <c r="A724" s="230"/>
      <c r="B724" s="230"/>
      <c r="C724" s="230"/>
      <c r="D724" s="230"/>
      <c r="E724" s="230"/>
      <c r="F724" s="230"/>
      <c r="G724" s="230"/>
      <c r="H724" s="230"/>
      <c r="I724" s="230"/>
      <c r="J724" s="230"/>
      <c r="K724" s="230"/>
      <c r="L724" s="230"/>
      <c r="M724" s="230"/>
      <c r="N724" s="230"/>
      <c r="O724" s="230"/>
      <c r="P724" s="230"/>
      <c r="Q724" s="230"/>
      <c r="R724" s="230"/>
      <c r="S724" s="230"/>
      <c r="T724" s="230"/>
      <c r="U724" s="230"/>
      <c r="V724" s="230"/>
      <c r="W724" s="230"/>
      <c r="X724" s="230"/>
      <c r="Y724" s="230"/>
      <c r="Z724" s="230"/>
    </row>
    <row r="725" spans="1:26" ht="13.5" customHeight="1" x14ac:dyDescent="0.25">
      <c r="A725" s="230"/>
      <c r="B725" s="230"/>
      <c r="C725" s="230"/>
      <c r="D725" s="230"/>
      <c r="E725" s="230"/>
      <c r="F725" s="230"/>
      <c r="G725" s="230"/>
      <c r="H725" s="230"/>
      <c r="I725" s="230"/>
      <c r="J725" s="230"/>
      <c r="K725" s="230"/>
      <c r="L725" s="230"/>
      <c r="M725" s="230"/>
      <c r="N725" s="230"/>
      <c r="O725" s="230"/>
      <c r="P725" s="230"/>
      <c r="Q725" s="230"/>
      <c r="R725" s="230"/>
      <c r="S725" s="230"/>
      <c r="T725" s="230"/>
      <c r="U725" s="230"/>
      <c r="V725" s="230"/>
      <c r="W725" s="230"/>
      <c r="X725" s="230"/>
      <c r="Y725" s="230"/>
      <c r="Z725" s="230"/>
    </row>
    <row r="726" spans="1:26" ht="13.5" customHeight="1" x14ac:dyDescent="0.25">
      <c r="A726" s="230"/>
      <c r="B726" s="230"/>
      <c r="C726" s="230"/>
      <c r="D726" s="230"/>
      <c r="E726" s="230"/>
      <c r="F726" s="230"/>
      <c r="G726" s="230"/>
      <c r="H726" s="230"/>
      <c r="I726" s="230"/>
      <c r="J726" s="230"/>
      <c r="K726" s="230"/>
      <c r="L726" s="230"/>
      <c r="M726" s="230"/>
      <c r="N726" s="230"/>
      <c r="O726" s="230"/>
      <c r="P726" s="230"/>
      <c r="Q726" s="230"/>
      <c r="R726" s="230"/>
      <c r="S726" s="230"/>
      <c r="T726" s="230"/>
      <c r="U726" s="230"/>
      <c r="V726" s="230"/>
      <c r="W726" s="230"/>
      <c r="X726" s="230"/>
      <c r="Y726" s="230"/>
      <c r="Z726" s="230"/>
    </row>
    <row r="727" spans="1:26" ht="13.5" customHeight="1" x14ac:dyDescent="0.25">
      <c r="A727" s="230"/>
      <c r="B727" s="230"/>
      <c r="C727" s="230"/>
      <c r="D727" s="230"/>
      <c r="E727" s="230"/>
      <c r="F727" s="230"/>
      <c r="G727" s="230"/>
      <c r="H727" s="230"/>
      <c r="I727" s="230"/>
      <c r="J727" s="230"/>
      <c r="K727" s="230"/>
      <c r="L727" s="230"/>
      <c r="M727" s="230"/>
      <c r="N727" s="230"/>
      <c r="O727" s="230"/>
      <c r="P727" s="230"/>
      <c r="Q727" s="230"/>
      <c r="R727" s="230"/>
      <c r="S727" s="230"/>
      <c r="T727" s="230"/>
      <c r="U727" s="230"/>
      <c r="V727" s="230"/>
      <c r="W727" s="230"/>
      <c r="X727" s="230"/>
      <c r="Y727" s="230"/>
      <c r="Z727" s="230"/>
    </row>
    <row r="728" spans="1:26" ht="13.5" customHeight="1" x14ac:dyDescent="0.25">
      <c r="A728" s="230"/>
      <c r="B728" s="230"/>
      <c r="C728" s="230"/>
      <c r="D728" s="230"/>
      <c r="E728" s="230"/>
      <c r="F728" s="230"/>
      <c r="G728" s="230"/>
      <c r="H728" s="230"/>
      <c r="I728" s="230"/>
      <c r="J728" s="230"/>
      <c r="K728" s="230"/>
      <c r="L728" s="230"/>
      <c r="M728" s="230"/>
      <c r="N728" s="230"/>
      <c r="O728" s="230"/>
      <c r="P728" s="230"/>
      <c r="Q728" s="230"/>
      <c r="R728" s="230"/>
      <c r="S728" s="230"/>
      <c r="T728" s="230"/>
      <c r="U728" s="230"/>
      <c r="V728" s="230"/>
      <c r="W728" s="230"/>
      <c r="X728" s="230"/>
      <c r="Y728" s="230"/>
      <c r="Z728" s="230"/>
    </row>
    <row r="729" spans="1:26" ht="13.5" customHeight="1" x14ac:dyDescent="0.25">
      <c r="A729" s="230"/>
      <c r="B729" s="230"/>
      <c r="C729" s="230"/>
      <c r="D729" s="230"/>
      <c r="E729" s="230"/>
      <c r="F729" s="230"/>
      <c r="G729" s="230"/>
      <c r="H729" s="230"/>
      <c r="I729" s="230"/>
      <c r="J729" s="230"/>
      <c r="K729" s="230"/>
      <c r="L729" s="230"/>
      <c r="M729" s="230"/>
      <c r="N729" s="230"/>
      <c r="O729" s="230"/>
      <c r="P729" s="230"/>
      <c r="Q729" s="230"/>
      <c r="R729" s="230"/>
      <c r="S729" s="230"/>
      <c r="T729" s="230"/>
      <c r="U729" s="230"/>
      <c r="V729" s="230"/>
      <c r="W729" s="230"/>
      <c r="X729" s="230"/>
      <c r="Y729" s="230"/>
      <c r="Z729" s="230"/>
    </row>
    <row r="730" spans="1:26" ht="13.5" customHeight="1" x14ac:dyDescent="0.25">
      <c r="A730" s="230"/>
      <c r="B730" s="230"/>
      <c r="C730" s="230"/>
      <c r="D730" s="230"/>
      <c r="E730" s="230"/>
      <c r="F730" s="230"/>
      <c r="G730" s="230"/>
      <c r="H730" s="230"/>
      <c r="I730" s="230"/>
      <c r="J730" s="230"/>
      <c r="K730" s="230"/>
      <c r="L730" s="230"/>
      <c r="M730" s="230"/>
      <c r="N730" s="230"/>
      <c r="O730" s="230"/>
      <c r="P730" s="230"/>
      <c r="Q730" s="230"/>
      <c r="R730" s="230"/>
      <c r="S730" s="230"/>
      <c r="T730" s="230"/>
      <c r="U730" s="230"/>
      <c r="V730" s="230"/>
      <c r="W730" s="230"/>
      <c r="X730" s="230"/>
      <c r="Y730" s="230"/>
      <c r="Z730" s="230"/>
    </row>
    <row r="731" spans="1:26" ht="13.5" customHeight="1" x14ac:dyDescent="0.25">
      <c r="A731" s="230"/>
      <c r="B731" s="230"/>
      <c r="C731" s="230"/>
      <c r="D731" s="230"/>
      <c r="E731" s="230"/>
      <c r="F731" s="230"/>
      <c r="G731" s="230"/>
      <c r="H731" s="230"/>
      <c r="I731" s="230"/>
      <c r="J731" s="230"/>
      <c r="K731" s="230"/>
      <c r="L731" s="230"/>
      <c r="M731" s="230"/>
      <c r="N731" s="230"/>
      <c r="O731" s="230"/>
      <c r="P731" s="230"/>
      <c r="Q731" s="230"/>
      <c r="R731" s="230"/>
      <c r="S731" s="230"/>
      <c r="T731" s="230"/>
      <c r="U731" s="230"/>
      <c r="V731" s="230"/>
      <c r="W731" s="230"/>
      <c r="X731" s="230"/>
      <c r="Y731" s="230"/>
      <c r="Z731" s="230"/>
    </row>
    <row r="732" spans="1:26" ht="13.5" customHeight="1" x14ac:dyDescent="0.25">
      <c r="A732" s="230"/>
      <c r="B732" s="230"/>
      <c r="C732" s="230"/>
      <c r="D732" s="230"/>
      <c r="E732" s="230"/>
      <c r="F732" s="230"/>
      <c r="G732" s="230"/>
      <c r="H732" s="230"/>
      <c r="I732" s="230"/>
      <c r="J732" s="230"/>
      <c r="K732" s="230"/>
      <c r="L732" s="230"/>
      <c r="M732" s="230"/>
      <c r="N732" s="230"/>
      <c r="O732" s="230"/>
      <c r="P732" s="230"/>
      <c r="Q732" s="230"/>
      <c r="R732" s="230"/>
      <c r="S732" s="230"/>
      <c r="T732" s="230"/>
      <c r="U732" s="230"/>
      <c r="V732" s="230"/>
      <c r="W732" s="230"/>
      <c r="X732" s="230"/>
      <c r="Y732" s="230"/>
      <c r="Z732" s="230"/>
    </row>
    <row r="733" spans="1:26" ht="13.5" customHeight="1" x14ac:dyDescent="0.25">
      <c r="A733" s="230"/>
      <c r="B733" s="230"/>
      <c r="C733" s="230"/>
      <c r="D733" s="230"/>
      <c r="E733" s="230"/>
      <c r="F733" s="230"/>
      <c r="G733" s="230"/>
      <c r="H733" s="230"/>
      <c r="I733" s="230"/>
      <c r="J733" s="230"/>
      <c r="K733" s="230"/>
      <c r="L733" s="230"/>
      <c r="M733" s="230"/>
      <c r="N733" s="230"/>
      <c r="O733" s="230"/>
      <c r="P733" s="230"/>
      <c r="Q733" s="230"/>
      <c r="R733" s="230"/>
      <c r="S733" s="230"/>
      <c r="T733" s="230"/>
      <c r="U733" s="230"/>
      <c r="V733" s="230"/>
      <c r="W733" s="230"/>
      <c r="X733" s="230"/>
      <c r="Y733" s="230"/>
      <c r="Z733" s="230"/>
    </row>
    <row r="734" spans="1:26" ht="13.5" customHeight="1" x14ac:dyDescent="0.25">
      <c r="A734" s="230"/>
      <c r="B734" s="230"/>
      <c r="C734" s="230"/>
      <c r="D734" s="230"/>
      <c r="E734" s="230"/>
      <c r="F734" s="230"/>
      <c r="G734" s="230"/>
      <c r="H734" s="230"/>
      <c r="I734" s="230"/>
      <c r="J734" s="230"/>
      <c r="K734" s="230"/>
      <c r="L734" s="230"/>
      <c r="M734" s="230"/>
      <c r="N734" s="230"/>
      <c r="O734" s="230"/>
      <c r="P734" s="230"/>
      <c r="Q734" s="230"/>
      <c r="R734" s="230"/>
      <c r="S734" s="230"/>
      <c r="T734" s="230"/>
      <c r="U734" s="230"/>
      <c r="V734" s="230"/>
      <c r="W734" s="230"/>
      <c r="X734" s="230"/>
      <c r="Y734" s="230"/>
      <c r="Z734" s="230"/>
    </row>
    <row r="735" spans="1:26" ht="13.5" customHeight="1" x14ac:dyDescent="0.25">
      <c r="A735" s="230"/>
      <c r="B735" s="230"/>
      <c r="C735" s="230"/>
      <c r="D735" s="230"/>
      <c r="E735" s="230"/>
      <c r="F735" s="230"/>
      <c r="G735" s="230"/>
      <c r="H735" s="230"/>
      <c r="I735" s="230"/>
      <c r="J735" s="230"/>
      <c r="K735" s="230"/>
      <c r="L735" s="230"/>
      <c r="M735" s="230"/>
      <c r="N735" s="230"/>
      <c r="O735" s="230"/>
      <c r="P735" s="230"/>
      <c r="Q735" s="230"/>
      <c r="R735" s="230"/>
      <c r="S735" s="230"/>
      <c r="T735" s="230"/>
      <c r="U735" s="230"/>
      <c r="V735" s="230"/>
      <c r="W735" s="230"/>
      <c r="X735" s="230"/>
      <c r="Y735" s="230"/>
      <c r="Z735" s="230"/>
    </row>
    <row r="736" spans="1:26" ht="13.5" customHeight="1" x14ac:dyDescent="0.25">
      <c r="A736" s="230"/>
      <c r="B736" s="230"/>
      <c r="C736" s="230"/>
      <c r="D736" s="230"/>
      <c r="E736" s="230"/>
      <c r="F736" s="230"/>
      <c r="G736" s="230"/>
      <c r="H736" s="230"/>
      <c r="I736" s="230"/>
      <c r="J736" s="230"/>
      <c r="K736" s="230"/>
      <c r="L736" s="230"/>
      <c r="M736" s="230"/>
      <c r="N736" s="230"/>
      <c r="O736" s="230"/>
      <c r="P736" s="230"/>
      <c r="Q736" s="230"/>
      <c r="R736" s="230"/>
      <c r="S736" s="230"/>
      <c r="T736" s="230"/>
      <c r="U736" s="230"/>
      <c r="V736" s="230"/>
      <c r="W736" s="230"/>
      <c r="X736" s="230"/>
      <c r="Y736" s="230"/>
      <c r="Z736" s="230"/>
    </row>
    <row r="737" spans="1:26" ht="13.5" customHeight="1" x14ac:dyDescent="0.25">
      <c r="A737" s="230"/>
      <c r="B737" s="230"/>
      <c r="C737" s="230"/>
      <c r="D737" s="230"/>
      <c r="E737" s="230"/>
      <c r="F737" s="230"/>
      <c r="G737" s="230"/>
      <c r="H737" s="230"/>
      <c r="I737" s="230"/>
      <c r="J737" s="230"/>
      <c r="K737" s="230"/>
      <c r="L737" s="230"/>
      <c r="M737" s="230"/>
      <c r="N737" s="230"/>
      <c r="O737" s="230"/>
      <c r="P737" s="230"/>
      <c r="Q737" s="230"/>
      <c r="R737" s="230"/>
      <c r="S737" s="230"/>
      <c r="T737" s="230"/>
      <c r="U737" s="230"/>
      <c r="V737" s="230"/>
      <c r="W737" s="230"/>
      <c r="X737" s="230"/>
      <c r="Y737" s="230"/>
      <c r="Z737" s="230"/>
    </row>
    <row r="738" spans="1:26" ht="13.5" customHeight="1" x14ac:dyDescent="0.25">
      <c r="A738" s="230"/>
      <c r="B738" s="230"/>
      <c r="C738" s="230"/>
      <c r="D738" s="230"/>
      <c r="E738" s="230"/>
      <c r="F738" s="230"/>
      <c r="G738" s="230"/>
      <c r="H738" s="230"/>
      <c r="I738" s="230"/>
      <c r="J738" s="230"/>
      <c r="K738" s="230"/>
      <c r="L738" s="230"/>
      <c r="M738" s="230"/>
      <c r="N738" s="230"/>
      <c r="O738" s="230"/>
      <c r="P738" s="230"/>
      <c r="Q738" s="230"/>
      <c r="R738" s="230"/>
      <c r="S738" s="230"/>
      <c r="T738" s="230"/>
      <c r="U738" s="230"/>
      <c r="V738" s="230"/>
      <c r="W738" s="230"/>
      <c r="X738" s="230"/>
      <c r="Y738" s="230"/>
      <c r="Z738" s="230"/>
    </row>
    <row r="739" spans="1:26" ht="13.5" customHeight="1" x14ac:dyDescent="0.25">
      <c r="A739" s="230"/>
      <c r="B739" s="230"/>
      <c r="C739" s="230"/>
      <c r="D739" s="230"/>
      <c r="E739" s="230"/>
      <c r="F739" s="230"/>
      <c r="G739" s="230"/>
      <c r="H739" s="230"/>
      <c r="I739" s="230"/>
      <c r="J739" s="230"/>
      <c r="K739" s="230"/>
      <c r="L739" s="230"/>
      <c r="M739" s="230"/>
      <c r="N739" s="230"/>
      <c r="O739" s="230"/>
      <c r="P739" s="230"/>
      <c r="Q739" s="230"/>
      <c r="R739" s="230"/>
      <c r="S739" s="230"/>
      <c r="T739" s="230"/>
      <c r="U739" s="230"/>
      <c r="V739" s="230"/>
      <c r="W739" s="230"/>
      <c r="X739" s="230"/>
      <c r="Y739" s="230"/>
      <c r="Z739" s="230"/>
    </row>
    <row r="740" spans="1:26" ht="13.5" customHeight="1" x14ac:dyDescent="0.25">
      <c r="A740" s="230"/>
      <c r="B740" s="230"/>
      <c r="C740" s="230"/>
      <c r="D740" s="230"/>
      <c r="E740" s="230"/>
      <c r="F740" s="230"/>
      <c r="G740" s="230"/>
      <c r="H740" s="230"/>
      <c r="I740" s="230"/>
      <c r="J740" s="230"/>
      <c r="K740" s="230"/>
      <c r="L740" s="230"/>
      <c r="M740" s="230"/>
      <c r="N740" s="230"/>
      <c r="O740" s="230"/>
      <c r="P740" s="230"/>
      <c r="Q740" s="230"/>
      <c r="R740" s="230"/>
      <c r="S740" s="230"/>
      <c r="T740" s="230"/>
      <c r="U740" s="230"/>
      <c r="V740" s="230"/>
      <c r="W740" s="230"/>
      <c r="X740" s="230"/>
      <c r="Y740" s="230"/>
      <c r="Z740" s="230"/>
    </row>
    <row r="741" spans="1:26" ht="13.5" customHeight="1" x14ac:dyDescent="0.25">
      <c r="A741" s="230"/>
      <c r="B741" s="230"/>
      <c r="C741" s="230"/>
      <c r="D741" s="230"/>
      <c r="E741" s="230"/>
      <c r="F741" s="230"/>
      <c r="G741" s="230"/>
      <c r="H741" s="230"/>
      <c r="I741" s="230"/>
      <c r="J741" s="230"/>
      <c r="K741" s="230"/>
      <c r="L741" s="230"/>
      <c r="M741" s="230"/>
      <c r="N741" s="230"/>
      <c r="O741" s="230"/>
      <c r="P741" s="230"/>
      <c r="Q741" s="230"/>
      <c r="R741" s="230"/>
      <c r="S741" s="230"/>
      <c r="T741" s="230"/>
      <c r="U741" s="230"/>
      <c r="V741" s="230"/>
      <c r="W741" s="230"/>
      <c r="X741" s="230"/>
      <c r="Y741" s="230"/>
      <c r="Z741" s="230"/>
    </row>
    <row r="742" spans="1:26" ht="13.5" customHeight="1" x14ac:dyDescent="0.25">
      <c r="A742" s="230"/>
      <c r="B742" s="230"/>
      <c r="C742" s="230"/>
      <c r="D742" s="230"/>
      <c r="E742" s="230"/>
      <c r="F742" s="230"/>
      <c r="G742" s="230"/>
      <c r="H742" s="230"/>
      <c r="I742" s="230"/>
      <c r="J742" s="230"/>
      <c r="K742" s="230"/>
      <c r="L742" s="230"/>
      <c r="M742" s="230"/>
      <c r="N742" s="230"/>
      <c r="O742" s="230"/>
      <c r="P742" s="230"/>
      <c r="Q742" s="230"/>
      <c r="R742" s="230"/>
      <c r="S742" s="230"/>
      <c r="T742" s="230"/>
      <c r="U742" s="230"/>
      <c r="V742" s="230"/>
      <c r="W742" s="230"/>
      <c r="X742" s="230"/>
      <c r="Y742" s="230"/>
      <c r="Z742" s="230"/>
    </row>
    <row r="743" spans="1:26" ht="13.5" customHeight="1" x14ac:dyDescent="0.25">
      <c r="A743" s="230"/>
      <c r="B743" s="230"/>
      <c r="C743" s="230"/>
      <c r="D743" s="230"/>
      <c r="E743" s="230"/>
      <c r="F743" s="230"/>
      <c r="G743" s="230"/>
      <c r="H743" s="230"/>
      <c r="I743" s="230"/>
      <c r="J743" s="230"/>
      <c r="K743" s="230"/>
      <c r="L743" s="230"/>
      <c r="M743" s="230"/>
      <c r="N743" s="230"/>
      <c r="O743" s="230"/>
      <c r="P743" s="230"/>
      <c r="Q743" s="230"/>
      <c r="R743" s="230"/>
      <c r="S743" s="230"/>
      <c r="T743" s="230"/>
      <c r="U743" s="230"/>
      <c r="V743" s="230"/>
      <c r="W743" s="230"/>
      <c r="X743" s="230"/>
      <c r="Y743" s="230"/>
      <c r="Z743" s="230"/>
    </row>
    <row r="744" spans="1:26" ht="13.5" customHeight="1" x14ac:dyDescent="0.25">
      <c r="A744" s="230"/>
      <c r="B744" s="230"/>
      <c r="C744" s="230"/>
      <c r="D744" s="230"/>
      <c r="E744" s="230"/>
      <c r="F744" s="230"/>
      <c r="G744" s="230"/>
      <c r="H744" s="230"/>
      <c r="I744" s="230"/>
      <c r="J744" s="230"/>
      <c r="K744" s="230"/>
      <c r="L744" s="230"/>
      <c r="M744" s="230"/>
      <c r="N744" s="230"/>
      <c r="O744" s="230"/>
      <c r="P744" s="230"/>
      <c r="Q744" s="230"/>
      <c r="R744" s="230"/>
      <c r="S744" s="230"/>
      <c r="T744" s="230"/>
      <c r="U744" s="230"/>
      <c r="V744" s="230"/>
      <c r="W744" s="230"/>
      <c r="X744" s="230"/>
      <c r="Y744" s="230"/>
      <c r="Z744" s="230"/>
    </row>
    <row r="745" spans="1:26" ht="13.5" customHeight="1" x14ac:dyDescent="0.25">
      <c r="A745" s="230"/>
      <c r="B745" s="230"/>
      <c r="C745" s="230"/>
      <c r="D745" s="230"/>
      <c r="E745" s="230"/>
      <c r="F745" s="230"/>
      <c r="G745" s="230"/>
      <c r="H745" s="230"/>
      <c r="I745" s="230"/>
      <c r="J745" s="230"/>
      <c r="K745" s="230"/>
      <c r="L745" s="230"/>
      <c r="M745" s="230"/>
      <c r="N745" s="230"/>
      <c r="O745" s="230"/>
      <c r="P745" s="230"/>
      <c r="Q745" s="230"/>
      <c r="R745" s="230"/>
      <c r="S745" s="230"/>
      <c r="T745" s="230"/>
      <c r="U745" s="230"/>
      <c r="V745" s="230"/>
      <c r="W745" s="230"/>
      <c r="X745" s="230"/>
      <c r="Y745" s="230"/>
      <c r="Z745" s="230"/>
    </row>
    <row r="746" spans="1:26" ht="13.5" customHeight="1" x14ac:dyDescent="0.25">
      <c r="A746" s="230"/>
      <c r="B746" s="230"/>
      <c r="C746" s="230"/>
      <c r="D746" s="230"/>
      <c r="E746" s="230"/>
      <c r="F746" s="230"/>
      <c r="G746" s="230"/>
      <c r="H746" s="230"/>
      <c r="I746" s="230"/>
      <c r="J746" s="230"/>
      <c r="K746" s="230"/>
      <c r="L746" s="230"/>
      <c r="M746" s="230"/>
      <c r="N746" s="230"/>
      <c r="O746" s="230"/>
      <c r="P746" s="230"/>
      <c r="Q746" s="230"/>
      <c r="R746" s="230"/>
      <c r="S746" s="230"/>
      <c r="T746" s="230"/>
      <c r="U746" s="230"/>
      <c r="V746" s="230"/>
      <c r="W746" s="230"/>
      <c r="X746" s="230"/>
      <c r="Y746" s="230"/>
      <c r="Z746" s="230"/>
    </row>
    <row r="747" spans="1:26" ht="13.5" customHeight="1" x14ac:dyDescent="0.25">
      <c r="A747" s="230"/>
      <c r="B747" s="230"/>
      <c r="C747" s="230"/>
      <c r="D747" s="230"/>
      <c r="E747" s="230"/>
      <c r="F747" s="230"/>
      <c r="G747" s="230"/>
      <c r="H747" s="230"/>
      <c r="I747" s="230"/>
      <c r="J747" s="230"/>
      <c r="K747" s="230"/>
      <c r="L747" s="230"/>
      <c r="M747" s="230"/>
      <c r="N747" s="230"/>
      <c r="O747" s="230"/>
      <c r="P747" s="230"/>
      <c r="Q747" s="230"/>
      <c r="R747" s="230"/>
      <c r="S747" s="230"/>
      <c r="T747" s="230"/>
      <c r="U747" s="230"/>
      <c r="V747" s="230"/>
      <c r="W747" s="230"/>
      <c r="X747" s="230"/>
      <c r="Y747" s="230"/>
      <c r="Z747" s="230"/>
    </row>
    <row r="748" spans="1:26" ht="13.5" customHeight="1" x14ac:dyDescent="0.25">
      <c r="A748" s="230"/>
      <c r="B748" s="230"/>
      <c r="C748" s="230"/>
      <c r="D748" s="230"/>
      <c r="E748" s="230"/>
      <c r="F748" s="230"/>
      <c r="G748" s="230"/>
      <c r="H748" s="230"/>
      <c r="I748" s="230"/>
      <c r="J748" s="230"/>
      <c r="K748" s="230"/>
      <c r="L748" s="230"/>
      <c r="M748" s="230"/>
      <c r="N748" s="230"/>
      <c r="O748" s="230"/>
      <c r="P748" s="230"/>
      <c r="Q748" s="230"/>
      <c r="R748" s="230"/>
      <c r="S748" s="230"/>
      <c r="T748" s="230"/>
      <c r="U748" s="230"/>
      <c r="V748" s="230"/>
      <c r="W748" s="230"/>
      <c r="X748" s="230"/>
      <c r="Y748" s="230"/>
      <c r="Z748" s="230"/>
    </row>
    <row r="749" spans="1:26" ht="13.5" customHeight="1" x14ac:dyDescent="0.25">
      <c r="A749" s="230"/>
      <c r="B749" s="230"/>
      <c r="C749" s="230"/>
      <c r="D749" s="230"/>
      <c r="E749" s="230"/>
      <c r="F749" s="230"/>
      <c r="G749" s="230"/>
      <c r="H749" s="230"/>
      <c r="I749" s="230"/>
      <c r="J749" s="230"/>
      <c r="K749" s="230"/>
      <c r="L749" s="230"/>
      <c r="M749" s="230"/>
      <c r="N749" s="230"/>
      <c r="O749" s="230"/>
      <c r="P749" s="230"/>
      <c r="Q749" s="230"/>
      <c r="R749" s="230"/>
      <c r="S749" s="230"/>
      <c r="T749" s="230"/>
      <c r="U749" s="230"/>
      <c r="V749" s="230"/>
      <c r="W749" s="230"/>
      <c r="X749" s="230"/>
      <c r="Y749" s="230"/>
      <c r="Z749" s="230"/>
    </row>
    <row r="750" spans="1:26" ht="13.5" customHeight="1" x14ac:dyDescent="0.25">
      <c r="A750" s="230"/>
      <c r="B750" s="230"/>
      <c r="C750" s="230"/>
      <c r="D750" s="230"/>
      <c r="E750" s="230"/>
      <c r="F750" s="230"/>
      <c r="G750" s="230"/>
      <c r="H750" s="230"/>
      <c r="I750" s="230"/>
      <c r="J750" s="230"/>
      <c r="K750" s="230"/>
      <c r="L750" s="230"/>
      <c r="M750" s="230"/>
      <c r="N750" s="230"/>
      <c r="O750" s="230"/>
      <c r="P750" s="230"/>
      <c r="Q750" s="230"/>
      <c r="R750" s="230"/>
      <c r="S750" s="230"/>
      <c r="T750" s="230"/>
      <c r="U750" s="230"/>
      <c r="V750" s="230"/>
      <c r="W750" s="230"/>
      <c r="X750" s="230"/>
      <c r="Y750" s="230"/>
      <c r="Z750" s="230"/>
    </row>
    <row r="751" spans="1:26" ht="13.5" customHeight="1" x14ac:dyDescent="0.25">
      <c r="A751" s="230"/>
      <c r="B751" s="230"/>
      <c r="C751" s="230"/>
      <c r="D751" s="230"/>
      <c r="E751" s="230"/>
      <c r="F751" s="230"/>
      <c r="G751" s="230"/>
      <c r="H751" s="230"/>
      <c r="I751" s="230"/>
      <c r="J751" s="230"/>
      <c r="K751" s="230"/>
      <c r="L751" s="230"/>
      <c r="M751" s="230"/>
      <c r="N751" s="230"/>
      <c r="O751" s="230"/>
      <c r="P751" s="230"/>
      <c r="Q751" s="230"/>
      <c r="R751" s="230"/>
      <c r="S751" s="230"/>
      <c r="T751" s="230"/>
      <c r="U751" s="230"/>
      <c r="V751" s="230"/>
      <c r="W751" s="230"/>
      <c r="X751" s="230"/>
      <c r="Y751" s="230"/>
      <c r="Z751" s="230"/>
    </row>
    <row r="752" spans="1:26" ht="13.5" customHeight="1" x14ac:dyDescent="0.25">
      <c r="A752" s="230"/>
      <c r="B752" s="230"/>
      <c r="C752" s="230"/>
      <c r="D752" s="230"/>
      <c r="E752" s="230"/>
      <c r="F752" s="230"/>
      <c r="G752" s="230"/>
      <c r="H752" s="230"/>
      <c r="I752" s="230"/>
      <c r="J752" s="230"/>
      <c r="K752" s="230"/>
      <c r="L752" s="230"/>
      <c r="M752" s="230"/>
      <c r="N752" s="230"/>
      <c r="O752" s="230"/>
      <c r="P752" s="230"/>
      <c r="Q752" s="230"/>
      <c r="R752" s="230"/>
      <c r="S752" s="230"/>
      <c r="T752" s="230"/>
      <c r="U752" s="230"/>
      <c r="V752" s="230"/>
      <c r="W752" s="230"/>
      <c r="X752" s="230"/>
      <c r="Y752" s="230"/>
      <c r="Z752" s="230"/>
    </row>
    <row r="753" spans="1:26" ht="13.5" customHeight="1" x14ac:dyDescent="0.25">
      <c r="A753" s="230"/>
      <c r="B753" s="230"/>
      <c r="C753" s="230"/>
      <c r="D753" s="230"/>
      <c r="E753" s="230"/>
      <c r="F753" s="230"/>
      <c r="G753" s="230"/>
      <c r="H753" s="230"/>
      <c r="I753" s="230"/>
      <c r="J753" s="230"/>
      <c r="K753" s="230"/>
      <c r="L753" s="230"/>
      <c r="M753" s="230"/>
      <c r="N753" s="230"/>
      <c r="O753" s="230"/>
      <c r="P753" s="230"/>
      <c r="Q753" s="230"/>
      <c r="R753" s="230"/>
      <c r="S753" s="230"/>
      <c r="T753" s="230"/>
      <c r="U753" s="230"/>
      <c r="V753" s="230"/>
      <c r="W753" s="230"/>
      <c r="X753" s="230"/>
      <c r="Y753" s="230"/>
      <c r="Z753" s="230"/>
    </row>
    <row r="754" spans="1:26" ht="13.5" customHeight="1" x14ac:dyDescent="0.25">
      <c r="A754" s="230"/>
      <c r="B754" s="230"/>
      <c r="C754" s="230"/>
      <c r="D754" s="230"/>
      <c r="E754" s="230"/>
      <c r="F754" s="230"/>
      <c r="G754" s="230"/>
      <c r="H754" s="230"/>
      <c r="I754" s="230"/>
      <c r="J754" s="230"/>
      <c r="K754" s="230"/>
      <c r="L754" s="230"/>
      <c r="M754" s="230"/>
      <c r="N754" s="230"/>
      <c r="O754" s="230"/>
      <c r="P754" s="230"/>
      <c r="Q754" s="230"/>
      <c r="R754" s="230"/>
      <c r="S754" s="230"/>
      <c r="T754" s="230"/>
      <c r="U754" s="230"/>
      <c r="V754" s="230"/>
      <c r="W754" s="230"/>
      <c r="X754" s="230"/>
      <c r="Y754" s="230"/>
      <c r="Z754" s="230"/>
    </row>
    <row r="755" spans="1:26" ht="13.5" customHeight="1" x14ac:dyDescent="0.25">
      <c r="A755" s="230"/>
      <c r="B755" s="230"/>
      <c r="C755" s="230"/>
      <c r="D755" s="230"/>
      <c r="E755" s="230"/>
      <c r="F755" s="230"/>
      <c r="G755" s="230"/>
      <c r="H755" s="230"/>
      <c r="I755" s="230"/>
      <c r="J755" s="230"/>
      <c r="K755" s="230"/>
      <c r="L755" s="230"/>
      <c r="M755" s="230"/>
      <c r="N755" s="230"/>
      <c r="O755" s="230"/>
      <c r="P755" s="230"/>
      <c r="Q755" s="230"/>
      <c r="R755" s="230"/>
      <c r="S755" s="230"/>
      <c r="T755" s="230"/>
      <c r="U755" s="230"/>
      <c r="V755" s="230"/>
      <c r="W755" s="230"/>
      <c r="X755" s="230"/>
      <c r="Y755" s="230"/>
      <c r="Z755" s="230"/>
    </row>
    <row r="756" spans="1:26" ht="13.5" customHeight="1" x14ac:dyDescent="0.25">
      <c r="A756" s="230"/>
      <c r="B756" s="230"/>
      <c r="C756" s="230"/>
      <c r="D756" s="230"/>
      <c r="E756" s="230"/>
      <c r="F756" s="230"/>
      <c r="G756" s="230"/>
      <c r="H756" s="230"/>
      <c r="I756" s="230"/>
      <c r="J756" s="230"/>
      <c r="K756" s="230"/>
      <c r="L756" s="230"/>
      <c r="M756" s="230"/>
      <c r="N756" s="230"/>
      <c r="O756" s="230"/>
      <c r="P756" s="230"/>
      <c r="Q756" s="230"/>
      <c r="R756" s="230"/>
      <c r="S756" s="230"/>
      <c r="T756" s="230"/>
      <c r="U756" s="230"/>
      <c r="V756" s="230"/>
      <c r="W756" s="230"/>
      <c r="X756" s="230"/>
      <c r="Y756" s="230"/>
      <c r="Z756" s="230"/>
    </row>
    <row r="757" spans="1:26" ht="13.5" customHeight="1" x14ac:dyDescent="0.25">
      <c r="A757" s="230"/>
      <c r="B757" s="230"/>
      <c r="C757" s="230"/>
      <c r="D757" s="230"/>
      <c r="E757" s="230"/>
      <c r="F757" s="230"/>
      <c r="G757" s="230"/>
      <c r="H757" s="230"/>
      <c r="I757" s="230"/>
      <c r="J757" s="230"/>
      <c r="K757" s="230"/>
      <c r="L757" s="230"/>
      <c r="M757" s="230"/>
      <c r="N757" s="230"/>
      <c r="O757" s="230"/>
      <c r="P757" s="230"/>
      <c r="Q757" s="230"/>
      <c r="R757" s="230"/>
      <c r="S757" s="230"/>
      <c r="T757" s="230"/>
      <c r="U757" s="230"/>
      <c r="V757" s="230"/>
      <c r="W757" s="230"/>
      <c r="X757" s="230"/>
      <c r="Y757" s="230"/>
      <c r="Z757" s="230"/>
    </row>
    <row r="758" spans="1:26" ht="13.5" customHeight="1" x14ac:dyDescent="0.25">
      <c r="A758" s="230"/>
      <c r="B758" s="230"/>
      <c r="C758" s="230"/>
      <c r="D758" s="230"/>
      <c r="E758" s="230"/>
      <c r="F758" s="230"/>
      <c r="G758" s="230"/>
      <c r="H758" s="230"/>
      <c r="I758" s="230"/>
      <c r="J758" s="230"/>
      <c r="K758" s="230"/>
      <c r="L758" s="230"/>
      <c r="M758" s="230"/>
      <c r="N758" s="230"/>
      <c r="O758" s="230"/>
      <c r="P758" s="230"/>
      <c r="Q758" s="230"/>
      <c r="R758" s="230"/>
      <c r="S758" s="230"/>
      <c r="T758" s="230"/>
      <c r="U758" s="230"/>
      <c r="V758" s="230"/>
      <c r="W758" s="230"/>
      <c r="X758" s="230"/>
      <c r="Y758" s="230"/>
      <c r="Z758" s="230"/>
    </row>
    <row r="759" spans="1:26" ht="13.5" customHeight="1" x14ac:dyDescent="0.25">
      <c r="A759" s="230"/>
      <c r="B759" s="230"/>
      <c r="C759" s="230"/>
      <c r="D759" s="230"/>
      <c r="E759" s="230"/>
      <c r="F759" s="230"/>
      <c r="G759" s="230"/>
      <c r="H759" s="230"/>
      <c r="I759" s="230"/>
      <c r="J759" s="230"/>
      <c r="K759" s="230"/>
      <c r="L759" s="230"/>
      <c r="M759" s="230"/>
      <c r="N759" s="230"/>
      <c r="O759" s="230"/>
      <c r="P759" s="230"/>
      <c r="Q759" s="230"/>
      <c r="R759" s="230"/>
      <c r="S759" s="230"/>
      <c r="T759" s="230"/>
      <c r="U759" s="230"/>
      <c r="V759" s="230"/>
      <c r="W759" s="230"/>
      <c r="X759" s="230"/>
      <c r="Y759" s="230"/>
      <c r="Z759" s="230"/>
    </row>
    <row r="760" spans="1:26" ht="13.5" customHeight="1" x14ac:dyDescent="0.25">
      <c r="A760" s="230"/>
      <c r="B760" s="230"/>
      <c r="C760" s="230"/>
      <c r="D760" s="230"/>
      <c r="E760" s="230"/>
      <c r="F760" s="230"/>
      <c r="G760" s="230"/>
      <c r="H760" s="230"/>
      <c r="I760" s="230"/>
      <c r="J760" s="230"/>
      <c r="K760" s="230"/>
      <c r="L760" s="230"/>
      <c r="M760" s="230"/>
      <c r="N760" s="230"/>
      <c r="O760" s="230"/>
      <c r="P760" s="230"/>
      <c r="Q760" s="230"/>
      <c r="R760" s="230"/>
      <c r="S760" s="230"/>
      <c r="T760" s="230"/>
      <c r="U760" s="230"/>
      <c r="V760" s="230"/>
      <c r="W760" s="230"/>
      <c r="X760" s="230"/>
      <c r="Y760" s="230"/>
      <c r="Z760" s="230"/>
    </row>
    <row r="761" spans="1:26" ht="13.5" customHeight="1" x14ac:dyDescent="0.25">
      <c r="A761" s="230"/>
      <c r="B761" s="230"/>
      <c r="C761" s="230"/>
      <c r="D761" s="230"/>
      <c r="E761" s="230"/>
      <c r="F761" s="230"/>
      <c r="G761" s="230"/>
      <c r="H761" s="230"/>
      <c r="I761" s="230"/>
      <c r="J761" s="230"/>
      <c r="K761" s="230"/>
      <c r="L761" s="230"/>
      <c r="M761" s="230"/>
      <c r="N761" s="230"/>
      <c r="O761" s="230"/>
      <c r="P761" s="230"/>
      <c r="Q761" s="230"/>
      <c r="R761" s="230"/>
      <c r="S761" s="230"/>
      <c r="T761" s="230"/>
      <c r="U761" s="230"/>
      <c r="V761" s="230"/>
      <c r="W761" s="230"/>
      <c r="X761" s="230"/>
      <c r="Y761" s="230"/>
      <c r="Z761" s="230"/>
    </row>
    <row r="762" spans="1:26" ht="13.5" customHeight="1" x14ac:dyDescent="0.25">
      <c r="A762" s="230"/>
      <c r="B762" s="230"/>
      <c r="C762" s="230"/>
      <c r="D762" s="230"/>
      <c r="E762" s="230"/>
      <c r="F762" s="230"/>
      <c r="G762" s="230"/>
      <c r="H762" s="230"/>
      <c r="I762" s="230"/>
      <c r="J762" s="230"/>
      <c r="K762" s="230"/>
      <c r="L762" s="230"/>
      <c r="M762" s="230"/>
      <c r="N762" s="230"/>
      <c r="O762" s="230"/>
      <c r="P762" s="230"/>
      <c r="Q762" s="230"/>
      <c r="R762" s="230"/>
      <c r="S762" s="230"/>
      <c r="T762" s="230"/>
      <c r="U762" s="230"/>
      <c r="V762" s="230"/>
      <c r="W762" s="230"/>
      <c r="X762" s="230"/>
      <c r="Y762" s="230"/>
      <c r="Z762" s="230"/>
    </row>
    <row r="763" spans="1:26" ht="13.5" customHeight="1" x14ac:dyDescent="0.25">
      <c r="A763" s="230"/>
      <c r="B763" s="230"/>
      <c r="C763" s="230"/>
      <c r="D763" s="230"/>
      <c r="E763" s="230"/>
      <c r="F763" s="230"/>
      <c r="G763" s="230"/>
      <c r="H763" s="230"/>
      <c r="I763" s="230"/>
      <c r="J763" s="230"/>
      <c r="K763" s="230"/>
      <c r="L763" s="230"/>
      <c r="M763" s="230"/>
      <c r="N763" s="230"/>
      <c r="O763" s="230"/>
      <c r="P763" s="230"/>
      <c r="Q763" s="230"/>
      <c r="R763" s="230"/>
      <c r="S763" s="230"/>
      <c r="T763" s="230"/>
      <c r="U763" s="230"/>
      <c r="V763" s="230"/>
      <c r="W763" s="230"/>
      <c r="X763" s="230"/>
      <c r="Y763" s="230"/>
      <c r="Z763" s="230"/>
    </row>
    <row r="764" spans="1:26" ht="13.5" customHeight="1" x14ac:dyDescent="0.25">
      <c r="A764" s="230"/>
      <c r="B764" s="230"/>
      <c r="C764" s="230"/>
      <c r="D764" s="230"/>
      <c r="E764" s="230"/>
      <c r="F764" s="230"/>
      <c r="G764" s="230"/>
      <c r="H764" s="230"/>
      <c r="I764" s="230"/>
      <c r="J764" s="230"/>
      <c r="K764" s="230"/>
      <c r="L764" s="230"/>
      <c r="M764" s="230"/>
      <c r="N764" s="230"/>
      <c r="O764" s="230"/>
      <c r="P764" s="230"/>
      <c r="Q764" s="230"/>
      <c r="R764" s="230"/>
      <c r="S764" s="230"/>
      <c r="T764" s="230"/>
      <c r="U764" s="230"/>
      <c r="V764" s="230"/>
      <c r="W764" s="230"/>
      <c r="X764" s="230"/>
      <c r="Y764" s="230"/>
      <c r="Z764" s="230"/>
    </row>
    <row r="765" spans="1:26" ht="13.5" customHeight="1" x14ac:dyDescent="0.25">
      <c r="A765" s="230"/>
      <c r="B765" s="230"/>
      <c r="C765" s="230"/>
      <c r="D765" s="230"/>
      <c r="E765" s="230"/>
      <c r="F765" s="230"/>
      <c r="G765" s="230"/>
      <c r="H765" s="230"/>
      <c r="I765" s="230"/>
      <c r="J765" s="230"/>
      <c r="K765" s="230"/>
      <c r="L765" s="230"/>
      <c r="M765" s="230"/>
      <c r="N765" s="230"/>
      <c r="O765" s="230"/>
      <c r="P765" s="230"/>
      <c r="Q765" s="230"/>
      <c r="R765" s="230"/>
      <c r="S765" s="230"/>
      <c r="T765" s="230"/>
      <c r="U765" s="230"/>
      <c r="V765" s="230"/>
      <c r="W765" s="230"/>
      <c r="X765" s="230"/>
      <c r="Y765" s="230"/>
      <c r="Z765" s="230"/>
    </row>
    <row r="766" spans="1:26" ht="13.5" customHeight="1" x14ac:dyDescent="0.25">
      <c r="A766" s="230"/>
      <c r="B766" s="230"/>
      <c r="C766" s="230"/>
      <c r="D766" s="230"/>
      <c r="E766" s="230"/>
      <c r="F766" s="230"/>
      <c r="G766" s="230"/>
      <c r="H766" s="230"/>
      <c r="I766" s="230"/>
      <c r="J766" s="230"/>
      <c r="K766" s="230"/>
      <c r="L766" s="230"/>
      <c r="M766" s="230"/>
      <c r="N766" s="230"/>
      <c r="O766" s="230"/>
      <c r="P766" s="230"/>
      <c r="Q766" s="230"/>
      <c r="R766" s="230"/>
      <c r="S766" s="230"/>
      <c r="T766" s="230"/>
      <c r="U766" s="230"/>
      <c r="V766" s="230"/>
      <c r="W766" s="230"/>
      <c r="X766" s="230"/>
      <c r="Y766" s="230"/>
      <c r="Z766" s="230"/>
    </row>
    <row r="767" spans="1:26" ht="13.5" customHeight="1" x14ac:dyDescent="0.25">
      <c r="A767" s="230"/>
      <c r="B767" s="230"/>
      <c r="C767" s="230"/>
      <c r="D767" s="230"/>
      <c r="E767" s="230"/>
      <c r="F767" s="230"/>
      <c r="G767" s="230"/>
      <c r="H767" s="230"/>
      <c r="I767" s="230"/>
      <c r="J767" s="230"/>
      <c r="K767" s="230"/>
      <c r="L767" s="230"/>
      <c r="M767" s="230"/>
      <c r="N767" s="230"/>
      <c r="O767" s="230"/>
      <c r="P767" s="230"/>
      <c r="Q767" s="230"/>
      <c r="R767" s="230"/>
      <c r="S767" s="230"/>
      <c r="T767" s="230"/>
      <c r="U767" s="230"/>
      <c r="V767" s="230"/>
      <c r="W767" s="230"/>
      <c r="X767" s="230"/>
      <c r="Y767" s="230"/>
      <c r="Z767" s="230"/>
    </row>
    <row r="768" spans="1:26" ht="13.5" customHeight="1" x14ac:dyDescent="0.25">
      <c r="A768" s="230"/>
      <c r="B768" s="230"/>
      <c r="C768" s="230"/>
      <c r="D768" s="230"/>
      <c r="E768" s="230"/>
      <c r="F768" s="230"/>
      <c r="G768" s="230"/>
      <c r="H768" s="230"/>
      <c r="I768" s="230"/>
      <c r="J768" s="230"/>
      <c r="K768" s="230"/>
      <c r="L768" s="230"/>
      <c r="M768" s="230"/>
      <c r="N768" s="230"/>
      <c r="O768" s="230"/>
      <c r="P768" s="230"/>
      <c r="Q768" s="230"/>
      <c r="R768" s="230"/>
      <c r="S768" s="230"/>
      <c r="T768" s="230"/>
      <c r="U768" s="230"/>
      <c r="V768" s="230"/>
      <c r="W768" s="230"/>
      <c r="X768" s="230"/>
      <c r="Y768" s="230"/>
      <c r="Z768" s="230"/>
    </row>
    <row r="769" spans="1:26" ht="13.5" customHeight="1" x14ac:dyDescent="0.25">
      <c r="A769" s="230"/>
      <c r="B769" s="230"/>
      <c r="C769" s="230"/>
      <c r="D769" s="230"/>
      <c r="E769" s="230"/>
      <c r="F769" s="230"/>
      <c r="G769" s="230"/>
      <c r="H769" s="230"/>
      <c r="I769" s="230"/>
      <c r="J769" s="230"/>
      <c r="K769" s="230"/>
      <c r="L769" s="230"/>
      <c r="M769" s="230"/>
      <c r="N769" s="230"/>
      <c r="O769" s="230"/>
      <c r="P769" s="230"/>
      <c r="Q769" s="230"/>
      <c r="R769" s="230"/>
      <c r="S769" s="230"/>
      <c r="T769" s="230"/>
      <c r="U769" s="230"/>
      <c r="V769" s="230"/>
      <c r="W769" s="230"/>
      <c r="X769" s="230"/>
      <c r="Y769" s="230"/>
      <c r="Z769" s="230"/>
    </row>
    <row r="770" spans="1:26" ht="13.5" customHeight="1" x14ac:dyDescent="0.25">
      <c r="A770" s="230"/>
      <c r="B770" s="230"/>
      <c r="C770" s="230"/>
      <c r="D770" s="230"/>
      <c r="E770" s="230"/>
      <c r="F770" s="230"/>
      <c r="G770" s="230"/>
      <c r="H770" s="230"/>
      <c r="I770" s="230"/>
      <c r="J770" s="230"/>
      <c r="K770" s="230"/>
      <c r="L770" s="230"/>
      <c r="M770" s="230"/>
      <c r="N770" s="230"/>
      <c r="O770" s="230"/>
      <c r="P770" s="230"/>
      <c r="Q770" s="230"/>
      <c r="R770" s="230"/>
      <c r="S770" s="230"/>
      <c r="T770" s="230"/>
      <c r="U770" s="230"/>
      <c r="V770" s="230"/>
      <c r="W770" s="230"/>
      <c r="X770" s="230"/>
      <c r="Y770" s="230"/>
      <c r="Z770" s="230"/>
    </row>
    <row r="771" spans="1:26" ht="13.5" customHeight="1" x14ac:dyDescent="0.25">
      <c r="A771" s="230"/>
      <c r="B771" s="230"/>
      <c r="C771" s="230"/>
      <c r="D771" s="230"/>
      <c r="E771" s="230"/>
      <c r="F771" s="230"/>
      <c r="G771" s="230"/>
      <c r="H771" s="230"/>
      <c r="I771" s="230"/>
      <c r="J771" s="230"/>
      <c r="K771" s="230"/>
      <c r="L771" s="230"/>
      <c r="M771" s="230"/>
      <c r="N771" s="230"/>
      <c r="O771" s="230"/>
      <c r="P771" s="230"/>
      <c r="Q771" s="230"/>
      <c r="R771" s="230"/>
      <c r="S771" s="230"/>
      <c r="T771" s="230"/>
      <c r="U771" s="230"/>
      <c r="V771" s="230"/>
      <c r="W771" s="230"/>
      <c r="X771" s="230"/>
      <c r="Y771" s="230"/>
      <c r="Z771" s="230"/>
    </row>
    <row r="772" spans="1:26" ht="13.5" customHeight="1" x14ac:dyDescent="0.25">
      <c r="A772" s="230"/>
      <c r="B772" s="230"/>
      <c r="C772" s="230"/>
      <c r="D772" s="230"/>
      <c r="E772" s="230"/>
      <c r="F772" s="230"/>
      <c r="G772" s="230"/>
      <c r="H772" s="230"/>
      <c r="I772" s="230"/>
      <c r="J772" s="230"/>
      <c r="K772" s="230"/>
      <c r="L772" s="230"/>
      <c r="M772" s="230"/>
      <c r="N772" s="230"/>
      <c r="O772" s="230"/>
      <c r="P772" s="230"/>
      <c r="Q772" s="230"/>
      <c r="R772" s="230"/>
      <c r="S772" s="230"/>
      <c r="T772" s="230"/>
      <c r="U772" s="230"/>
      <c r="V772" s="230"/>
      <c r="W772" s="230"/>
      <c r="X772" s="230"/>
      <c r="Y772" s="230"/>
      <c r="Z772" s="230"/>
    </row>
    <row r="773" spans="1:26" ht="13.5" customHeight="1" x14ac:dyDescent="0.25">
      <c r="A773" s="230"/>
      <c r="B773" s="230"/>
      <c r="C773" s="230"/>
      <c r="D773" s="230"/>
      <c r="E773" s="230"/>
      <c r="F773" s="230"/>
      <c r="G773" s="230"/>
      <c r="H773" s="230"/>
      <c r="I773" s="230"/>
      <c r="J773" s="230"/>
      <c r="K773" s="230"/>
      <c r="L773" s="230"/>
      <c r="M773" s="230"/>
      <c r="N773" s="230"/>
      <c r="O773" s="230"/>
      <c r="P773" s="230"/>
      <c r="Q773" s="230"/>
      <c r="R773" s="230"/>
      <c r="S773" s="230"/>
      <c r="T773" s="230"/>
      <c r="U773" s="230"/>
      <c r="V773" s="230"/>
      <c r="W773" s="230"/>
      <c r="X773" s="230"/>
      <c r="Y773" s="230"/>
      <c r="Z773" s="230"/>
    </row>
    <row r="774" spans="1:26" ht="13.5" customHeight="1" x14ac:dyDescent="0.25">
      <c r="A774" s="230"/>
      <c r="B774" s="230"/>
      <c r="C774" s="230"/>
      <c r="D774" s="230"/>
      <c r="E774" s="230"/>
      <c r="F774" s="230"/>
      <c r="G774" s="230"/>
      <c r="H774" s="230"/>
      <c r="I774" s="230"/>
      <c r="J774" s="230"/>
      <c r="K774" s="230"/>
      <c r="L774" s="230"/>
      <c r="M774" s="230"/>
      <c r="N774" s="230"/>
      <c r="O774" s="230"/>
      <c r="P774" s="230"/>
      <c r="Q774" s="230"/>
      <c r="R774" s="230"/>
      <c r="S774" s="230"/>
      <c r="T774" s="230"/>
      <c r="U774" s="230"/>
      <c r="V774" s="230"/>
      <c r="W774" s="230"/>
      <c r="X774" s="230"/>
      <c r="Y774" s="230"/>
      <c r="Z774" s="230"/>
    </row>
    <row r="775" spans="1:26" ht="13.5" customHeight="1" x14ac:dyDescent="0.25">
      <c r="A775" s="230"/>
      <c r="B775" s="230"/>
      <c r="C775" s="230"/>
      <c r="D775" s="230"/>
      <c r="E775" s="230"/>
      <c r="F775" s="230"/>
      <c r="G775" s="230"/>
      <c r="H775" s="230"/>
      <c r="I775" s="230"/>
      <c r="J775" s="230"/>
      <c r="K775" s="230"/>
      <c r="L775" s="230"/>
      <c r="M775" s="230"/>
      <c r="N775" s="230"/>
      <c r="O775" s="230"/>
      <c r="P775" s="230"/>
      <c r="Q775" s="230"/>
      <c r="R775" s="230"/>
      <c r="S775" s="230"/>
      <c r="T775" s="230"/>
      <c r="U775" s="230"/>
      <c r="V775" s="230"/>
      <c r="W775" s="230"/>
      <c r="X775" s="230"/>
      <c r="Y775" s="230"/>
      <c r="Z775" s="230"/>
    </row>
    <row r="776" spans="1:26" ht="13.5" customHeight="1" x14ac:dyDescent="0.25">
      <c r="A776" s="230"/>
      <c r="B776" s="230"/>
      <c r="C776" s="230"/>
      <c r="D776" s="230"/>
      <c r="E776" s="230"/>
      <c r="F776" s="230"/>
      <c r="G776" s="230"/>
      <c r="H776" s="230"/>
      <c r="I776" s="230"/>
      <c r="J776" s="230"/>
      <c r="K776" s="230"/>
      <c r="L776" s="230"/>
      <c r="M776" s="230"/>
      <c r="N776" s="230"/>
      <c r="O776" s="230"/>
      <c r="P776" s="230"/>
      <c r="Q776" s="230"/>
      <c r="R776" s="230"/>
      <c r="S776" s="230"/>
      <c r="T776" s="230"/>
      <c r="U776" s="230"/>
      <c r="V776" s="230"/>
      <c r="W776" s="230"/>
      <c r="X776" s="230"/>
      <c r="Y776" s="230"/>
      <c r="Z776" s="230"/>
    </row>
    <row r="777" spans="1:26" ht="13.5" customHeight="1" x14ac:dyDescent="0.25">
      <c r="A777" s="230"/>
      <c r="B777" s="230"/>
      <c r="C777" s="230"/>
      <c r="D777" s="230"/>
      <c r="E777" s="230"/>
      <c r="F777" s="230"/>
      <c r="G777" s="230"/>
      <c r="H777" s="230"/>
      <c r="I777" s="230"/>
      <c r="J777" s="230"/>
      <c r="K777" s="230"/>
      <c r="L777" s="230"/>
      <c r="M777" s="230"/>
      <c r="N777" s="230"/>
      <c r="O777" s="230"/>
      <c r="P777" s="230"/>
      <c r="Q777" s="230"/>
      <c r="R777" s="230"/>
      <c r="S777" s="230"/>
      <c r="T777" s="230"/>
      <c r="U777" s="230"/>
      <c r="V777" s="230"/>
      <c r="W777" s="230"/>
      <c r="X777" s="230"/>
      <c r="Y777" s="230"/>
      <c r="Z777" s="230"/>
    </row>
    <row r="778" spans="1:26" ht="13.5" customHeight="1" x14ac:dyDescent="0.25">
      <c r="A778" s="230"/>
      <c r="B778" s="230"/>
      <c r="C778" s="230"/>
      <c r="D778" s="230"/>
      <c r="E778" s="230"/>
      <c r="F778" s="230"/>
      <c r="G778" s="230"/>
      <c r="H778" s="230"/>
      <c r="I778" s="230"/>
      <c r="J778" s="230"/>
      <c r="K778" s="230"/>
      <c r="L778" s="230"/>
      <c r="M778" s="230"/>
      <c r="N778" s="230"/>
      <c r="O778" s="230"/>
      <c r="P778" s="230"/>
      <c r="Q778" s="230"/>
      <c r="R778" s="230"/>
      <c r="S778" s="230"/>
      <c r="T778" s="230"/>
      <c r="U778" s="230"/>
      <c r="V778" s="230"/>
      <c r="W778" s="230"/>
      <c r="X778" s="230"/>
      <c r="Y778" s="230"/>
      <c r="Z778" s="230"/>
    </row>
    <row r="779" spans="1:26" ht="13.5" customHeight="1" x14ac:dyDescent="0.25">
      <c r="A779" s="230"/>
      <c r="B779" s="230"/>
      <c r="C779" s="230"/>
      <c r="D779" s="230"/>
      <c r="E779" s="230"/>
      <c r="F779" s="230"/>
      <c r="G779" s="230"/>
      <c r="H779" s="230"/>
      <c r="I779" s="230"/>
      <c r="J779" s="230"/>
      <c r="K779" s="230"/>
      <c r="L779" s="230"/>
      <c r="M779" s="230"/>
      <c r="N779" s="230"/>
      <c r="O779" s="230"/>
      <c r="P779" s="230"/>
      <c r="Q779" s="230"/>
      <c r="R779" s="230"/>
      <c r="S779" s="230"/>
      <c r="T779" s="230"/>
      <c r="U779" s="230"/>
      <c r="V779" s="230"/>
      <c r="W779" s="230"/>
      <c r="X779" s="230"/>
      <c r="Y779" s="230"/>
      <c r="Z779" s="230"/>
    </row>
    <row r="780" spans="1:26" ht="13.5" customHeight="1" x14ac:dyDescent="0.25">
      <c r="A780" s="230"/>
      <c r="B780" s="230"/>
      <c r="C780" s="230"/>
      <c r="D780" s="230"/>
      <c r="E780" s="230"/>
      <c r="F780" s="230"/>
      <c r="G780" s="230"/>
      <c r="H780" s="230"/>
      <c r="I780" s="230"/>
      <c r="J780" s="230"/>
      <c r="K780" s="230"/>
      <c r="L780" s="230"/>
      <c r="M780" s="230"/>
      <c r="N780" s="230"/>
      <c r="O780" s="230"/>
      <c r="P780" s="230"/>
      <c r="Q780" s="230"/>
      <c r="R780" s="230"/>
      <c r="S780" s="230"/>
      <c r="T780" s="230"/>
      <c r="U780" s="230"/>
      <c r="V780" s="230"/>
      <c r="W780" s="230"/>
      <c r="X780" s="230"/>
      <c r="Y780" s="230"/>
      <c r="Z780" s="230"/>
    </row>
    <row r="781" spans="1:26" ht="13.5" customHeight="1" x14ac:dyDescent="0.25">
      <c r="A781" s="230"/>
      <c r="B781" s="230"/>
      <c r="C781" s="230"/>
      <c r="D781" s="230"/>
      <c r="E781" s="230"/>
      <c r="F781" s="230"/>
      <c r="G781" s="230"/>
      <c r="H781" s="230"/>
      <c r="I781" s="230"/>
      <c r="J781" s="230"/>
      <c r="K781" s="230"/>
      <c r="L781" s="230"/>
      <c r="M781" s="230"/>
      <c r="N781" s="230"/>
      <c r="O781" s="230"/>
      <c r="P781" s="230"/>
      <c r="Q781" s="230"/>
      <c r="R781" s="230"/>
      <c r="S781" s="230"/>
      <c r="T781" s="230"/>
      <c r="U781" s="230"/>
      <c r="V781" s="230"/>
      <c r="W781" s="230"/>
      <c r="X781" s="230"/>
      <c r="Y781" s="230"/>
      <c r="Z781" s="230"/>
    </row>
    <row r="782" spans="1:26" ht="13.5" customHeight="1" x14ac:dyDescent="0.25">
      <c r="A782" s="230"/>
      <c r="B782" s="230"/>
      <c r="C782" s="230"/>
      <c r="D782" s="230"/>
      <c r="E782" s="230"/>
      <c r="F782" s="230"/>
      <c r="G782" s="230"/>
      <c r="H782" s="230"/>
      <c r="I782" s="230"/>
      <c r="J782" s="230"/>
      <c r="K782" s="230"/>
      <c r="L782" s="230"/>
      <c r="M782" s="230"/>
      <c r="N782" s="230"/>
      <c r="O782" s="230"/>
      <c r="P782" s="230"/>
      <c r="Q782" s="230"/>
      <c r="R782" s="230"/>
      <c r="S782" s="230"/>
      <c r="T782" s="230"/>
      <c r="U782" s="230"/>
      <c r="V782" s="230"/>
      <c r="W782" s="230"/>
      <c r="X782" s="230"/>
      <c r="Y782" s="230"/>
      <c r="Z782" s="230"/>
    </row>
    <row r="783" spans="1:26" ht="13.5" customHeight="1" x14ac:dyDescent="0.25">
      <c r="A783" s="230"/>
      <c r="B783" s="230"/>
      <c r="C783" s="230"/>
      <c r="D783" s="230"/>
      <c r="E783" s="230"/>
      <c r="F783" s="230"/>
      <c r="G783" s="230"/>
      <c r="H783" s="230"/>
      <c r="I783" s="230"/>
      <c r="J783" s="230"/>
      <c r="K783" s="230"/>
      <c r="L783" s="230"/>
      <c r="M783" s="230"/>
      <c r="N783" s="230"/>
      <c r="O783" s="230"/>
      <c r="P783" s="230"/>
      <c r="Q783" s="230"/>
      <c r="R783" s="230"/>
      <c r="S783" s="230"/>
      <c r="T783" s="230"/>
      <c r="U783" s="230"/>
      <c r="V783" s="230"/>
      <c r="W783" s="230"/>
      <c r="X783" s="230"/>
      <c r="Y783" s="230"/>
      <c r="Z783" s="230"/>
    </row>
    <row r="784" spans="1:26" ht="13.5" customHeight="1" x14ac:dyDescent="0.25">
      <c r="A784" s="230"/>
      <c r="B784" s="230"/>
      <c r="C784" s="230"/>
      <c r="D784" s="230"/>
      <c r="E784" s="230"/>
      <c r="F784" s="230"/>
      <c r="G784" s="230"/>
      <c r="H784" s="230"/>
      <c r="I784" s="230"/>
      <c r="J784" s="230"/>
      <c r="K784" s="230"/>
      <c r="L784" s="230"/>
      <c r="M784" s="230"/>
      <c r="N784" s="230"/>
      <c r="O784" s="230"/>
      <c r="P784" s="230"/>
      <c r="Q784" s="230"/>
      <c r="R784" s="230"/>
      <c r="S784" s="230"/>
      <c r="T784" s="230"/>
      <c r="U784" s="230"/>
      <c r="V784" s="230"/>
      <c r="W784" s="230"/>
      <c r="X784" s="230"/>
      <c r="Y784" s="230"/>
      <c r="Z784" s="230"/>
    </row>
    <row r="785" spans="1:26" ht="13.5" customHeight="1" x14ac:dyDescent="0.25">
      <c r="A785" s="230"/>
      <c r="B785" s="230"/>
      <c r="C785" s="230"/>
      <c r="D785" s="230"/>
      <c r="E785" s="230"/>
      <c r="F785" s="230"/>
      <c r="G785" s="230"/>
      <c r="H785" s="230"/>
      <c r="I785" s="230"/>
      <c r="J785" s="230"/>
      <c r="K785" s="230"/>
      <c r="L785" s="230"/>
      <c r="M785" s="230"/>
      <c r="N785" s="230"/>
      <c r="O785" s="230"/>
      <c r="P785" s="230"/>
      <c r="Q785" s="230"/>
      <c r="R785" s="230"/>
      <c r="S785" s="230"/>
      <c r="T785" s="230"/>
      <c r="U785" s="230"/>
      <c r="V785" s="230"/>
      <c r="W785" s="230"/>
      <c r="X785" s="230"/>
      <c r="Y785" s="230"/>
      <c r="Z785" s="230"/>
    </row>
    <row r="786" spans="1:26" ht="13.5" customHeight="1" x14ac:dyDescent="0.25">
      <c r="A786" s="230"/>
      <c r="B786" s="230"/>
      <c r="C786" s="230"/>
      <c r="D786" s="230"/>
      <c r="E786" s="230"/>
      <c r="F786" s="230"/>
      <c r="G786" s="230"/>
      <c r="H786" s="230"/>
      <c r="I786" s="230"/>
      <c r="J786" s="230"/>
      <c r="K786" s="230"/>
      <c r="L786" s="230"/>
      <c r="M786" s="230"/>
      <c r="N786" s="230"/>
      <c r="O786" s="230"/>
      <c r="P786" s="230"/>
      <c r="Q786" s="230"/>
      <c r="R786" s="230"/>
      <c r="S786" s="230"/>
      <c r="T786" s="230"/>
      <c r="U786" s="230"/>
      <c r="V786" s="230"/>
      <c r="W786" s="230"/>
      <c r="X786" s="230"/>
      <c r="Y786" s="230"/>
      <c r="Z786" s="230"/>
    </row>
    <row r="787" spans="1:26" ht="13.5" customHeight="1" x14ac:dyDescent="0.25">
      <c r="A787" s="230"/>
      <c r="B787" s="230"/>
      <c r="C787" s="230"/>
      <c r="D787" s="230"/>
      <c r="E787" s="230"/>
      <c r="F787" s="230"/>
      <c r="G787" s="230"/>
      <c r="H787" s="230"/>
      <c r="I787" s="230"/>
      <c r="J787" s="230"/>
      <c r="K787" s="230"/>
      <c r="L787" s="230"/>
      <c r="M787" s="230"/>
      <c r="N787" s="230"/>
      <c r="O787" s="230"/>
      <c r="P787" s="230"/>
      <c r="Q787" s="230"/>
      <c r="R787" s="230"/>
      <c r="S787" s="230"/>
      <c r="T787" s="230"/>
      <c r="U787" s="230"/>
      <c r="V787" s="230"/>
      <c r="W787" s="230"/>
      <c r="X787" s="230"/>
      <c r="Y787" s="230"/>
      <c r="Z787" s="230"/>
    </row>
    <row r="788" spans="1:26" ht="13.5" customHeight="1" x14ac:dyDescent="0.25">
      <c r="A788" s="230"/>
      <c r="B788" s="230"/>
      <c r="C788" s="230"/>
      <c r="D788" s="230"/>
      <c r="E788" s="230"/>
      <c r="F788" s="230"/>
      <c r="G788" s="230"/>
      <c r="H788" s="230"/>
      <c r="I788" s="230"/>
      <c r="J788" s="230"/>
      <c r="K788" s="230"/>
      <c r="L788" s="230"/>
      <c r="M788" s="230"/>
      <c r="N788" s="230"/>
      <c r="O788" s="230"/>
      <c r="P788" s="230"/>
      <c r="Q788" s="230"/>
      <c r="R788" s="230"/>
      <c r="S788" s="230"/>
      <c r="T788" s="230"/>
      <c r="U788" s="230"/>
      <c r="V788" s="230"/>
      <c r="W788" s="230"/>
      <c r="X788" s="230"/>
      <c r="Y788" s="230"/>
      <c r="Z788" s="230"/>
    </row>
    <row r="789" spans="1:26" ht="13.5" customHeight="1" x14ac:dyDescent="0.25">
      <c r="A789" s="230"/>
      <c r="B789" s="230"/>
      <c r="C789" s="230"/>
      <c r="D789" s="230"/>
      <c r="E789" s="230"/>
      <c r="F789" s="230"/>
      <c r="G789" s="230"/>
      <c r="H789" s="230"/>
      <c r="I789" s="230"/>
      <c r="J789" s="230"/>
      <c r="K789" s="230"/>
      <c r="L789" s="230"/>
      <c r="M789" s="230"/>
      <c r="N789" s="230"/>
      <c r="O789" s="230"/>
      <c r="P789" s="230"/>
      <c r="Q789" s="230"/>
      <c r="R789" s="230"/>
      <c r="S789" s="230"/>
      <c r="T789" s="230"/>
      <c r="U789" s="230"/>
      <c r="V789" s="230"/>
      <c r="W789" s="230"/>
      <c r="X789" s="230"/>
      <c r="Y789" s="230"/>
      <c r="Z789" s="230"/>
    </row>
    <row r="790" spans="1:26" ht="13.5" customHeight="1" x14ac:dyDescent="0.25">
      <c r="A790" s="230"/>
      <c r="B790" s="230"/>
      <c r="C790" s="230"/>
      <c r="D790" s="230"/>
      <c r="E790" s="230"/>
      <c r="F790" s="230"/>
      <c r="G790" s="230"/>
      <c r="H790" s="230"/>
      <c r="I790" s="230"/>
      <c r="J790" s="230"/>
      <c r="K790" s="230"/>
      <c r="L790" s="230"/>
      <c r="M790" s="230"/>
      <c r="N790" s="230"/>
      <c r="O790" s="230"/>
      <c r="P790" s="230"/>
      <c r="Q790" s="230"/>
      <c r="R790" s="230"/>
      <c r="S790" s="230"/>
      <c r="T790" s="230"/>
      <c r="U790" s="230"/>
      <c r="V790" s="230"/>
      <c r="W790" s="230"/>
      <c r="X790" s="230"/>
      <c r="Y790" s="230"/>
      <c r="Z790" s="230"/>
    </row>
    <row r="791" spans="1:26" ht="13.5" customHeight="1" x14ac:dyDescent="0.25">
      <c r="A791" s="230"/>
      <c r="B791" s="230"/>
      <c r="C791" s="230"/>
      <c r="D791" s="230"/>
      <c r="E791" s="230"/>
      <c r="F791" s="230"/>
      <c r="G791" s="230"/>
      <c r="H791" s="230"/>
      <c r="I791" s="230"/>
      <c r="J791" s="230"/>
      <c r="K791" s="230"/>
      <c r="L791" s="230"/>
      <c r="M791" s="230"/>
      <c r="N791" s="230"/>
      <c r="O791" s="230"/>
      <c r="P791" s="230"/>
      <c r="Q791" s="230"/>
      <c r="R791" s="230"/>
      <c r="S791" s="230"/>
      <c r="T791" s="230"/>
      <c r="U791" s="230"/>
      <c r="V791" s="230"/>
      <c r="W791" s="230"/>
      <c r="X791" s="230"/>
      <c r="Y791" s="230"/>
      <c r="Z791" s="230"/>
    </row>
    <row r="792" spans="1:26" ht="13.5" customHeight="1" x14ac:dyDescent="0.25">
      <c r="A792" s="230"/>
      <c r="B792" s="230"/>
      <c r="C792" s="230"/>
      <c r="D792" s="230"/>
      <c r="E792" s="230"/>
      <c r="F792" s="230"/>
      <c r="G792" s="230"/>
      <c r="H792" s="230"/>
      <c r="I792" s="230"/>
      <c r="J792" s="230"/>
      <c r="K792" s="230"/>
      <c r="L792" s="230"/>
      <c r="M792" s="230"/>
      <c r="N792" s="230"/>
      <c r="O792" s="230"/>
      <c r="P792" s="230"/>
      <c r="Q792" s="230"/>
      <c r="R792" s="230"/>
      <c r="S792" s="230"/>
      <c r="T792" s="230"/>
      <c r="U792" s="230"/>
      <c r="V792" s="230"/>
      <c r="W792" s="230"/>
      <c r="X792" s="230"/>
      <c r="Y792" s="230"/>
      <c r="Z792" s="230"/>
    </row>
    <row r="793" spans="1:26" ht="13.5" customHeight="1" x14ac:dyDescent="0.25">
      <c r="A793" s="230"/>
      <c r="B793" s="230"/>
      <c r="C793" s="230"/>
      <c r="D793" s="230"/>
      <c r="E793" s="230"/>
      <c r="F793" s="230"/>
      <c r="G793" s="230"/>
      <c r="H793" s="230"/>
      <c r="I793" s="230"/>
      <c r="J793" s="230"/>
      <c r="K793" s="230"/>
      <c r="L793" s="230"/>
      <c r="M793" s="230"/>
      <c r="N793" s="230"/>
      <c r="O793" s="230"/>
      <c r="P793" s="230"/>
      <c r="Q793" s="230"/>
      <c r="R793" s="230"/>
      <c r="S793" s="230"/>
      <c r="T793" s="230"/>
      <c r="U793" s="230"/>
      <c r="V793" s="230"/>
      <c r="W793" s="230"/>
      <c r="X793" s="230"/>
      <c r="Y793" s="230"/>
      <c r="Z793" s="230"/>
    </row>
    <row r="794" spans="1:26" ht="13.5" customHeight="1" x14ac:dyDescent="0.25">
      <c r="A794" s="230"/>
      <c r="B794" s="230"/>
      <c r="C794" s="230"/>
      <c r="D794" s="230"/>
      <c r="E794" s="230"/>
      <c r="F794" s="230"/>
      <c r="G794" s="230"/>
      <c r="H794" s="230"/>
      <c r="I794" s="230"/>
      <c r="J794" s="230"/>
      <c r="K794" s="230"/>
      <c r="L794" s="230"/>
      <c r="M794" s="230"/>
      <c r="N794" s="230"/>
      <c r="O794" s="230"/>
      <c r="P794" s="230"/>
      <c r="Q794" s="230"/>
      <c r="R794" s="230"/>
      <c r="S794" s="230"/>
      <c r="T794" s="230"/>
      <c r="U794" s="230"/>
      <c r="V794" s="230"/>
      <c r="W794" s="230"/>
      <c r="X794" s="230"/>
      <c r="Y794" s="230"/>
      <c r="Z794" s="230"/>
    </row>
    <row r="795" spans="1:26" ht="13.5" customHeight="1" x14ac:dyDescent="0.25">
      <c r="A795" s="230"/>
      <c r="B795" s="230"/>
      <c r="C795" s="230"/>
      <c r="D795" s="230"/>
      <c r="E795" s="230"/>
      <c r="F795" s="230"/>
      <c r="G795" s="230"/>
      <c r="H795" s="230"/>
      <c r="I795" s="230"/>
      <c r="J795" s="230"/>
      <c r="K795" s="230"/>
      <c r="L795" s="230"/>
      <c r="M795" s="230"/>
      <c r="N795" s="230"/>
      <c r="O795" s="230"/>
      <c r="P795" s="230"/>
      <c r="Q795" s="230"/>
      <c r="R795" s="230"/>
      <c r="S795" s="230"/>
      <c r="T795" s="230"/>
      <c r="U795" s="230"/>
      <c r="V795" s="230"/>
      <c r="W795" s="230"/>
      <c r="X795" s="230"/>
      <c r="Y795" s="230"/>
      <c r="Z795" s="230"/>
    </row>
    <row r="796" spans="1:26" ht="13.5" customHeight="1" x14ac:dyDescent="0.25">
      <c r="A796" s="230"/>
      <c r="B796" s="230"/>
      <c r="C796" s="230"/>
      <c r="D796" s="230"/>
      <c r="E796" s="230"/>
      <c r="F796" s="230"/>
      <c r="G796" s="230"/>
      <c r="H796" s="230"/>
      <c r="I796" s="230"/>
      <c r="J796" s="230"/>
      <c r="K796" s="230"/>
      <c r="L796" s="230"/>
      <c r="M796" s="230"/>
      <c r="N796" s="230"/>
      <c r="O796" s="230"/>
      <c r="P796" s="230"/>
      <c r="Q796" s="230"/>
      <c r="R796" s="230"/>
      <c r="S796" s="230"/>
      <c r="T796" s="230"/>
      <c r="U796" s="230"/>
      <c r="V796" s="230"/>
      <c r="W796" s="230"/>
      <c r="X796" s="230"/>
      <c r="Y796" s="230"/>
      <c r="Z796" s="230"/>
    </row>
    <row r="797" spans="1:26" ht="13.5" customHeight="1" x14ac:dyDescent="0.25">
      <c r="A797" s="230"/>
      <c r="B797" s="230"/>
      <c r="C797" s="230"/>
      <c r="D797" s="230"/>
      <c r="E797" s="230"/>
      <c r="F797" s="230"/>
      <c r="G797" s="230"/>
      <c r="H797" s="230"/>
      <c r="I797" s="230"/>
      <c r="J797" s="230"/>
      <c r="K797" s="230"/>
      <c r="L797" s="230"/>
      <c r="M797" s="230"/>
      <c r="N797" s="230"/>
      <c r="O797" s="230"/>
      <c r="P797" s="230"/>
      <c r="Q797" s="230"/>
      <c r="R797" s="230"/>
      <c r="S797" s="230"/>
      <c r="T797" s="230"/>
      <c r="U797" s="230"/>
      <c r="V797" s="230"/>
      <c r="W797" s="230"/>
      <c r="X797" s="230"/>
      <c r="Y797" s="230"/>
      <c r="Z797" s="230"/>
    </row>
    <row r="798" spans="1:26" ht="13.5" customHeight="1" x14ac:dyDescent="0.25">
      <c r="A798" s="230"/>
      <c r="B798" s="230"/>
      <c r="C798" s="230"/>
      <c r="D798" s="230"/>
      <c r="E798" s="230"/>
      <c r="F798" s="230"/>
      <c r="G798" s="230"/>
      <c r="H798" s="230"/>
      <c r="I798" s="230"/>
      <c r="J798" s="230"/>
      <c r="K798" s="230"/>
      <c r="L798" s="230"/>
      <c r="M798" s="230"/>
      <c r="N798" s="230"/>
      <c r="O798" s="230"/>
      <c r="P798" s="230"/>
      <c r="Q798" s="230"/>
      <c r="R798" s="230"/>
      <c r="S798" s="230"/>
      <c r="T798" s="230"/>
      <c r="U798" s="230"/>
      <c r="V798" s="230"/>
      <c r="W798" s="230"/>
      <c r="X798" s="230"/>
      <c r="Y798" s="230"/>
      <c r="Z798" s="230"/>
    </row>
    <row r="799" spans="1:26" ht="13.5" customHeight="1" x14ac:dyDescent="0.25">
      <c r="A799" s="230"/>
      <c r="B799" s="230"/>
      <c r="C799" s="230"/>
      <c r="D799" s="230"/>
      <c r="E799" s="230"/>
      <c r="F799" s="230"/>
      <c r="G799" s="230"/>
      <c r="H799" s="230"/>
      <c r="I799" s="230"/>
      <c r="J799" s="230"/>
      <c r="K799" s="230"/>
      <c r="L799" s="230"/>
      <c r="M799" s="230"/>
      <c r="N799" s="230"/>
      <c r="O799" s="230"/>
      <c r="P799" s="230"/>
      <c r="Q799" s="230"/>
      <c r="R799" s="230"/>
      <c r="S799" s="230"/>
      <c r="T799" s="230"/>
      <c r="U799" s="230"/>
      <c r="V799" s="230"/>
      <c r="W799" s="230"/>
      <c r="X799" s="230"/>
      <c r="Y799" s="230"/>
      <c r="Z799" s="230"/>
    </row>
    <row r="800" spans="1:26" ht="13.5" customHeight="1" x14ac:dyDescent="0.25">
      <c r="A800" s="230"/>
      <c r="B800" s="230"/>
      <c r="C800" s="230"/>
      <c r="D800" s="230"/>
      <c r="E800" s="230"/>
      <c r="F800" s="230"/>
      <c r="G800" s="230"/>
      <c r="H800" s="230"/>
      <c r="I800" s="230"/>
      <c r="J800" s="230"/>
      <c r="K800" s="230"/>
      <c r="L800" s="230"/>
      <c r="M800" s="230"/>
      <c r="N800" s="230"/>
      <c r="O800" s="230"/>
      <c r="P800" s="230"/>
      <c r="Q800" s="230"/>
      <c r="R800" s="230"/>
      <c r="S800" s="230"/>
      <c r="T800" s="230"/>
      <c r="U800" s="230"/>
      <c r="V800" s="230"/>
      <c r="W800" s="230"/>
      <c r="X800" s="230"/>
      <c r="Y800" s="230"/>
      <c r="Z800" s="230"/>
    </row>
    <row r="801" spans="1:26" ht="13.5" customHeight="1" x14ac:dyDescent="0.25">
      <c r="A801" s="230"/>
      <c r="B801" s="230"/>
      <c r="C801" s="230"/>
      <c r="D801" s="230"/>
      <c r="E801" s="230"/>
      <c r="F801" s="230"/>
      <c r="G801" s="230"/>
      <c r="H801" s="230"/>
      <c r="I801" s="230"/>
      <c r="J801" s="230"/>
      <c r="K801" s="230"/>
      <c r="L801" s="230"/>
      <c r="M801" s="230"/>
      <c r="N801" s="230"/>
      <c r="O801" s="230"/>
      <c r="P801" s="230"/>
      <c r="Q801" s="230"/>
      <c r="R801" s="230"/>
      <c r="S801" s="230"/>
      <c r="T801" s="230"/>
      <c r="U801" s="230"/>
      <c r="V801" s="230"/>
      <c r="W801" s="230"/>
      <c r="X801" s="230"/>
      <c r="Y801" s="230"/>
      <c r="Z801" s="230"/>
    </row>
    <row r="802" spans="1:26" ht="13.5" customHeight="1" x14ac:dyDescent="0.25">
      <c r="A802" s="230"/>
      <c r="B802" s="230"/>
      <c r="C802" s="230"/>
      <c r="D802" s="230"/>
      <c r="E802" s="230"/>
      <c r="F802" s="230"/>
      <c r="G802" s="230"/>
      <c r="H802" s="230"/>
      <c r="I802" s="230"/>
      <c r="J802" s="230"/>
      <c r="K802" s="230"/>
      <c r="L802" s="230"/>
      <c r="M802" s="230"/>
      <c r="N802" s="230"/>
      <c r="O802" s="230"/>
      <c r="P802" s="230"/>
      <c r="Q802" s="230"/>
      <c r="R802" s="230"/>
      <c r="S802" s="230"/>
      <c r="T802" s="230"/>
      <c r="U802" s="230"/>
      <c r="V802" s="230"/>
      <c r="W802" s="230"/>
      <c r="X802" s="230"/>
      <c r="Y802" s="230"/>
      <c r="Z802" s="230"/>
    </row>
    <row r="803" spans="1:26" ht="13.5" customHeight="1" x14ac:dyDescent="0.25">
      <c r="A803" s="230"/>
      <c r="B803" s="230"/>
      <c r="C803" s="230"/>
      <c r="D803" s="230"/>
      <c r="E803" s="230"/>
      <c r="F803" s="230"/>
      <c r="G803" s="230"/>
      <c r="H803" s="230"/>
      <c r="I803" s="230"/>
      <c r="J803" s="230"/>
      <c r="K803" s="230"/>
      <c r="L803" s="230"/>
      <c r="M803" s="230"/>
      <c r="N803" s="230"/>
      <c r="O803" s="230"/>
      <c r="P803" s="230"/>
      <c r="Q803" s="230"/>
      <c r="R803" s="230"/>
      <c r="S803" s="230"/>
      <c r="T803" s="230"/>
      <c r="U803" s="230"/>
      <c r="V803" s="230"/>
      <c r="W803" s="230"/>
      <c r="X803" s="230"/>
      <c r="Y803" s="230"/>
      <c r="Z803" s="230"/>
    </row>
    <row r="804" spans="1:26" ht="13.5" customHeight="1" x14ac:dyDescent="0.25">
      <c r="A804" s="230"/>
      <c r="B804" s="230"/>
      <c r="C804" s="230"/>
      <c r="D804" s="230"/>
      <c r="E804" s="230"/>
      <c r="F804" s="230"/>
      <c r="G804" s="230"/>
      <c r="H804" s="230"/>
      <c r="I804" s="230"/>
      <c r="J804" s="230"/>
      <c r="K804" s="230"/>
      <c r="L804" s="230"/>
      <c r="M804" s="230"/>
      <c r="N804" s="230"/>
      <c r="O804" s="230"/>
      <c r="P804" s="230"/>
      <c r="Q804" s="230"/>
      <c r="R804" s="230"/>
      <c r="S804" s="230"/>
      <c r="T804" s="230"/>
      <c r="U804" s="230"/>
      <c r="V804" s="230"/>
      <c r="W804" s="230"/>
      <c r="X804" s="230"/>
      <c r="Y804" s="230"/>
      <c r="Z804" s="230"/>
    </row>
    <row r="805" spans="1:26" ht="13.5" customHeight="1" x14ac:dyDescent="0.25">
      <c r="A805" s="230"/>
      <c r="B805" s="230"/>
      <c r="C805" s="230"/>
      <c r="D805" s="230"/>
      <c r="E805" s="230"/>
      <c r="F805" s="230"/>
      <c r="G805" s="230"/>
      <c r="H805" s="230"/>
      <c r="I805" s="230"/>
      <c r="J805" s="230"/>
      <c r="K805" s="230"/>
      <c r="L805" s="230"/>
      <c r="M805" s="230"/>
      <c r="N805" s="230"/>
      <c r="O805" s="230"/>
      <c r="P805" s="230"/>
      <c r="Q805" s="230"/>
      <c r="R805" s="230"/>
      <c r="S805" s="230"/>
      <c r="T805" s="230"/>
      <c r="U805" s="230"/>
      <c r="V805" s="230"/>
      <c r="W805" s="230"/>
      <c r="X805" s="230"/>
      <c r="Y805" s="230"/>
      <c r="Z805" s="230"/>
    </row>
    <row r="806" spans="1:26" ht="13.5" customHeight="1" x14ac:dyDescent="0.25">
      <c r="A806" s="230"/>
      <c r="B806" s="230"/>
      <c r="C806" s="230"/>
      <c r="D806" s="230"/>
      <c r="E806" s="230"/>
      <c r="F806" s="230"/>
      <c r="G806" s="230"/>
      <c r="H806" s="230"/>
      <c r="I806" s="230"/>
      <c r="J806" s="230"/>
      <c r="K806" s="230"/>
      <c r="L806" s="230"/>
      <c r="M806" s="230"/>
      <c r="N806" s="230"/>
      <c r="O806" s="230"/>
      <c r="P806" s="230"/>
      <c r="Q806" s="230"/>
      <c r="R806" s="230"/>
      <c r="S806" s="230"/>
      <c r="T806" s="230"/>
      <c r="U806" s="230"/>
      <c r="V806" s="230"/>
      <c r="W806" s="230"/>
      <c r="X806" s="230"/>
      <c r="Y806" s="230"/>
      <c r="Z806" s="230"/>
    </row>
    <row r="807" spans="1:26" ht="13.5" customHeight="1" x14ac:dyDescent="0.25">
      <c r="A807" s="230"/>
      <c r="B807" s="230"/>
      <c r="C807" s="230"/>
      <c r="D807" s="230"/>
      <c r="E807" s="230"/>
      <c r="F807" s="230"/>
      <c r="G807" s="230"/>
      <c r="H807" s="230"/>
      <c r="I807" s="230"/>
      <c r="J807" s="230"/>
      <c r="K807" s="230"/>
      <c r="L807" s="230"/>
      <c r="M807" s="230"/>
      <c r="N807" s="230"/>
      <c r="O807" s="230"/>
      <c r="P807" s="230"/>
      <c r="Q807" s="230"/>
      <c r="R807" s="230"/>
      <c r="S807" s="230"/>
      <c r="T807" s="230"/>
      <c r="U807" s="230"/>
      <c r="V807" s="230"/>
      <c r="W807" s="230"/>
      <c r="X807" s="230"/>
      <c r="Y807" s="230"/>
      <c r="Z807" s="230"/>
    </row>
    <row r="808" spans="1:26" ht="13.5" customHeight="1" x14ac:dyDescent="0.25">
      <c r="A808" s="230"/>
      <c r="B808" s="230"/>
      <c r="C808" s="230"/>
      <c r="D808" s="230"/>
      <c r="E808" s="230"/>
      <c r="F808" s="230"/>
      <c r="G808" s="230"/>
      <c r="H808" s="230"/>
      <c r="I808" s="230"/>
      <c r="J808" s="230"/>
      <c r="K808" s="230"/>
      <c r="L808" s="230"/>
      <c r="M808" s="230"/>
      <c r="N808" s="230"/>
      <c r="O808" s="230"/>
      <c r="P808" s="230"/>
      <c r="Q808" s="230"/>
      <c r="R808" s="230"/>
      <c r="S808" s="230"/>
      <c r="T808" s="230"/>
      <c r="U808" s="230"/>
      <c r="V808" s="230"/>
      <c r="W808" s="230"/>
      <c r="X808" s="230"/>
      <c r="Y808" s="230"/>
      <c r="Z808" s="230"/>
    </row>
    <row r="809" spans="1:26" ht="13.5" customHeight="1" x14ac:dyDescent="0.25">
      <c r="A809" s="230"/>
      <c r="B809" s="230"/>
      <c r="C809" s="230"/>
      <c r="D809" s="230"/>
      <c r="E809" s="230"/>
      <c r="F809" s="230"/>
      <c r="G809" s="230"/>
      <c r="H809" s="230"/>
      <c r="I809" s="230"/>
      <c r="J809" s="230"/>
      <c r="K809" s="230"/>
      <c r="L809" s="230"/>
      <c r="M809" s="230"/>
      <c r="N809" s="230"/>
      <c r="O809" s="230"/>
      <c r="P809" s="230"/>
      <c r="Q809" s="230"/>
      <c r="R809" s="230"/>
      <c r="S809" s="230"/>
      <c r="T809" s="230"/>
      <c r="U809" s="230"/>
      <c r="V809" s="230"/>
      <c r="W809" s="230"/>
      <c r="X809" s="230"/>
      <c r="Y809" s="230"/>
      <c r="Z809" s="230"/>
    </row>
    <row r="810" spans="1:26" ht="13.5" customHeight="1" x14ac:dyDescent="0.25">
      <c r="A810" s="230"/>
      <c r="B810" s="230"/>
      <c r="C810" s="230"/>
      <c r="D810" s="230"/>
      <c r="E810" s="230"/>
      <c r="F810" s="230"/>
      <c r="G810" s="230"/>
      <c r="H810" s="230"/>
      <c r="I810" s="230"/>
      <c r="J810" s="230"/>
      <c r="K810" s="230"/>
      <c r="L810" s="230"/>
      <c r="M810" s="230"/>
      <c r="N810" s="230"/>
      <c r="O810" s="230"/>
      <c r="P810" s="230"/>
      <c r="Q810" s="230"/>
      <c r="R810" s="230"/>
      <c r="S810" s="230"/>
      <c r="T810" s="230"/>
      <c r="U810" s="230"/>
      <c r="V810" s="230"/>
      <c r="W810" s="230"/>
      <c r="X810" s="230"/>
      <c r="Y810" s="230"/>
      <c r="Z810" s="230"/>
    </row>
    <row r="811" spans="1:26" ht="13.5" customHeight="1" x14ac:dyDescent="0.25">
      <c r="A811" s="230"/>
      <c r="B811" s="230"/>
      <c r="C811" s="230"/>
      <c r="D811" s="230"/>
      <c r="E811" s="230"/>
      <c r="F811" s="230"/>
      <c r="G811" s="230"/>
      <c r="H811" s="230"/>
      <c r="I811" s="230"/>
      <c r="J811" s="230"/>
      <c r="K811" s="230"/>
      <c r="L811" s="230"/>
      <c r="M811" s="230"/>
      <c r="N811" s="230"/>
      <c r="O811" s="230"/>
      <c r="P811" s="230"/>
      <c r="Q811" s="230"/>
      <c r="R811" s="230"/>
      <c r="S811" s="230"/>
      <c r="T811" s="230"/>
      <c r="U811" s="230"/>
      <c r="V811" s="230"/>
      <c r="W811" s="230"/>
      <c r="X811" s="230"/>
      <c r="Y811" s="230"/>
      <c r="Z811" s="230"/>
    </row>
    <row r="812" spans="1:26" ht="13.5" customHeight="1" x14ac:dyDescent="0.25">
      <c r="A812" s="230"/>
      <c r="B812" s="230"/>
      <c r="C812" s="230"/>
      <c r="D812" s="230"/>
      <c r="E812" s="230"/>
      <c r="F812" s="230"/>
      <c r="G812" s="230"/>
      <c r="H812" s="230"/>
      <c r="I812" s="230"/>
      <c r="J812" s="230"/>
      <c r="K812" s="230"/>
      <c r="L812" s="230"/>
      <c r="M812" s="230"/>
      <c r="N812" s="230"/>
      <c r="O812" s="230"/>
      <c r="P812" s="230"/>
      <c r="Q812" s="230"/>
      <c r="R812" s="230"/>
      <c r="S812" s="230"/>
      <c r="T812" s="230"/>
      <c r="U812" s="230"/>
      <c r="V812" s="230"/>
      <c r="W812" s="230"/>
      <c r="X812" s="230"/>
      <c r="Y812" s="230"/>
      <c r="Z812" s="230"/>
    </row>
    <row r="813" spans="1:26" ht="13.5" customHeight="1" x14ac:dyDescent="0.25">
      <c r="A813" s="230"/>
      <c r="B813" s="230"/>
      <c r="C813" s="230"/>
      <c r="D813" s="230"/>
      <c r="E813" s="230"/>
      <c r="F813" s="230"/>
      <c r="G813" s="230"/>
      <c r="H813" s="230"/>
      <c r="I813" s="230"/>
      <c r="J813" s="230"/>
      <c r="K813" s="230"/>
      <c r="L813" s="230"/>
      <c r="M813" s="230"/>
      <c r="N813" s="230"/>
      <c r="O813" s="230"/>
      <c r="P813" s="230"/>
      <c r="Q813" s="230"/>
      <c r="R813" s="230"/>
      <c r="S813" s="230"/>
      <c r="T813" s="230"/>
      <c r="U813" s="230"/>
      <c r="V813" s="230"/>
      <c r="W813" s="230"/>
      <c r="X813" s="230"/>
      <c r="Y813" s="230"/>
      <c r="Z813" s="230"/>
    </row>
    <row r="814" spans="1:26" ht="13.5" customHeight="1" x14ac:dyDescent="0.25">
      <c r="A814" s="230"/>
      <c r="B814" s="230"/>
      <c r="C814" s="230"/>
      <c r="D814" s="230"/>
      <c r="E814" s="230"/>
      <c r="F814" s="230"/>
      <c r="G814" s="230"/>
      <c r="H814" s="230"/>
      <c r="I814" s="230"/>
      <c r="J814" s="230"/>
      <c r="K814" s="230"/>
      <c r="L814" s="230"/>
      <c r="M814" s="230"/>
      <c r="N814" s="230"/>
      <c r="O814" s="230"/>
      <c r="P814" s="230"/>
      <c r="Q814" s="230"/>
      <c r="R814" s="230"/>
      <c r="S814" s="230"/>
      <c r="T814" s="230"/>
      <c r="U814" s="230"/>
      <c r="V814" s="230"/>
      <c r="W814" s="230"/>
      <c r="X814" s="230"/>
      <c r="Y814" s="230"/>
      <c r="Z814" s="230"/>
    </row>
    <row r="815" spans="1:26" ht="13.5" customHeight="1" x14ac:dyDescent="0.25">
      <c r="A815" s="230"/>
      <c r="B815" s="230"/>
      <c r="C815" s="230"/>
      <c r="D815" s="230"/>
      <c r="E815" s="230"/>
      <c r="F815" s="230"/>
      <c r="G815" s="230"/>
      <c r="H815" s="230"/>
      <c r="I815" s="230"/>
      <c r="J815" s="230"/>
      <c r="K815" s="230"/>
      <c r="L815" s="230"/>
      <c r="M815" s="230"/>
      <c r="N815" s="230"/>
      <c r="O815" s="230"/>
      <c r="P815" s="230"/>
      <c r="Q815" s="230"/>
      <c r="R815" s="230"/>
      <c r="S815" s="230"/>
      <c r="T815" s="230"/>
      <c r="U815" s="230"/>
      <c r="V815" s="230"/>
      <c r="W815" s="230"/>
      <c r="X815" s="230"/>
      <c r="Y815" s="230"/>
      <c r="Z815" s="230"/>
    </row>
    <row r="816" spans="1:26" ht="13.5" customHeight="1" x14ac:dyDescent="0.25">
      <c r="A816" s="230"/>
      <c r="B816" s="230"/>
      <c r="C816" s="230"/>
      <c r="D816" s="230"/>
      <c r="E816" s="230"/>
      <c r="F816" s="230"/>
      <c r="G816" s="230"/>
      <c r="H816" s="230"/>
      <c r="I816" s="230"/>
      <c r="J816" s="230"/>
      <c r="K816" s="230"/>
      <c r="L816" s="230"/>
      <c r="M816" s="230"/>
      <c r="N816" s="230"/>
      <c r="O816" s="230"/>
      <c r="P816" s="230"/>
      <c r="Q816" s="230"/>
      <c r="R816" s="230"/>
      <c r="S816" s="230"/>
      <c r="T816" s="230"/>
      <c r="U816" s="230"/>
      <c r="V816" s="230"/>
      <c r="W816" s="230"/>
      <c r="X816" s="230"/>
      <c r="Y816" s="230"/>
      <c r="Z816" s="230"/>
    </row>
    <row r="817" spans="1:26" ht="13.5" customHeight="1" x14ac:dyDescent="0.25">
      <c r="A817" s="230"/>
      <c r="B817" s="230"/>
      <c r="C817" s="230"/>
      <c r="D817" s="230"/>
      <c r="E817" s="230"/>
      <c r="F817" s="230"/>
      <c r="G817" s="230"/>
      <c r="H817" s="230"/>
      <c r="I817" s="230"/>
      <c r="J817" s="230"/>
      <c r="K817" s="230"/>
      <c r="L817" s="230"/>
      <c r="M817" s="230"/>
      <c r="N817" s="230"/>
      <c r="O817" s="230"/>
      <c r="P817" s="230"/>
      <c r="Q817" s="230"/>
      <c r="R817" s="230"/>
      <c r="S817" s="230"/>
      <c r="T817" s="230"/>
      <c r="U817" s="230"/>
      <c r="V817" s="230"/>
      <c r="W817" s="230"/>
      <c r="X817" s="230"/>
      <c r="Y817" s="230"/>
      <c r="Z817" s="230"/>
    </row>
    <row r="818" spans="1:26" ht="13.5" customHeight="1" x14ac:dyDescent="0.25">
      <c r="A818" s="230"/>
      <c r="B818" s="230"/>
      <c r="C818" s="230"/>
      <c r="D818" s="230"/>
      <c r="E818" s="230"/>
      <c r="F818" s="230"/>
      <c r="G818" s="230"/>
      <c r="H818" s="230"/>
      <c r="I818" s="230"/>
      <c r="J818" s="230"/>
      <c r="K818" s="230"/>
      <c r="L818" s="230"/>
      <c r="M818" s="230"/>
      <c r="N818" s="230"/>
      <c r="O818" s="230"/>
      <c r="P818" s="230"/>
      <c r="Q818" s="230"/>
      <c r="R818" s="230"/>
      <c r="S818" s="230"/>
      <c r="T818" s="230"/>
      <c r="U818" s="230"/>
      <c r="V818" s="230"/>
      <c r="W818" s="230"/>
      <c r="X818" s="230"/>
      <c r="Y818" s="230"/>
      <c r="Z818" s="230"/>
    </row>
    <row r="819" spans="1:26" ht="13.5" customHeight="1" x14ac:dyDescent="0.25">
      <c r="A819" s="230"/>
      <c r="B819" s="230"/>
      <c r="C819" s="230"/>
      <c r="D819" s="230"/>
      <c r="E819" s="230"/>
      <c r="F819" s="230"/>
      <c r="G819" s="230"/>
      <c r="H819" s="230"/>
      <c r="I819" s="230"/>
      <c r="J819" s="230"/>
      <c r="K819" s="230"/>
      <c r="L819" s="230"/>
      <c r="M819" s="230"/>
      <c r="N819" s="230"/>
      <c r="O819" s="230"/>
      <c r="P819" s="230"/>
      <c r="Q819" s="230"/>
      <c r="R819" s="230"/>
      <c r="S819" s="230"/>
      <c r="T819" s="230"/>
      <c r="U819" s="230"/>
      <c r="V819" s="230"/>
      <c r="W819" s="230"/>
      <c r="X819" s="230"/>
      <c r="Y819" s="230"/>
      <c r="Z819" s="230"/>
    </row>
    <row r="820" spans="1:26" ht="13.5" customHeight="1" x14ac:dyDescent="0.25">
      <c r="A820" s="230"/>
      <c r="B820" s="230"/>
      <c r="C820" s="230"/>
      <c r="D820" s="230"/>
      <c r="E820" s="230"/>
      <c r="F820" s="230"/>
      <c r="G820" s="230"/>
      <c r="H820" s="230"/>
      <c r="I820" s="230"/>
      <c r="J820" s="230"/>
      <c r="K820" s="230"/>
      <c r="L820" s="230"/>
      <c r="M820" s="230"/>
      <c r="N820" s="230"/>
      <c r="O820" s="230"/>
      <c r="P820" s="230"/>
      <c r="Q820" s="230"/>
      <c r="R820" s="230"/>
      <c r="S820" s="230"/>
      <c r="T820" s="230"/>
      <c r="U820" s="230"/>
      <c r="V820" s="230"/>
      <c r="W820" s="230"/>
      <c r="X820" s="230"/>
      <c r="Y820" s="230"/>
      <c r="Z820" s="230"/>
    </row>
    <row r="821" spans="1:26" ht="13.5" customHeight="1" x14ac:dyDescent="0.25">
      <c r="A821" s="230"/>
      <c r="B821" s="230"/>
      <c r="C821" s="230"/>
      <c r="D821" s="230"/>
      <c r="E821" s="230"/>
      <c r="F821" s="230"/>
      <c r="G821" s="230"/>
      <c r="H821" s="230"/>
      <c r="I821" s="230"/>
      <c r="J821" s="230"/>
      <c r="K821" s="230"/>
      <c r="L821" s="230"/>
      <c r="M821" s="230"/>
      <c r="N821" s="230"/>
      <c r="O821" s="230"/>
      <c r="P821" s="230"/>
      <c r="Q821" s="230"/>
      <c r="R821" s="230"/>
      <c r="S821" s="230"/>
      <c r="T821" s="230"/>
      <c r="U821" s="230"/>
      <c r="V821" s="230"/>
      <c r="W821" s="230"/>
      <c r="X821" s="230"/>
      <c r="Y821" s="230"/>
      <c r="Z821" s="230"/>
    </row>
    <row r="822" spans="1:26" ht="13.5" customHeight="1" x14ac:dyDescent="0.25">
      <c r="A822" s="230"/>
      <c r="B822" s="230"/>
      <c r="C822" s="230"/>
      <c r="D822" s="230"/>
      <c r="E822" s="230"/>
      <c r="F822" s="230"/>
      <c r="G822" s="230"/>
      <c r="H822" s="230"/>
      <c r="I822" s="230"/>
      <c r="J822" s="230"/>
      <c r="K822" s="230"/>
      <c r="L822" s="230"/>
      <c r="M822" s="230"/>
      <c r="N822" s="230"/>
      <c r="O822" s="230"/>
      <c r="P822" s="230"/>
      <c r="Q822" s="230"/>
      <c r="R822" s="230"/>
      <c r="S822" s="230"/>
      <c r="T822" s="230"/>
      <c r="U822" s="230"/>
      <c r="V822" s="230"/>
      <c r="W822" s="230"/>
      <c r="X822" s="230"/>
      <c r="Y822" s="230"/>
      <c r="Z822" s="230"/>
    </row>
    <row r="823" spans="1:26" ht="13.5" customHeight="1" x14ac:dyDescent="0.25">
      <c r="A823" s="230"/>
      <c r="B823" s="230"/>
      <c r="C823" s="230"/>
      <c r="D823" s="230"/>
      <c r="E823" s="230"/>
      <c r="F823" s="230"/>
      <c r="G823" s="230"/>
      <c r="H823" s="230"/>
      <c r="I823" s="230"/>
      <c r="J823" s="230"/>
      <c r="K823" s="230"/>
      <c r="L823" s="230"/>
      <c r="M823" s="230"/>
      <c r="N823" s="230"/>
      <c r="O823" s="230"/>
      <c r="P823" s="230"/>
      <c r="Q823" s="230"/>
      <c r="R823" s="230"/>
      <c r="S823" s="230"/>
      <c r="T823" s="230"/>
      <c r="U823" s="230"/>
      <c r="V823" s="230"/>
      <c r="W823" s="230"/>
      <c r="X823" s="230"/>
      <c r="Y823" s="230"/>
      <c r="Z823" s="230"/>
    </row>
    <row r="824" spans="1:26" ht="13.5" customHeight="1" x14ac:dyDescent="0.25">
      <c r="A824" s="230"/>
      <c r="B824" s="230"/>
      <c r="C824" s="230"/>
      <c r="D824" s="230"/>
      <c r="E824" s="230"/>
      <c r="F824" s="230"/>
      <c r="G824" s="230"/>
      <c r="H824" s="230"/>
      <c r="I824" s="230"/>
      <c r="J824" s="230"/>
      <c r="K824" s="230"/>
      <c r="L824" s="230"/>
      <c r="M824" s="230"/>
      <c r="N824" s="230"/>
      <c r="O824" s="230"/>
      <c r="P824" s="230"/>
      <c r="Q824" s="230"/>
      <c r="R824" s="230"/>
      <c r="S824" s="230"/>
      <c r="T824" s="230"/>
      <c r="U824" s="230"/>
      <c r="V824" s="230"/>
      <c r="W824" s="230"/>
      <c r="X824" s="230"/>
      <c r="Y824" s="230"/>
      <c r="Z824" s="230"/>
    </row>
    <row r="825" spans="1:26" ht="13.5" customHeight="1" x14ac:dyDescent="0.25">
      <c r="A825" s="230"/>
      <c r="B825" s="230"/>
      <c r="C825" s="230"/>
      <c r="D825" s="230"/>
      <c r="E825" s="230"/>
      <c r="F825" s="230"/>
      <c r="G825" s="230"/>
      <c r="H825" s="230"/>
      <c r="I825" s="230"/>
      <c r="J825" s="230"/>
      <c r="K825" s="230"/>
      <c r="L825" s="230"/>
      <c r="M825" s="230"/>
      <c r="N825" s="230"/>
      <c r="O825" s="230"/>
      <c r="P825" s="230"/>
      <c r="Q825" s="230"/>
      <c r="R825" s="230"/>
      <c r="S825" s="230"/>
      <c r="T825" s="230"/>
      <c r="U825" s="230"/>
      <c r="V825" s="230"/>
      <c r="W825" s="230"/>
      <c r="X825" s="230"/>
      <c r="Y825" s="230"/>
      <c r="Z825" s="230"/>
    </row>
    <row r="826" spans="1:26" ht="13.5" customHeight="1" x14ac:dyDescent="0.25">
      <c r="A826" s="230"/>
      <c r="B826" s="230"/>
      <c r="C826" s="230"/>
      <c r="D826" s="230"/>
      <c r="E826" s="230"/>
      <c r="F826" s="230"/>
      <c r="G826" s="230"/>
      <c r="H826" s="230"/>
      <c r="I826" s="230"/>
      <c r="J826" s="230"/>
      <c r="K826" s="230"/>
      <c r="L826" s="230"/>
      <c r="M826" s="230"/>
      <c r="N826" s="230"/>
      <c r="O826" s="230"/>
      <c r="P826" s="230"/>
      <c r="Q826" s="230"/>
      <c r="R826" s="230"/>
      <c r="S826" s="230"/>
      <c r="T826" s="230"/>
      <c r="U826" s="230"/>
      <c r="V826" s="230"/>
      <c r="W826" s="230"/>
      <c r="X826" s="230"/>
      <c r="Y826" s="230"/>
      <c r="Z826" s="230"/>
    </row>
    <row r="827" spans="1:26" ht="13.5" customHeight="1" x14ac:dyDescent="0.25">
      <c r="A827" s="230"/>
      <c r="B827" s="230"/>
      <c r="C827" s="230"/>
      <c r="D827" s="230"/>
      <c r="E827" s="230"/>
      <c r="F827" s="230"/>
      <c r="G827" s="230"/>
      <c r="H827" s="230"/>
      <c r="I827" s="230"/>
      <c r="J827" s="230"/>
      <c r="K827" s="230"/>
      <c r="L827" s="230"/>
      <c r="M827" s="230"/>
      <c r="N827" s="230"/>
      <c r="O827" s="230"/>
      <c r="P827" s="230"/>
      <c r="Q827" s="230"/>
      <c r="R827" s="230"/>
      <c r="S827" s="230"/>
      <c r="T827" s="230"/>
      <c r="U827" s="230"/>
      <c r="V827" s="230"/>
      <c r="W827" s="230"/>
      <c r="X827" s="230"/>
      <c r="Y827" s="230"/>
      <c r="Z827" s="230"/>
    </row>
    <row r="828" spans="1:26" ht="13.5" customHeight="1" x14ac:dyDescent="0.25">
      <c r="A828" s="230"/>
      <c r="B828" s="230"/>
      <c r="C828" s="230"/>
      <c r="D828" s="230"/>
      <c r="E828" s="230"/>
      <c r="F828" s="230"/>
      <c r="G828" s="230"/>
      <c r="H828" s="230"/>
      <c r="I828" s="230"/>
      <c r="J828" s="230"/>
      <c r="K828" s="230"/>
      <c r="L828" s="230"/>
      <c r="M828" s="230"/>
      <c r="N828" s="230"/>
      <c r="O828" s="230"/>
      <c r="P828" s="230"/>
      <c r="Q828" s="230"/>
      <c r="R828" s="230"/>
      <c r="S828" s="230"/>
      <c r="T828" s="230"/>
      <c r="U828" s="230"/>
      <c r="V828" s="230"/>
      <c r="W828" s="230"/>
      <c r="X828" s="230"/>
      <c r="Y828" s="230"/>
      <c r="Z828" s="230"/>
    </row>
    <row r="829" spans="1:26" ht="13.5" customHeight="1" x14ac:dyDescent="0.25">
      <c r="A829" s="230"/>
      <c r="B829" s="230"/>
      <c r="C829" s="230"/>
      <c r="D829" s="230"/>
      <c r="E829" s="230"/>
      <c r="F829" s="230"/>
      <c r="G829" s="230"/>
      <c r="H829" s="230"/>
      <c r="I829" s="230"/>
      <c r="J829" s="230"/>
      <c r="K829" s="230"/>
      <c r="L829" s="230"/>
      <c r="M829" s="230"/>
      <c r="N829" s="230"/>
      <c r="O829" s="230"/>
      <c r="P829" s="230"/>
      <c r="Q829" s="230"/>
      <c r="R829" s="230"/>
      <c r="S829" s="230"/>
      <c r="T829" s="230"/>
      <c r="U829" s="230"/>
      <c r="V829" s="230"/>
      <c r="W829" s="230"/>
      <c r="X829" s="230"/>
      <c r="Y829" s="230"/>
      <c r="Z829" s="230"/>
    </row>
    <row r="830" spans="1:26" ht="13.5" customHeight="1" x14ac:dyDescent="0.25">
      <c r="A830" s="230"/>
      <c r="B830" s="230"/>
      <c r="C830" s="230"/>
      <c r="D830" s="230"/>
      <c r="E830" s="230"/>
      <c r="F830" s="230"/>
      <c r="G830" s="230"/>
      <c r="H830" s="230"/>
      <c r="I830" s="230"/>
      <c r="J830" s="230"/>
      <c r="K830" s="230"/>
      <c r="L830" s="230"/>
      <c r="M830" s="230"/>
      <c r="N830" s="230"/>
      <c r="O830" s="230"/>
      <c r="P830" s="230"/>
      <c r="Q830" s="230"/>
      <c r="R830" s="230"/>
      <c r="S830" s="230"/>
      <c r="T830" s="230"/>
      <c r="U830" s="230"/>
      <c r="V830" s="230"/>
      <c r="W830" s="230"/>
      <c r="X830" s="230"/>
      <c r="Y830" s="230"/>
      <c r="Z830" s="230"/>
    </row>
    <row r="831" spans="1:26" ht="13.5" customHeight="1" x14ac:dyDescent="0.25">
      <c r="A831" s="230"/>
      <c r="B831" s="230"/>
      <c r="C831" s="230"/>
      <c r="D831" s="230"/>
      <c r="E831" s="230"/>
      <c r="F831" s="230"/>
      <c r="G831" s="230"/>
      <c r="H831" s="230"/>
      <c r="I831" s="230"/>
      <c r="J831" s="230"/>
      <c r="K831" s="230"/>
      <c r="L831" s="230"/>
      <c r="M831" s="230"/>
      <c r="N831" s="230"/>
      <c r="O831" s="230"/>
      <c r="P831" s="230"/>
      <c r="Q831" s="230"/>
      <c r="R831" s="230"/>
      <c r="S831" s="230"/>
      <c r="T831" s="230"/>
      <c r="U831" s="230"/>
      <c r="V831" s="230"/>
      <c r="W831" s="230"/>
      <c r="X831" s="230"/>
      <c r="Y831" s="230"/>
      <c r="Z831" s="230"/>
    </row>
    <row r="832" spans="1:26" ht="13.5" customHeight="1" x14ac:dyDescent="0.25">
      <c r="A832" s="230"/>
      <c r="B832" s="230"/>
      <c r="C832" s="230"/>
      <c r="D832" s="230"/>
      <c r="E832" s="230"/>
      <c r="F832" s="230"/>
      <c r="G832" s="230"/>
      <c r="H832" s="230"/>
      <c r="I832" s="230"/>
      <c r="J832" s="230"/>
      <c r="K832" s="230"/>
      <c r="L832" s="230"/>
      <c r="M832" s="230"/>
      <c r="N832" s="230"/>
      <c r="O832" s="230"/>
      <c r="P832" s="230"/>
      <c r="Q832" s="230"/>
      <c r="R832" s="230"/>
      <c r="S832" s="230"/>
      <c r="T832" s="230"/>
      <c r="U832" s="230"/>
      <c r="V832" s="230"/>
      <c r="W832" s="230"/>
      <c r="X832" s="230"/>
      <c r="Y832" s="230"/>
      <c r="Z832" s="230"/>
    </row>
    <row r="833" spans="1:26" ht="13.5" customHeight="1" x14ac:dyDescent="0.25">
      <c r="A833" s="230"/>
      <c r="B833" s="230"/>
      <c r="C833" s="230"/>
      <c r="D833" s="230"/>
      <c r="E833" s="230"/>
      <c r="F833" s="230"/>
      <c r="G833" s="230"/>
      <c r="H833" s="230"/>
      <c r="I833" s="230"/>
      <c r="J833" s="230"/>
      <c r="K833" s="230"/>
      <c r="L833" s="230"/>
      <c r="M833" s="230"/>
      <c r="N833" s="230"/>
      <c r="O833" s="230"/>
      <c r="P833" s="230"/>
      <c r="Q833" s="230"/>
      <c r="R833" s="230"/>
      <c r="S833" s="230"/>
      <c r="T833" s="230"/>
      <c r="U833" s="230"/>
      <c r="V833" s="230"/>
      <c r="W833" s="230"/>
      <c r="X833" s="230"/>
      <c r="Y833" s="230"/>
      <c r="Z833" s="230"/>
    </row>
    <row r="834" spans="1:26" ht="13.5" customHeight="1" x14ac:dyDescent="0.25">
      <c r="A834" s="230"/>
      <c r="B834" s="230"/>
      <c r="C834" s="230"/>
      <c r="D834" s="230"/>
      <c r="E834" s="230"/>
      <c r="F834" s="230"/>
      <c r="G834" s="230"/>
      <c r="H834" s="230"/>
      <c r="I834" s="230"/>
      <c r="J834" s="230"/>
      <c r="K834" s="230"/>
      <c r="L834" s="230"/>
      <c r="M834" s="230"/>
      <c r="N834" s="230"/>
      <c r="O834" s="230"/>
      <c r="P834" s="230"/>
      <c r="Q834" s="230"/>
      <c r="R834" s="230"/>
      <c r="S834" s="230"/>
      <c r="T834" s="230"/>
      <c r="U834" s="230"/>
      <c r="V834" s="230"/>
      <c r="W834" s="230"/>
      <c r="X834" s="230"/>
      <c r="Y834" s="230"/>
      <c r="Z834" s="230"/>
    </row>
    <row r="835" spans="1:26" ht="13.5" customHeight="1" x14ac:dyDescent="0.25">
      <c r="A835" s="230"/>
      <c r="B835" s="230"/>
      <c r="C835" s="230"/>
      <c r="D835" s="230"/>
      <c r="E835" s="230"/>
      <c r="F835" s="230"/>
      <c r="G835" s="230"/>
      <c r="H835" s="230"/>
      <c r="I835" s="230"/>
      <c r="J835" s="230"/>
      <c r="K835" s="230"/>
      <c r="L835" s="230"/>
      <c r="M835" s="230"/>
      <c r="N835" s="230"/>
      <c r="O835" s="230"/>
      <c r="P835" s="230"/>
      <c r="Q835" s="230"/>
      <c r="R835" s="230"/>
      <c r="S835" s="230"/>
      <c r="T835" s="230"/>
      <c r="U835" s="230"/>
      <c r="V835" s="230"/>
      <c r="W835" s="230"/>
      <c r="X835" s="230"/>
      <c r="Y835" s="230"/>
      <c r="Z835" s="230"/>
    </row>
    <row r="836" spans="1:26" ht="13.5" customHeight="1" x14ac:dyDescent="0.25">
      <c r="A836" s="230"/>
      <c r="B836" s="230"/>
      <c r="C836" s="230"/>
      <c r="D836" s="230"/>
      <c r="E836" s="230"/>
      <c r="F836" s="230"/>
      <c r="G836" s="230"/>
      <c r="H836" s="230"/>
      <c r="I836" s="230"/>
      <c r="J836" s="230"/>
      <c r="K836" s="230"/>
      <c r="L836" s="230"/>
      <c r="M836" s="230"/>
      <c r="N836" s="230"/>
      <c r="O836" s="230"/>
      <c r="P836" s="230"/>
      <c r="Q836" s="230"/>
      <c r="R836" s="230"/>
      <c r="S836" s="230"/>
      <c r="T836" s="230"/>
      <c r="U836" s="230"/>
      <c r="V836" s="230"/>
      <c r="W836" s="230"/>
      <c r="X836" s="230"/>
      <c r="Y836" s="230"/>
      <c r="Z836" s="230"/>
    </row>
    <row r="837" spans="1:26" ht="13.5" customHeight="1" x14ac:dyDescent="0.25">
      <c r="A837" s="230"/>
      <c r="B837" s="230"/>
      <c r="C837" s="230"/>
      <c r="D837" s="230"/>
      <c r="E837" s="230"/>
      <c r="F837" s="230"/>
      <c r="G837" s="230"/>
      <c r="H837" s="230"/>
      <c r="I837" s="230"/>
      <c r="J837" s="230"/>
      <c r="K837" s="230"/>
      <c r="L837" s="230"/>
      <c r="M837" s="230"/>
      <c r="N837" s="230"/>
      <c r="O837" s="230"/>
      <c r="P837" s="230"/>
      <c r="Q837" s="230"/>
      <c r="R837" s="230"/>
      <c r="S837" s="230"/>
      <c r="T837" s="230"/>
      <c r="U837" s="230"/>
      <c r="V837" s="230"/>
      <c r="W837" s="230"/>
      <c r="X837" s="230"/>
      <c r="Y837" s="230"/>
      <c r="Z837" s="230"/>
    </row>
    <row r="838" spans="1:26" ht="13.5" customHeight="1" x14ac:dyDescent="0.25">
      <c r="A838" s="230"/>
      <c r="B838" s="230"/>
      <c r="C838" s="230"/>
      <c r="D838" s="230"/>
      <c r="E838" s="230"/>
      <c r="F838" s="230"/>
      <c r="G838" s="230"/>
      <c r="H838" s="230"/>
      <c r="I838" s="230"/>
      <c r="J838" s="230"/>
      <c r="K838" s="230"/>
      <c r="L838" s="230"/>
      <c r="M838" s="230"/>
      <c r="N838" s="230"/>
      <c r="O838" s="230"/>
      <c r="P838" s="230"/>
      <c r="Q838" s="230"/>
      <c r="R838" s="230"/>
      <c r="S838" s="230"/>
      <c r="T838" s="230"/>
      <c r="U838" s="230"/>
      <c r="V838" s="230"/>
      <c r="W838" s="230"/>
      <c r="X838" s="230"/>
      <c r="Y838" s="230"/>
      <c r="Z838" s="230"/>
    </row>
    <row r="839" spans="1:26" ht="13.5" customHeight="1" x14ac:dyDescent="0.25">
      <c r="A839" s="230"/>
      <c r="B839" s="230"/>
      <c r="C839" s="230"/>
      <c r="D839" s="230"/>
      <c r="E839" s="230"/>
      <c r="F839" s="230"/>
      <c r="G839" s="230"/>
      <c r="H839" s="230"/>
      <c r="I839" s="230"/>
      <c r="J839" s="230"/>
      <c r="K839" s="230"/>
      <c r="L839" s="230"/>
      <c r="M839" s="230"/>
      <c r="N839" s="230"/>
      <c r="O839" s="230"/>
      <c r="P839" s="230"/>
      <c r="Q839" s="230"/>
      <c r="R839" s="230"/>
      <c r="S839" s="230"/>
      <c r="T839" s="230"/>
      <c r="U839" s="230"/>
      <c r="V839" s="230"/>
      <c r="W839" s="230"/>
      <c r="X839" s="230"/>
      <c r="Y839" s="230"/>
      <c r="Z839" s="230"/>
    </row>
    <row r="840" spans="1:26" ht="13.5" customHeight="1" x14ac:dyDescent="0.25">
      <c r="A840" s="230"/>
      <c r="B840" s="230"/>
      <c r="C840" s="230"/>
      <c r="D840" s="230"/>
      <c r="E840" s="230"/>
      <c r="F840" s="230"/>
      <c r="G840" s="230"/>
      <c r="H840" s="230"/>
      <c r="I840" s="230"/>
      <c r="J840" s="230"/>
      <c r="K840" s="230"/>
      <c r="L840" s="230"/>
      <c r="M840" s="230"/>
      <c r="N840" s="230"/>
      <c r="O840" s="230"/>
      <c r="P840" s="230"/>
      <c r="Q840" s="230"/>
      <c r="R840" s="230"/>
      <c r="S840" s="230"/>
      <c r="T840" s="230"/>
      <c r="U840" s="230"/>
      <c r="V840" s="230"/>
      <c r="W840" s="230"/>
      <c r="X840" s="230"/>
      <c r="Y840" s="230"/>
      <c r="Z840" s="230"/>
    </row>
    <row r="841" spans="1:26" ht="13.5" customHeight="1" x14ac:dyDescent="0.25">
      <c r="A841" s="230"/>
      <c r="B841" s="230"/>
      <c r="C841" s="230"/>
      <c r="D841" s="230"/>
      <c r="E841" s="230"/>
      <c r="F841" s="230"/>
      <c r="G841" s="230"/>
      <c r="H841" s="230"/>
      <c r="I841" s="230"/>
      <c r="J841" s="230"/>
      <c r="K841" s="230"/>
      <c r="L841" s="230"/>
      <c r="M841" s="230"/>
      <c r="N841" s="230"/>
      <c r="O841" s="230"/>
      <c r="P841" s="230"/>
      <c r="Q841" s="230"/>
      <c r="R841" s="230"/>
      <c r="S841" s="230"/>
      <c r="T841" s="230"/>
      <c r="U841" s="230"/>
      <c r="V841" s="230"/>
      <c r="W841" s="230"/>
      <c r="X841" s="230"/>
      <c r="Y841" s="230"/>
      <c r="Z841" s="230"/>
    </row>
    <row r="842" spans="1:26" ht="13.5" customHeight="1" x14ac:dyDescent="0.25">
      <c r="A842" s="230"/>
      <c r="B842" s="230"/>
      <c r="C842" s="230"/>
      <c r="D842" s="230"/>
      <c r="E842" s="230"/>
      <c r="F842" s="230"/>
      <c r="G842" s="230"/>
      <c r="H842" s="230"/>
      <c r="I842" s="230"/>
      <c r="J842" s="230"/>
      <c r="K842" s="230"/>
      <c r="L842" s="230"/>
      <c r="M842" s="230"/>
      <c r="N842" s="230"/>
      <c r="O842" s="230"/>
      <c r="P842" s="230"/>
      <c r="Q842" s="230"/>
      <c r="R842" s="230"/>
      <c r="S842" s="230"/>
      <c r="T842" s="230"/>
      <c r="U842" s="230"/>
      <c r="V842" s="230"/>
      <c r="W842" s="230"/>
      <c r="X842" s="230"/>
      <c r="Y842" s="230"/>
      <c r="Z842" s="230"/>
    </row>
    <row r="843" spans="1:26" ht="13.5" customHeight="1" x14ac:dyDescent="0.25">
      <c r="A843" s="230"/>
      <c r="B843" s="230"/>
      <c r="C843" s="230"/>
      <c r="D843" s="230"/>
      <c r="E843" s="230"/>
      <c r="F843" s="230"/>
      <c r="G843" s="230"/>
      <c r="H843" s="230"/>
      <c r="I843" s="230"/>
      <c r="J843" s="230"/>
      <c r="K843" s="230"/>
      <c r="L843" s="230"/>
      <c r="M843" s="230"/>
      <c r="N843" s="230"/>
      <c r="O843" s="230"/>
      <c r="P843" s="230"/>
      <c r="Q843" s="230"/>
      <c r="R843" s="230"/>
      <c r="S843" s="230"/>
      <c r="T843" s="230"/>
      <c r="U843" s="230"/>
      <c r="V843" s="230"/>
      <c r="W843" s="230"/>
      <c r="X843" s="230"/>
      <c r="Y843" s="230"/>
      <c r="Z843" s="230"/>
    </row>
    <row r="844" spans="1:26" ht="13.5" customHeight="1" x14ac:dyDescent="0.25">
      <c r="A844" s="230"/>
      <c r="B844" s="230"/>
      <c r="C844" s="230"/>
      <c r="D844" s="230"/>
      <c r="E844" s="230"/>
      <c r="F844" s="230"/>
      <c r="G844" s="230"/>
      <c r="H844" s="230"/>
      <c r="I844" s="230"/>
      <c r="J844" s="230"/>
      <c r="K844" s="230"/>
      <c r="L844" s="230"/>
      <c r="M844" s="230"/>
      <c r="N844" s="230"/>
      <c r="O844" s="230"/>
      <c r="P844" s="230"/>
      <c r="Q844" s="230"/>
      <c r="R844" s="230"/>
      <c r="S844" s="230"/>
      <c r="T844" s="230"/>
      <c r="U844" s="230"/>
      <c r="V844" s="230"/>
      <c r="W844" s="230"/>
      <c r="X844" s="230"/>
      <c r="Y844" s="230"/>
      <c r="Z844" s="230"/>
    </row>
    <row r="845" spans="1:26" ht="13.5" customHeight="1" x14ac:dyDescent="0.25">
      <c r="A845" s="230"/>
      <c r="B845" s="230"/>
      <c r="C845" s="230"/>
      <c r="D845" s="230"/>
      <c r="E845" s="230"/>
      <c r="F845" s="230"/>
      <c r="G845" s="230"/>
      <c r="H845" s="230"/>
      <c r="I845" s="230"/>
      <c r="J845" s="230"/>
      <c r="K845" s="230"/>
      <c r="L845" s="230"/>
      <c r="M845" s="230"/>
      <c r="N845" s="230"/>
      <c r="O845" s="230"/>
      <c r="P845" s="230"/>
      <c r="Q845" s="230"/>
      <c r="R845" s="230"/>
      <c r="S845" s="230"/>
      <c r="T845" s="230"/>
      <c r="U845" s="230"/>
      <c r="V845" s="230"/>
      <c r="W845" s="230"/>
      <c r="X845" s="230"/>
      <c r="Y845" s="230"/>
      <c r="Z845" s="230"/>
    </row>
    <row r="846" spans="1:26" ht="13.5" customHeight="1" x14ac:dyDescent="0.25">
      <c r="A846" s="230"/>
      <c r="B846" s="230"/>
      <c r="C846" s="230"/>
      <c r="D846" s="230"/>
      <c r="E846" s="230"/>
      <c r="F846" s="230"/>
      <c r="G846" s="230"/>
      <c r="H846" s="230"/>
      <c r="I846" s="230"/>
      <c r="J846" s="230"/>
      <c r="K846" s="230"/>
      <c r="L846" s="230"/>
      <c r="M846" s="230"/>
      <c r="N846" s="230"/>
      <c r="O846" s="230"/>
      <c r="P846" s="230"/>
      <c r="Q846" s="230"/>
      <c r="R846" s="230"/>
      <c r="S846" s="230"/>
      <c r="T846" s="230"/>
      <c r="U846" s="230"/>
      <c r="V846" s="230"/>
      <c r="W846" s="230"/>
      <c r="X846" s="230"/>
      <c r="Y846" s="230"/>
      <c r="Z846" s="230"/>
    </row>
    <row r="847" spans="1:26" ht="13.5" customHeight="1" x14ac:dyDescent="0.25">
      <c r="A847" s="230"/>
      <c r="B847" s="230"/>
      <c r="C847" s="230"/>
      <c r="D847" s="230"/>
      <c r="E847" s="230"/>
      <c r="F847" s="230"/>
      <c r="G847" s="230"/>
      <c r="H847" s="230"/>
      <c r="I847" s="230"/>
      <c r="J847" s="230"/>
      <c r="K847" s="230"/>
      <c r="L847" s="230"/>
      <c r="M847" s="230"/>
      <c r="N847" s="230"/>
      <c r="O847" s="230"/>
      <c r="P847" s="230"/>
      <c r="Q847" s="230"/>
      <c r="R847" s="230"/>
      <c r="S847" s="230"/>
      <c r="T847" s="230"/>
      <c r="U847" s="230"/>
      <c r="V847" s="230"/>
      <c r="W847" s="230"/>
      <c r="X847" s="230"/>
      <c r="Y847" s="230"/>
      <c r="Z847" s="230"/>
    </row>
    <row r="848" spans="1:26" ht="13.5" customHeight="1" x14ac:dyDescent="0.25">
      <c r="A848" s="230"/>
      <c r="B848" s="230"/>
      <c r="C848" s="230"/>
      <c r="D848" s="230"/>
      <c r="E848" s="230"/>
      <c r="F848" s="230"/>
      <c r="G848" s="230"/>
      <c r="H848" s="230"/>
      <c r="I848" s="230"/>
      <c r="J848" s="230"/>
      <c r="K848" s="230"/>
      <c r="L848" s="230"/>
      <c r="M848" s="230"/>
      <c r="N848" s="230"/>
      <c r="O848" s="230"/>
      <c r="P848" s="230"/>
      <c r="Q848" s="230"/>
      <c r="R848" s="230"/>
      <c r="S848" s="230"/>
      <c r="T848" s="230"/>
      <c r="U848" s="230"/>
      <c r="V848" s="230"/>
      <c r="W848" s="230"/>
      <c r="X848" s="230"/>
      <c r="Y848" s="230"/>
      <c r="Z848" s="230"/>
    </row>
    <row r="849" spans="1:26" ht="13.5" customHeight="1" x14ac:dyDescent="0.25">
      <c r="A849" s="230"/>
      <c r="B849" s="230"/>
      <c r="C849" s="230"/>
      <c r="D849" s="230"/>
      <c r="E849" s="230"/>
      <c r="F849" s="230"/>
      <c r="G849" s="230"/>
      <c r="H849" s="230"/>
      <c r="I849" s="230"/>
      <c r="J849" s="230"/>
      <c r="K849" s="230"/>
      <c r="L849" s="230"/>
      <c r="M849" s="230"/>
      <c r="N849" s="230"/>
      <c r="O849" s="230"/>
      <c r="P849" s="230"/>
      <c r="Q849" s="230"/>
      <c r="R849" s="230"/>
      <c r="S849" s="230"/>
      <c r="T849" s="230"/>
      <c r="U849" s="230"/>
      <c r="V849" s="230"/>
      <c r="W849" s="230"/>
      <c r="X849" s="230"/>
      <c r="Y849" s="230"/>
      <c r="Z849" s="230"/>
    </row>
    <row r="850" spans="1:26" ht="13.5" customHeight="1" x14ac:dyDescent="0.25">
      <c r="A850" s="230"/>
      <c r="B850" s="230"/>
      <c r="C850" s="230"/>
      <c r="D850" s="230"/>
      <c r="E850" s="230"/>
      <c r="F850" s="230"/>
      <c r="G850" s="230"/>
      <c r="H850" s="230"/>
      <c r="I850" s="230"/>
      <c r="J850" s="230"/>
      <c r="K850" s="230"/>
      <c r="L850" s="230"/>
      <c r="M850" s="230"/>
      <c r="N850" s="230"/>
      <c r="O850" s="230"/>
      <c r="P850" s="230"/>
      <c r="Q850" s="230"/>
      <c r="R850" s="230"/>
      <c r="S850" s="230"/>
      <c r="T850" s="230"/>
      <c r="U850" s="230"/>
      <c r="V850" s="230"/>
      <c r="W850" s="230"/>
      <c r="X850" s="230"/>
      <c r="Y850" s="230"/>
      <c r="Z850" s="230"/>
    </row>
    <row r="851" spans="1:26" ht="13.5" customHeight="1" x14ac:dyDescent="0.25">
      <c r="A851" s="230"/>
      <c r="B851" s="230"/>
      <c r="C851" s="230"/>
      <c r="D851" s="230"/>
      <c r="E851" s="230"/>
      <c r="F851" s="230"/>
      <c r="G851" s="230"/>
      <c r="H851" s="230"/>
      <c r="I851" s="230"/>
      <c r="J851" s="230"/>
      <c r="K851" s="230"/>
      <c r="L851" s="230"/>
      <c r="M851" s="230"/>
      <c r="N851" s="230"/>
      <c r="O851" s="230"/>
      <c r="P851" s="230"/>
      <c r="Q851" s="230"/>
      <c r="R851" s="230"/>
      <c r="S851" s="230"/>
      <c r="T851" s="230"/>
      <c r="U851" s="230"/>
      <c r="V851" s="230"/>
      <c r="W851" s="230"/>
      <c r="X851" s="230"/>
      <c r="Y851" s="230"/>
      <c r="Z851" s="230"/>
    </row>
    <row r="852" spans="1:26" ht="13.5" customHeight="1" x14ac:dyDescent="0.25">
      <c r="A852" s="230"/>
      <c r="B852" s="230"/>
      <c r="C852" s="230"/>
      <c r="D852" s="230"/>
      <c r="E852" s="230"/>
      <c r="F852" s="230"/>
      <c r="G852" s="230"/>
      <c r="H852" s="230"/>
      <c r="I852" s="230"/>
      <c r="J852" s="230"/>
      <c r="K852" s="230"/>
      <c r="L852" s="230"/>
      <c r="M852" s="230"/>
      <c r="N852" s="230"/>
      <c r="O852" s="230"/>
      <c r="P852" s="230"/>
      <c r="Q852" s="230"/>
      <c r="R852" s="230"/>
      <c r="S852" s="230"/>
      <c r="T852" s="230"/>
      <c r="U852" s="230"/>
      <c r="V852" s="230"/>
      <c r="W852" s="230"/>
      <c r="X852" s="230"/>
      <c r="Y852" s="230"/>
      <c r="Z852" s="230"/>
    </row>
    <row r="853" spans="1:26" ht="13.5" customHeight="1" x14ac:dyDescent="0.25">
      <c r="A853" s="230"/>
      <c r="B853" s="230"/>
      <c r="C853" s="230"/>
      <c r="D853" s="230"/>
      <c r="E853" s="230"/>
      <c r="F853" s="230"/>
      <c r="G853" s="230"/>
      <c r="H853" s="230"/>
      <c r="I853" s="230"/>
      <c r="J853" s="230"/>
      <c r="K853" s="230"/>
      <c r="L853" s="230"/>
      <c r="M853" s="230"/>
      <c r="N853" s="230"/>
      <c r="O853" s="230"/>
      <c r="P853" s="230"/>
      <c r="Q853" s="230"/>
      <c r="R853" s="230"/>
      <c r="S853" s="230"/>
      <c r="T853" s="230"/>
      <c r="U853" s="230"/>
      <c r="V853" s="230"/>
      <c r="W853" s="230"/>
      <c r="X853" s="230"/>
      <c r="Y853" s="230"/>
      <c r="Z853" s="230"/>
    </row>
    <row r="854" spans="1:26" ht="13.5" customHeight="1" x14ac:dyDescent="0.25">
      <c r="A854" s="230"/>
      <c r="B854" s="230"/>
      <c r="C854" s="230"/>
      <c r="D854" s="230"/>
      <c r="E854" s="230"/>
      <c r="F854" s="230"/>
      <c r="G854" s="230"/>
      <c r="H854" s="230"/>
      <c r="I854" s="230"/>
      <c r="J854" s="230"/>
      <c r="K854" s="230"/>
      <c r="L854" s="230"/>
      <c r="M854" s="230"/>
      <c r="N854" s="230"/>
      <c r="O854" s="230"/>
      <c r="P854" s="230"/>
      <c r="Q854" s="230"/>
      <c r="R854" s="230"/>
      <c r="S854" s="230"/>
      <c r="T854" s="230"/>
      <c r="U854" s="230"/>
      <c r="V854" s="230"/>
      <c r="W854" s="230"/>
      <c r="X854" s="230"/>
      <c r="Y854" s="230"/>
      <c r="Z854" s="230"/>
    </row>
    <row r="855" spans="1:26" ht="13.5" customHeight="1" x14ac:dyDescent="0.25">
      <c r="A855" s="230"/>
      <c r="B855" s="230"/>
      <c r="C855" s="230"/>
      <c r="D855" s="230"/>
      <c r="E855" s="230"/>
      <c r="F855" s="230"/>
      <c r="G855" s="230"/>
      <c r="H855" s="230"/>
      <c r="I855" s="230"/>
      <c r="J855" s="230"/>
      <c r="K855" s="230"/>
      <c r="L855" s="230"/>
      <c r="M855" s="230"/>
      <c r="N855" s="230"/>
      <c r="O855" s="230"/>
      <c r="P855" s="230"/>
      <c r="Q855" s="230"/>
      <c r="R855" s="230"/>
      <c r="S855" s="230"/>
      <c r="T855" s="230"/>
      <c r="U855" s="230"/>
      <c r="V855" s="230"/>
      <c r="W855" s="230"/>
      <c r="X855" s="230"/>
      <c r="Y855" s="230"/>
      <c r="Z855" s="230"/>
    </row>
    <row r="856" spans="1:26" ht="13.5" customHeight="1" x14ac:dyDescent="0.25">
      <c r="A856" s="230"/>
      <c r="B856" s="230"/>
      <c r="C856" s="230"/>
      <c r="D856" s="230"/>
      <c r="E856" s="230"/>
      <c r="F856" s="230"/>
      <c r="G856" s="230"/>
      <c r="H856" s="230"/>
      <c r="I856" s="230"/>
      <c r="J856" s="230"/>
      <c r="K856" s="230"/>
      <c r="L856" s="230"/>
      <c r="M856" s="230"/>
      <c r="N856" s="230"/>
      <c r="O856" s="230"/>
      <c r="P856" s="230"/>
      <c r="Q856" s="230"/>
      <c r="R856" s="230"/>
      <c r="S856" s="230"/>
      <c r="T856" s="230"/>
      <c r="U856" s="230"/>
      <c r="V856" s="230"/>
      <c r="W856" s="230"/>
      <c r="X856" s="230"/>
      <c r="Y856" s="230"/>
      <c r="Z856" s="230"/>
    </row>
    <row r="857" spans="1:26" ht="13.5" customHeight="1" x14ac:dyDescent="0.25">
      <c r="A857" s="230"/>
      <c r="B857" s="230"/>
      <c r="C857" s="230"/>
      <c r="D857" s="230"/>
      <c r="E857" s="230"/>
      <c r="F857" s="230"/>
      <c r="G857" s="230"/>
      <c r="H857" s="230"/>
      <c r="I857" s="230"/>
      <c r="J857" s="230"/>
      <c r="K857" s="230"/>
      <c r="L857" s="230"/>
      <c r="M857" s="230"/>
      <c r="N857" s="230"/>
      <c r="O857" s="230"/>
      <c r="P857" s="230"/>
      <c r="Q857" s="230"/>
      <c r="R857" s="230"/>
      <c r="S857" s="230"/>
      <c r="T857" s="230"/>
      <c r="U857" s="230"/>
      <c r="V857" s="230"/>
      <c r="W857" s="230"/>
      <c r="X857" s="230"/>
      <c r="Y857" s="230"/>
      <c r="Z857" s="230"/>
    </row>
    <row r="858" spans="1:26" ht="13.5" customHeight="1" x14ac:dyDescent="0.25">
      <c r="A858" s="230"/>
      <c r="B858" s="230"/>
      <c r="C858" s="230"/>
      <c r="D858" s="230"/>
      <c r="E858" s="230"/>
      <c r="F858" s="230"/>
      <c r="G858" s="230"/>
      <c r="H858" s="230"/>
      <c r="I858" s="230"/>
      <c r="J858" s="230"/>
      <c r="K858" s="230"/>
      <c r="L858" s="230"/>
      <c r="M858" s="230"/>
      <c r="N858" s="230"/>
      <c r="O858" s="230"/>
      <c r="P858" s="230"/>
      <c r="Q858" s="230"/>
      <c r="R858" s="230"/>
      <c r="S858" s="230"/>
      <c r="T858" s="230"/>
      <c r="U858" s="230"/>
      <c r="V858" s="230"/>
      <c r="W858" s="230"/>
      <c r="X858" s="230"/>
      <c r="Y858" s="230"/>
      <c r="Z858" s="230"/>
    </row>
    <row r="859" spans="1:26" ht="13.5" customHeight="1" x14ac:dyDescent="0.25">
      <c r="A859" s="230"/>
      <c r="B859" s="230"/>
      <c r="C859" s="230"/>
      <c r="D859" s="230"/>
      <c r="E859" s="230"/>
      <c r="F859" s="230"/>
      <c r="G859" s="230"/>
      <c r="H859" s="230"/>
      <c r="I859" s="230"/>
      <c r="J859" s="230"/>
      <c r="K859" s="230"/>
      <c r="L859" s="230"/>
      <c r="M859" s="230"/>
      <c r="N859" s="230"/>
      <c r="O859" s="230"/>
      <c r="P859" s="230"/>
      <c r="Q859" s="230"/>
      <c r="R859" s="230"/>
      <c r="S859" s="230"/>
      <c r="T859" s="230"/>
      <c r="U859" s="230"/>
      <c r="V859" s="230"/>
      <c r="W859" s="230"/>
      <c r="X859" s="230"/>
      <c r="Y859" s="230"/>
      <c r="Z859" s="230"/>
    </row>
    <row r="860" spans="1:26" ht="13.5" customHeight="1" x14ac:dyDescent="0.25">
      <c r="A860" s="230"/>
      <c r="B860" s="230"/>
      <c r="C860" s="230"/>
      <c r="D860" s="230"/>
      <c r="E860" s="230"/>
      <c r="F860" s="230"/>
      <c r="G860" s="230"/>
      <c r="H860" s="230"/>
      <c r="I860" s="230"/>
      <c r="J860" s="230"/>
      <c r="K860" s="230"/>
      <c r="L860" s="230"/>
      <c r="M860" s="230"/>
      <c r="N860" s="230"/>
      <c r="O860" s="230"/>
      <c r="P860" s="230"/>
      <c r="Q860" s="230"/>
      <c r="R860" s="230"/>
      <c r="S860" s="230"/>
      <c r="T860" s="230"/>
      <c r="U860" s="230"/>
      <c r="V860" s="230"/>
      <c r="W860" s="230"/>
      <c r="X860" s="230"/>
      <c r="Y860" s="230"/>
      <c r="Z860" s="230"/>
    </row>
    <row r="861" spans="1:26" ht="13.5" customHeight="1" x14ac:dyDescent="0.25">
      <c r="A861" s="230"/>
      <c r="B861" s="230"/>
      <c r="C861" s="230"/>
      <c r="D861" s="230"/>
      <c r="E861" s="230"/>
      <c r="F861" s="230"/>
      <c r="G861" s="230"/>
      <c r="H861" s="230"/>
      <c r="I861" s="230"/>
      <c r="J861" s="230"/>
      <c r="K861" s="230"/>
      <c r="L861" s="230"/>
      <c r="M861" s="230"/>
      <c r="N861" s="230"/>
      <c r="O861" s="230"/>
      <c r="P861" s="230"/>
      <c r="Q861" s="230"/>
      <c r="R861" s="230"/>
      <c r="S861" s="230"/>
      <c r="T861" s="230"/>
      <c r="U861" s="230"/>
      <c r="V861" s="230"/>
      <c r="W861" s="230"/>
      <c r="X861" s="230"/>
      <c r="Y861" s="230"/>
      <c r="Z861" s="230"/>
    </row>
    <row r="862" spans="1:26" ht="13.5" customHeight="1" x14ac:dyDescent="0.25">
      <c r="A862" s="230"/>
      <c r="B862" s="230"/>
      <c r="C862" s="230"/>
      <c r="D862" s="230"/>
      <c r="E862" s="230"/>
      <c r="F862" s="230"/>
      <c r="G862" s="230"/>
      <c r="H862" s="230"/>
      <c r="I862" s="230"/>
      <c r="J862" s="230"/>
      <c r="K862" s="230"/>
      <c r="L862" s="230"/>
      <c r="M862" s="230"/>
      <c r="N862" s="230"/>
      <c r="O862" s="230"/>
      <c r="P862" s="230"/>
      <c r="Q862" s="230"/>
      <c r="R862" s="230"/>
      <c r="S862" s="230"/>
      <c r="T862" s="230"/>
      <c r="U862" s="230"/>
      <c r="V862" s="230"/>
      <c r="W862" s="230"/>
      <c r="X862" s="230"/>
      <c r="Y862" s="230"/>
      <c r="Z862" s="230"/>
    </row>
    <row r="863" spans="1:26" ht="13.5" customHeight="1" x14ac:dyDescent="0.25">
      <c r="A863" s="230"/>
      <c r="B863" s="230"/>
      <c r="C863" s="230"/>
      <c r="D863" s="230"/>
      <c r="E863" s="230"/>
      <c r="F863" s="230"/>
      <c r="G863" s="230"/>
      <c r="H863" s="230"/>
      <c r="I863" s="230"/>
      <c r="J863" s="230"/>
      <c r="K863" s="230"/>
      <c r="L863" s="230"/>
      <c r="M863" s="230"/>
      <c r="N863" s="230"/>
      <c r="O863" s="230"/>
      <c r="P863" s="230"/>
      <c r="Q863" s="230"/>
      <c r="R863" s="230"/>
      <c r="S863" s="230"/>
      <c r="T863" s="230"/>
      <c r="U863" s="230"/>
      <c r="V863" s="230"/>
      <c r="W863" s="230"/>
      <c r="X863" s="230"/>
      <c r="Y863" s="230"/>
      <c r="Z863" s="230"/>
    </row>
    <row r="864" spans="1:26" ht="13.5" customHeight="1" x14ac:dyDescent="0.25">
      <c r="A864" s="230"/>
      <c r="B864" s="230"/>
      <c r="C864" s="230"/>
      <c r="D864" s="230"/>
      <c r="E864" s="230"/>
      <c r="F864" s="230"/>
      <c r="G864" s="230"/>
      <c r="H864" s="230"/>
      <c r="I864" s="230"/>
      <c r="J864" s="230"/>
      <c r="K864" s="230"/>
      <c r="L864" s="230"/>
      <c r="M864" s="230"/>
      <c r="N864" s="230"/>
      <c r="O864" s="230"/>
      <c r="P864" s="230"/>
      <c r="Q864" s="230"/>
      <c r="R864" s="230"/>
      <c r="S864" s="230"/>
      <c r="T864" s="230"/>
      <c r="U864" s="230"/>
      <c r="V864" s="230"/>
      <c r="W864" s="230"/>
      <c r="X864" s="230"/>
      <c r="Y864" s="230"/>
      <c r="Z864" s="230"/>
    </row>
    <row r="865" spans="1:26" ht="13.5" customHeight="1" x14ac:dyDescent="0.25">
      <c r="A865" s="230"/>
      <c r="B865" s="230"/>
      <c r="C865" s="230"/>
      <c r="D865" s="230"/>
      <c r="E865" s="230"/>
      <c r="F865" s="230"/>
      <c r="G865" s="230"/>
      <c r="H865" s="230"/>
      <c r="I865" s="230"/>
      <c r="J865" s="230"/>
      <c r="K865" s="230"/>
      <c r="L865" s="230"/>
      <c r="M865" s="230"/>
      <c r="N865" s="230"/>
      <c r="O865" s="230"/>
      <c r="P865" s="230"/>
      <c r="Q865" s="230"/>
      <c r="R865" s="230"/>
      <c r="S865" s="230"/>
      <c r="T865" s="230"/>
      <c r="U865" s="230"/>
      <c r="V865" s="230"/>
      <c r="W865" s="230"/>
      <c r="X865" s="230"/>
      <c r="Y865" s="230"/>
      <c r="Z865" s="230"/>
    </row>
    <row r="866" spans="1:26" ht="13.5" customHeight="1" x14ac:dyDescent="0.25">
      <c r="A866" s="230"/>
      <c r="B866" s="230"/>
      <c r="C866" s="230"/>
      <c r="D866" s="230"/>
      <c r="E866" s="230"/>
      <c r="F866" s="230"/>
      <c r="G866" s="230"/>
      <c r="H866" s="230"/>
      <c r="I866" s="230"/>
      <c r="J866" s="230"/>
      <c r="K866" s="230"/>
      <c r="L866" s="230"/>
      <c r="M866" s="230"/>
      <c r="N866" s="230"/>
      <c r="O866" s="230"/>
      <c r="P866" s="230"/>
      <c r="Q866" s="230"/>
      <c r="R866" s="230"/>
      <c r="S866" s="230"/>
      <c r="T866" s="230"/>
      <c r="U866" s="230"/>
      <c r="V866" s="230"/>
      <c r="W866" s="230"/>
      <c r="X866" s="230"/>
      <c r="Y866" s="230"/>
      <c r="Z866" s="230"/>
    </row>
    <row r="867" spans="1:26" ht="13.5" customHeight="1" x14ac:dyDescent="0.25">
      <c r="A867" s="230"/>
      <c r="B867" s="230"/>
      <c r="C867" s="230"/>
      <c r="D867" s="230"/>
      <c r="E867" s="230"/>
      <c r="F867" s="230"/>
      <c r="G867" s="230"/>
      <c r="H867" s="230"/>
      <c r="I867" s="230"/>
      <c r="J867" s="230"/>
      <c r="K867" s="230"/>
      <c r="L867" s="230"/>
      <c r="M867" s="230"/>
      <c r="N867" s="230"/>
      <c r="O867" s="230"/>
      <c r="P867" s="230"/>
      <c r="Q867" s="230"/>
      <c r="R867" s="230"/>
      <c r="S867" s="230"/>
      <c r="T867" s="230"/>
      <c r="U867" s="230"/>
      <c r="V867" s="230"/>
      <c r="W867" s="230"/>
      <c r="X867" s="230"/>
      <c r="Y867" s="230"/>
      <c r="Z867" s="230"/>
    </row>
    <row r="868" spans="1:26" ht="13.5" customHeight="1" x14ac:dyDescent="0.25">
      <c r="A868" s="230"/>
      <c r="B868" s="230"/>
      <c r="C868" s="230"/>
      <c r="D868" s="230"/>
      <c r="E868" s="230"/>
      <c r="F868" s="230"/>
      <c r="G868" s="230"/>
      <c r="H868" s="230"/>
      <c r="I868" s="230"/>
      <c r="J868" s="230"/>
      <c r="K868" s="230"/>
      <c r="L868" s="230"/>
      <c r="M868" s="230"/>
      <c r="N868" s="230"/>
      <c r="O868" s="230"/>
      <c r="P868" s="230"/>
      <c r="Q868" s="230"/>
      <c r="R868" s="230"/>
      <c r="S868" s="230"/>
      <c r="T868" s="230"/>
      <c r="U868" s="230"/>
      <c r="V868" s="230"/>
      <c r="W868" s="230"/>
      <c r="X868" s="230"/>
      <c r="Y868" s="230"/>
      <c r="Z868" s="230"/>
    </row>
    <row r="869" spans="1:26" ht="13.5" customHeight="1" x14ac:dyDescent="0.25">
      <c r="A869" s="230"/>
      <c r="B869" s="230"/>
      <c r="C869" s="230"/>
      <c r="D869" s="230"/>
      <c r="E869" s="230"/>
      <c r="F869" s="230"/>
      <c r="G869" s="230"/>
      <c r="H869" s="230"/>
      <c r="I869" s="230"/>
      <c r="J869" s="230"/>
      <c r="K869" s="230"/>
      <c r="L869" s="230"/>
      <c r="M869" s="230"/>
      <c r="N869" s="230"/>
      <c r="O869" s="230"/>
      <c r="P869" s="230"/>
      <c r="Q869" s="230"/>
      <c r="R869" s="230"/>
      <c r="S869" s="230"/>
      <c r="T869" s="230"/>
      <c r="U869" s="230"/>
      <c r="V869" s="230"/>
      <c r="W869" s="230"/>
      <c r="X869" s="230"/>
      <c r="Y869" s="230"/>
      <c r="Z869" s="230"/>
    </row>
    <row r="870" spans="1:26" ht="13.5" customHeight="1" x14ac:dyDescent="0.25">
      <c r="A870" s="230"/>
      <c r="B870" s="230"/>
      <c r="C870" s="230"/>
      <c r="D870" s="230"/>
      <c r="E870" s="230"/>
      <c r="F870" s="230"/>
      <c r="G870" s="230"/>
      <c r="H870" s="230"/>
      <c r="I870" s="230"/>
      <c r="J870" s="230"/>
      <c r="K870" s="230"/>
      <c r="L870" s="230"/>
      <c r="M870" s="230"/>
      <c r="N870" s="230"/>
      <c r="O870" s="230"/>
      <c r="P870" s="230"/>
      <c r="Q870" s="230"/>
      <c r="R870" s="230"/>
      <c r="S870" s="230"/>
      <c r="T870" s="230"/>
      <c r="U870" s="230"/>
      <c r="V870" s="230"/>
      <c r="W870" s="230"/>
      <c r="X870" s="230"/>
      <c r="Y870" s="230"/>
      <c r="Z870" s="230"/>
    </row>
    <row r="871" spans="1:26" ht="13.5" customHeight="1" x14ac:dyDescent="0.25">
      <c r="A871" s="230"/>
      <c r="B871" s="230"/>
      <c r="C871" s="230"/>
      <c r="D871" s="230"/>
      <c r="E871" s="230"/>
      <c r="F871" s="230"/>
      <c r="G871" s="230"/>
      <c r="H871" s="230"/>
      <c r="I871" s="230"/>
      <c r="J871" s="230"/>
      <c r="K871" s="230"/>
      <c r="L871" s="230"/>
      <c r="M871" s="230"/>
      <c r="N871" s="230"/>
      <c r="O871" s="230"/>
      <c r="P871" s="230"/>
      <c r="Q871" s="230"/>
      <c r="R871" s="230"/>
      <c r="S871" s="230"/>
      <c r="T871" s="230"/>
      <c r="U871" s="230"/>
      <c r="V871" s="230"/>
      <c r="W871" s="230"/>
      <c r="X871" s="230"/>
      <c r="Y871" s="230"/>
      <c r="Z871" s="230"/>
    </row>
    <row r="872" spans="1:26" ht="13.5" customHeight="1" x14ac:dyDescent="0.25">
      <c r="A872" s="230"/>
      <c r="B872" s="230"/>
      <c r="C872" s="230"/>
      <c r="D872" s="230"/>
      <c r="E872" s="230"/>
      <c r="F872" s="230"/>
      <c r="G872" s="230"/>
      <c r="H872" s="230"/>
      <c r="I872" s="230"/>
      <c r="J872" s="230"/>
      <c r="K872" s="230"/>
      <c r="L872" s="230"/>
      <c r="M872" s="230"/>
      <c r="N872" s="230"/>
      <c r="O872" s="230"/>
      <c r="P872" s="230"/>
      <c r="Q872" s="230"/>
      <c r="R872" s="230"/>
      <c r="S872" s="230"/>
      <c r="T872" s="230"/>
      <c r="U872" s="230"/>
      <c r="V872" s="230"/>
      <c r="W872" s="230"/>
      <c r="X872" s="230"/>
      <c r="Y872" s="230"/>
      <c r="Z872" s="230"/>
    </row>
    <row r="873" spans="1:26" ht="13.5" customHeight="1" x14ac:dyDescent="0.25">
      <c r="A873" s="230"/>
      <c r="B873" s="230"/>
      <c r="C873" s="230"/>
      <c r="D873" s="230"/>
      <c r="E873" s="230"/>
      <c r="F873" s="230"/>
      <c r="G873" s="230"/>
      <c r="H873" s="230"/>
      <c r="I873" s="230"/>
      <c r="J873" s="230"/>
      <c r="K873" s="230"/>
      <c r="L873" s="230"/>
      <c r="M873" s="230"/>
      <c r="N873" s="230"/>
      <c r="O873" s="230"/>
      <c r="P873" s="230"/>
      <c r="Q873" s="230"/>
      <c r="R873" s="230"/>
      <c r="S873" s="230"/>
      <c r="T873" s="230"/>
      <c r="U873" s="230"/>
      <c r="V873" s="230"/>
      <c r="W873" s="230"/>
      <c r="X873" s="230"/>
      <c r="Y873" s="230"/>
      <c r="Z873" s="230"/>
    </row>
    <row r="874" spans="1:26" ht="13.5" customHeight="1" x14ac:dyDescent="0.25">
      <c r="A874" s="230"/>
      <c r="B874" s="230"/>
      <c r="C874" s="230"/>
      <c r="D874" s="230"/>
      <c r="E874" s="230"/>
      <c r="F874" s="230"/>
      <c r="G874" s="230"/>
      <c r="H874" s="230"/>
      <c r="I874" s="230"/>
      <c r="J874" s="230"/>
      <c r="K874" s="230"/>
      <c r="L874" s="230"/>
      <c r="M874" s="230"/>
      <c r="N874" s="230"/>
      <c r="O874" s="230"/>
      <c r="P874" s="230"/>
      <c r="Q874" s="230"/>
      <c r="R874" s="230"/>
      <c r="S874" s="230"/>
      <c r="T874" s="230"/>
      <c r="U874" s="230"/>
      <c r="V874" s="230"/>
      <c r="W874" s="230"/>
      <c r="X874" s="230"/>
      <c r="Y874" s="230"/>
      <c r="Z874" s="230"/>
    </row>
    <row r="875" spans="1:26" ht="13.5" customHeight="1" x14ac:dyDescent="0.25">
      <c r="A875" s="230"/>
      <c r="B875" s="230"/>
      <c r="C875" s="230"/>
      <c r="D875" s="230"/>
      <c r="E875" s="230"/>
      <c r="F875" s="230"/>
      <c r="G875" s="230"/>
      <c r="H875" s="230"/>
      <c r="I875" s="230"/>
      <c r="J875" s="230"/>
      <c r="K875" s="230"/>
      <c r="L875" s="230"/>
      <c r="M875" s="230"/>
      <c r="N875" s="230"/>
      <c r="O875" s="230"/>
      <c r="P875" s="230"/>
      <c r="Q875" s="230"/>
      <c r="R875" s="230"/>
      <c r="S875" s="230"/>
      <c r="T875" s="230"/>
      <c r="U875" s="230"/>
      <c r="V875" s="230"/>
      <c r="W875" s="230"/>
      <c r="X875" s="230"/>
      <c r="Y875" s="230"/>
      <c r="Z875" s="230"/>
    </row>
    <row r="876" spans="1:26" ht="13.5" customHeight="1" x14ac:dyDescent="0.25">
      <c r="A876" s="230"/>
      <c r="B876" s="230"/>
      <c r="C876" s="230"/>
      <c r="D876" s="230"/>
      <c r="E876" s="230"/>
      <c r="F876" s="230"/>
      <c r="G876" s="230"/>
      <c r="H876" s="230"/>
      <c r="I876" s="230"/>
      <c r="J876" s="230"/>
      <c r="K876" s="230"/>
      <c r="L876" s="230"/>
      <c r="M876" s="230"/>
      <c r="N876" s="230"/>
      <c r="O876" s="230"/>
      <c r="P876" s="230"/>
      <c r="Q876" s="230"/>
      <c r="R876" s="230"/>
      <c r="S876" s="230"/>
      <c r="T876" s="230"/>
      <c r="U876" s="230"/>
      <c r="V876" s="230"/>
      <c r="W876" s="230"/>
      <c r="X876" s="230"/>
      <c r="Y876" s="230"/>
      <c r="Z876" s="230"/>
    </row>
    <row r="877" spans="1:26" ht="13.5" customHeight="1" x14ac:dyDescent="0.25">
      <c r="A877" s="230"/>
      <c r="B877" s="230"/>
      <c r="C877" s="230"/>
      <c r="D877" s="230"/>
      <c r="E877" s="230"/>
      <c r="F877" s="230"/>
      <c r="G877" s="230"/>
      <c r="H877" s="230"/>
      <c r="I877" s="230"/>
      <c r="J877" s="230"/>
      <c r="K877" s="230"/>
      <c r="L877" s="230"/>
      <c r="M877" s="230"/>
      <c r="N877" s="230"/>
      <c r="O877" s="230"/>
      <c r="P877" s="230"/>
      <c r="Q877" s="230"/>
      <c r="R877" s="230"/>
      <c r="S877" s="230"/>
      <c r="T877" s="230"/>
      <c r="U877" s="230"/>
      <c r="V877" s="230"/>
      <c r="W877" s="230"/>
      <c r="X877" s="230"/>
      <c r="Y877" s="230"/>
      <c r="Z877" s="230"/>
    </row>
    <row r="878" spans="1:26" ht="13.5" customHeight="1" x14ac:dyDescent="0.25">
      <c r="A878" s="230"/>
      <c r="B878" s="230"/>
      <c r="C878" s="230"/>
      <c r="D878" s="230"/>
      <c r="E878" s="230"/>
      <c r="F878" s="230"/>
      <c r="G878" s="230"/>
      <c r="H878" s="230"/>
      <c r="I878" s="230"/>
      <c r="J878" s="230"/>
      <c r="K878" s="230"/>
      <c r="L878" s="230"/>
      <c r="M878" s="230"/>
      <c r="N878" s="230"/>
      <c r="O878" s="230"/>
      <c r="P878" s="230"/>
      <c r="Q878" s="230"/>
      <c r="R878" s="230"/>
      <c r="S878" s="230"/>
      <c r="T878" s="230"/>
      <c r="U878" s="230"/>
      <c r="V878" s="230"/>
      <c r="W878" s="230"/>
      <c r="X878" s="230"/>
      <c r="Y878" s="230"/>
      <c r="Z878" s="230"/>
    </row>
    <row r="879" spans="1:26" ht="13.5" customHeight="1" x14ac:dyDescent="0.25">
      <c r="A879" s="230"/>
      <c r="B879" s="230"/>
      <c r="C879" s="230"/>
      <c r="D879" s="230"/>
      <c r="E879" s="230"/>
      <c r="F879" s="230"/>
      <c r="G879" s="230"/>
      <c r="H879" s="230"/>
      <c r="I879" s="230"/>
      <c r="J879" s="230"/>
      <c r="K879" s="230"/>
      <c r="L879" s="230"/>
      <c r="M879" s="230"/>
      <c r="N879" s="230"/>
      <c r="O879" s="230"/>
      <c r="P879" s="230"/>
      <c r="Q879" s="230"/>
      <c r="R879" s="230"/>
      <c r="S879" s="230"/>
      <c r="T879" s="230"/>
      <c r="U879" s="230"/>
      <c r="V879" s="230"/>
      <c r="W879" s="230"/>
      <c r="X879" s="230"/>
      <c r="Y879" s="230"/>
      <c r="Z879" s="230"/>
    </row>
    <row r="880" spans="1:26" ht="13.5" customHeight="1" x14ac:dyDescent="0.25">
      <c r="A880" s="230"/>
      <c r="B880" s="230"/>
      <c r="C880" s="230"/>
      <c r="D880" s="230"/>
      <c r="E880" s="230"/>
      <c r="F880" s="230"/>
      <c r="G880" s="230"/>
      <c r="H880" s="230"/>
      <c r="I880" s="230"/>
      <c r="J880" s="230"/>
      <c r="K880" s="230"/>
      <c r="L880" s="230"/>
      <c r="M880" s="230"/>
      <c r="N880" s="230"/>
      <c r="O880" s="230"/>
      <c r="P880" s="230"/>
      <c r="Q880" s="230"/>
      <c r="R880" s="230"/>
      <c r="S880" s="230"/>
      <c r="T880" s="230"/>
      <c r="U880" s="230"/>
      <c r="V880" s="230"/>
      <c r="W880" s="230"/>
      <c r="X880" s="230"/>
      <c r="Y880" s="230"/>
      <c r="Z880" s="230"/>
    </row>
    <row r="881" spans="1:26" ht="13.5" customHeight="1" x14ac:dyDescent="0.25">
      <c r="A881" s="230"/>
      <c r="B881" s="230"/>
      <c r="C881" s="230"/>
      <c r="D881" s="230"/>
      <c r="E881" s="230"/>
      <c r="F881" s="230"/>
      <c r="G881" s="230"/>
      <c r="H881" s="230"/>
      <c r="I881" s="230"/>
      <c r="J881" s="230"/>
      <c r="K881" s="230"/>
      <c r="L881" s="230"/>
      <c r="M881" s="230"/>
      <c r="N881" s="230"/>
      <c r="O881" s="230"/>
      <c r="P881" s="230"/>
      <c r="Q881" s="230"/>
      <c r="R881" s="230"/>
      <c r="S881" s="230"/>
      <c r="T881" s="230"/>
      <c r="U881" s="230"/>
      <c r="V881" s="230"/>
      <c r="W881" s="230"/>
      <c r="X881" s="230"/>
      <c r="Y881" s="230"/>
      <c r="Z881" s="230"/>
    </row>
    <row r="882" spans="1:26" ht="13.5" customHeight="1" x14ac:dyDescent="0.25">
      <c r="A882" s="230"/>
      <c r="B882" s="230"/>
      <c r="C882" s="230"/>
      <c r="D882" s="230"/>
      <c r="E882" s="230"/>
      <c r="F882" s="230"/>
      <c r="G882" s="230"/>
      <c r="H882" s="230"/>
      <c r="I882" s="230"/>
      <c r="J882" s="230"/>
      <c r="K882" s="230"/>
      <c r="L882" s="230"/>
      <c r="M882" s="230"/>
      <c r="N882" s="230"/>
      <c r="O882" s="230"/>
      <c r="P882" s="230"/>
      <c r="Q882" s="230"/>
      <c r="R882" s="230"/>
      <c r="S882" s="230"/>
      <c r="T882" s="230"/>
      <c r="U882" s="230"/>
      <c r="V882" s="230"/>
      <c r="W882" s="230"/>
      <c r="X882" s="230"/>
      <c r="Y882" s="230"/>
      <c r="Z882" s="230"/>
    </row>
    <row r="883" spans="1:26" ht="13.5" customHeight="1" x14ac:dyDescent="0.25">
      <c r="A883" s="230"/>
      <c r="B883" s="230"/>
      <c r="C883" s="230"/>
      <c r="D883" s="230"/>
      <c r="E883" s="230"/>
      <c r="F883" s="230"/>
      <c r="G883" s="230"/>
      <c r="H883" s="230"/>
      <c r="I883" s="230"/>
      <c r="J883" s="230"/>
      <c r="K883" s="230"/>
      <c r="L883" s="230"/>
      <c r="M883" s="230"/>
      <c r="N883" s="230"/>
      <c r="O883" s="230"/>
      <c r="P883" s="230"/>
      <c r="Q883" s="230"/>
      <c r="R883" s="230"/>
      <c r="S883" s="230"/>
      <c r="T883" s="230"/>
      <c r="U883" s="230"/>
      <c r="V883" s="230"/>
      <c r="W883" s="230"/>
      <c r="X883" s="230"/>
      <c r="Y883" s="230"/>
      <c r="Z883" s="230"/>
    </row>
    <row r="884" spans="1:26" ht="13.5" customHeight="1" x14ac:dyDescent="0.25">
      <c r="A884" s="230"/>
      <c r="B884" s="230"/>
      <c r="C884" s="230"/>
      <c r="D884" s="230"/>
      <c r="E884" s="230"/>
      <c r="F884" s="230"/>
      <c r="G884" s="230"/>
      <c r="H884" s="230"/>
      <c r="I884" s="230"/>
      <c r="J884" s="230"/>
      <c r="K884" s="230"/>
      <c r="L884" s="230"/>
      <c r="M884" s="230"/>
      <c r="N884" s="230"/>
      <c r="O884" s="230"/>
      <c r="P884" s="230"/>
      <c r="Q884" s="230"/>
      <c r="R884" s="230"/>
      <c r="S884" s="230"/>
      <c r="T884" s="230"/>
      <c r="U884" s="230"/>
      <c r="V884" s="230"/>
      <c r="W884" s="230"/>
      <c r="X884" s="230"/>
      <c r="Y884" s="230"/>
      <c r="Z884" s="230"/>
    </row>
    <row r="885" spans="1:26" ht="13.5" customHeight="1" x14ac:dyDescent="0.25">
      <c r="A885" s="230"/>
      <c r="B885" s="230"/>
      <c r="C885" s="230"/>
      <c r="D885" s="230"/>
      <c r="E885" s="230"/>
      <c r="F885" s="230"/>
      <c r="G885" s="230"/>
      <c r="H885" s="230"/>
      <c r="I885" s="230"/>
      <c r="J885" s="230"/>
      <c r="K885" s="230"/>
      <c r="L885" s="230"/>
      <c r="M885" s="230"/>
      <c r="N885" s="230"/>
      <c r="O885" s="230"/>
      <c r="P885" s="230"/>
      <c r="Q885" s="230"/>
      <c r="R885" s="230"/>
      <c r="S885" s="230"/>
      <c r="T885" s="230"/>
      <c r="U885" s="230"/>
      <c r="V885" s="230"/>
      <c r="W885" s="230"/>
      <c r="X885" s="230"/>
      <c r="Y885" s="230"/>
      <c r="Z885" s="230"/>
    </row>
    <row r="886" spans="1:26" ht="13.5" customHeight="1" x14ac:dyDescent="0.25">
      <c r="A886" s="230"/>
      <c r="B886" s="230"/>
      <c r="C886" s="230"/>
      <c r="D886" s="230"/>
      <c r="E886" s="230"/>
      <c r="F886" s="230"/>
      <c r="G886" s="230"/>
      <c r="H886" s="230"/>
      <c r="I886" s="230"/>
      <c r="J886" s="230"/>
      <c r="K886" s="230"/>
      <c r="L886" s="230"/>
      <c r="M886" s="230"/>
      <c r="N886" s="230"/>
      <c r="O886" s="230"/>
      <c r="P886" s="230"/>
      <c r="Q886" s="230"/>
      <c r="R886" s="230"/>
      <c r="S886" s="230"/>
      <c r="T886" s="230"/>
      <c r="U886" s="230"/>
      <c r="V886" s="230"/>
      <c r="W886" s="230"/>
      <c r="X886" s="230"/>
      <c r="Y886" s="230"/>
      <c r="Z886" s="230"/>
    </row>
    <row r="887" spans="1:26" ht="13.5" customHeight="1" x14ac:dyDescent="0.25">
      <c r="A887" s="230"/>
      <c r="B887" s="230"/>
      <c r="C887" s="230"/>
      <c r="D887" s="230"/>
      <c r="E887" s="230"/>
      <c r="F887" s="230"/>
      <c r="G887" s="230"/>
      <c r="H887" s="230"/>
      <c r="I887" s="230"/>
      <c r="J887" s="230"/>
      <c r="K887" s="230"/>
      <c r="L887" s="230"/>
      <c r="M887" s="230"/>
      <c r="N887" s="230"/>
      <c r="O887" s="230"/>
      <c r="P887" s="230"/>
      <c r="Q887" s="230"/>
      <c r="R887" s="230"/>
      <c r="S887" s="230"/>
      <c r="T887" s="230"/>
      <c r="U887" s="230"/>
      <c r="V887" s="230"/>
      <c r="W887" s="230"/>
      <c r="X887" s="230"/>
      <c r="Y887" s="230"/>
      <c r="Z887" s="230"/>
    </row>
    <row r="888" spans="1:26" ht="13.5" customHeight="1" x14ac:dyDescent="0.25">
      <c r="A888" s="230"/>
      <c r="B888" s="230"/>
      <c r="C888" s="230"/>
      <c r="D888" s="230"/>
      <c r="E888" s="230"/>
      <c r="F888" s="230"/>
      <c r="G888" s="230"/>
      <c r="H888" s="230"/>
      <c r="I888" s="230"/>
      <c r="J888" s="230"/>
      <c r="K888" s="230"/>
      <c r="L888" s="230"/>
      <c r="M888" s="230"/>
      <c r="N888" s="230"/>
      <c r="O888" s="230"/>
      <c r="P888" s="230"/>
      <c r="Q888" s="230"/>
      <c r="R888" s="230"/>
      <c r="S888" s="230"/>
      <c r="T888" s="230"/>
      <c r="U888" s="230"/>
      <c r="V888" s="230"/>
      <c r="W888" s="230"/>
      <c r="X888" s="230"/>
      <c r="Y888" s="230"/>
      <c r="Z888" s="230"/>
    </row>
    <row r="889" spans="1:26" ht="13.5" customHeight="1" x14ac:dyDescent="0.25">
      <c r="A889" s="230"/>
      <c r="B889" s="230"/>
      <c r="C889" s="230"/>
      <c r="D889" s="230"/>
      <c r="E889" s="230"/>
      <c r="F889" s="230"/>
      <c r="G889" s="230"/>
      <c r="H889" s="230"/>
      <c r="I889" s="230"/>
      <c r="J889" s="230"/>
      <c r="K889" s="230"/>
      <c r="L889" s="230"/>
      <c r="M889" s="230"/>
      <c r="N889" s="230"/>
      <c r="O889" s="230"/>
      <c r="P889" s="230"/>
      <c r="Q889" s="230"/>
      <c r="R889" s="230"/>
      <c r="S889" s="230"/>
      <c r="T889" s="230"/>
      <c r="U889" s="230"/>
      <c r="V889" s="230"/>
      <c r="W889" s="230"/>
      <c r="X889" s="230"/>
      <c r="Y889" s="230"/>
      <c r="Z889" s="230"/>
    </row>
    <row r="890" spans="1:26" ht="13.5" customHeight="1" x14ac:dyDescent="0.25">
      <c r="A890" s="230"/>
      <c r="B890" s="230"/>
      <c r="C890" s="230"/>
      <c r="D890" s="230"/>
      <c r="E890" s="230"/>
      <c r="F890" s="230"/>
      <c r="G890" s="230"/>
      <c r="H890" s="230"/>
      <c r="I890" s="230"/>
      <c r="J890" s="230"/>
      <c r="K890" s="230"/>
      <c r="L890" s="230"/>
      <c r="M890" s="230"/>
      <c r="N890" s="230"/>
      <c r="O890" s="230"/>
      <c r="P890" s="230"/>
      <c r="Q890" s="230"/>
      <c r="R890" s="230"/>
      <c r="S890" s="230"/>
      <c r="T890" s="230"/>
      <c r="U890" s="230"/>
      <c r="V890" s="230"/>
      <c r="W890" s="230"/>
      <c r="X890" s="230"/>
      <c r="Y890" s="230"/>
      <c r="Z890" s="230"/>
    </row>
    <row r="891" spans="1:26" ht="13.5" customHeight="1" x14ac:dyDescent="0.25">
      <c r="A891" s="230"/>
      <c r="B891" s="230"/>
      <c r="C891" s="230"/>
      <c r="D891" s="230"/>
      <c r="E891" s="230"/>
      <c r="F891" s="230"/>
      <c r="G891" s="230"/>
      <c r="H891" s="230"/>
      <c r="I891" s="230"/>
      <c r="J891" s="230"/>
      <c r="K891" s="230"/>
      <c r="L891" s="230"/>
      <c r="M891" s="230"/>
      <c r="N891" s="230"/>
      <c r="O891" s="230"/>
      <c r="P891" s="230"/>
      <c r="Q891" s="230"/>
      <c r="R891" s="230"/>
      <c r="S891" s="230"/>
      <c r="T891" s="230"/>
      <c r="U891" s="230"/>
      <c r="V891" s="230"/>
      <c r="W891" s="230"/>
      <c r="X891" s="230"/>
      <c r="Y891" s="230"/>
      <c r="Z891" s="230"/>
    </row>
    <row r="892" spans="1:26" ht="13.5" customHeight="1" x14ac:dyDescent="0.25">
      <c r="A892" s="230"/>
      <c r="B892" s="230"/>
      <c r="C892" s="230"/>
      <c r="D892" s="230"/>
      <c r="E892" s="230"/>
      <c r="F892" s="230"/>
      <c r="G892" s="230"/>
      <c r="H892" s="230"/>
      <c r="I892" s="230"/>
      <c r="J892" s="230"/>
      <c r="K892" s="230"/>
      <c r="L892" s="230"/>
      <c r="M892" s="230"/>
      <c r="N892" s="230"/>
      <c r="O892" s="230"/>
      <c r="P892" s="230"/>
      <c r="Q892" s="230"/>
      <c r="R892" s="230"/>
      <c r="S892" s="230"/>
      <c r="T892" s="230"/>
      <c r="U892" s="230"/>
      <c r="V892" s="230"/>
      <c r="W892" s="230"/>
      <c r="X892" s="230"/>
      <c r="Y892" s="230"/>
      <c r="Z892" s="230"/>
    </row>
    <row r="893" spans="1:26" ht="13.5" customHeight="1" x14ac:dyDescent="0.25">
      <c r="A893" s="230"/>
      <c r="B893" s="230"/>
      <c r="C893" s="230"/>
      <c r="D893" s="230"/>
      <c r="E893" s="230"/>
      <c r="F893" s="230"/>
      <c r="G893" s="230"/>
      <c r="H893" s="230"/>
      <c r="I893" s="230"/>
      <c r="J893" s="230"/>
      <c r="K893" s="230"/>
      <c r="L893" s="230"/>
      <c r="M893" s="230"/>
      <c r="N893" s="230"/>
      <c r="O893" s="230"/>
      <c r="P893" s="230"/>
      <c r="Q893" s="230"/>
      <c r="R893" s="230"/>
      <c r="S893" s="230"/>
      <c r="T893" s="230"/>
      <c r="U893" s="230"/>
      <c r="V893" s="230"/>
      <c r="W893" s="230"/>
      <c r="X893" s="230"/>
      <c r="Y893" s="230"/>
      <c r="Z893" s="230"/>
    </row>
    <row r="894" spans="1:26" ht="13.5" customHeight="1" x14ac:dyDescent="0.25">
      <c r="A894" s="230"/>
      <c r="B894" s="230"/>
      <c r="C894" s="230"/>
      <c r="D894" s="230"/>
      <c r="E894" s="230"/>
      <c r="F894" s="230"/>
      <c r="G894" s="230"/>
      <c r="H894" s="230"/>
      <c r="I894" s="230"/>
      <c r="J894" s="230"/>
      <c r="K894" s="230"/>
      <c r="L894" s="230"/>
      <c r="M894" s="230"/>
      <c r="N894" s="230"/>
      <c r="O894" s="230"/>
      <c r="P894" s="230"/>
      <c r="Q894" s="230"/>
      <c r="R894" s="230"/>
      <c r="S894" s="230"/>
      <c r="T894" s="230"/>
      <c r="U894" s="230"/>
      <c r="V894" s="230"/>
      <c r="W894" s="230"/>
      <c r="X894" s="230"/>
      <c r="Y894" s="230"/>
      <c r="Z894" s="230"/>
    </row>
    <row r="895" spans="1:26" ht="13.5" customHeight="1" x14ac:dyDescent="0.25">
      <c r="A895" s="230"/>
      <c r="B895" s="230"/>
      <c r="C895" s="230"/>
      <c r="D895" s="230"/>
      <c r="E895" s="230"/>
      <c r="F895" s="230"/>
      <c r="G895" s="230"/>
      <c r="H895" s="230"/>
      <c r="I895" s="230"/>
      <c r="J895" s="230"/>
      <c r="K895" s="230"/>
      <c r="L895" s="230"/>
      <c r="M895" s="230"/>
      <c r="N895" s="230"/>
      <c r="O895" s="230"/>
      <c r="P895" s="230"/>
      <c r="Q895" s="230"/>
      <c r="R895" s="230"/>
      <c r="S895" s="230"/>
      <c r="T895" s="230"/>
      <c r="U895" s="230"/>
      <c r="V895" s="230"/>
      <c r="W895" s="230"/>
      <c r="X895" s="230"/>
      <c r="Y895" s="230"/>
      <c r="Z895" s="230"/>
    </row>
    <row r="896" spans="1:26" ht="13.5" customHeight="1" x14ac:dyDescent="0.25">
      <c r="A896" s="230"/>
      <c r="B896" s="230"/>
      <c r="C896" s="230"/>
      <c r="D896" s="230"/>
      <c r="E896" s="230"/>
      <c r="F896" s="230"/>
      <c r="G896" s="230"/>
      <c r="H896" s="230"/>
      <c r="I896" s="230"/>
      <c r="J896" s="230"/>
      <c r="K896" s="230"/>
      <c r="L896" s="230"/>
      <c r="M896" s="230"/>
      <c r="N896" s="230"/>
      <c r="O896" s="230"/>
      <c r="P896" s="230"/>
      <c r="Q896" s="230"/>
      <c r="R896" s="230"/>
      <c r="S896" s="230"/>
      <c r="T896" s="230"/>
      <c r="U896" s="230"/>
      <c r="V896" s="230"/>
      <c r="W896" s="230"/>
      <c r="X896" s="230"/>
      <c r="Y896" s="230"/>
      <c r="Z896" s="230"/>
    </row>
    <row r="897" spans="1:26" ht="13.5" customHeight="1" x14ac:dyDescent="0.25">
      <c r="A897" s="230"/>
      <c r="B897" s="230"/>
      <c r="C897" s="230"/>
      <c r="D897" s="230"/>
      <c r="E897" s="230"/>
      <c r="F897" s="230"/>
      <c r="G897" s="230"/>
      <c r="H897" s="230"/>
      <c r="I897" s="230"/>
      <c r="J897" s="230"/>
      <c r="K897" s="230"/>
      <c r="L897" s="230"/>
      <c r="M897" s="230"/>
      <c r="N897" s="230"/>
      <c r="O897" s="230"/>
      <c r="P897" s="230"/>
      <c r="Q897" s="230"/>
      <c r="R897" s="230"/>
      <c r="S897" s="230"/>
      <c r="T897" s="230"/>
      <c r="U897" s="230"/>
      <c r="V897" s="230"/>
      <c r="W897" s="230"/>
      <c r="X897" s="230"/>
      <c r="Y897" s="230"/>
      <c r="Z897" s="230"/>
    </row>
    <row r="898" spans="1:26" ht="13.5" customHeight="1" x14ac:dyDescent="0.25">
      <c r="A898" s="230"/>
      <c r="B898" s="230"/>
      <c r="C898" s="230"/>
      <c r="D898" s="230"/>
      <c r="E898" s="230"/>
      <c r="F898" s="230"/>
      <c r="G898" s="230"/>
      <c r="H898" s="230"/>
      <c r="I898" s="230"/>
      <c r="J898" s="230"/>
      <c r="K898" s="230"/>
      <c r="L898" s="230"/>
      <c r="M898" s="230"/>
      <c r="N898" s="230"/>
      <c r="O898" s="230"/>
      <c r="P898" s="230"/>
      <c r="Q898" s="230"/>
      <c r="R898" s="230"/>
      <c r="S898" s="230"/>
      <c r="T898" s="230"/>
      <c r="U898" s="230"/>
      <c r="V898" s="230"/>
      <c r="W898" s="230"/>
      <c r="X898" s="230"/>
      <c r="Y898" s="230"/>
      <c r="Z898" s="230"/>
    </row>
    <row r="899" spans="1:26" ht="13.5" customHeight="1" x14ac:dyDescent="0.25">
      <c r="A899" s="230"/>
      <c r="B899" s="230"/>
      <c r="C899" s="230"/>
      <c r="D899" s="230"/>
      <c r="E899" s="230"/>
      <c r="F899" s="230"/>
      <c r="G899" s="230"/>
      <c r="H899" s="230"/>
      <c r="I899" s="230"/>
      <c r="J899" s="230"/>
      <c r="K899" s="230"/>
      <c r="L899" s="230"/>
      <c r="M899" s="230"/>
      <c r="N899" s="230"/>
      <c r="O899" s="230"/>
      <c r="P899" s="230"/>
      <c r="Q899" s="230"/>
      <c r="R899" s="230"/>
      <c r="S899" s="230"/>
      <c r="T899" s="230"/>
      <c r="U899" s="230"/>
      <c r="V899" s="230"/>
      <c r="W899" s="230"/>
      <c r="X899" s="230"/>
      <c r="Y899" s="230"/>
      <c r="Z899" s="230"/>
    </row>
    <row r="900" spans="1:26" ht="13.5" customHeight="1" x14ac:dyDescent="0.25">
      <c r="A900" s="230"/>
      <c r="B900" s="230"/>
      <c r="C900" s="230"/>
      <c r="D900" s="230"/>
      <c r="E900" s="230"/>
      <c r="F900" s="230"/>
      <c r="G900" s="230"/>
      <c r="H900" s="230"/>
      <c r="I900" s="230"/>
      <c r="J900" s="230"/>
      <c r="K900" s="230"/>
      <c r="L900" s="230"/>
      <c r="M900" s="230"/>
      <c r="N900" s="230"/>
      <c r="O900" s="230"/>
      <c r="P900" s="230"/>
      <c r="Q900" s="230"/>
      <c r="R900" s="230"/>
      <c r="S900" s="230"/>
      <c r="T900" s="230"/>
      <c r="U900" s="230"/>
      <c r="V900" s="230"/>
      <c r="W900" s="230"/>
      <c r="X900" s="230"/>
      <c r="Y900" s="230"/>
      <c r="Z900" s="230"/>
    </row>
    <row r="901" spans="1:26" ht="13.5" customHeight="1" x14ac:dyDescent="0.25">
      <c r="A901" s="230"/>
      <c r="B901" s="230"/>
      <c r="C901" s="230"/>
      <c r="D901" s="230"/>
      <c r="E901" s="230"/>
      <c r="F901" s="230"/>
      <c r="G901" s="230"/>
      <c r="H901" s="230"/>
      <c r="I901" s="230"/>
      <c r="J901" s="230"/>
      <c r="K901" s="230"/>
      <c r="L901" s="230"/>
      <c r="M901" s="230"/>
      <c r="N901" s="230"/>
      <c r="O901" s="230"/>
      <c r="P901" s="230"/>
      <c r="Q901" s="230"/>
      <c r="R901" s="230"/>
      <c r="S901" s="230"/>
      <c r="T901" s="230"/>
      <c r="U901" s="230"/>
      <c r="V901" s="230"/>
      <c r="W901" s="230"/>
      <c r="X901" s="230"/>
      <c r="Y901" s="230"/>
      <c r="Z901" s="230"/>
    </row>
    <row r="902" spans="1:26" ht="13.5" customHeight="1" x14ac:dyDescent="0.25">
      <c r="A902" s="230"/>
      <c r="B902" s="230"/>
      <c r="C902" s="230"/>
      <c r="D902" s="230"/>
      <c r="E902" s="230"/>
      <c r="F902" s="230"/>
      <c r="G902" s="230"/>
      <c r="H902" s="230"/>
      <c r="I902" s="230"/>
      <c r="J902" s="230"/>
      <c r="K902" s="230"/>
      <c r="L902" s="230"/>
      <c r="M902" s="230"/>
      <c r="N902" s="230"/>
      <c r="O902" s="230"/>
      <c r="P902" s="230"/>
      <c r="Q902" s="230"/>
      <c r="R902" s="230"/>
      <c r="S902" s="230"/>
      <c r="T902" s="230"/>
      <c r="U902" s="230"/>
      <c r="V902" s="230"/>
      <c r="W902" s="230"/>
      <c r="X902" s="230"/>
      <c r="Y902" s="230"/>
      <c r="Z902" s="230"/>
    </row>
    <row r="903" spans="1:26" ht="13.5" customHeight="1" x14ac:dyDescent="0.25">
      <c r="A903" s="230"/>
      <c r="B903" s="230"/>
      <c r="C903" s="230"/>
      <c r="D903" s="230"/>
      <c r="E903" s="230"/>
      <c r="F903" s="230"/>
      <c r="G903" s="230"/>
      <c r="H903" s="230"/>
      <c r="I903" s="230"/>
      <c r="J903" s="230"/>
      <c r="K903" s="230"/>
      <c r="L903" s="230"/>
      <c r="M903" s="230"/>
      <c r="N903" s="230"/>
      <c r="O903" s="230"/>
      <c r="P903" s="230"/>
      <c r="Q903" s="230"/>
      <c r="R903" s="230"/>
      <c r="S903" s="230"/>
      <c r="T903" s="230"/>
      <c r="U903" s="230"/>
      <c r="V903" s="230"/>
      <c r="W903" s="230"/>
      <c r="X903" s="230"/>
      <c r="Y903" s="230"/>
      <c r="Z903" s="230"/>
    </row>
    <row r="904" spans="1:26" ht="13.5" customHeight="1" x14ac:dyDescent="0.25">
      <c r="A904" s="230"/>
      <c r="B904" s="230"/>
      <c r="C904" s="230"/>
      <c r="D904" s="230"/>
      <c r="E904" s="230"/>
      <c r="F904" s="230"/>
      <c r="G904" s="230"/>
      <c r="H904" s="230"/>
      <c r="I904" s="230"/>
      <c r="J904" s="230"/>
      <c r="K904" s="230"/>
      <c r="L904" s="230"/>
      <c r="M904" s="230"/>
      <c r="N904" s="230"/>
      <c r="O904" s="230"/>
      <c r="P904" s="230"/>
      <c r="Q904" s="230"/>
      <c r="R904" s="230"/>
      <c r="S904" s="230"/>
      <c r="T904" s="230"/>
      <c r="U904" s="230"/>
      <c r="V904" s="230"/>
      <c r="W904" s="230"/>
      <c r="X904" s="230"/>
      <c r="Y904" s="230"/>
      <c r="Z904" s="230"/>
    </row>
    <row r="905" spans="1:26" ht="13.5" customHeight="1" x14ac:dyDescent="0.25">
      <c r="A905" s="230"/>
      <c r="B905" s="230"/>
      <c r="C905" s="230"/>
      <c r="D905" s="230"/>
      <c r="E905" s="230"/>
      <c r="F905" s="230"/>
      <c r="G905" s="230"/>
      <c r="H905" s="230"/>
      <c r="I905" s="230"/>
      <c r="J905" s="230"/>
      <c r="K905" s="230"/>
      <c r="L905" s="230"/>
      <c r="M905" s="230"/>
      <c r="N905" s="230"/>
      <c r="O905" s="230"/>
      <c r="P905" s="230"/>
      <c r="Q905" s="230"/>
      <c r="R905" s="230"/>
      <c r="S905" s="230"/>
      <c r="T905" s="230"/>
      <c r="U905" s="230"/>
      <c r="V905" s="230"/>
      <c r="W905" s="230"/>
      <c r="X905" s="230"/>
      <c r="Y905" s="230"/>
      <c r="Z905" s="230"/>
    </row>
    <row r="906" spans="1:26" ht="13.5" customHeight="1" x14ac:dyDescent="0.25">
      <c r="A906" s="230"/>
      <c r="B906" s="230"/>
      <c r="C906" s="230"/>
      <c r="D906" s="230"/>
      <c r="E906" s="230"/>
      <c r="F906" s="230"/>
      <c r="G906" s="230"/>
      <c r="H906" s="230"/>
      <c r="I906" s="230"/>
      <c r="J906" s="230"/>
      <c r="K906" s="230"/>
      <c r="L906" s="230"/>
      <c r="M906" s="230"/>
      <c r="N906" s="230"/>
      <c r="O906" s="230"/>
      <c r="P906" s="230"/>
      <c r="Q906" s="230"/>
      <c r="R906" s="230"/>
      <c r="S906" s="230"/>
      <c r="T906" s="230"/>
      <c r="U906" s="230"/>
      <c r="V906" s="230"/>
      <c r="W906" s="230"/>
      <c r="X906" s="230"/>
      <c r="Y906" s="230"/>
      <c r="Z906" s="230"/>
    </row>
    <row r="907" spans="1:26" ht="13.5" customHeight="1" x14ac:dyDescent="0.25">
      <c r="A907" s="230"/>
      <c r="B907" s="230"/>
      <c r="C907" s="230"/>
      <c r="D907" s="230"/>
      <c r="E907" s="230"/>
      <c r="F907" s="230"/>
      <c r="G907" s="230"/>
      <c r="H907" s="230"/>
      <c r="I907" s="230"/>
      <c r="J907" s="230"/>
      <c r="K907" s="230"/>
      <c r="L907" s="230"/>
      <c r="M907" s="230"/>
      <c r="N907" s="230"/>
      <c r="O907" s="230"/>
      <c r="P907" s="230"/>
      <c r="Q907" s="230"/>
      <c r="R907" s="230"/>
      <c r="S907" s="230"/>
      <c r="T907" s="230"/>
      <c r="U907" s="230"/>
      <c r="V907" s="230"/>
      <c r="W907" s="230"/>
      <c r="X907" s="230"/>
      <c r="Y907" s="230"/>
      <c r="Z907" s="230"/>
    </row>
    <row r="908" spans="1:26" ht="13.5" customHeight="1" x14ac:dyDescent="0.25">
      <c r="A908" s="230"/>
      <c r="B908" s="230"/>
      <c r="C908" s="230"/>
      <c r="D908" s="230"/>
      <c r="E908" s="230"/>
      <c r="F908" s="230"/>
      <c r="G908" s="230"/>
      <c r="H908" s="230"/>
      <c r="I908" s="230"/>
      <c r="J908" s="230"/>
      <c r="K908" s="230"/>
      <c r="L908" s="230"/>
      <c r="M908" s="230"/>
      <c r="N908" s="230"/>
      <c r="O908" s="230"/>
      <c r="P908" s="230"/>
      <c r="Q908" s="230"/>
      <c r="R908" s="230"/>
      <c r="S908" s="230"/>
      <c r="T908" s="230"/>
      <c r="U908" s="230"/>
      <c r="V908" s="230"/>
      <c r="W908" s="230"/>
      <c r="X908" s="230"/>
      <c r="Y908" s="230"/>
      <c r="Z908" s="230"/>
    </row>
    <row r="909" spans="1:26" ht="13.5" customHeight="1" x14ac:dyDescent="0.25">
      <c r="A909" s="230"/>
      <c r="B909" s="230"/>
      <c r="C909" s="230"/>
      <c r="D909" s="230"/>
      <c r="E909" s="230"/>
      <c r="F909" s="230"/>
      <c r="G909" s="230"/>
      <c r="H909" s="230"/>
      <c r="I909" s="230"/>
      <c r="J909" s="230"/>
      <c r="K909" s="230"/>
      <c r="L909" s="230"/>
      <c r="M909" s="230"/>
      <c r="N909" s="230"/>
      <c r="O909" s="230"/>
      <c r="P909" s="230"/>
      <c r="Q909" s="230"/>
      <c r="R909" s="230"/>
      <c r="S909" s="230"/>
      <c r="T909" s="230"/>
      <c r="U909" s="230"/>
      <c r="V909" s="230"/>
      <c r="W909" s="230"/>
      <c r="X909" s="230"/>
      <c r="Y909" s="230"/>
      <c r="Z909" s="230"/>
    </row>
    <row r="910" spans="1:26" ht="13.5" customHeight="1" x14ac:dyDescent="0.25">
      <c r="A910" s="230"/>
      <c r="B910" s="230"/>
      <c r="C910" s="230"/>
      <c r="D910" s="230"/>
      <c r="E910" s="230"/>
      <c r="F910" s="230"/>
      <c r="G910" s="230"/>
      <c r="H910" s="230"/>
      <c r="I910" s="230"/>
      <c r="J910" s="230"/>
      <c r="K910" s="230"/>
      <c r="L910" s="230"/>
      <c r="M910" s="230"/>
      <c r="N910" s="230"/>
      <c r="O910" s="230"/>
      <c r="P910" s="230"/>
      <c r="Q910" s="230"/>
      <c r="R910" s="230"/>
      <c r="S910" s="230"/>
      <c r="T910" s="230"/>
      <c r="U910" s="230"/>
      <c r="V910" s="230"/>
      <c r="W910" s="230"/>
      <c r="X910" s="230"/>
      <c r="Y910" s="230"/>
      <c r="Z910" s="230"/>
    </row>
    <row r="911" spans="1:26" ht="13.5" customHeight="1" x14ac:dyDescent="0.25">
      <c r="A911" s="230"/>
      <c r="B911" s="230"/>
      <c r="C911" s="230"/>
      <c r="D911" s="230"/>
      <c r="E911" s="230"/>
      <c r="F911" s="230"/>
      <c r="G911" s="230"/>
      <c r="H911" s="230"/>
      <c r="I911" s="230"/>
      <c r="J911" s="230"/>
      <c r="K911" s="230"/>
      <c r="L911" s="230"/>
      <c r="M911" s="230"/>
      <c r="N911" s="230"/>
      <c r="O911" s="230"/>
      <c r="P911" s="230"/>
      <c r="Q911" s="230"/>
      <c r="R911" s="230"/>
      <c r="S911" s="230"/>
      <c r="T911" s="230"/>
      <c r="U911" s="230"/>
      <c r="V911" s="230"/>
      <c r="W911" s="230"/>
      <c r="X911" s="230"/>
      <c r="Y911" s="230"/>
      <c r="Z911" s="230"/>
    </row>
    <row r="912" spans="1:26" ht="13.5" customHeight="1" x14ac:dyDescent="0.25">
      <c r="A912" s="230"/>
      <c r="B912" s="230"/>
      <c r="C912" s="230"/>
      <c r="D912" s="230"/>
      <c r="E912" s="230"/>
      <c r="F912" s="230"/>
      <c r="G912" s="230"/>
      <c r="H912" s="230"/>
      <c r="I912" s="230"/>
      <c r="J912" s="230"/>
      <c r="K912" s="230"/>
      <c r="L912" s="230"/>
      <c r="M912" s="230"/>
      <c r="N912" s="230"/>
      <c r="O912" s="230"/>
      <c r="P912" s="230"/>
      <c r="Q912" s="230"/>
      <c r="R912" s="230"/>
      <c r="S912" s="230"/>
      <c r="T912" s="230"/>
      <c r="U912" s="230"/>
      <c r="V912" s="230"/>
      <c r="W912" s="230"/>
      <c r="X912" s="230"/>
      <c r="Y912" s="230"/>
      <c r="Z912" s="230"/>
    </row>
    <row r="913" spans="1:26" ht="13.5" customHeight="1" x14ac:dyDescent="0.25">
      <c r="A913" s="230"/>
      <c r="B913" s="230"/>
      <c r="C913" s="230"/>
      <c r="D913" s="230"/>
      <c r="E913" s="230"/>
      <c r="F913" s="230"/>
      <c r="G913" s="230"/>
      <c r="H913" s="230"/>
      <c r="I913" s="230"/>
      <c r="J913" s="230"/>
      <c r="K913" s="230"/>
      <c r="L913" s="230"/>
      <c r="M913" s="230"/>
      <c r="N913" s="230"/>
      <c r="O913" s="230"/>
      <c r="P913" s="230"/>
      <c r="Q913" s="230"/>
      <c r="R913" s="230"/>
      <c r="S913" s="230"/>
      <c r="T913" s="230"/>
      <c r="U913" s="230"/>
      <c r="V913" s="230"/>
      <c r="W913" s="230"/>
      <c r="X913" s="230"/>
      <c r="Y913" s="230"/>
      <c r="Z913" s="230"/>
    </row>
    <row r="914" spans="1:26" ht="13.5" customHeight="1" x14ac:dyDescent="0.25">
      <c r="A914" s="230"/>
      <c r="B914" s="230"/>
      <c r="C914" s="230"/>
      <c r="D914" s="230"/>
      <c r="E914" s="230"/>
      <c r="F914" s="230"/>
      <c r="G914" s="230"/>
      <c r="H914" s="230"/>
      <c r="I914" s="230"/>
      <c r="J914" s="230"/>
      <c r="K914" s="230"/>
      <c r="L914" s="230"/>
      <c r="M914" s="230"/>
      <c r="N914" s="230"/>
      <c r="O914" s="230"/>
      <c r="P914" s="230"/>
      <c r="Q914" s="230"/>
      <c r="R914" s="230"/>
      <c r="S914" s="230"/>
      <c r="T914" s="230"/>
      <c r="U914" s="230"/>
      <c r="V914" s="230"/>
      <c r="W914" s="230"/>
      <c r="X914" s="230"/>
      <c r="Y914" s="230"/>
      <c r="Z914" s="230"/>
    </row>
    <row r="915" spans="1:26" ht="13.5" customHeight="1" x14ac:dyDescent="0.25">
      <c r="A915" s="230"/>
      <c r="B915" s="230"/>
      <c r="C915" s="230"/>
      <c r="D915" s="230"/>
      <c r="E915" s="230"/>
      <c r="F915" s="230"/>
      <c r="G915" s="230"/>
      <c r="H915" s="230"/>
      <c r="I915" s="230"/>
      <c r="J915" s="230"/>
      <c r="K915" s="230"/>
      <c r="L915" s="230"/>
      <c r="M915" s="230"/>
      <c r="N915" s="230"/>
      <c r="O915" s="230"/>
      <c r="P915" s="230"/>
      <c r="Q915" s="230"/>
      <c r="R915" s="230"/>
      <c r="S915" s="230"/>
      <c r="T915" s="230"/>
      <c r="U915" s="230"/>
      <c r="V915" s="230"/>
      <c r="W915" s="230"/>
      <c r="X915" s="230"/>
      <c r="Y915" s="230"/>
      <c r="Z915" s="230"/>
    </row>
    <row r="916" spans="1:26" ht="13.5" customHeight="1" x14ac:dyDescent="0.25">
      <c r="A916" s="230"/>
      <c r="B916" s="230"/>
      <c r="C916" s="230"/>
      <c r="D916" s="230"/>
      <c r="E916" s="230"/>
      <c r="F916" s="230"/>
      <c r="G916" s="230"/>
      <c r="H916" s="230"/>
      <c r="I916" s="230"/>
      <c r="J916" s="230"/>
      <c r="K916" s="230"/>
      <c r="L916" s="230"/>
      <c r="M916" s="230"/>
      <c r="N916" s="230"/>
      <c r="O916" s="230"/>
      <c r="P916" s="230"/>
      <c r="Q916" s="230"/>
      <c r="R916" s="230"/>
      <c r="S916" s="230"/>
      <c r="T916" s="230"/>
      <c r="U916" s="230"/>
      <c r="V916" s="230"/>
      <c r="W916" s="230"/>
      <c r="X916" s="230"/>
      <c r="Y916" s="230"/>
      <c r="Z916" s="230"/>
    </row>
    <row r="917" spans="1:26" ht="13.5" customHeight="1" x14ac:dyDescent="0.25">
      <c r="A917" s="230"/>
      <c r="B917" s="230"/>
      <c r="C917" s="230"/>
      <c r="D917" s="230"/>
      <c r="E917" s="230"/>
      <c r="F917" s="230"/>
      <c r="G917" s="230"/>
      <c r="H917" s="230"/>
      <c r="I917" s="230"/>
      <c r="J917" s="230"/>
      <c r="K917" s="230"/>
      <c r="L917" s="230"/>
      <c r="M917" s="230"/>
      <c r="N917" s="230"/>
      <c r="O917" s="230"/>
      <c r="P917" s="230"/>
      <c r="Q917" s="230"/>
      <c r="R917" s="230"/>
      <c r="S917" s="230"/>
      <c r="T917" s="230"/>
      <c r="U917" s="230"/>
      <c r="V917" s="230"/>
      <c r="W917" s="230"/>
      <c r="X917" s="230"/>
      <c r="Y917" s="230"/>
      <c r="Z917" s="230"/>
    </row>
    <row r="918" spans="1:26" ht="13.5" customHeight="1" x14ac:dyDescent="0.25">
      <c r="A918" s="230"/>
      <c r="B918" s="230"/>
      <c r="C918" s="230"/>
      <c r="D918" s="230"/>
      <c r="E918" s="230"/>
      <c r="F918" s="230"/>
      <c r="G918" s="230"/>
      <c r="H918" s="230"/>
      <c r="I918" s="230"/>
      <c r="J918" s="230"/>
      <c r="K918" s="230"/>
      <c r="L918" s="230"/>
      <c r="M918" s="230"/>
      <c r="N918" s="230"/>
      <c r="O918" s="230"/>
      <c r="P918" s="230"/>
      <c r="Q918" s="230"/>
      <c r="R918" s="230"/>
      <c r="S918" s="230"/>
      <c r="T918" s="230"/>
      <c r="U918" s="230"/>
      <c r="V918" s="230"/>
      <c r="W918" s="230"/>
      <c r="X918" s="230"/>
      <c r="Y918" s="230"/>
      <c r="Z918" s="230"/>
    </row>
    <row r="919" spans="1:26" ht="13.5" customHeight="1" x14ac:dyDescent="0.25">
      <c r="A919" s="230"/>
      <c r="B919" s="230"/>
      <c r="C919" s="230"/>
      <c r="D919" s="230"/>
      <c r="E919" s="230"/>
      <c r="F919" s="230"/>
      <c r="G919" s="230"/>
      <c r="H919" s="230"/>
      <c r="I919" s="230"/>
      <c r="J919" s="230"/>
      <c r="K919" s="230"/>
      <c r="L919" s="230"/>
      <c r="M919" s="230"/>
      <c r="N919" s="230"/>
      <c r="O919" s="230"/>
      <c r="P919" s="230"/>
      <c r="Q919" s="230"/>
      <c r="R919" s="230"/>
      <c r="S919" s="230"/>
      <c r="T919" s="230"/>
      <c r="U919" s="230"/>
      <c r="V919" s="230"/>
      <c r="W919" s="230"/>
      <c r="X919" s="230"/>
      <c r="Y919" s="230"/>
      <c r="Z919" s="230"/>
    </row>
    <row r="920" spans="1:26" ht="13.5" customHeight="1" x14ac:dyDescent="0.25">
      <c r="A920" s="230"/>
      <c r="B920" s="230"/>
      <c r="C920" s="230"/>
      <c r="D920" s="230"/>
      <c r="E920" s="230"/>
      <c r="F920" s="230"/>
      <c r="G920" s="230"/>
      <c r="H920" s="230"/>
      <c r="I920" s="230"/>
      <c r="J920" s="230"/>
      <c r="K920" s="230"/>
      <c r="L920" s="230"/>
      <c r="M920" s="230"/>
      <c r="N920" s="230"/>
      <c r="O920" s="230"/>
      <c r="P920" s="230"/>
      <c r="Q920" s="230"/>
      <c r="R920" s="230"/>
      <c r="S920" s="230"/>
      <c r="T920" s="230"/>
      <c r="U920" s="230"/>
      <c r="V920" s="230"/>
      <c r="W920" s="230"/>
      <c r="X920" s="230"/>
      <c r="Y920" s="230"/>
      <c r="Z920" s="230"/>
    </row>
    <row r="921" spans="1:26" ht="13.5" customHeight="1" x14ac:dyDescent="0.25">
      <c r="A921" s="230"/>
      <c r="B921" s="230"/>
      <c r="C921" s="230"/>
      <c r="D921" s="230"/>
      <c r="E921" s="230"/>
      <c r="F921" s="230"/>
      <c r="G921" s="230"/>
      <c r="H921" s="230"/>
      <c r="I921" s="230"/>
      <c r="J921" s="230"/>
      <c r="K921" s="230"/>
      <c r="L921" s="230"/>
      <c r="M921" s="230"/>
      <c r="N921" s="230"/>
      <c r="O921" s="230"/>
      <c r="P921" s="230"/>
      <c r="Q921" s="230"/>
      <c r="R921" s="230"/>
      <c r="S921" s="230"/>
      <c r="T921" s="230"/>
      <c r="U921" s="230"/>
      <c r="V921" s="230"/>
      <c r="W921" s="230"/>
      <c r="X921" s="230"/>
      <c r="Y921" s="230"/>
      <c r="Z921" s="230"/>
    </row>
    <row r="922" spans="1:26" ht="13.5" customHeight="1" x14ac:dyDescent="0.25">
      <c r="A922" s="230"/>
      <c r="B922" s="230"/>
      <c r="C922" s="230"/>
      <c r="D922" s="230"/>
      <c r="E922" s="230"/>
      <c r="F922" s="230"/>
      <c r="G922" s="230"/>
      <c r="H922" s="230"/>
      <c r="I922" s="230"/>
      <c r="J922" s="230"/>
      <c r="K922" s="230"/>
      <c r="L922" s="230"/>
      <c r="M922" s="230"/>
      <c r="N922" s="230"/>
      <c r="O922" s="230"/>
      <c r="P922" s="230"/>
      <c r="Q922" s="230"/>
      <c r="R922" s="230"/>
      <c r="S922" s="230"/>
      <c r="T922" s="230"/>
      <c r="U922" s="230"/>
      <c r="V922" s="230"/>
      <c r="W922" s="230"/>
      <c r="X922" s="230"/>
      <c r="Y922" s="230"/>
      <c r="Z922" s="230"/>
    </row>
    <row r="923" spans="1:26" ht="13.5" customHeight="1" x14ac:dyDescent="0.25">
      <c r="A923" s="230"/>
      <c r="B923" s="230"/>
      <c r="C923" s="230"/>
      <c r="D923" s="230"/>
      <c r="E923" s="230"/>
      <c r="F923" s="230"/>
      <c r="G923" s="230"/>
      <c r="H923" s="230"/>
      <c r="I923" s="230"/>
      <c r="J923" s="230"/>
      <c r="K923" s="230"/>
      <c r="L923" s="230"/>
      <c r="M923" s="230"/>
      <c r="N923" s="230"/>
      <c r="O923" s="230"/>
      <c r="P923" s="230"/>
      <c r="Q923" s="230"/>
      <c r="R923" s="230"/>
      <c r="S923" s="230"/>
      <c r="T923" s="230"/>
      <c r="U923" s="230"/>
      <c r="V923" s="230"/>
      <c r="W923" s="230"/>
      <c r="X923" s="230"/>
      <c r="Y923" s="230"/>
      <c r="Z923" s="230"/>
    </row>
    <row r="924" spans="1:26" ht="13.5" customHeight="1" x14ac:dyDescent="0.25">
      <c r="A924" s="230"/>
      <c r="B924" s="230"/>
      <c r="C924" s="230"/>
      <c r="D924" s="230"/>
      <c r="E924" s="230"/>
      <c r="F924" s="230"/>
      <c r="G924" s="230"/>
      <c r="H924" s="230"/>
      <c r="I924" s="230"/>
      <c r="J924" s="230"/>
      <c r="K924" s="230"/>
      <c r="L924" s="230"/>
      <c r="M924" s="230"/>
      <c r="N924" s="230"/>
      <c r="O924" s="230"/>
      <c r="P924" s="230"/>
      <c r="Q924" s="230"/>
      <c r="R924" s="230"/>
      <c r="S924" s="230"/>
      <c r="T924" s="230"/>
      <c r="U924" s="230"/>
      <c r="V924" s="230"/>
      <c r="W924" s="230"/>
      <c r="X924" s="230"/>
      <c r="Y924" s="230"/>
      <c r="Z924" s="230"/>
    </row>
    <row r="925" spans="1:26" ht="13.5" customHeight="1" x14ac:dyDescent="0.25">
      <c r="A925" s="230"/>
      <c r="B925" s="230"/>
      <c r="C925" s="230"/>
      <c r="D925" s="230"/>
      <c r="E925" s="230"/>
      <c r="F925" s="230"/>
      <c r="G925" s="230"/>
      <c r="H925" s="230"/>
      <c r="I925" s="230"/>
      <c r="J925" s="230"/>
      <c r="K925" s="230"/>
      <c r="L925" s="230"/>
      <c r="M925" s="230"/>
      <c r="N925" s="230"/>
      <c r="O925" s="230"/>
      <c r="P925" s="230"/>
      <c r="Q925" s="230"/>
      <c r="R925" s="230"/>
      <c r="S925" s="230"/>
      <c r="T925" s="230"/>
      <c r="U925" s="230"/>
      <c r="V925" s="230"/>
      <c r="W925" s="230"/>
      <c r="X925" s="230"/>
      <c r="Y925" s="230"/>
      <c r="Z925" s="230"/>
    </row>
    <row r="926" spans="1:26" ht="13.5" customHeight="1" x14ac:dyDescent="0.25">
      <c r="A926" s="230"/>
      <c r="B926" s="230"/>
      <c r="C926" s="230"/>
      <c r="D926" s="230"/>
      <c r="E926" s="230"/>
      <c r="F926" s="230"/>
      <c r="G926" s="230"/>
      <c r="H926" s="230"/>
      <c r="I926" s="230"/>
      <c r="J926" s="230"/>
      <c r="K926" s="230"/>
      <c r="L926" s="230"/>
      <c r="M926" s="230"/>
      <c r="N926" s="230"/>
      <c r="O926" s="230"/>
      <c r="P926" s="230"/>
      <c r="Q926" s="230"/>
      <c r="R926" s="230"/>
      <c r="S926" s="230"/>
      <c r="T926" s="230"/>
      <c r="U926" s="230"/>
      <c r="V926" s="230"/>
      <c r="W926" s="230"/>
      <c r="X926" s="230"/>
      <c r="Y926" s="230"/>
      <c r="Z926" s="230"/>
    </row>
    <row r="927" spans="1:26" ht="13.5" customHeight="1" x14ac:dyDescent="0.25">
      <c r="A927" s="230"/>
      <c r="B927" s="230"/>
      <c r="C927" s="230"/>
      <c r="D927" s="230"/>
      <c r="E927" s="230"/>
      <c r="F927" s="230"/>
      <c r="G927" s="230"/>
      <c r="H927" s="230"/>
      <c r="I927" s="230"/>
      <c r="J927" s="230"/>
      <c r="K927" s="230"/>
      <c r="L927" s="230"/>
      <c r="M927" s="230"/>
      <c r="N927" s="230"/>
      <c r="O927" s="230"/>
      <c r="P927" s="230"/>
      <c r="Q927" s="230"/>
      <c r="R927" s="230"/>
      <c r="S927" s="230"/>
      <c r="T927" s="230"/>
      <c r="U927" s="230"/>
      <c r="V927" s="230"/>
      <c r="W927" s="230"/>
      <c r="X927" s="230"/>
      <c r="Y927" s="230"/>
      <c r="Z927" s="230"/>
    </row>
    <row r="928" spans="1:26" ht="13.5" customHeight="1" x14ac:dyDescent="0.25">
      <c r="A928" s="230"/>
      <c r="B928" s="230"/>
      <c r="C928" s="230"/>
      <c r="D928" s="230"/>
      <c r="E928" s="230"/>
      <c r="F928" s="230"/>
      <c r="G928" s="230"/>
      <c r="H928" s="230"/>
      <c r="I928" s="230"/>
      <c r="J928" s="230"/>
      <c r="K928" s="230"/>
      <c r="L928" s="230"/>
      <c r="M928" s="230"/>
      <c r="N928" s="230"/>
      <c r="O928" s="230"/>
      <c r="P928" s="230"/>
      <c r="Q928" s="230"/>
      <c r="R928" s="230"/>
      <c r="S928" s="230"/>
      <c r="T928" s="230"/>
      <c r="U928" s="230"/>
      <c r="V928" s="230"/>
      <c r="W928" s="230"/>
      <c r="X928" s="230"/>
      <c r="Y928" s="230"/>
      <c r="Z928" s="230"/>
    </row>
    <row r="929" spans="1:26" ht="13.5" customHeight="1" x14ac:dyDescent="0.25">
      <c r="A929" s="230"/>
      <c r="B929" s="230"/>
      <c r="C929" s="230"/>
      <c r="D929" s="230"/>
      <c r="E929" s="230"/>
      <c r="F929" s="230"/>
      <c r="G929" s="230"/>
      <c r="H929" s="230"/>
      <c r="I929" s="230"/>
      <c r="J929" s="230"/>
      <c r="K929" s="230"/>
      <c r="L929" s="230"/>
      <c r="M929" s="230"/>
      <c r="N929" s="230"/>
      <c r="O929" s="230"/>
      <c r="P929" s="230"/>
      <c r="Q929" s="230"/>
      <c r="R929" s="230"/>
      <c r="S929" s="230"/>
      <c r="T929" s="230"/>
      <c r="U929" s="230"/>
      <c r="V929" s="230"/>
      <c r="W929" s="230"/>
      <c r="X929" s="230"/>
      <c r="Y929" s="230"/>
      <c r="Z929" s="230"/>
    </row>
    <row r="930" spans="1:26" ht="13.5" customHeight="1" x14ac:dyDescent="0.25">
      <c r="A930" s="230"/>
      <c r="B930" s="230"/>
      <c r="C930" s="230"/>
      <c r="D930" s="230"/>
      <c r="E930" s="230"/>
      <c r="F930" s="230"/>
      <c r="G930" s="230"/>
      <c r="H930" s="230"/>
      <c r="I930" s="230"/>
      <c r="J930" s="230"/>
      <c r="K930" s="230"/>
      <c r="L930" s="230"/>
      <c r="M930" s="230"/>
      <c r="N930" s="230"/>
      <c r="O930" s="230"/>
      <c r="P930" s="230"/>
      <c r="Q930" s="230"/>
      <c r="R930" s="230"/>
      <c r="S930" s="230"/>
      <c r="T930" s="230"/>
      <c r="U930" s="230"/>
      <c r="V930" s="230"/>
      <c r="W930" s="230"/>
      <c r="X930" s="230"/>
      <c r="Y930" s="230"/>
      <c r="Z930" s="230"/>
    </row>
    <row r="931" spans="1:26" ht="13.5" customHeight="1" x14ac:dyDescent="0.25">
      <c r="A931" s="230"/>
      <c r="B931" s="230"/>
      <c r="C931" s="230"/>
      <c r="D931" s="230"/>
      <c r="E931" s="230"/>
      <c r="F931" s="230"/>
      <c r="G931" s="230"/>
      <c r="H931" s="230"/>
      <c r="I931" s="230"/>
      <c r="J931" s="230"/>
      <c r="K931" s="230"/>
      <c r="L931" s="230"/>
      <c r="M931" s="230"/>
      <c r="N931" s="230"/>
      <c r="O931" s="230"/>
      <c r="P931" s="230"/>
      <c r="Q931" s="230"/>
      <c r="R931" s="230"/>
      <c r="S931" s="230"/>
      <c r="T931" s="230"/>
      <c r="U931" s="230"/>
      <c r="V931" s="230"/>
      <c r="W931" s="230"/>
      <c r="X931" s="230"/>
      <c r="Y931" s="230"/>
      <c r="Z931" s="230"/>
    </row>
    <row r="932" spans="1:26" ht="13.5" customHeight="1" x14ac:dyDescent="0.25">
      <c r="A932" s="230"/>
      <c r="B932" s="230"/>
      <c r="C932" s="230"/>
      <c r="D932" s="230"/>
      <c r="E932" s="230"/>
      <c r="F932" s="230"/>
      <c r="G932" s="230"/>
      <c r="H932" s="230"/>
      <c r="I932" s="230"/>
      <c r="J932" s="230"/>
      <c r="K932" s="230"/>
      <c r="L932" s="230"/>
      <c r="M932" s="230"/>
      <c r="N932" s="230"/>
      <c r="O932" s="230"/>
      <c r="P932" s="230"/>
      <c r="Q932" s="230"/>
      <c r="R932" s="230"/>
      <c r="S932" s="230"/>
      <c r="T932" s="230"/>
      <c r="U932" s="230"/>
      <c r="V932" s="230"/>
      <c r="W932" s="230"/>
      <c r="X932" s="230"/>
      <c r="Y932" s="230"/>
      <c r="Z932" s="230"/>
    </row>
    <row r="933" spans="1:26" ht="13.5" customHeight="1" x14ac:dyDescent="0.25">
      <c r="A933" s="230"/>
      <c r="B933" s="230"/>
      <c r="C933" s="230"/>
      <c r="D933" s="230"/>
      <c r="E933" s="230"/>
      <c r="F933" s="230"/>
      <c r="G933" s="230"/>
      <c r="H933" s="230"/>
      <c r="I933" s="230"/>
      <c r="J933" s="230"/>
      <c r="K933" s="230"/>
      <c r="L933" s="230"/>
      <c r="M933" s="230"/>
      <c r="N933" s="230"/>
      <c r="O933" s="230"/>
      <c r="P933" s="230"/>
      <c r="Q933" s="230"/>
      <c r="R933" s="230"/>
      <c r="S933" s="230"/>
      <c r="T933" s="230"/>
      <c r="U933" s="230"/>
      <c r="V933" s="230"/>
      <c r="W933" s="230"/>
      <c r="X933" s="230"/>
      <c r="Y933" s="230"/>
      <c r="Z933" s="230"/>
    </row>
    <row r="934" spans="1:26" ht="13.5" customHeight="1" x14ac:dyDescent="0.25">
      <c r="A934" s="230"/>
      <c r="B934" s="230"/>
      <c r="C934" s="230"/>
      <c r="D934" s="230"/>
      <c r="E934" s="230"/>
      <c r="F934" s="230"/>
      <c r="G934" s="230"/>
      <c r="H934" s="230"/>
      <c r="I934" s="230"/>
      <c r="J934" s="230"/>
      <c r="K934" s="230"/>
      <c r="L934" s="230"/>
      <c r="M934" s="230"/>
      <c r="N934" s="230"/>
      <c r="O934" s="230"/>
      <c r="P934" s="230"/>
      <c r="Q934" s="230"/>
      <c r="R934" s="230"/>
      <c r="S934" s="230"/>
      <c r="T934" s="230"/>
      <c r="U934" s="230"/>
      <c r="V934" s="230"/>
      <c r="W934" s="230"/>
      <c r="X934" s="230"/>
      <c r="Y934" s="230"/>
      <c r="Z934" s="230"/>
    </row>
    <row r="935" spans="1:26" ht="13.5" customHeight="1" x14ac:dyDescent="0.25">
      <c r="A935" s="230"/>
      <c r="B935" s="230"/>
      <c r="C935" s="230"/>
      <c r="D935" s="230"/>
      <c r="E935" s="230"/>
      <c r="F935" s="230"/>
      <c r="G935" s="230"/>
      <c r="H935" s="230"/>
      <c r="I935" s="230"/>
      <c r="J935" s="230"/>
      <c r="K935" s="230"/>
      <c r="L935" s="230"/>
      <c r="M935" s="230"/>
      <c r="N935" s="230"/>
      <c r="O935" s="230"/>
      <c r="P935" s="230"/>
      <c r="Q935" s="230"/>
      <c r="R935" s="230"/>
      <c r="S935" s="230"/>
      <c r="T935" s="230"/>
      <c r="U935" s="230"/>
      <c r="V935" s="230"/>
      <c r="W935" s="230"/>
      <c r="X935" s="230"/>
      <c r="Y935" s="230"/>
      <c r="Z935" s="230"/>
    </row>
    <row r="936" spans="1:26" ht="13.5" customHeight="1" x14ac:dyDescent="0.25">
      <c r="A936" s="230"/>
      <c r="B936" s="230"/>
      <c r="C936" s="230"/>
      <c r="D936" s="230"/>
      <c r="E936" s="230"/>
      <c r="F936" s="230"/>
      <c r="G936" s="230"/>
      <c r="H936" s="230"/>
      <c r="I936" s="230"/>
      <c r="J936" s="230"/>
      <c r="K936" s="230"/>
      <c r="L936" s="230"/>
      <c r="M936" s="230"/>
      <c r="N936" s="230"/>
      <c r="O936" s="230"/>
      <c r="P936" s="230"/>
      <c r="Q936" s="230"/>
      <c r="R936" s="230"/>
      <c r="S936" s="230"/>
      <c r="T936" s="230"/>
      <c r="U936" s="230"/>
      <c r="V936" s="230"/>
      <c r="W936" s="230"/>
      <c r="X936" s="230"/>
      <c r="Y936" s="230"/>
      <c r="Z936" s="230"/>
    </row>
    <row r="937" spans="1:26" ht="13.5" customHeight="1" x14ac:dyDescent="0.25">
      <c r="A937" s="230"/>
      <c r="B937" s="230"/>
      <c r="C937" s="230"/>
      <c r="D937" s="230"/>
      <c r="E937" s="230"/>
      <c r="F937" s="230"/>
      <c r="G937" s="230"/>
      <c r="H937" s="230"/>
      <c r="I937" s="230"/>
      <c r="J937" s="230"/>
      <c r="K937" s="230"/>
      <c r="L937" s="230"/>
      <c r="M937" s="230"/>
      <c r="N937" s="230"/>
      <c r="O937" s="230"/>
      <c r="P937" s="230"/>
      <c r="Q937" s="230"/>
      <c r="R937" s="230"/>
      <c r="S937" s="230"/>
      <c r="T937" s="230"/>
      <c r="U937" s="230"/>
      <c r="V937" s="230"/>
      <c r="W937" s="230"/>
      <c r="X937" s="230"/>
      <c r="Y937" s="230"/>
      <c r="Z937" s="230"/>
    </row>
    <row r="938" spans="1:26" ht="13.5" customHeight="1" x14ac:dyDescent="0.25">
      <c r="A938" s="230"/>
      <c r="B938" s="230"/>
      <c r="C938" s="230"/>
      <c r="D938" s="230"/>
      <c r="E938" s="230"/>
      <c r="F938" s="230"/>
      <c r="G938" s="230"/>
      <c r="H938" s="230"/>
      <c r="I938" s="230"/>
      <c r="J938" s="230"/>
      <c r="K938" s="230"/>
      <c r="L938" s="230"/>
      <c r="M938" s="230"/>
      <c r="N938" s="230"/>
      <c r="O938" s="230"/>
      <c r="P938" s="230"/>
      <c r="Q938" s="230"/>
      <c r="R938" s="230"/>
      <c r="S938" s="230"/>
      <c r="T938" s="230"/>
      <c r="U938" s="230"/>
      <c r="V938" s="230"/>
      <c r="W938" s="230"/>
      <c r="X938" s="230"/>
      <c r="Y938" s="230"/>
      <c r="Z938" s="230"/>
    </row>
    <row r="939" spans="1:26" ht="13.5" customHeight="1" x14ac:dyDescent="0.25">
      <c r="A939" s="230"/>
      <c r="B939" s="230"/>
      <c r="C939" s="230"/>
      <c r="D939" s="230"/>
      <c r="E939" s="230"/>
      <c r="F939" s="230"/>
      <c r="G939" s="230"/>
      <c r="H939" s="230"/>
      <c r="I939" s="230"/>
      <c r="J939" s="230"/>
      <c r="K939" s="230"/>
      <c r="L939" s="230"/>
      <c r="M939" s="230"/>
      <c r="N939" s="230"/>
      <c r="O939" s="230"/>
      <c r="P939" s="230"/>
      <c r="Q939" s="230"/>
      <c r="R939" s="230"/>
      <c r="S939" s="230"/>
      <c r="T939" s="230"/>
      <c r="U939" s="230"/>
      <c r="V939" s="230"/>
      <c r="W939" s="230"/>
      <c r="X939" s="230"/>
      <c r="Y939" s="230"/>
      <c r="Z939" s="230"/>
    </row>
    <row r="940" spans="1:26" ht="13.5" customHeight="1" x14ac:dyDescent="0.25">
      <c r="A940" s="230"/>
      <c r="B940" s="230"/>
      <c r="C940" s="230"/>
      <c r="D940" s="230"/>
      <c r="E940" s="230"/>
      <c r="F940" s="230"/>
      <c r="G940" s="230"/>
      <c r="H940" s="230"/>
      <c r="I940" s="230"/>
      <c r="J940" s="230"/>
      <c r="K940" s="230"/>
      <c r="L940" s="230"/>
      <c r="M940" s="230"/>
      <c r="N940" s="230"/>
      <c r="O940" s="230"/>
      <c r="P940" s="230"/>
      <c r="Q940" s="230"/>
      <c r="R940" s="230"/>
      <c r="S940" s="230"/>
      <c r="T940" s="230"/>
      <c r="U940" s="230"/>
      <c r="V940" s="230"/>
      <c r="W940" s="230"/>
      <c r="X940" s="230"/>
      <c r="Y940" s="230"/>
      <c r="Z940" s="230"/>
    </row>
    <row r="941" spans="1:26" ht="13.5" customHeight="1" x14ac:dyDescent="0.25">
      <c r="A941" s="230"/>
      <c r="B941" s="230"/>
      <c r="C941" s="230"/>
      <c r="D941" s="230"/>
      <c r="E941" s="230"/>
      <c r="F941" s="230"/>
      <c r="G941" s="230"/>
      <c r="H941" s="230"/>
      <c r="I941" s="230"/>
      <c r="J941" s="230"/>
      <c r="K941" s="230"/>
      <c r="L941" s="230"/>
      <c r="M941" s="230"/>
      <c r="N941" s="230"/>
      <c r="O941" s="230"/>
      <c r="P941" s="230"/>
      <c r="Q941" s="230"/>
      <c r="R941" s="230"/>
      <c r="S941" s="230"/>
      <c r="T941" s="230"/>
      <c r="U941" s="230"/>
      <c r="V941" s="230"/>
      <c r="W941" s="230"/>
      <c r="X941" s="230"/>
      <c r="Y941" s="230"/>
      <c r="Z941" s="230"/>
    </row>
    <row r="942" spans="1:26" ht="13.5" customHeight="1" x14ac:dyDescent="0.25">
      <c r="A942" s="230"/>
      <c r="B942" s="230"/>
      <c r="C942" s="230"/>
      <c r="D942" s="230"/>
      <c r="E942" s="230"/>
      <c r="F942" s="230"/>
      <c r="G942" s="230"/>
      <c r="H942" s="230"/>
      <c r="I942" s="230"/>
      <c r="J942" s="230"/>
      <c r="K942" s="230"/>
      <c r="L942" s="230"/>
      <c r="M942" s="230"/>
      <c r="N942" s="230"/>
      <c r="O942" s="230"/>
      <c r="P942" s="230"/>
      <c r="Q942" s="230"/>
      <c r="R942" s="230"/>
      <c r="S942" s="230"/>
      <c r="T942" s="230"/>
      <c r="U942" s="230"/>
      <c r="V942" s="230"/>
      <c r="W942" s="230"/>
      <c r="X942" s="230"/>
      <c r="Y942" s="230"/>
      <c r="Z942" s="230"/>
    </row>
    <row r="943" spans="1:26" ht="13.5" customHeight="1" x14ac:dyDescent="0.25">
      <c r="A943" s="230"/>
      <c r="B943" s="230"/>
      <c r="C943" s="230"/>
      <c r="D943" s="230"/>
      <c r="E943" s="230"/>
      <c r="F943" s="230"/>
      <c r="G943" s="230"/>
      <c r="H943" s="230"/>
      <c r="I943" s="230"/>
      <c r="J943" s="230"/>
      <c r="K943" s="230"/>
      <c r="L943" s="230"/>
      <c r="M943" s="230"/>
      <c r="N943" s="230"/>
      <c r="O943" s="230"/>
      <c r="P943" s="230"/>
      <c r="Q943" s="230"/>
      <c r="R943" s="230"/>
      <c r="S943" s="230"/>
      <c r="T943" s="230"/>
      <c r="U943" s="230"/>
      <c r="V943" s="230"/>
      <c r="W943" s="230"/>
      <c r="X943" s="230"/>
      <c r="Y943" s="230"/>
      <c r="Z943" s="230"/>
    </row>
    <row r="944" spans="1:26" ht="13.5" customHeight="1" x14ac:dyDescent="0.25">
      <c r="A944" s="230"/>
      <c r="B944" s="230"/>
      <c r="C944" s="230"/>
      <c r="D944" s="230"/>
      <c r="E944" s="230"/>
      <c r="F944" s="230"/>
      <c r="G944" s="230"/>
      <c r="H944" s="230"/>
      <c r="I944" s="230"/>
      <c r="J944" s="230"/>
      <c r="K944" s="230"/>
      <c r="L944" s="230"/>
      <c r="M944" s="230"/>
      <c r="N944" s="230"/>
      <c r="O944" s="230"/>
      <c r="P944" s="230"/>
      <c r="Q944" s="230"/>
      <c r="R944" s="230"/>
      <c r="S944" s="230"/>
      <c r="T944" s="230"/>
      <c r="U944" s="230"/>
      <c r="V944" s="230"/>
      <c r="W944" s="230"/>
      <c r="X944" s="230"/>
      <c r="Y944" s="230"/>
      <c r="Z944" s="230"/>
    </row>
    <row r="945" spans="1:26" ht="13.5" customHeight="1" x14ac:dyDescent="0.25">
      <c r="A945" s="230"/>
      <c r="B945" s="230"/>
      <c r="C945" s="230"/>
      <c r="D945" s="230"/>
      <c r="E945" s="230"/>
      <c r="F945" s="230"/>
      <c r="G945" s="230"/>
      <c r="H945" s="230"/>
      <c r="I945" s="230"/>
      <c r="J945" s="230"/>
      <c r="K945" s="230"/>
      <c r="L945" s="230"/>
      <c r="M945" s="230"/>
      <c r="N945" s="230"/>
      <c r="O945" s="230"/>
      <c r="P945" s="230"/>
      <c r="Q945" s="230"/>
      <c r="R945" s="230"/>
      <c r="S945" s="230"/>
      <c r="T945" s="230"/>
      <c r="U945" s="230"/>
      <c r="V945" s="230"/>
      <c r="W945" s="230"/>
      <c r="X945" s="230"/>
      <c r="Y945" s="230"/>
      <c r="Z945" s="230"/>
    </row>
    <row r="946" spans="1:26" ht="13.5" customHeight="1" x14ac:dyDescent="0.25">
      <c r="A946" s="230"/>
      <c r="B946" s="230"/>
      <c r="C946" s="230"/>
      <c r="D946" s="230"/>
      <c r="E946" s="230"/>
      <c r="F946" s="230"/>
      <c r="G946" s="230"/>
      <c r="H946" s="230"/>
      <c r="I946" s="230"/>
      <c r="J946" s="230"/>
      <c r="K946" s="230"/>
      <c r="L946" s="230"/>
      <c r="M946" s="230"/>
      <c r="N946" s="230"/>
      <c r="O946" s="230"/>
      <c r="P946" s="230"/>
      <c r="Q946" s="230"/>
      <c r="R946" s="230"/>
      <c r="S946" s="230"/>
      <c r="T946" s="230"/>
      <c r="U946" s="230"/>
      <c r="V946" s="230"/>
      <c r="W946" s="230"/>
      <c r="X946" s="230"/>
      <c r="Y946" s="230"/>
      <c r="Z946" s="230"/>
    </row>
    <row r="947" spans="1:26" ht="13.5" customHeight="1" x14ac:dyDescent="0.25">
      <c r="A947" s="230"/>
      <c r="B947" s="230"/>
      <c r="C947" s="230"/>
      <c r="D947" s="230"/>
      <c r="E947" s="230"/>
      <c r="F947" s="230"/>
      <c r="G947" s="230"/>
      <c r="H947" s="230"/>
      <c r="I947" s="230"/>
      <c r="J947" s="230"/>
      <c r="K947" s="230"/>
      <c r="L947" s="230"/>
      <c r="M947" s="230"/>
      <c r="N947" s="230"/>
      <c r="O947" s="230"/>
      <c r="P947" s="230"/>
      <c r="Q947" s="230"/>
      <c r="R947" s="230"/>
      <c r="S947" s="230"/>
      <c r="T947" s="230"/>
      <c r="U947" s="230"/>
      <c r="V947" s="230"/>
      <c r="W947" s="230"/>
      <c r="X947" s="230"/>
      <c r="Y947" s="230"/>
      <c r="Z947" s="230"/>
    </row>
    <row r="948" spans="1:26" ht="13.5" customHeight="1" x14ac:dyDescent="0.25">
      <c r="A948" s="230"/>
      <c r="B948" s="230"/>
      <c r="C948" s="230"/>
      <c r="D948" s="230"/>
      <c r="E948" s="230"/>
      <c r="F948" s="230"/>
      <c r="G948" s="230"/>
      <c r="H948" s="230"/>
      <c r="I948" s="230"/>
      <c r="J948" s="230"/>
      <c r="K948" s="230"/>
      <c r="L948" s="230"/>
      <c r="M948" s="230"/>
      <c r="N948" s="230"/>
      <c r="O948" s="230"/>
      <c r="P948" s="230"/>
      <c r="Q948" s="230"/>
      <c r="R948" s="230"/>
      <c r="S948" s="230"/>
      <c r="T948" s="230"/>
      <c r="U948" s="230"/>
      <c r="V948" s="230"/>
      <c r="W948" s="230"/>
      <c r="X948" s="230"/>
      <c r="Y948" s="230"/>
      <c r="Z948" s="230"/>
    </row>
    <row r="949" spans="1:26" ht="13.5" customHeight="1" x14ac:dyDescent="0.25">
      <c r="A949" s="230"/>
      <c r="B949" s="230"/>
      <c r="C949" s="230"/>
      <c r="D949" s="230"/>
      <c r="E949" s="230"/>
      <c r="F949" s="230"/>
      <c r="G949" s="230"/>
      <c r="H949" s="230"/>
      <c r="I949" s="230"/>
      <c r="J949" s="230"/>
      <c r="K949" s="230"/>
      <c r="L949" s="230"/>
      <c r="M949" s="230"/>
      <c r="N949" s="230"/>
      <c r="O949" s="230"/>
      <c r="P949" s="230"/>
      <c r="Q949" s="230"/>
      <c r="R949" s="230"/>
      <c r="S949" s="230"/>
      <c r="T949" s="230"/>
      <c r="U949" s="230"/>
      <c r="V949" s="230"/>
      <c r="W949" s="230"/>
      <c r="X949" s="230"/>
      <c r="Y949" s="230"/>
      <c r="Z949" s="230"/>
    </row>
    <row r="950" spans="1:26" ht="13.5" customHeight="1" x14ac:dyDescent="0.25">
      <c r="A950" s="230"/>
      <c r="B950" s="230"/>
      <c r="C950" s="230"/>
      <c r="D950" s="230"/>
      <c r="E950" s="230"/>
      <c r="F950" s="230"/>
      <c r="G950" s="230"/>
      <c r="H950" s="230"/>
      <c r="I950" s="230"/>
      <c r="J950" s="230"/>
      <c r="K950" s="230"/>
      <c r="L950" s="230"/>
      <c r="M950" s="230"/>
      <c r="N950" s="230"/>
      <c r="O950" s="230"/>
      <c r="P950" s="230"/>
      <c r="Q950" s="230"/>
      <c r="R950" s="230"/>
      <c r="S950" s="230"/>
      <c r="T950" s="230"/>
      <c r="U950" s="230"/>
      <c r="V950" s="230"/>
      <c r="W950" s="230"/>
      <c r="X950" s="230"/>
      <c r="Y950" s="230"/>
      <c r="Z950" s="230"/>
    </row>
    <row r="951" spans="1:26" ht="13.5" customHeight="1" x14ac:dyDescent="0.25">
      <c r="A951" s="230"/>
      <c r="B951" s="230"/>
      <c r="C951" s="230"/>
      <c r="D951" s="230"/>
      <c r="E951" s="230"/>
      <c r="F951" s="230"/>
      <c r="G951" s="230"/>
      <c r="H951" s="230"/>
      <c r="I951" s="230"/>
      <c r="J951" s="230"/>
      <c r="K951" s="230"/>
      <c r="L951" s="230"/>
      <c r="M951" s="230"/>
      <c r="N951" s="230"/>
      <c r="O951" s="230"/>
      <c r="P951" s="230"/>
      <c r="Q951" s="230"/>
      <c r="R951" s="230"/>
      <c r="S951" s="230"/>
      <c r="T951" s="230"/>
      <c r="U951" s="230"/>
      <c r="V951" s="230"/>
      <c r="W951" s="230"/>
      <c r="X951" s="230"/>
      <c r="Y951" s="230"/>
      <c r="Z951" s="230"/>
    </row>
    <row r="952" spans="1:26" ht="13.5" customHeight="1" x14ac:dyDescent="0.25">
      <c r="A952" s="230"/>
      <c r="B952" s="230"/>
      <c r="C952" s="230"/>
      <c r="D952" s="230"/>
      <c r="E952" s="230"/>
      <c r="F952" s="230"/>
      <c r="G952" s="230"/>
      <c r="H952" s="230"/>
      <c r="I952" s="230"/>
      <c r="J952" s="230"/>
      <c r="K952" s="230"/>
      <c r="L952" s="230"/>
      <c r="M952" s="230"/>
      <c r="N952" s="230"/>
      <c r="O952" s="230"/>
      <c r="P952" s="230"/>
      <c r="Q952" s="230"/>
      <c r="R952" s="230"/>
      <c r="S952" s="230"/>
      <c r="T952" s="230"/>
      <c r="U952" s="230"/>
      <c r="V952" s="230"/>
      <c r="W952" s="230"/>
      <c r="X952" s="230"/>
      <c r="Y952" s="230"/>
      <c r="Z952" s="230"/>
    </row>
    <row r="953" spans="1:26" ht="13.5" customHeight="1" x14ac:dyDescent="0.25">
      <c r="A953" s="230"/>
      <c r="B953" s="230"/>
      <c r="C953" s="230"/>
      <c r="D953" s="230"/>
      <c r="E953" s="230"/>
      <c r="F953" s="230"/>
      <c r="G953" s="230"/>
      <c r="H953" s="230"/>
      <c r="I953" s="230"/>
      <c r="J953" s="230"/>
      <c r="K953" s="230"/>
      <c r="L953" s="230"/>
      <c r="M953" s="230"/>
      <c r="N953" s="230"/>
      <c r="O953" s="230"/>
      <c r="P953" s="230"/>
      <c r="Q953" s="230"/>
      <c r="R953" s="230"/>
      <c r="S953" s="230"/>
      <c r="T953" s="230"/>
      <c r="U953" s="230"/>
      <c r="V953" s="230"/>
      <c r="W953" s="230"/>
      <c r="X953" s="230"/>
      <c r="Y953" s="230"/>
      <c r="Z953" s="230"/>
    </row>
    <row r="954" spans="1:26" ht="13.5" customHeight="1" x14ac:dyDescent="0.25">
      <c r="A954" s="230"/>
      <c r="B954" s="230"/>
      <c r="C954" s="230"/>
      <c r="D954" s="230"/>
      <c r="E954" s="230"/>
      <c r="F954" s="230"/>
      <c r="G954" s="230"/>
      <c r="H954" s="230"/>
      <c r="I954" s="230"/>
      <c r="J954" s="230"/>
      <c r="K954" s="230"/>
      <c r="L954" s="230"/>
      <c r="M954" s="230"/>
      <c r="N954" s="230"/>
      <c r="O954" s="230"/>
      <c r="P954" s="230"/>
      <c r="Q954" s="230"/>
      <c r="R954" s="230"/>
      <c r="S954" s="230"/>
      <c r="T954" s="230"/>
      <c r="U954" s="230"/>
      <c r="V954" s="230"/>
      <c r="W954" s="230"/>
      <c r="X954" s="230"/>
      <c r="Y954" s="230"/>
      <c r="Z954" s="230"/>
    </row>
    <row r="955" spans="1:26" ht="13.5" customHeight="1" x14ac:dyDescent="0.25">
      <c r="A955" s="230"/>
      <c r="B955" s="230"/>
      <c r="C955" s="230"/>
      <c r="D955" s="230"/>
      <c r="E955" s="230"/>
      <c r="F955" s="230"/>
      <c r="G955" s="230"/>
      <c r="H955" s="230"/>
      <c r="I955" s="230"/>
      <c r="J955" s="230"/>
      <c r="K955" s="230"/>
      <c r="L955" s="230"/>
      <c r="M955" s="230"/>
      <c r="N955" s="230"/>
      <c r="O955" s="230"/>
      <c r="P955" s="230"/>
      <c r="Q955" s="230"/>
      <c r="R955" s="230"/>
      <c r="S955" s="230"/>
      <c r="T955" s="230"/>
      <c r="U955" s="230"/>
      <c r="V955" s="230"/>
      <c r="W955" s="230"/>
      <c r="X955" s="230"/>
      <c r="Y955" s="230"/>
      <c r="Z955" s="230"/>
    </row>
    <row r="956" spans="1:26" ht="13.5" customHeight="1" x14ac:dyDescent="0.25">
      <c r="A956" s="230"/>
      <c r="B956" s="230"/>
      <c r="C956" s="230"/>
      <c r="D956" s="230"/>
      <c r="E956" s="230"/>
      <c r="F956" s="230"/>
      <c r="G956" s="230"/>
      <c r="H956" s="230"/>
      <c r="I956" s="230"/>
      <c r="J956" s="230"/>
      <c r="K956" s="230"/>
      <c r="L956" s="230"/>
      <c r="M956" s="230"/>
      <c r="N956" s="230"/>
      <c r="O956" s="230"/>
      <c r="P956" s="230"/>
      <c r="Q956" s="230"/>
      <c r="R956" s="230"/>
      <c r="S956" s="230"/>
      <c r="T956" s="230"/>
      <c r="U956" s="230"/>
      <c r="V956" s="230"/>
      <c r="W956" s="230"/>
      <c r="X956" s="230"/>
      <c r="Y956" s="230"/>
      <c r="Z956" s="230"/>
    </row>
    <row r="957" spans="1:26" ht="13.5" customHeight="1" x14ac:dyDescent="0.25">
      <c r="A957" s="230"/>
      <c r="B957" s="230"/>
      <c r="C957" s="230"/>
      <c r="D957" s="230"/>
      <c r="E957" s="230"/>
      <c r="F957" s="230"/>
      <c r="G957" s="230"/>
      <c r="H957" s="230"/>
      <c r="I957" s="230"/>
      <c r="J957" s="230"/>
      <c r="K957" s="230"/>
      <c r="L957" s="230"/>
      <c r="M957" s="230"/>
      <c r="N957" s="230"/>
      <c r="O957" s="230"/>
      <c r="P957" s="230"/>
      <c r="Q957" s="230"/>
      <c r="R957" s="230"/>
      <c r="S957" s="230"/>
      <c r="T957" s="230"/>
      <c r="U957" s="230"/>
      <c r="V957" s="230"/>
      <c r="W957" s="230"/>
      <c r="X957" s="230"/>
      <c r="Y957" s="230"/>
      <c r="Z957" s="230"/>
    </row>
    <row r="958" spans="1:26" ht="13.5" customHeight="1" x14ac:dyDescent="0.25">
      <c r="A958" s="230"/>
      <c r="B958" s="230"/>
      <c r="C958" s="230"/>
      <c r="D958" s="230"/>
      <c r="E958" s="230"/>
      <c r="F958" s="230"/>
      <c r="G958" s="230"/>
      <c r="H958" s="230"/>
      <c r="I958" s="230"/>
      <c r="J958" s="230"/>
      <c r="K958" s="230"/>
      <c r="L958" s="230"/>
      <c r="M958" s="230"/>
      <c r="N958" s="230"/>
      <c r="O958" s="230"/>
      <c r="P958" s="230"/>
      <c r="Q958" s="230"/>
      <c r="R958" s="230"/>
      <c r="S958" s="230"/>
      <c r="T958" s="230"/>
      <c r="U958" s="230"/>
      <c r="V958" s="230"/>
      <c r="W958" s="230"/>
      <c r="X958" s="230"/>
      <c r="Y958" s="230"/>
      <c r="Z958" s="230"/>
    </row>
    <row r="959" spans="1:26" ht="13.5" customHeight="1" x14ac:dyDescent="0.25">
      <c r="A959" s="230"/>
      <c r="B959" s="230"/>
      <c r="C959" s="230"/>
      <c r="D959" s="230"/>
      <c r="E959" s="230"/>
      <c r="F959" s="230"/>
      <c r="G959" s="230"/>
      <c r="H959" s="230"/>
      <c r="I959" s="230"/>
      <c r="J959" s="230"/>
      <c r="K959" s="230"/>
      <c r="L959" s="230"/>
      <c r="M959" s="230"/>
      <c r="N959" s="230"/>
      <c r="O959" s="230"/>
      <c r="P959" s="230"/>
      <c r="Q959" s="230"/>
      <c r="R959" s="230"/>
      <c r="S959" s="230"/>
      <c r="T959" s="230"/>
      <c r="U959" s="230"/>
      <c r="V959" s="230"/>
      <c r="W959" s="230"/>
      <c r="X959" s="230"/>
      <c r="Y959" s="230"/>
      <c r="Z959" s="230"/>
    </row>
    <row r="960" spans="1:26" ht="13.5" customHeight="1" x14ac:dyDescent="0.25">
      <c r="A960" s="230"/>
      <c r="B960" s="230"/>
      <c r="C960" s="230"/>
      <c r="D960" s="230"/>
      <c r="E960" s="230"/>
      <c r="F960" s="230"/>
      <c r="G960" s="230"/>
      <c r="H960" s="230"/>
      <c r="I960" s="230"/>
      <c r="J960" s="230"/>
      <c r="K960" s="230"/>
      <c r="L960" s="230"/>
      <c r="M960" s="230"/>
      <c r="N960" s="230"/>
      <c r="O960" s="230"/>
      <c r="P960" s="230"/>
      <c r="Q960" s="230"/>
      <c r="R960" s="230"/>
      <c r="S960" s="230"/>
      <c r="T960" s="230"/>
      <c r="U960" s="230"/>
      <c r="V960" s="230"/>
      <c r="W960" s="230"/>
      <c r="X960" s="230"/>
      <c r="Y960" s="230"/>
      <c r="Z960" s="230"/>
    </row>
    <row r="961" spans="1:26" ht="13.5" customHeight="1" x14ac:dyDescent="0.25">
      <c r="A961" s="230"/>
      <c r="B961" s="230"/>
      <c r="C961" s="230"/>
      <c r="D961" s="230"/>
      <c r="E961" s="230"/>
      <c r="F961" s="230"/>
      <c r="G961" s="230"/>
      <c r="H961" s="230"/>
      <c r="I961" s="230"/>
      <c r="J961" s="230"/>
      <c r="K961" s="230"/>
      <c r="L961" s="230"/>
      <c r="M961" s="230"/>
      <c r="N961" s="230"/>
      <c r="O961" s="230"/>
      <c r="P961" s="230"/>
      <c r="Q961" s="230"/>
      <c r="R961" s="230"/>
      <c r="S961" s="230"/>
      <c r="T961" s="230"/>
      <c r="U961" s="230"/>
      <c r="V961" s="230"/>
      <c r="W961" s="230"/>
      <c r="X961" s="230"/>
      <c r="Y961" s="230"/>
      <c r="Z961" s="230"/>
    </row>
    <row r="962" spans="1:26" ht="13.5" customHeight="1" x14ac:dyDescent="0.25">
      <c r="A962" s="230"/>
      <c r="B962" s="230"/>
      <c r="C962" s="230"/>
      <c r="D962" s="230"/>
      <c r="E962" s="230"/>
      <c r="F962" s="230"/>
      <c r="G962" s="230"/>
      <c r="H962" s="230"/>
      <c r="I962" s="230"/>
      <c r="J962" s="230"/>
      <c r="K962" s="230"/>
      <c r="L962" s="230"/>
      <c r="M962" s="230"/>
      <c r="N962" s="230"/>
      <c r="O962" s="230"/>
      <c r="P962" s="230"/>
      <c r="Q962" s="230"/>
      <c r="R962" s="230"/>
      <c r="S962" s="230"/>
      <c r="T962" s="230"/>
      <c r="U962" s="230"/>
      <c r="V962" s="230"/>
      <c r="W962" s="230"/>
      <c r="X962" s="230"/>
      <c r="Y962" s="230"/>
      <c r="Z962" s="230"/>
    </row>
    <row r="963" spans="1:26" ht="13.5" customHeight="1" x14ac:dyDescent="0.25">
      <c r="A963" s="230"/>
      <c r="B963" s="230"/>
      <c r="C963" s="230"/>
      <c r="D963" s="230"/>
      <c r="E963" s="230"/>
      <c r="F963" s="230"/>
      <c r="G963" s="230"/>
      <c r="H963" s="230"/>
      <c r="I963" s="230"/>
      <c r="J963" s="230"/>
      <c r="K963" s="230"/>
      <c r="L963" s="230"/>
      <c r="M963" s="230"/>
      <c r="N963" s="230"/>
      <c r="O963" s="230"/>
      <c r="P963" s="230"/>
      <c r="Q963" s="230"/>
      <c r="R963" s="230"/>
      <c r="S963" s="230"/>
      <c r="T963" s="230"/>
      <c r="U963" s="230"/>
      <c r="V963" s="230"/>
      <c r="W963" s="230"/>
      <c r="X963" s="230"/>
      <c r="Y963" s="230"/>
      <c r="Z963" s="230"/>
    </row>
    <row r="964" spans="1:26" ht="13.5" customHeight="1" x14ac:dyDescent="0.25">
      <c r="A964" s="230"/>
      <c r="B964" s="230"/>
      <c r="C964" s="230"/>
      <c r="D964" s="230"/>
      <c r="E964" s="230"/>
      <c r="F964" s="230"/>
      <c r="G964" s="230"/>
      <c r="H964" s="230"/>
      <c r="I964" s="230"/>
      <c r="J964" s="230"/>
      <c r="K964" s="230"/>
      <c r="L964" s="230"/>
      <c r="M964" s="230"/>
      <c r="N964" s="230"/>
      <c r="O964" s="230"/>
      <c r="P964" s="230"/>
      <c r="Q964" s="230"/>
      <c r="R964" s="230"/>
      <c r="S964" s="230"/>
      <c r="T964" s="230"/>
      <c r="U964" s="230"/>
      <c r="V964" s="230"/>
      <c r="W964" s="230"/>
      <c r="X964" s="230"/>
      <c r="Y964" s="230"/>
      <c r="Z964" s="230"/>
    </row>
    <row r="965" spans="1:26" ht="13.5" customHeight="1" x14ac:dyDescent="0.25">
      <c r="A965" s="230"/>
      <c r="B965" s="230"/>
      <c r="C965" s="230"/>
      <c r="D965" s="230"/>
      <c r="E965" s="230"/>
      <c r="F965" s="230"/>
      <c r="G965" s="230"/>
      <c r="H965" s="230"/>
      <c r="I965" s="230"/>
      <c r="J965" s="230"/>
      <c r="K965" s="230"/>
      <c r="L965" s="230"/>
      <c r="M965" s="230"/>
      <c r="N965" s="230"/>
      <c r="O965" s="230"/>
      <c r="P965" s="230"/>
      <c r="Q965" s="230"/>
      <c r="R965" s="230"/>
      <c r="S965" s="230"/>
      <c r="T965" s="230"/>
      <c r="U965" s="230"/>
      <c r="V965" s="230"/>
      <c r="W965" s="230"/>
      <c r="X965" s="230"/>
      <c r="Y965" s="230"/>
      <c r="Z965" s="230"/>
    </row>
    <row r="966" spans="1:26" ht="13.5" customHeight="1" x14ac:dyDescent="0.25">
      <c r="A966" s="230"/>
      <c r="B966" s="230"/>
      <c r="C966" s="230"/>
      <c r="D966" s="230"/>
      <c r="E966" s="230"/>
      <c r="F966" s="230"/>
      <c r="G966" s="230"/>
      <c r="H966" s="230"/>
      <c r="I966" s="230"/>
      <c r="J966" s="230"/>
      <c r="K966" s="230"/>
      <c r="L966" s="230"/>
      <c r="M966" s="230"/>
      <c r="N966" s="230"/>
      <c r="O966" s="230"/>
      <c r="P966" s="230"/>
      <c r="Q966" s="230"/>
      <c r="R966" s="230"/>
      <c r="S966" s="230"/>
      <c r="T966" s="230"/>
      <c r="U966" s="230"/>
      <c r="V966" s="230"/>
      <c r="W966" s="230"/>
      <c r="X966" s="230"/>
      <c r="Y966" s="230"/>
      <c r="Z966" s="230"/>
    </row>
    <row r="967" spans="1:26" ht="13.5" customHeight="1" x14ac:dyDescent="0.25">
      <c r="A967" s="230"/>
      <c r="B967" s="230"/>
      <c r="C967" s="230"/>
      <c r="D967" s="230"/>
      <c r="E967" s="230"/>
      <c r="F967" s="230"/>
      <c r="G967" s="230"/>
      <c r="H967" s="230"/>
      <c r="I967" s="230"/>
      <c r="J967" s="230"/>
      <c r="K967" s="230"/>
      <c r="L967" s="230"/>
      <c r="M967" s="230"/>
      <c r="N967" s="230"/>
      <c r="O967" s="230"/>
      <c r="P967" s="230"/>
      <c r="Q967" s="230"/>
      <c r="R967" s="230"/>
      <c r="S967" s="230"/>
      <c r="T967" s="230"/>
      <c r="U967" s="230"/>
      <c r="V967" s="230"/>
      <c r="W967" s="230"/>
      <c r="X967" s="230"/>
      <c r="Y967" s="230"/>
      <c r="Z967" s="230"/>
    </row>
    <row r="968" spans="1:26" ht="13.5" customHeight="1" x14ac:dyDescent="0.25">
      <c r="A968" s="230"/>
      <c r="B968" s="230"/>
      <c r="C968" s="230"/>
      <c r="D968" s="230"/>
      <c r="E968" s="230"/>
      <c r="F968" s="230"/>
      <c r="G968" s="230"/>
      <c r="H968" s="230"/>
      <c r="I968" s="230"/>
      <c r="J968" s="230"/>
      <c r="K968" s="230"/>
      <c r="L968" s="230"/>
      <c r="M968" s="230"/>
      <c r="N968" s="230"/>
      <c r="O968" s="230"/>
      <c r="P968" s="230"/>
      <c r="Q968" s="230"/>
      <c r="R968" s="230"/>
      <c r="S968" s="230"/>
      <c r="T968" s="230"/>
      <c r="U968" s="230"/>
      <c r="V968" s="230"/>
      <c r="W968" s="230"/>
      <c r="X968" s="230"/>
      <c r="Y968" s="230"/>
      <c r="Z968" s="230"/>
    </row>
    <row r="969" spans="1:26" ht="13.5" customHeight="1" x14ac:dyDescent="0.25">
      <c r="A969" s="230"/>
      <c r="B969" s="230"/>
      <c r="C969" s="230"/>
      <c r="D969" s="230"/>
      <c r="E969" s="230"/>
      <c r="F969" s="230"/>
      <c r="G969" s="230"/>
      <c r="H969" s="230"/>
      <c r="I969" s="230"/>
      <c r="J969" s="230"/>
      <c r="K969" s="230"/>
      <c r="L969" s="230"/>
      <c r="M969" s="230"/>
      <c r="N969" s="230"/>
      <c r="O969" s="230"/>
      <c r="P969" s="230"/>
      <c r="Q969" s="230"/>
      <c r="R969" s="230"/>
      <c r="S969" s="230"/>
      <c r="T969" s="230"/>
      <c r="U969" s="230"/>
      <c r="V969" s="230"/>
      <c r="W969" s="230"/>
      <c r="X969" s="230"/>
      <c r="Y969" s="230"/>
      <c r="Z969" s="230"/>
    </row>
    <row r="970" spans="1:26" ht="13.5" customHeight="1" x14ac:dyDescent="0.25">
      <c r="A970" s="230"/>
      <c r="B970" s="230"/>
      <c r="C970" s="230"/>
      <c r="D970" s="230"/>
      <c r="E970" s="230"/>
      <c r="F970" s="230"/>
      <c r="G970" s="230"/>
      <c r="H970" s="230"/>
      <c r="I970" s="230"/>
      <c r="J970" s="230"/>
      <c r="K970" s="230"/>
      <c r="L970" s="230"/>
      <c r="M970" s="230"/>
      <c r="N970" s="230"/>
      <c r="O970" s="230"/>
      <c r="P970" s="230"/>
      <c r="Q970" s="230"/>
      <c r="R970" s="230"/>
      <c r="S970" s="230"/>
      <c r="T970" s="230"/>
      <c r="U970" s="230"/>
      <c r="V970" s="230"/>
      <c r="W970" s="230"/>
      <c r="X970" s="230"/>
      <c r="Y970" s="230"/>
      <c r="Z970" s="230"/>
    </row>
    <row r="971" spans="1:26" ht="13.5" customHeight="1" x14ac:dyDescent="0.25">
      <c r="A971" s="230"/>
      <c r="B971" s="230"/>
      <c r="C971" s="230"/>
      <c r="D971" s="230"/>
      <c r="E971" s="230"/>
      <c r="F971" s="230"/>
      <c r="G971" s="230"/>
      <c r="H971" s="230"/>
      <c r="I971" s="230"/>
      <c r="J971" s="230"/>
      <c r="K971" s="230"/>
      <c r="L971" s="230"/>
      <c r="M971" s="230"/>
      <c r="N971" s="230"/>
      <c r="O971" s="230"/>
      <c r="P971" s="230"/>
      <c r="Q971" s="230"/>
      <c r="R971" s="230"/>
      <c r="S971" s="230"/>
      <c r="T971" s="230"/>
      <c r="U971" s="230"/>
      <c r="V971" s="230"/>
      <c r="W971" s="230"/>
      <c r="X971" s="230"/>
      <c r="Y971" s="230"/>
      <c r="Z971" s="230"/>
    </row>
    <row r="972" spans="1:26" ht="13.5" customHeight="1" x14ac:dyDescent="0.25">
      <c r="A972" s="230"/>
      <c r="B972" s="230"/>
      <c r="C972" s="230"/>
      <c r="D972" s="230"/>
      <c r="E972" s="230"/>
      <c r="F972" s="230"/>
      <c r="G972" s="230"/>
      <c r="H972" s="230"/>
      <c r="I972" s="230"/>
      <c r="J972" s="230"/>
      <c r="K972" s="230"/>
      <c r="L972" s="230"/>
      <c r="M972" s="230"/>
      <c r="N972" s="230"/>
      <c r="O972" s="230"/>
      <c r="P972" s="230"/>
      <c r="Q972" s="230"/>
      <c r="R972" s="230"/>
      <c r="S972" s="230"/>
      <c r="T972" s="230"/>
      <c r="U972" s="230"/>
      <c r="V972" s="230"/>
      <c r="W972" s="230"/>
      <c r="X972" s="230"/>
      <c r="Y972" s="230"/>
      <c r="Z972" s="230"/>
    </row>
    <row r="973" spans="1:26" ht="13.5" customHeight="1" x14ac:dyDescent="0.25">
      <c r="A973" s="230"/>
      <c r="B973" s="230"/>
      <c r="C973" s="230"/>
      <c r="D973" s="230"/>
      <c r="E973" s="230"/>
      <c r="F973" s="230"/>
      <c r="G973" s="230"/>
      <c r="H973" s="230"/>
      <c r="I973" s="230"/>
      <c r="J973" s="230"/>
      <c r="K973" s="230"/>
      <c r="L973" s="230"/>
      <c r="M973" s="230"/>
      <c r="N973" s="230"/>
      <c r="O973" s="230"/>
      <c r="P973" s="230"/>
      <c r="Q973" s="230"/>
      <c r="R973" s="230"/>
      <c r="S973" s="230"/>
      <c r="T973" s="230"/>
      <c r="U973" s="230"/>
      <c r="V973" s="230"/>
      <c r="W973" s="230"/>
      <c r="X973" s="230"/>
      <c r="Y973" s="230"/>
      <c r="Z973" s="230"/>
    </row>
    <row r="974" spans="1:26" ht="13.5" customHeight="1" x14ac:dyDescent="0.25">
      <c r="A974" s="230"/>
      <c r="B974" s="230"/>
      <c r="C974" s="230"/>
      <c r="D974" s="230"/>
      <c r="E974" s="230"/>
      <c r="F974" s="230"/>
      <c r="G974" s="230"/>
      <c r="H974" s="230"/>
      <c r="I974" s="230"/>
      <c r="J974" s="230"/>
      <c r="K974" s="230"/>
      <c r="L974" s="230"/>
      <c r="M974" s="230"/>
      <c r="N974" s="230"/>
      <c r="O974" s="230"/>
      <c r="P974" s="230"/>
      <c r="Q974" s="230"/>
      <c r="R974" s="230"/>
      <c r="S974" s="230"/>
      <c r="T974" s="230"/>
      <c r="U974" s="230"/>
      <c r="V974" s="230"/>
      <c r="W974" s="230"/>
      <c r="X974" s="230"/>
      <c r="Y974" s="230"/>
      <c r="Z974" s="230"/>
    </row>
    <row r="975" spans="1:26" ht="13.5" customHeight="1" x14ac:dyDescent="0.25">
      <c r="A975" s="230"/>
      <c r="B975" s="230"/>
      <c r="C975" s="230"/>
      <c r="D975" s="230"/>
      <c r="E975" s="230"/>
      <c r="F975" s="230"/>
      <c r="G975" s="230"/>
      <c r="H975" s="230"/>
      <c r="I975" s="230"/>
      <c r="J975" s="230"/>
      <c r="K975" s="230"/>
      <c r="L975" s="230"/>
      <c r="M975" s="230"/>
      <c r="N975" s="230"/>
      <c r="O975" s="230"/>
      <c r="P975" s="230"/>
      <c r="Q975" s="230"/>
      <c r="R975" s="230"/>
      <c r="S975" s="230"/>
      <c r="T975" s="230"/>
      <c r="U975" s="230"/>
      <c r="V975" s="230"/>
      <c r="W975" s="230"/>
      <c r="X975" s="230"/>
      <c r="Y975" s="230"/>
      <c r="Z975" s="230"/>
    </row>
    <row r="976" spans="1:26" ht="13.5" customHeight="1" x14ac:dyDescent="0.25">
      <c r="A976" s="230"/>
      <c r="B976" s="230"/>
      <c r="C976" s="230"/>
      <c r="D976" s="230"/>
      <c r="E976" s="230"/>
      <c r="F976" s="230"/>
      <c r="G976" s="230"/>
      <c r="H976" s="230"/>
      <c r="I976" s="230"/>
      <c r="J976" s="230"/>
      <c r="K976" s="230"/>
      <c r="L976" s="230"/>
      <c r="M976" s="230"/>
      <c r="N976" s="230"/>
      <c r="O976" s="230"/>
      <c r="P976" s="230"/>
      <c r="Q976" s="230"/>
      <c r="R976" s="230"/>
      <c r="S976" s="230"/>
      <c r="T976" s="230"/>
      <c r="U976" s="230"/>
      <c r="V976" s="230"/>
      <c r="W976" s="230"/>
      <c r="X976" s="230"/>
      <c r="Y976" s="230"/>
      <c r="Z976" s="230"/>
    </row>
    <row r="977" spans="1:26" ht="13.5" customHeight="1" x14ac:dyDescent="0.25">
      <c r="A977" s="230"/>
      <c r="B977" s="230"/>
      <c r="C977" s="230"/>
      <c r="D977" s="230"/>
      <c r="E977" s="230"/>
      <c r="F977" s="230"/>
      <c r="G977" s="230"/>
      <c r="H977" s="230"/>
      <c r="I977" s="230"/>
      <c r="J977" s="230"/>
      <c r="K977" s="230"/>
      <c r="L977" s="230"/>
      <c r="M977" s="230"/>
      <c r="N977" s="230"/>
      <c r="O977" s="230"/>
      <c r="P977" s="230"/>
      <c r="Q977" s="230"/>
      <c r="R977" s="230"/>
      <c r="S977" s="230"/>
      <c r="T977" s="230"/>
      <c r="U977" s="230"/>
      <c r="V977" s="230"/>
      <c r="W977" s="230"/>
      <c r="X977" s="230"/>
      <c r="Y977" s="230"/>
      <c r="Z977" s="230"/>
    </row>
    <row r="978" spans="1:26" ht="13.5" customHeight="1" x14ac:dyDescent="0.25">
      <c r="A978" s="230"/>
      <c r="B978" s="230"/>
      <c r="C978" s="230"/>
      <c r="D978" s="230"/>
      <c r="E978" s="230"/>
      <c r="F978" s="230"/>
      <c r="G978" s="230"/>
      <c r="H978" s="230"/>
      <c r="I978" s="230"/>
      <c r="J978" s="230"/>
      <c r="K978" s="230"/>
      <c r="L978" s="230"/>
      <c r="M978" s="230"/>
      <c r="N978" s="230"/>
      <c r="O978" s="230"/>
      <c r="P978" s="230"/>
      <c r="Q978" s="230"/>
      <c r="R978" s="230"/>
      <c r="S978" s="230"/>
      <c r="T978" s="230"/>
      <c r="U978" s="230"/>
      <c r="V978" s="230"/>
      <c r="W978" s="230"/>
      <c r="X978" s="230"/>
      <c r="Y978" s="230"/>
      <c r="Z978" s="230"/>
    </row>
    <row r="979" spans="1:26" ht="13.5" customHeight="1" x14ac:dyDescent="0.25">
      <c r="A979" s="230"/>
      <c r="B979" s="230"/>
      <c r="C979" s="230"/>
      <c r="D979" s="230"/>
      <c r="E979" s="230"/>
      <c r="F979" s="230"/>
      <c r="G979" s="230"/>
      <c r="H979" s="230"/>
      <c r="I979" s="230"/>
      <c r="J979" s="230"/>
      <c r="K979" s="230"/>
      <c r="L979" s="230"/>
      <c r="M979" s="230"/>
      <c r="N979" s="230"/>
      <c r="O979" s="230"/>
      <c r="P979" s="230"/>
      <c r="Q979" s="230"/>
      <c r="R979" s="230"/>
      <c r="S979" s="230"/>
      <c r="T979" s="230"/>
      <c r="U979" s="230"/>
      <c r="V979" s="230"/>
      <c r="W979" s="230"/>
      <c r="X979" s="230"/>
      <c r="Y979" s="230"/>
      <c r="Z979" s="230"/>
    </row>
    <row r="980" spans="1:26" ht="13.5" customHeight="1" x14ac:dyDescent="0.25">
      <c r="A980" s="230"/>
      <c r="B980" s="230"/>
      <c r="C980" s="230"/>
      <c r="D980" s="230"/>
      <c r="E980" s="230"/>
      <c r="F980" s="230"/>
      <c r="G980" s="230"/>
      <c r="H980" s="230"/>
      <c r="I980" s="230"/>
      <c r="J980" s="230"/>
      <c r="K980" s="230"/>
      <c r="L980" s="230"/>
      <c r="M980" s="230"/>
      <c r="N980" s="230"/>
      <c r="O980" s="230"/>
      <c r="P980" s="230"/>
      <c r="Q980" s="230"/>
      <c r="R980" s="230"/>
      <c r="S980" s="230"/>
      <c r="T980" s="230"/>
      <c r="U980" s="230"/>
      <c r="V980" s="230"/>
      <c r="W980" s="230"/>
      <c r="X980" s="230"/>
      <c r="Y980" s="230"/>
      <c r="Z980" s="230"/>
    </row>
    <row r="981" spans="1:26" ht="13.5" customHeight="1" x14ac:dyDescent="0.25">
      <c r="A981" s="230"/>
      <c r="B981" s="230"/>
      <c r="C981" s="230"/>
      <c r="D981" s="230"/>
      <c r="E981" s="230"/>
      <c r="F981" s="230"/>
      <c r="G981" s="230"/>
      <c r="H981" s="230"/>
      <c r="I981" s="230"/>
      <c r="J981" s="230"/>
      <c r="K981" s="230"/>
      <c r="L981" s="230"/>
      <c r="M981" s="230"/>
      <c r="N981" s="230"/>
      <c r="O981" s="230"/>
      <c r="P981" s="230"/>
      <c r="Q981" s="230"/>
      <c r="R981" s="230"/>
      <c r="S981" s="230"/>
      <c r="T981" s="230"/>
      <c r="U981" s="230"/>
      <c r="V981" s="230"/>
      <c r="W981" s="230"/>
      <c r="X981" s="230"/>
      <c r="Y981" s="230"/>
      <c r="Z981" s="230"/>
    </row>
    <row r="982" spans="1:26" ht="13.5" customHeight="1" x14ac:dyDescent="0.25">
      <c r="A982" s="230"/>
      <c r="B982" s="230"/>
      <c r="C982" s="230"/>
      <c r="D982" s="230"/>
      <c r="E982" s="230"/>
      <c r="F982" s="230"/>
      <c r="G982" s="230"/>
      <c r="H982" s="230"/>
      <c r="I982" s="230"/>
      <c r="J982" s="230"/>
      <c r="K982" s="230"/>
      <c r="L982" s="230"/>
      <c r="M982" s="230"/>
      <c r="N982" s="230"/>
      <c r="O982" s="230"/>
      <c r="P982" s="230"/>
      <c r="Q982" s="230"/>
      <c r="R982" s="230"/>
      <c r="S982" s="230"/>
      <c r="T982" s="230"/>
      <c r="U982" s="230"/>
      <c r="V982" s="230"/>
      <c r="W982" s="230"/>
      <c r="X982" s="230"/>
      <c r="Y982" s="230"/>
      <c r="Z982" s="230"/>
    </row>
    <row r="983" spans="1:26" ht="13.5" customHeight="1" x14ac:dyDescent="0.25">
      <c r="A983" s="230"/>
      <c r="B983" s="230"/>
      <c r="C983" s="230"/>
      <c r="D983" s="230"/>
      <c r="E983" s="230"/>
      <c r="F983" s="230"/>
      <c r="G983" s="230"/>
      <c r="H983" s="230"/>
      <c r="I983" s="230"/>
      <c r="J983" s="230"/>
      <c r="K983" s="230"/>
      <c r="L983" s="230"/>
      <c r="M983" s="230"/>
      <c r="N983" s="230"/>
      <c r="O983" s="230"/>
      <c r="P983" s="230"/>
      <c r="Q983" s="230"/>
      <c r="R983" s="230"/>
      <c r="S983" s="230"/>
      <c r="T983" s="230"/>
      <c r="U983" s="230"/>
      <c r="V983" s="230"/>
      <c r="W983" s="230"/>
      <c r="X983" s="230"/>
      <c r="Y983" s="230"/>
      <c r="Z983" s="230"/>
    </row>
    <row r="984" spans="1:26" ht="13.5" customHeight="1" x14ac:dyDescent="0.25">
      <c r="A984" s="230"/>
      <c r="B984" s="230"/>
      <c r="C984" s="230"/>
      <c r="D984" s="230"/>
      <c r="E984" s="230"/>
      <c r="F984" s="230"/>
      <c r="G984" s="230"/>
      <c r="H984" s="230"/>
      <c r="I984" s="230"/>
      <c r="J984" s="230"/>
      <c r="K984" s="230"/>
      <c r="L984" s="230"/>
      <c r="M984" s="230"/>
      <c r="N984" s="230"/>
      <c r="O984" s="230"/>
      <c r="P984" s="230"/>
      <c r="Q984" s="230"/>
      <c r="R984" s="230"/>
      <c r="S984" s="230"/>
      <c r="T984" s="230"/>
      <c r="U984" s="230"/>
      <c r="V984" s="230"/>
      <c r="W984" s="230"/>
      <c r="X984" s="230"/>
      <c r="Y984" s="230"/>
      <c r="Z984" s="230"/>
    </row>
    <row r="985" spans="1:26" ht="13.5" customHeight="1" x14ac:dyDescent="0.25">
      <c r="A985" s="230"/>
      <c r="B985" s="230"/>
      <c r="C985" s="230"/>
      <c r="D985" s="230"/>
      <c r="E985" s="230"/>
      <c r="F985" s="230"/>
      <c r="G985" s="230"/>
      <c r="H985" s="230"/>
      <c r="I985" s="230"/>
      <c r="J985" s="230"/>
      <c r="K985" s="230"/>
      <c r="L985" s="230"/>
      <c r="M985" s="230"/>
      <c r="N985" s="230"/>
      <c r="O985" s="230"/>
      <c r="P985" s="230"/>
      <c r="Q985" s="230"/>
      <c r="R985" s="230"/>
      <c r="S985" s="230"/>
      <c r="T985" s="230"/>
      <c r="U985" s="230"/>
      <c r="V985" s="230"/>
      <c r="W985" s="230"/>
      <c r="X985" s="230"/>
      <c r="Y985" s="230"/>
      <c r="Z985" s="230"/>
    </row>
    <row r="986" spans="1:26" ht="13.5" customHeight="1" x14ac:dyDescent="0.25">
      <c r="A986" s="230"/>
      <c r="B986" s="230"/>
      <c r="C986" s="230"/>
      <c r="D986" s="230"/>
      <c r="E986" s="230"/>
      <c r="F986" s="230"/>
      <c r="G986" s="230"/>
      <c r="H986" s="230"/>
      <c r="I986" s="230"/>
      <c r="J986" s="230"/>
      <c r="K986" s="230"/>
      <c r="L986" s="230"/>
      <c r="M986" s="230"/>
      <c r="N986" s="230"/>
      <c r="O986" s="230"/>
      <c r="P986" s="230"/>
      <c r="Q986" s="230"/>
      <c r="R986" s="230"/>
      <c r="S986" s="230"/>
      <c r="T986" s="230"/>
      <c r="U986" s="230"/>
      <c r="V986" s="230"/>
      <c r="W986" s="230"/>
      <c r="X986" s="230"/>
      <c r="Y986" s="230"/>
      <c r="Z986" s="230"/>
    </row>
    <row r="987" spans="1:26" ht="13.5" customHeight="1" x14ac:dyDescent="0.25">
      <c r="A987" s="230"/>
      <c r="B987" s="230"/>
      <c r="C987" s="230"/>
      <c r="D987" s="230"/>
      <c r="E987" s="230"/>
      <c r="F987" s="230"/>
      <c r="G987" s="230"/>
      <c r="H987" s="230"/>
      <c r="I987" s="230"/>
      <c r="J987" s="230"/>
      <c r="K987" s="230"/>
      <c r="L987" s="230"/>
      <c r="M987" s="230"/>
      <c r="N987" s="230"/>
      <c r="O987" s="230"/>
      <c r="P987" s="230"/>
      <c r="Q987" s="230"/>
      <c r="R987" s="230"/>
      <c r="S987" s="230"/>
      <c r="T987" s="230"/>
      <c r="U987" s="230"/>
      <c r="V987" s="230"/>
      <c r="W987" s="230"/>
      <c r="X987" s="230"/>
      <c r="Y987" s="230"/>
      <c r="Z987" s="230"/>
    </row>
    <row r="988" spans="1:26" ht="13.5" customHeight="1" x14ac:dyDescent="0.25">
      <c r="A988" s="230"/>
      <c r="B988" s="230"/>
      <c r="C988" s="230"/>
      <c r="D988" s="230"/>
      <c r="E988" s="230"/>
      <c r="F988" s="230"/>
      <c r="G988" s="230"/>
      <c r="H988" s="230"/>
      <c r="I988" s="230"/>
      <c r="J988" s="230"/>
      <c r="K988" s="230"/>
      <c r="L988" s="230"/>
      <c r="M988" s="230"/>
      <c r="N988" s="230"/>
      <c r="O988" s="230"/>
      <c r="P988" s="230"/>
      <c r="Q988" s="230"/>
      <c r="R988" s="230"/>
      <c r="S988" s="230"/>
      <c r="T988" s="230"/>
      <c r="U988" s="230"/>
      <c r="V988" s="230"/>
      <c r="W988" s="230"/>
      <c r="X988" s="230"/>
      <c r="Y988" s="230"/>
      <c r="Z988" s="230"/>
    </row>
    <row r="989" spans="1:26" ht="13.5" customHeight="1" x14ac:dyDescent="0.25">
      <c r="A989" s="230"/>
      <c r="B989" s="230"/>
      <c r="C989" s="230"/>
      <c r="D989" s="230"/>
      <c r="E989" s="230"/>
      <c r="F989" s="230"/>
      <c r="G989" s="230"/>
      <c r="H989" s="230"/>
      <c r="I989" s="230"/>
      <c r="J989" s="230"/>
      <c r="K989" s="230"/>
      <c r="L989" s="230"/>
      <c r="M989" s="230"/>
      <c r="N989" s="230"/>
      <c r="O989" s="230"/>
      <c r="P989" s="230"/>
      <c r="Q989" s="230"/>
      <c r="R989" s="230"/>
      <c r="S989" s="230"/>
      <c r="T989" s="230"/>
      <c r="U989" s="230"/>
      <c r="V989" s="230"/>
      <c r="W989" s="230"/>
      <c r="X989" s="230"/>
      <c r="Y989" s="230"/>
      <c r="Z989" s="230"/>
    </row>
    <row r="990" spans="1:26" ht="13.5" customHeight="1" x14ac:dyDescent="0.25">
      <c r="A990" s="230"/>
      <c r="B990" s="230"/>
      <c r="C990" s="230"/>
      <c r="D990" s="230"/>
      <c r="E990" s="230"/>
      <c r="F990" s="230"/>
      <c r="G990" s="230"/>
      <c r="H990" s="230"/>
      <c r="I990" s="230"/>
      <c r="J990" s="230"/>
      <c r="K990" s="230"/>
      <c r="L990" s="230"/>
      <c r="M990" s="230"/>
      <c r="N990" s="230"/>
      <c r="O990" s="230"/>
      <c r="P990" s="230"/>
      <c r="Q990" s="230"/>
      <c r="R990" s="230"/>
      <c r="S990" s="230"/>
      <c r="T990" s="230"/>
      <c r="U990" s="230"/>
      <c r="V990" s="230"/>
      <c r="W990" s="230"/>
      <c r="X990" s="230"/>
      <c r="Y990" s="230"/>
      <c r="Z990" s="230"/>
    </row>
    <row r="991" spans="1:26" ht="13.5" customHeight="1" x14ac:dyDescent="0.25">
      <c r="A991" s="230"/>
      <c r="B991" s="230"/>
      <c r="C991" s="230"/>
      <c r="D991" s="230"/>
      <c r="E991" s="230"/>
      <c r="F991" s="230"/>
      <c r="G991" s="230"/>
      <c r="H991" s="230"/>
      <c r="I991" s="230"/>
      <c r="J991" s="230"/>
      <c r="K991" s="230"/>
      <c r="L991" s="230"/>
      <c r="M991" s="230"/>
      <c r="N991" s="230"/>
      <c r="O991" s="230"/>
      <c r="P991" s="230"/>
      <c r="Q991" s="230"/>
      <c r="R991" s="230"/>
      <c r="S991" s="230"/>
      <c r="T991" s="230"/>
      <c r="U991" s="230"/>
      <c r="V991" s="230"/>
      <c r="W991" s="230"/>
      <c r="X991" s="230"/>
      <c r="Y991" s="230"/>
      <c r="Z991" s="230"/>
    </row>
    <row r="992" spans="1:26" ht="13.5" customHeight="1" x14ac:dyDescent="0.25">
      <c r="A992" s="230"/>
      <c r="B992" s="230"/>
      <c r="C992" s="230"/>
      <c r="D992" s="230"/>
      <c r="E992" s="230"/>
      <c r="F992" s="230"/>
      <c r="G992" s="230"/>
      <c r="H992" s="230"/>
      <c r="I992" s="230"/>
      <c r="J992" s="230"/>
      <c r="K992" s="230"/>
      <c r="L992" s="230"/>
      <c r="M992" s="230"/>
      <c r="N992" s="230"/>
      <c r="O992" s="230"/>
      <c r="P992" s="230"/>
      <c r="Q992" s="230"/>
      <c r="R992" s="230"/>
      <c r="S992" s="230"/>
      <c r="T992" s="230"/>
      <c r="U992" s="230"/>
      <c r="V992" s="230"/>
      <c r="W992" s="230"/>
      <c r="X992" s="230"/>
      <c r="Y992" s="230"/>
      <c r="Z992" s="230"/>
    </row>
    <row r="993" spans="1:26" ht="13.5" customHeight="1" x14ac:dyDescent="0.25">
      <c r="A993" s="230"/>
      <c r="B993" s="230"/>
      <c r="C993" s="230"/>
      <c r="D993" s="230"/>
      <c r="E993" s="230"/>
      <c r="F993" s="230"/>
      <c r="G993" s="230"/>
      <c r="H993" s="230"/>
      <c r="I993" s="230"/>
      <c r="J993" s="230"/>
      <c r="K993" s="230"/>
      <c r="L993" s="230"/>
      <c r="M993" s="230"/>
      <c r="N993" s="230"/>
      <c r="O993" s="230"/>
      <c r="P993" s="230"/>
      <c r="Q993" s="230"/>
      <c r="R993" s="230"/>
      <c r="S993" s="230"/>
      <c r="T993" s="230"/>
      <c r="U993" s="230"/>
      <c r="V993" s="230"/>
      <c r="W993" s="230"/>
      <c r="X993" s="230"/>
      <c r="Y993" s="230"/>
      <c r="Z993" s="230"/>
    </row>
    <row r="994" spans="1:26" ht="13.5" customHeight="1" x14ac:dyDescent="0.25">
      <c r="A994" s="230"/>
      <c r="B994" s="230"/>
      <c r="C994" s="230"/>
      <c r="D994" s="230"/>
      <c r="E994" s="230"/>
      <c r="F994" s="230"/>
      <c r="G994" s="230"/>
      <c r="H994" s="230"/>
      <c r="I994" s="230"/>
      <c r="J994" s="230"/>
      <c r="K994" s="230"/>
      <c r="L994" s="230"/>
      <c r="M994" s="230"/>
      <c r="N994" s="230"/>
      <c r="O994" s="230"/>
      <c r="P994" s="230"/>
      <c r="Q994" s="230"/>
      <c r="R994" s="230"/>
      <c r="S994" s="230"/>
      <c r="T994" s="230"/>
      <c r="U994" s="230"/>
      <c r="V994" s="230"/>
      <c r="W994" s="230"/>
      <c r="X994" s="230"/>
      <c r="Y994" s="230"/>
      <c r="Z994" s="230"/>
    </row>
    <row r="995" spans="1:26" ht="13.5" customHeight="1" x14ac:dyDescent="0.25">
      <c r="A995" s="230"/>
      <c r="B995" s="230"/>
      <c r="C995" s="230"/>
      <c r="D995" s="230"/>
      <c r="E995" s="230"/>
      <c r="F995" s="230"/>
      <c r="G995" s="230"/>
      <c r="H995" s="230"/>
      <c r="I995" s="230"/>
      <c r="J995" s="230"/>
      <c r="K995" s="230"/>
      <c r="L995" s="230"/>
      <c r="M995" s="230"/>
      <c r="N995" s="230"/>
      <c r="O995" s="230"/>
      <c r="P995" s="230"/>
      <c r="Q995" s="230"/>
      <c r="R995" s="230"/>
      <c r="S995" s="230"/>
      <c r="T995" s="230"/>
      <c r="U995" s="230"/>
      <c r="V995" s="230"/>
      <c r="W995" s="230"/>
      <c r="X995" s="230"/>
      <c r="Y995" s="230"/>
      <c r="Z995" s="230"/>
    </row>
    <row r="996" spans="1:26" ht="13.5" customHeight="1" x14ac:dyDescent="0.25">
      <c r="A996" s="230"/>
      <c r="B996" s="230"/>
      <c r="C996" s="230"/>
      <c r="D996" s="230"/>
      <c r="E996" s="230"/>
      <c r="F996" s="230"/>
      <c r="G996" s="230"/>
      <c r="H996" s="230"/>
      <c r="I996" s="230"/>
      <c r="J996" s="230"/>
      <c r="K996" s="230"/>
      <c r="L996" s="230"/>
      <c r="M996" s="230"/>
      <c r="N996" s="230"/>
      <c r="O996" s="230"/>
      <c r="P996" s="230"/>
      <c r="Q996" s="230"/>
      <c r="R996" s="230"/>
      <c r="S996" s="230"/>
      <c r="T996" s="230"/>
      <c r="U996" s="230"/>
      <c r="V996" s="230"/>
      <c r="W996" s="230"/>
      <c r="X996" s="230"/>
      <c r="Y996" s="230"/>
      <c r="Z996" s="230"/>
    </row>
    <row r="997" spans="1:26" ht="13.5" customHeight="1" x14ac:dyDescent="0.25">
      <c r="A997" s="230"/>
      <c r="B997" s="230"/>
      <c r="C997" s="230"/>
      <c r="D997" s="230"/>
      <c r="E997" s="230"/>
      <c r="F997" s="230"/>
      <c r="G997" s="230"/>
      <c r="H997" s="230"/>
      <c r="I997" s="230"/>
      <c r="J997" s="230"/>
      <c r="K997" s="230"/>
      <c r="L997" s="230"/>
      <c r="M997" s="230"/>
      <c r="N997" s="230"/>
      <c r="O997" s="230"/>
      <c r="P997" s="230"/>
      <c r="Q997" s="230"/>
      <c r="R997" s="230"/>
      <c r="S997" s="230"/>
      <c r="T997" s="230"/>
      <c r="U997" s="230"/>
      <c r="V997" s="230"/>
      <c r="W997" s="230"/>
      <c r="X997" s="230"/>
      <c r="Y997" s="230"/>
      <c r="Z997" s="230"/>
    </row>
    <row r="998" spans="1:26" ht="13.5" customHeight="1" x14ac:dyDescent="0.25">
      <c r="A998" s="230"/>
      <c r="B998" s="230"/>
      <c r="C998" s="230"/>
      <c r="D998" s="230"/>
      <c r="E998" s="230"/>
      <c r="F998" s="230"/>
      <c r="G998" s="230"/>
      <c r="H998" s="230"/>
      <c r="I998" s="230"/>
      <c r="J998" s="230"/>
      <c r="K998" s="230"/>
      <c r="L998" s="230"/>
      <c r="M998" s="230"/>
      <c r="N998" s="230"/>
      <c r="O998" s="230"/>
      <c r="P998" s="230"/>
      <c r="Q998" s="230"/>
      <c r="R998" s="230"/>
      <c r="S998" s="230"/>
      <c r="T998" s="230"/>
      <c r="U998" s="230"/>
      <c r="V998" s="230"/>
      <c r="W998" s="230"/>
      <c r="X998" s="230"/>
      <c r="Y998" s="230"/>
      <c r="Z998" s="230"/>
    </row>
    <row r="999" spans="1:26" ht="13.5" customHeight="1" x14ac:dyDescent="0.25">
      <c r="A999" s="230"/>
      <c r="B999" s="230"/>
      <c r="C999" s="230"/>
      <c r="D999" s="230"/>
      <c r="E999" s="230"/>
      <c r="F999" s="230"/>
      <c r="G999" s="230"/>
      <c r="H999" s="230"/>
      <c r="I999" s="230"/>
      <c r="J999" s="230"/>
      <c r="K999" s="230"/>
      <c r="L999" s="230"/>
      <c r="M999" s="230"/>
      <c r="N999" s="230"/>
      <c r="O999" s="230"/>
      <c r="P999" s="230"/>
      <c r="Q999" s="230"/>
      <c r="R999" s="230"/>
      <c r="S999" s="230"/>
      <c r="T999" s="230"/>
      <c r="U999" s="230"/>
      <c r="V999" s="230"/>
      <c r="W999" s="230"/>
      <c r="X999" s="230"/>
      <c r="Y999" s="230"/>
      <c r="Z999" s="230"/>
    </row>
    <row r="1000" spans="1:26" ht="13.5" customHeight="1" x14ac:dyDescent="0.25">
      <c r="A1000" s="230"/>
      <c r="B1000" s="230"/>
      <c r="C1000" s="230"/>
      <c r="D1000" s="230"/>
      <c r="E1000" s="230"/>
      <c r="F1000" s="230"/>
      <c r="G1000" s="230"/>
      <c r="H1000" s="230"/>
      <c r="I1000" s="230"/>
      <c r="J1000" s="230"/>
      <c r="K1000" s="230"/>
      <c r="L1000" s="230"/>
      <c r="M1000" s="230"/>
      <c r="N1000" s="230"/>
      <c r="O1000" s="230"/>
      <c r="P1000" s="230"/>
      <c r="Q1000" s="230"/>
      <c r="R1000" s="230"/>
      <c r="S1000" s="230"/>
      <c r="T1000" s="230"/>
      <c r="U1000" s="230"/>
      <c r="V1000" s="230"/>
      <c r="W1000" s="230"/>
      <c r="X1000" s="230"/>
      <c r="Y1000" s="230"/>
      <c r="Z1000" s="230"/>
    </row>
  </sheetData>
  <sheetProtection algorithmName="SHA-512" hashValue="NGnDARiidYRQb04t53soMn9qVx8ZNtAcrPz6yLbpOEpbDaVb9sBv83lqbGDYVT8VmY9wpl33f68lT7QdHLUAFA==" saltValue="fusFtMzMs10ench0le5PIA==" spinCount="100000" sheet="1" objects="1" scenarios="1" selectLockedCells="1"/>
  <mergeCells count="6">
    <mergeCell ref="B7:E7"/>
    <mergeCell ref="B1:E1"/>
    <mergeCell ref="B2:E2"/>
    <mergeCell ref="B3:D3"/>
    <mergeCell ref="B4:E4"/>
    <mergeCell ref="A6:E6"/>
  </mergeCells>
  <pageMargins left="0.7" right="0.7" top="0.75" bottom="0.75" header="0" footer="0"/>
  <pageSetup scale="97"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1000"/>
  <sheetViews>
    <sheetView workbookViewId="0">
      <pane ySplit="7" topLeftCell="A10" activePane="bottomLeft" state="frozen"/>
      <selection pane="bottomLeft" activeCell="E13" sqref="E13"/>
    </sheetView>
  </sheetViews>
  <sheetFormatPr defaultColWidth="14.42578125" defaultRowHeight="15" customHeight="1" x14ac:dyDescent="0.25"/>
  <cols>
    <col min="1" max="1" width="9.42578125" customWidth="1"/>
    <col min="2" max="2" width="70.7109375" customWidth="1"/>
    <col min="3" max="4" width="8.42578125" customWidth="1"/>
    <col min="5" max="5" width="12.7109375" customWidth="1"/>
    <col min="6" max="6" width="13.7109375" customWidth="1"/>
    <col min="7" max="7" width="16.140625" customWidth="1"/>
    <col min="8" max="9" width="17.140625" customWidth="1"/>
    <col min="10" max="26" width="8.7109375" customWidth="1"/>
  </cols>
  <sheetData>
    <row r="1" spans="1:26" ht="13.5" customHeight="1" x14ac:dyDescent="0.25">
      <c r="A1" s="259" t="s">
        <v>335</v>
      </c>
      <c r="B1" s="260" t="str">
        <f>'SUMMARY FAPA &amp; FE'!B1</f>
        <v>: 26.04.2024 / R1</v>
      </c>
      <c r="C1" s="260"/>
      <c r="D1" s="260"/>
      <c r="E1" s="260"/>
      <c r="F1" s="260"/>
      <c r="G1" s="260"/>
      <c r="H1" s="261"/>
      <c r="I1" s="261"/>
      <c r="J1" s="262"/>
      <c r="K1" s="262"/>
      <c r="L1" s="262"/>
      <c r="M1" s="262"/>
      <c r="N1" s="262"/>
      <c r="O1" s="262"/>
      <c r="P1" s="262"/>
      <c r="Q1" s="262"/>
      <c r="R1" s="262"/>
      <c r="S1" s="262"/>
      <c r="T1" s="262"/>
      <c r="U1" s="262"/>
      <c r="V1" s="262"/>
      <c r="W1" s="262"/>
      <c r="X1" s="262"/>
      <c r="Y1" s="262"/>
      <c r="Z1" s="262"/>
    </row>
    <row r="2" spans="1:26" ht="13.5" customHeight="1" x14ac:dyDescent="0.25">
      <c r="A2" s="263" t="s">
        <v>337</v>
      </c>
      <c r="B2" s="264" t="str">
        <f>'SUMMARY FAPA &amp; FE'!B2</f>
        <v>: Amul Office, Bangalore</v>
      </c>
      <c r="C2" s="265"/>
      <c r="D2" s="265"/>
      <c r="E2" s="265"/>
      <c r="F2" s="265"/>
      <c r="G2" s="265"/>
      <c r="H2" s="266"/>
      <c r="I2" s="266"/>
      <c r="J2" s="262"/>
      <c r="K2" s="262"/>
      <c r="L2" s="262"/>
      <c r="M2" s="262"/>
      <c r="N2" s="262"/>
      <c r="O2" s="262"/>
      <c r="P2" s="262"/>
      <c r="Q2" s="262"/>
      <c r="R2" s="262"/>
      <c r="S2" s="262"/>
      <c r="T2" s="262"/>
      <c r="U2" s="262"/>
      <c r="V2" s="262"/>
      <c r="W2" s="262"/>
      <c r="X2" s="262"/>
      <c r="Y2" s="262"/>
      <c r="Z2" s="262"/>
    </row>
    <row r="3" spans="1:26" ht="13.5" customHeight="1" x14ac:dyDescent="0.25">
      <c r="A3" s="267" t="str">
        <f>'SUMMARY FAPA &amp; FE'!A3</f>
        <v>Architect</v>
      </c>
      <c r="B3" s="264" t="str">
        <f>'SUMMARY FAPA &amp; FE'!B3</f>
        <v>: Hidecor</v>
      </c>
      <c r="C3" s="265"/>
      <c r="D3" s="265"/>
      <c r="E3" s="265"/>
      <c r="F3" s="265"/>
      <c r="G3" s="265"/>
      <c r="H3" s="266"/>
      <c r="I3" s="266"/>
      <c r="J3" s="262"/>
      <c r="K3" s="262"/>
      <c r="L3" s="262"/>
      <c r="M3" s="262"/>
      <c r="N3" s="262"/>
      <c r="O3" s="262"/>
      <c r="P3" s="262"/>
      <c r="Q3" s="262"/>
      <c r="R3" s="262"/>
      <c r="S3" s="262"/>
      <c r="T3" s="262"/>
      <c r="U3" s="262"/>
      <c r="V3" s="262"/>
      <c r="W3" s="262"/>
      <c r="X3" s="262"/>
      <c r="Y3" s="262"/>
      <c r="Z3" s="262"/>
    </row>
    <row r="4" spans="1:26" ht="13.5" customHeight="1" x14ac:dyDescent="0.25">
      <c r="A4" s="263" t="s">
        <v>339</v>
      </c>
      <c r="B4" s="265" t="s">
        <v>1016</v>
      </c>
      <c r="C4" s="265"/>
      <c r="D4" s="265"/>
      <c r="E4" s="265"/>
      <c r="F4" s="265"/>
      <c r="G4" s="265"/>
      <c r="H4" s="266"/>
      <c r="I4" s="266"/>
      <c r="J4" s="262"/>
      <c r="K4" s="262"/>
      <c r="L4" s="262"/>
      <c r="M4" s="262"/>
      <c r="N4" s="262"/>
      <c r="O4" s="262"/>
      <c r="P4" s="262"/>
      <c r="Q4" s="262"/>
      <c r="R4" s="262"/>
      <c r="S4" s="262"/>
      <c r="T4" s="262"/>
      <c r="U4" s="262"/>
      <c r="V4" s="262"/>
      <c r="W4" s="262"/>
      <c r="X4" s="262"/>
      <c r="Y4" s="262"/>
      <c r="Z4" s="262"/>
    </row>
    <row r="5" spans="1:26" ht="13.5" customHeight="1" x14ac:dyDescent="0.25">
      <c r="A5" s="268"/>
      <c r="B5" s="269"/>
      <c r="C5" s="269"/>
      <c r="D5" s="270"/>
      <c r="E5" s="271"/>
      <c r="F5" s="271"/>
      <c r="G5" s="270"/>
      <c r="H5" s="272"/>
      <c r="I5" s="272"/>
      <c r="J5" s="262"/>
      <c r="K5" s="262"/>
      <c r="L5" s="262"/>
      <c r="M5" s="262"/>
      <c r="N5" s="262"/>
      <c r="O5" s="262"/>
      <c r="P5" s="262"/>
      <c r="Q5" s="262"/>
      <c r="R5" s="262"/>
      <c r="S5" s="262"/>
      <c r="T5" s="262"/>
      <c r="U5" s="262"/>
      <c r="V5" s="262"/>
      <c r="W5" s="262"/>
      <c r="X5" s="262"/>
      <c r="Y5" s="262"/>
      <c r="Z5" s="262"/>
    </row>
    <row r="6" spans="1:26" ht="13.5" customHeight="1" x14ac:dyDescent="0.25">
      <c r="A6" s="751" t="s">
        <v>1017</v>
      </c>
      <c r="B6" s="751" t="s">
        <v>372</v>
      </c>
      <c r="C6" s="751" t="s">
        <v>1018</v>
      </c>
      <c r="D6" s="751" t="s">
        <v>373</v>
      </c>
      <c r="E6" s="273" t="s">
        <v>911</v>
      </c>
      <c r="F6" s="273" t="s">
        <v>912</v>
      </c>
      <c r="G6" s="273" t="s">
        <v>911</v>
      </c>
      <c r="H6" s="273" t="s">
        <v>912</v>
      </c>
      <c r="I6" s="273" t="s">
        <v>34</v>
      </c>
      <c r="J6" s="262"/>
      <c r="K6" s="262"/>
      <c r="L6" s="262"/>
      <c r="M6" s="262"/>
      <c r="N6" s="262"/>
      <c r="O6" s="262"/>
      <c r="P6" s="262"/>
      <c r="Q6" s="262"/>
      <c r="R6" s="262"/>
      <c r="S6" s="262"/>
      <c r="T6" s="262"/>
      <c r="U6" s="262"/>
      <c r="V6" s="262"/>
      <c r="W6" s="262"/>
      <c r="X6" s="262"/>
      <c r="Y6" s="262"/>
      <c r="Z6" s="262"/>
    </row>
    <row r="7" spans="1:26" ht="13.5" customHeight="1" x14ac:dyDescent="0.25">
      <c r="A7" s="702"/>
      <c r="B7" s="702"/>
      <c r="C7" s="702"/>
      <c r="D7" s="702"/>
      <c r="E7" s="274" t="s">
        <v>909</v>
      </c>
      <c r="F7" s="274" t="s">
        <v>909</v>
      </c>
      <c r="G7" s="274" t="s">
        <v>910</v>
      </c>
      <c r="H7" s="274" t="s">
        <v>910</v>
      </c>
      <c r="I7" s="274"/>
      <c r="J7" s="262"/>
      <c r="K7" s="262"/>
      <c r="L7" s="262"/>
      <c r="M7" s="262"/>
      <c r="N7" s="262"/>
      <c r="O7" s="262"/>
      <c r="P7" s="262"/>
      <c r="Q7" s="262"/>
      <c r="R7" s="262"/>
      <c r="S7" s="262"/>
      <c r="T7" s="262"/>
      <c r="U7" s="262"/>
      <c r="V7" s="262"/>
      <c r="W7" s="262"/>
      <c r="X7" s="262"/>
      <c r="Y7" s="262"/>
      <c r="Z7" s="262"/>
    </row>
    <row r="8" spans="1:26" ht="13.5" customHeight="1" x14ac:dyDescent="0.25">
      <c r="A8" s="275"/>
      <c r="B8" s="276"/>
      <c r="C8" s="277"/>
      <c r="D8" s="277"/>
      <c r="E8" s="278"/>
      <c r="F8" s="278"/>
      <c r="G8" s="279"/>
      <c r="H8" s="280"/>
      <c r="I8" s="280"/>
      <c r="J8" s="262"/>
      <c r="K8" s="262"/>
      <c r="L8" s="262"/>
      <c r="M8" s="262"/>
      <c r="N8" s="262"/>
      <c r="O8" s="262"/>
      <c r="P8" s="262"/>
      <c r="Q8" s="262"/>
      <c r="R8" s="262"/>
      <c r="S8" s="262"/>
      <c r="T8" s="262"/>
      <c r="U8" s="262"/>
      <c r="V8" s="262"/>
      <c r="W8" s="262"/>
      <c r="X8" s="262"/>
      <c r="Y8" s="262"/>
      <c r="Z8" s="262"/>
    </row>
    <row r="9" spans="1:26" x14ac:dyDescent="0.25">
      <c r="A9" s="281" t="s">
        <v>162</v>
      </c>
      <c r="B9" s="282" t="s">
        <v>1019</v>
      </c>
      <c r="C9" s="283"/>
      <c r="D9" s="284"/>
      <c r="E9" s="601"/>
      <c r="F9" s="601"/>
      <c r="G9" s="274"/>
      <c r="H9" s="286"/>
      <c r="I9" s="605"/>
      <c r="J9" s="287"/>
      <c r="K9" s="287"/>
      <c r="L9" s="287"/>
      <c r="M9" s="287"/>
      <c r="N9" s="287"/>
      <c r="O9" s="287"/>
      <c r="P9" s="287"/>
      <c r="Q9" s="287"/>
      <c r="R9" s="287"/>
      <c r="S9" s="287"/>
      <c r="T9" s="287"/>
      <c r="U9" s="287"/>
      <c r="V9" s="287"/>
      <c r="W9" s="287"/>
      <c r="X9" s="287"/>
      <c r="Y9" s="287"/>
      <c r="Z9" s="287"/>
    </row>
    <row r="10" spans="1:26" x14ac:dyDescent="0.25">
      <c r="A10" s="288"/>
      <c r="B10" s="289"/>
      <c r="C10" s="290"/>
      <c r="D10" s="290"/>
      <c r="E10" s="602"/>
      <c r="F10" s="602"/>
      <c r="G10" s="291"/>
      <c r="H10" s="292"/>
      <c r="I10" s="606"/>
      <c r="J10" s="262"/>
      <c r="K10" s="262"/>
      <c r="L10" s="262"/>
      <c r="M10" s="262"/>
      <c r="N10" s="262"/>
      <c r="O10" s="262"/>
      <c r="P10" s="262"/>
      <c r="Q10" s="262"/>
      <c r="R10" s="262"/>
      <c r="S10" s="262"/>
      <c r="T10" s="262"/>
      <c r="U10" s="262"/>
      <c r="V10" s="262"/>
      <c r="W10" s="262"/>
      <c r="X10" s="262"/>
      <c r="Y10" s="262"/>
      <c r="Z10" s="262"/>
    </row>
    <row r="11" spans="1:26" x14ac:dyDescent="0.25">
      <c r="A11" s="293">
        <v>1</v>
      </c>
      <c r="B11" s="294" t="s">
        <v>1020</v>
      </c>
      <c r="C11" s="295"/>
      <c r="D11" s="242"/>
      <c r="E11" s="599"/>
      <c r="F11" s="599"/>
      <c r="G11" s="295"/>
      <c r="H11" s="297"/>
      <c r="I11" s="607"/>
      <c r="J11" s="262"/>
      <c r="K11" s="262"/>
      <c r="L11" s="262"/>
      <c r="M11" s="262"/>
      <c r="N11" s="262"/>
      <c r="O11" s="262"/>
      <c r="P11" s="262"/>
      <c r="Q11" s="262"/>
      <c r="R11" s="262"/>
      <c r="S11" s="262"/>
      <c r="T11" s="262"/>
      <c r="U11" s="262"/>
      <c r="V11" s="262"/>
      <c r="W11" s="262"/>
      <c r="X11" s="262"/>
      <c r="Y11" s="262"/>
      <c r="Z11" s="262"/>
    </row>
    <row r="12" spans="1:26" x14ac:dyDescent="0.25">
      <c r="A12" s="298"/>
      <c r="B12" s="299"/>
      <c r="C12" s="295"/>
      <c r="D12" s="242"/>
      <c r="E12" s="599"/>
      <c r="F12" s="599"/>
      <c r="G12" s="300"/>
      <c r="H12" s="300"/>
      <c r="I12" s="600"/>
      <c r="J12" s="262"/>
      <c r="K12" s="262"/>
      <c r="L12" s="262"/>
      <c r="M12" s="262"/>
      <c r="N12" s="262"/>
      <c r="O12" s="262"/>
      <c r="P12" s="262"/>
      <c r="Q12" s="262"/>
      <c r="R12" s="262"/>
      <c r="S12" s="262"/>
      <c r="T12" s="262"/>
      <c r="U12" s="262"/>
      <c r="V12" s="262"/>
      <c r="W12" s="262"/>
      <c r="X12" s="262"/>
      <c r="Y12" s="262"/>
      <c r="Z12" s="262"/>
    </row>
    <row r="13" spans="1:26" ht="191.25" x14ac:dyDescent="0.25">
      <c r="A13" s="298"/>
      <c r="B13" s="299" t="s">
        <v>1021</v>
      </c>
      <c r="C13" s="295" t="s">
        <v>56</v>
      </c>
      <c r="D13" s="242">
        <v>1</v>
      </c>
      <c r="E13" s="599"/>
      <c r="F13" s="599"/>
      <c r="G13" s="301">
        <f>D13*E13</f>
        <v>0</v>
      </c>
      <c r="H13" s="301">
        <f>D13*F13</f>
        <v>0</v>
      </c>
      <c r="I13" s="608"/>
      <c r="J13" s="262"/>
      <c r="K13" s="262"/>
      <c r="L13" s="262"/>
      <c r="M13" s="262"/>
      <c r="N13" s="262"/>
      <c r="O13" s="262"/>
      <c r="P13" s="262"/>
      <c r="Q13" s="262"/>
      <c r="R13" s="262"/>
      <c r="S13" s="262"/>
      <c r="T13" s="262"/>
      <c r="U13" s="262"/>
      <c r="V13" s="262"/>
      <c r="W13" s="262"/>
      <c r="X13" s="262"/>
      <c r="Y13" s="262"/>
      <c r="Z13" s="262"/>
    </row>
    <row r="14" spans="1:26" x14ac:dyDescent="0.25">
      <c r="A14" s="298"/>
      <c r="B14" s="299"/>
      <c r="C14" s="295"/>
      <c r="D14" s="242"/>
      <c r="E14" s="599"/>
      <c r="F14" s="599"/>
      <c r="G14" s="300"/>
      <c r="H14" s="300"/>
      <c r="I14" s="600"/>
      <c r="J14" s="262"/>
      <c r="K14" s="262"/>
      <c r="L14" s="262"/>
      <c r="M14" s="262"/>
      <c r="N14" s="262"/>
      <c r="O14" s="262"/>
      <c r="P14" s="262"/>
      <c r="Q14" s="262"/>
      <c r="R14" s="262"/>
      <c r="S14" s="262"/>
      <c r="T14" s="262"/>
      <c r="U14" s="262"/>
      <c r="V14" s="262"/>
      <c r="W14" s="262"/>
      <c r="X14" s="262"/>
      <c r="Y14" s="262"/>
      <c r="Z14" s="262"/>
    </row>
    <row r="15" spans="1:26" x14ac:dyDescent="0.25">
      <c r="A15" s="298"/>
      <c r="B15" s="299"/>
      <c r="C15" s="295"/>
      <c r="D15" s="242"/>
      <c r="E15" s="599"/>
      <c r="F15" s="599"/>
      <c r="G15" s="295"/>
      <c r="H15" s="296"/>
      <c r="I15" s="599"/>
      <c r="J15" s="262"/>
      <c r="K15" s="262"/>
      <c r="L15" s="262"/>
      <c r="M15" s="262"/>
      <c r="N15" s="262"/>
      <c r="O15" s="262"/>
      <c r="P15" s="262"/>
      <c r="Q15" s="262"/>
      <c r="R15" s="262"/>
      <c r="S15" s="262"/>
      <c r="T15" s="262"/>
      <c r="U15" s="262"/>
      <c r="V15" s="262"/>
      <c r="W15" s="262"/>
      <c r="X15" s="262"/>
      <c r="Y15" s="262"/>
      <c r="Z15" s="262"/>
    </row>
    <row r="16" spans="1:26" ht="51" x14ac:dyDescent="0.25">
      <c r="A16" s="293">
        <f>A11+1</f>
        <v>2</v>
      </c>
      <c r="B16" s="299" t="s">
        <v>1022</v>
      </c>
      <c r="C16" s="295" t="s">
        <v>56</v>
      </c>
      <c r="D16" s="242">
        <v>2</v>
      </c>
      <c r="E16" s="599"/>
      <c r="F16" s="599"/>
      <c r="G16" s="301">
        <f>D16*E16</f>
        <v>0</v>
      </c>
      <c r="H16" s="301">
        <f>D16*F16</f>
        <v>0</v>
      </c>
      <c r="I16" s="608"/>
      <c r="J16" s="262"/>
      <c r="K16" s="262"/>
      <c r="L16" s="262"/>
      <c r="M16" s="262"/>
      <c r="N16" s="262"/>
      <c r="O16" s="262"/>
      <c r="P16" s="262"/>
      <c r="Q16" s="262"/>
      <c r="R16" s="262"/>
      <c r="S16" s="262"/>
      <c r="T16" s="262"/>
      <c r="U16" s="262"/>
      <c r="V16" s="262"/>
      <c r="W16" s="262"/>
      <c r="X16" s="262"/>
      <c r="Y16" s="262"/>
      <c r="Z16" s="262"/>
    </row>
    <row r="17" spans="1:26" x14ac:dyDescent="0.25">
      <c r="A17" s="298"/>
      <c r="B17" s="299" t="s">
        <v>1023</v>
      </c>
      <c r="C17" s="295"/>
      <c r="D17" s="242"/>
      <c r="E17" s="599"/>
      <c r="F17" s="599"/>
      <c r="G17" s="295"/>
      <c r="H17" s="296"/>
      <c r="I17" s="599"/>
      <c r="J17" s="262"/>
      <c r="K17" s="262"/>
      <c r="L17" s="262"/>
      <c r="M17" s="262"/>
      <c r="N17" s="262"/>
      <c r="O17" s="262"/>
      <c r="P17" s="262"/>
      <c r="Q17" s="262"/>
      <c r="R17" s="262"/>
      <c r="S17" s="262"/>
      <c r="T17" s="262"/>
      <c r="U17" s="262"/>
      <c r="V17" s="262"/>
      <c r="W17" s="262"/>
      <c r="X17" s="262"/>
      <c r="Y17" s="262"/>
      <c r="Z17" s="262"/>
    </row>
    <row r="18" spans="1:26" x14ac:dyDescent="0.25">
      <c r="A18" s="298"/>
      <c r="B18" s="299"/>
      <c r="C18" s="295"/>
      <c r="D18" s="242"/>
      <c r="E18" s="599"/>
      <c r="F18" s="599"/>
      <c r="G18" s="295"/>
      <c r="H18" s="296"/>
      <c r="I18" s="599"/>
      <c r="J18" s="262"/>
      <c r="K18" s="262"/>
      <c r="L18" s="262"/>
      <c r="M18" s="262"/>
      <c r="N18" s="262"/>
      <c r="O18" s="262"/>
      <c r="P18" s="262"/>
      <c r="Q18" s="262"/>
      <c r="R18" s="262"/>
      <c r="S18" s="262"/>
      <c r="T18" s="262"/>
      <c r="U18" s="262"/>
      <c r="V18" s="262"/>
      <c r="W18" s="262"/>
      <c r="X18" s="262"/>
      <c r="Y18" s="262"/>
      <c r="Z18" s="262"/>
    </row>
    <row r="19" spans="1:26" ht="51" x14ac:dyDescent="0.25">
      <c r="A19" s="293">
        <f>A16+1</f>
        <v>3</v>
      </c>
      <c r="B19" s="299" t="s">
        <v>1024</v>
      </c>
      <c r="C19" s="295" t="s">
        <v>56</v>
      </c>
      <c r="D19" s="242">
        <v>20</v>
      </c>
      <c r="E19" s="599"/>
      <c r="F19" s="599"/>
      <c r="G19" s="301">
        <f>D19*E19</f>
        <v>0</v>
      </c>
      <c r="H19" s="301">
        <f>D19*F19</f>
        <v>0</v>
      </c>
      <c r="I19" s="608"/>
      <c r="J19" s="262"/>
      <c r="K19" s="262"/>
      <c r="L19" s="262"/>
      <c r="M19" s="262"/>
      <c r="N19" s="262"/>
      <c r="O19" s="262"/>
      <c r="P19" s="262"/>
      <c r="Q19" s="262"/>
      <c r="R19" s="262"/>
      <c r="S19" s="262"/>
      <c r="T19" s="262"/>
      <c r="U19" s="262"/>
      <c r="V19" s="262"/>
      <c r="W19" s="262"/>
      <c r="X19" s="262"/>
      <c r="Y19" s="262"/>
      <c r="Z19" s="262"/>
    </row>
    <row r="20" spans="1:26" x14ac:dyDescent="0.25">
      <c r="A20" s="298"/>
      <c r="B20" s="299"/>
      <c r="C20" s="295"/>
      <c r="D20" s="242"/>
      <c r="E20" s="599"/>
      <c r="F20" s="599"/>
      <c r="G20" s="295"/>
      <c r="H20" s="296"/>
      <c r="I20" s="599"/>
      <c r="J20" s="262"/>
      <c r="K20" s="262"/>
      <c r="L20" s="262"/>
      <c r="M20" s="262"/>
      <c r="N20" s="262"/>
      <c r="O20" s="262"/>
      <c r="P20" s="262"/>
      <c r="Q20" s="262"/>
      <c r="R20" s="262"/>
      <c r="S20" s="262"/>
      <c r="T20" s="262"/>
      <c r="U20" s="262"/>
      <c r="V20" s="262"/>
      <c r="W20" s="262"/>
      <c r="X20" s="262"/>
      <c r="Y20" s="262"/>
      <c r="Z20" s="262"/>
    </row>
    <row r="21" spans="1:26" ht="25.5" x14ac:dyDescent="0.25">
      <c r="A21" s="293">
        <f>A19+1</f>
        <v>4</v>
      </c>
      <c r="B21" s="299" t="s">
        <v>1025</v>
      </c>
      <c r="C21" s="295" t="s">
        <v>56</v>
      </c>
      <c r="D21" s="242" t="s">
        <v>170</v>
      </c>
      <c r="E21" s="599"/>
      <c r="F21" s="599"/>
      <c r="G21" s="301"/>
      <c r="H21" s="301"/>
      <c r="I21" s="608"/>
      <c r="J21" s="262"/>
      <c r="K21" s="262"/>
      <c r="L21" s="262"/>
      <c r="M21" s="262"/>
      <c r="N21" s="262"/>
      <c r="O21" s="262"/>
      <c r="P21" s="262"/>
      <c r="Q21" s="262"/>
      <c r="R21" s="262"/>
      <c r="S21" s="262"/>
      <c r="T21" s="262"/>
      <c r="U21" s="262"/>
      <c r="V21" s="262"/>
      <c r="W21" s="262"/>
      <c r="X21" s="262"/>
      <c r="Y21" s="262"/>
      <c r="Z21" s="262"/>
    </row>
    <row r="22" spans="1:26" x14ac:dyDescent="0.25">
      <c r="A22" s="298"/>
      <c r="B22" s="299"/>
      <c r="C22" s="295"/>
      <c r="D22" s="242"/>
      <c r="E22" s="599"/>
      <c r="F22" s="599"/>
      <c r="G22" s="295"/>
      <c r="H22" s="296"/>
      <c r="I22" s="599"/>
      <c r="J22" s="262"/>
      <c r="K22" s="262"/>
      <c r="L22" s="262"/>
      <c r="M22" s="262"/>
      <c r="N22" s="262"/>
      <c r="O22" s="262"/>
      <c r="P22" s="262"/>
      <c r="Q22" s="262"/>
      <c r="R22" s="262"/>
      <c r="S22" s="262"/>
      <c r="T22" s="262"/>
      <c r="U22" s="262"/>
      <c r="V22" s="262"/>
      <c r="W22" s="262"/>
      <c r="X22" s="262"/>
      <c r="Y22" s="262"/>
      <c r="Z22" s="262"/>
    </row>
    <row r="23" spans="1:26" ht="38.25" x14ac:dyDescent="0.25">
      <c r="A23" s="293">
        <f>A21+1</f>
        <v>5</v>
      </c>
      <c r="B23" s="299" t="s">
        <v>1026</v>
      </c>
      <c r="C23" s="295" t="s">
        <v>56</v>
      </c>
      <c r="D23" s="242" t="s">
        <v>170</v>
      </c>
      <c r="E23" s="599"/>
      <c r="F23" s="599"/>
      <c r="G23" s="301"/>
      <c r="H23" s="301"/>
      <c r="I23" s="608"/>
      <c r="J23" s="262"/>
      <c r="K23" s="262"/>
      <c r="L23" s="262"/>
      <c r="M23" s="262"/>
      <c r="N23" s="262"/>
      <c r="O23" s="262"/>
      <c r="P23" s="262"/>
      <c r="Q23" s="262"/>
      <c r="R23" s="262"/>
      <c r="S23" s="262"/>
      <c r="T23" s="262"/>
      <c r="U23" s="262"/>
      <c r="V23" s="262"/>
      <c r="W23" s="262"/>
      <c r="X23" s="262"/>
      <c r="Y23" s="262"/>
      <c r="Z23" s="262"/>
    </row>
    <row r="24" spans="1:26" x14ac:dyDescent="0.25">
      <c r="A24" s="298"/>
      <c r="B24" s="299"/>
      <c r="C24" s="295"/>
      <c r="D24" s="242"/>
      <c r="E24" s="599"/>
      <c r="F24" s="599"/>
      <c r="G24" s="295"/>
      <c r="H24" s="296"/>
      <c r="I24" s="599"/>
      <c r="J24" s="262"/>
      <c r="K24" s="262"/>
      <c r="L24" s="262"/>
      <c r="M24" s="262"/>
      <c r="N24" s="262"/>
      <c r="O24" s="262"/>
      <c r="P24" s="262"/>
      <c r="Q24" s="262"/>
      <c r="R24" s="262"/>
      <c r="S24" s="262"/>
      <c r="T24" s="262"/>
      <c r="U24" s="262"/>
      <c r="V24" s="262"/>
      <c r="W24" s="262"/>
      <c r="X24" s="262"/>
      <c r="Y24" s="262"/>
      <c r="Z24" s="262"/>
    </row>
    <row r="25" spans="1:26" ht="38.25" x14ac:dyDescent="0.25">
      <c r="A25" s="293">
        <f>A23+1</f>
        <v>6</v>
      </c>
      <c r="B25" s="299" t="s">
        <v>1027</v>
      </c>
      <c r="C25" s="295" t="s">
        <v>56</v>
      </c>
      <c r="D25" s="242" t="s">
        <v>170</v>
      </c>
      <c r="E25" s="599"/>
      <c r="F25" s="599"/>
      <c r="G25" s="301"/>
      <c r="H25" s="301"/>
      <c r="I25" s="608"/>
      <c r="J25" s="262"/>
      <c r="K25" s="262"/>
      <c r="L25" s="262"/>
      <c r="M25" s="262"/>
      <c r="N25" s="262"/>
      <c r="O25" s="262"/>
      <c r="P25" s="262"/>
      <c r="Q25" s="262"/>
      <c r="R25" s="262"/>
      <c r="S25" s="262"/>
      <c r="T25" s="262"/>
      <c r="U25" s="262"/>
      <c r="V25" s="262"/>
      <c r="W25" s="262"/>
      <c r="X25" s="262"/>
      <c r="Y25" s="262"/>
      <c r="Z25" s="262"/>
    </row>
    <row r="26" spans="1:26" x14ac:dyDescent="0.25">
      <c r="A26" s="298"/>
      <c r="B26" s="299"/>
      <c r="C26" s="295"/>
      <c r="D26" s="242"/>
      <c r="E26" s="599"/>
      <c r="F26" s="599"/>
      <c r="G26" s="295"/>
      <c r="H26" s="296"/>
      <c r="I26" s="599"/>
      <c r="J26" s="262"/>
      <c r="K26" s="262"/>
      <c r="L26" s="262"/>
      <c r="M26" s="262"/>
      <c r="N26" s="262"/>
      <c r="O26" s="262"/>
      <c r="P26" s="262"/>
      <c r="Q26" s="262"/>
      <c r="R26" s="262"/>
      <c r="S26" s="262"/>
      <c r="T26" s="262"/>
      <c r="U26" s="262"/>
      <c r="V26" s="262"/>
      <c r="W26" s="262"/>
      <c r="X26" s="262"/>
      <c r="Y26" s="262"/>
      <c r="Z26" s="262"/>
    </row>
    <row r="27" spans="1:26" ht="51" x14ac:dyDescent="0.25">
      <c r="A27" s="293">
        <f>A25+1</f>
        <v>7</v>
      </c>
      <c r="B27" s="299" t="s">
        <v>1028</v>
      </c>
      <c r="C27" s="295" t="s">
        <v>56</v>
      </c>
      <c r="D27" s="242">
        <v>2</v>
      </c>
      <c r="E27" s="599"/>
      <c r="F27" s="599"/>
      <c r="G27" s="301">
        <f>D27*E27</f>
        <v>0</v>
      </c>
      <c r="H27" s="301">
        <f>D27*F27</f>
        <v>0</v>
      </c>
      <c r="I27" s="608"/>
      <c r="J27" s="262"/>
      <c r="K27" s="262"/>
      <c r="L27" s="262"/>
      <c r="M27" s="262"/>
      <c r="N27" s="262"/>
      <c r="O27" s="262"/>
      <c r="P27" s="262"/>
      <c r="Q27" s="262"/>
      <c r="R27" s="262"/>
      <c r="S27" s="262"/>
      <c r="T27" s="262"/>
      <c r="U27" s="262"/>
      <c r="V27" s="262"/>
      <c r="W27" s="262"/>
      <c r="X27" s="262"/>
      <c r="Y27" s="262"/>
      <c r="Z27" s="262"/>
    </row>
    <row r="28" spans="1:26" x14ac:dyDescent="0.25">
      <c r="A28" s="298"/>
      <c r="B28" s="299"/>
      <c r="C28" s="295"/>
      <c r="D28" s="242"/>
      <c r="E28" s="599"/>
      <c r="F28" s="599"/>
      <c r="G28" s="295"/>
      <c r="H28" s="296"/>
      <c r="I28" s="599"/>
      <c r="J28" s="262"/>
      <c r="K28" s="262"/>
      <c r="L28" s="262"/>
      <c r="M28" s="262"/>
      <c r="N28" s="262"/>
      <c r="O28" s="262"/>
      <c r="P28" s="262"/>
      <c r="Q28" s="262"/>
      <c r="R28" s="262"/>
      <c r="S28" s="262"/>
      <c r="T28" s="262"/>
      <c r="U28" s="262"/>
      <c r="V28" s="262"/>
      <c r="W28" s="262"/>
      <c r="X28" s="262"/>
      <c r="Y28" s="262"/>
      <c r="Z28" s="262"/>
    </row>
    <row r="29" spans="1:26" ht="51" x14ac:dyDescent="0.25">
      <c r="A29" s="293">
        <f>A27+1</f>
        <v>8</v>
      </c>
      <c r="B29" s="299" t="s">
        <v>1029</v>
      </c>
      <c r="C29" s="295" t="s">
        <v>56</v>
      </c>
      <c r="D29" s="242">
        <v>2</v>
      </c>
      <c r="E29" s="599"/>
      <c r="F29" s="599"/>
      <c r="G29" s="301">
        <f>D29*E29</f>
        <v>0</v>
      </c>
      <c r="H29" s="301">
        <f>D29*F29</f>
        <v>0</v>
      </c>
      <c r="I29" s="608"/>
      <c r="J29" s="262"/>
      <c r="K29" s="262"/>
      <c r="L29" s="262"/>
      <c r="M29" s="262"/>
      <c r="N29" s="262"/>
      <c r="O29" s="262"/>
      <c r="P29" s="262"/>
      <c r="Q29" s="262"/>
      <c r="R29" s="262"/>
      <c r="S29" s="262"/>
      <c r="T29" s="262"/>
      <c r="U29" s="262"/>
      <c r="V29" s="262"/>
      <c r="W29" s="262"/>
      <c r="X29" s="262"/>
      <c r="Y29" s="262"/>
      <c r="Z29" s="262"/>
    </row>
    <row r="30" spans="1:26" x14ac:dyDescent="0.25">
      <c r="A30" s="298"/>
      <c r="B30" s="299"/>
      <c r="C30" s="295"/>
      <c r="D30" s="242"/>
      <c r="E30" s="599"/>
      <c r="F30" s="599"/>
      <c r="G30" s="295"/>
      <c r="H30" s="296"/>
      <c r="I30" s="599"/>
      <c r="J30" s="262"/>
      <c r="K30" s="262"/>
      <c r="L30" s="262"/>
      <c r="M30" s="262"/>
      <c r="N30" s="262"/>
      <c r="O30" s="262"/>
      <c r="P30" s="262"/>
      <c r="Q30" s="262"/>
      <c r="R30" s="262"/>
      <c r="S30" s="262"/>
      <c r="T30" s="262"/>
      <c r="U30" s="262"/>
      <c r="V30" s="262"/>
      <c r="W30" s="262"/>
      <c r="X30" s="262"/>
      <c r="Y30" s="262"/>
      <c r="Z30" s="262"/>
    </row>
    <row r="31" spans="1:26" ht="51" x14ac:dyDescent="0.25">
      <c r="A31" s="293">
        <f>A29+1</f>
        <v>9</v>
      </c>
      <c r="B31" s="299" t="s">
        <v>1030</v>
      </c>
      <c r="C31" s="295"/>
      <c r="D31" s="242"/>
      <c r="E31" s="599"/>
      <c r="F31" s="599"/>
      <c r="G31" s="295"/>
      <c r="H31" s="296"/>
      <c r="I31" s="599"/>
      <c r="J31" s="262"/>
      <c r="K31" s="262"/>
      <c r="L31" s="262"/>
      <c r="M31" s="262"/>
      <c r="N31" s="262"/>
      <c r="O31" s="262"/>
      <c r="P31" s="262"/>
      <c r="Q31" s="262"/>
      <c r="R31" s="262"/>
      <c r="S31" s="262"/>
      <c r="T31" s="262"/>
      <c r="U31" s="262"/>
      <c r="V31" s="262"/>
      <c r="W31" s="262"/>
      <c r="X31" s="262"/>
      <c r="Y31" s="262"/>
      <c r="Z31" s="262"/>
    </row>
    <row r="32" spans="1:26" x14ac:dyDescent="0.25">
      <c r="A32" s="298"/>
      <c r="B32" s="299" t="s">
        <v>1031</v>
      </c>
      <c r="C32" s="295" t="s">
        <v>59</v>
      </c>
      <c r="D32" s="242">
        <v>350</v>
      </c>
      <c r="E32" s="599"/>
      <c r="F32" s="599"/>
      <c r="G32" s="301">
        <f>D32*E32</f>
        <v>0</v>
      </c>
      <c r="H32" s="301">
        <f>D32*F32</f>
        <v>0</v>
      </c>
      <c r="I32" s="608"/>
      <c r="J32" s="262"/>
      <c r="K32" s="262"/>
      <c r="L32" s="262"/>
      <c r="M32" s="262"/>
      <c r="N32" s="262"/>
      <c r="O32" s="262"/>
      <c r="P32" s="262"/>
      <c r="Q32" s="262"/>
      <c r="R32" s="262"/>
      <c r="S32" s="262"/>
      <c r="T32" s="262"/>
      <c r="U32" s="262"/>
      <c r="V32" s="262"/>
      <c r="W32" s="262"/>
      <c r="X32" s="262"/>
      <c r="Y32" s="262"/>
      <c r="Z32" s="262"/>
    </row>
    <row r="33" spans="1:26" x14ac:dyDescent="0.25">
      <c r="A33" s="298"/>
      <c r="B33" s="299"/>
      <c r="C33" s="295"/>
      <c r="D33" s="242"/>
      <c r="E33" s="599"/>
      <c r="F33" s="599"/>
      <c r="G33" s="295"/>
      <c r="H33" s="296"/>
      <c r="I33" s="599"/>
      <c r="J33" s="262"/>
      <c r="K33" s="262"/>
      <c r="L33" s="262"/>
      <c r="M33" s="262"/>
      <c r="N33" s="262"/>
      <c r="O33" s="262"/>
      <c r="P33" s="262"/>
      <c r="Q33" s="262"/>
      <c r="R33" s="262"/>
      <c r="S33" s="262"/>
      <c r="T33" s="262"/>
      <c r="U33" s="262"/>
      <c r="V33" s="262"/>
      <c r="W33" s="262"/>
      <c r="X33" s="262"/>
      <c r="Y33" s="262"/>
      <c r="Z33" s="262"/>
    </row>
    <row r="34" spans="1:26" x14ac:dyDescent="0.25">
      <c r="A34" s="298"/>
      <c r="B34" s="299"/>
      <c r="C34" s="295"/>
      <c r="D34" s="242"/>
      <c r="E34" s="599"/>
      <c r="F34" s="599"/>
      <c r="G34" s="295"/>
      <c r="H34" s="296"/>
      <c r="I34" s="599"/>
      <c r="J34" s="262"/>
      <c r="K34" s="262"/>
      <c r="L34" s="262"/>
      <c r="M34" s="262"/>
      <c r="N34" s="262"/>
      <c r="O34" s="262"/>
      <c r="P34" s="262"/>
      <c r="Q34" s="262"/>
      <c r="R34" s="262"/>
      <c r="S34" s="262"/>
      <c r="T34" s="262"/>
      <c r="U34" s="262"/>
      <c r="V34" s="262"/>
      <c r="W34" s="262"/>
      <c r="X34" s="262"/>
      <c r="Y34" s="262"/>
      <c r="Z34" s="262"/>
    </row>
    <row r="35" spans="1:26" x14ac:dyDescent="0.25">
      <c r="A35" s="302"/>
      <c r="B35" s="302" t="s">
        <v>1032</v>
      </c>
      <c r="C35" s="237" t="s">
        <v>1033</v>
      </c>
      <c r="D35" s="303"/>
      <c r="E35" s="601"/>
      <c r="F35" s="601"/>
      <c r="G35" s="274">
        <f t="shared" ref="G35:H35" si="0">SUM(G13:G32)</f>
        <v>0</v>
      </c>
      <c r="H35" s="274">
        <f t="shared" si="0"/>
        <v>0</v>
      </c>
      <c r="I35" s="609"/>
      <c r="J35" s="287"/>
      <c r="K35" s="287"/>
      <c r="L35" s="287"/>
      <c r="M35" s="287"/>
      <c r="N35" s="287"/>
      <c r="O35" s="287"/>
      <c r="P35" s="287"/>
      <c r="Q35" s="287"/>
      <c r="R35" s="287"/>
      <c r="S35" s="287"/>
      <c r="T35" s="287"/>
      <c r="U35" s="287"/>
      <c r="V35" s="287"/>
      <c r="W35" s="287"/>
      <c r="X35" s="287"/>
      <c r="Y35" s="287"/>
      <c r="Z35" s="287"/>
    </row>
    <row r="36" spans="1:26" x14ac:dyDescent="0.25">
      <c r="A36" s="304"/>
      <c r="B36" s="276"/>
      <c r="C36" s="305"/>
      <c r="D36" s="277"/>
      <c r="E36" s="603"/>
      <c r="F36" s="603"/>
      <c r="G36" s="279"/>
      <c r="H36" s="280"/>
      <c r="I36" s="610"/>
      <c r="J36" s="262"/>
      <c r="K36" s="262"/>
      <c r="L36" s="262"/>
      <c r="M36" s="262"/>
      <c r="N36" s="262"/>
      <c r="O36" s="262"/>
      <c r="P36" s="262"/>
      <c r="Q36" s="262"/>
      <c r="R36" s="262"/>
      <c r="S36" s="262"/>
      <c r="T36" s="262"/>
      <c r="U36" s="262"/>
      <c r="V36" s="262"/>
      <c r="W36" s="262"/>
      <c r="X36" s="262"/>
      <c r="Y36" s="262"/>
      <c r="Z36" s="262"/>
    </row>
    <row r="37" spans="1:26" x14ac:dyDescent="0.25">
      <c r="A37" s="281" t="s">
        <v>1034</v>
      </c>
      <c r="B37" s="282" t="s">
        <v>1035</v>
      </c>
      <c r="C37" s="283"/>
      <c r="D37" s="284"/>
      <c r="E37" s="601"/>
      <c r="F37" s="601"/>
      <c r="G37" s="274"/>
      <c r="H37" s="286"/>
      <c r="I37" s="605"/>
      <c r="J37" s="287"/>
      <c r="K37" s="287"/>
      <c r="L37" s="287"/>
      <c r="M37" s="287"/>
      <c r="N37" s="287"/>
      <c r="O37" s="287"/>
      <c r="P37" s="287"/>
      <c r="Q37" s="287"/>
      <c r="R37" s="287"/>
      <c r="S37" s="287"/>
      <c r="T37" s="287"/>
      <c r="U37" s="287"/>
      <c r="V37" s="287"/>
      <c r="W37" s="287"/>
      <c r="X37" s="287"/>
      <c r="Y37" s="287"/>
      <c r="Z37" s="287"/>
    </row>
    <row r="38" spans="1:26" x14ac:dyDescent="0.25">
      <c r="A38" s="306"/>
      <c r="B38" s="289"/>
      <c r="C38" s="290"/>
      <c r="D38" s="290"/>
      <c r="E38" s="602"/>
      <c r="F38" s="602"/>
      <c r="G38" s="291"/>
      <c r="H38" s="292"/>
      <c r="I38" s="606"/>
      <c r="J38" s="262"/>
      <c r="K38" s="262"/>
      <c r="L38" s="262"/>
      <c r="M38" s="262"/>
      <c r="N38" s="262"/>
      <c r="O38" s="262"/>
      <c r="P38" s="262"/>
      <c r="Q38" s="262"/>
      <c r="R38" s="262"/>
      <c r="S38" s="262"/>
      <c r="T38" s="262"/>
      <c r="U38" s="262"/>
      <c r="V38" s="262"/>
      <c r="W38" s="262"/>
      <c r="X38" s="262"/>
      <c r="Y38" s="262"/>
      <c r="Z38" s="262"/>
    </row>
    <row r="39" spans="1:26" x14ac:dyDescent="0.25">
      <c r="A39" s="307"/>
      <c r="B39" s="308" t="s">
        <v>1036</v>
      </c>
      <c r="C39" s="242"/>
      <c r="D39" s="242"/>
      <c r="E39" s="599"/>
      <c r="F39" s="599"/>
      <c r="G39" s="295"/>
      <c r="H39" s="297"/>
      <c r="I39" s="607"/>
      <c r="J39" s="262"/>
      <c r="K39" s="262"/>
      <c r="L39" s="262"/>
      <c r="M39" s="262"/>
      <c r="N39" s="262"/>
      <c r="O39" s="262"/>
      <c r="P39" s="262"/>
      <c r="Q39" s="262"/>
      <c r="R39" s="262"/>
      <c r="S39" s="262"/>
      <c r="T39" s="262"/>
      <c r="U39" s="262"/>
      <c r="V39" s="262"/>
      <c r="W39" s="262"/>
      <c r="X39" s="262"/>
      <c r="Y39" s="262"/>
      <c r="Z39" s="262"/>
    </row>
    <row r="40" spans="1:26" ht="114.75" x14ac:dyDescent="0.25">
      <c r="A40" s="309">
        <v>1</v>
      </c>
      <c r="B40" s="310" t="s">
        <v>1037</v>
      </c>
      <c r="C40" s="242" t="s">
        <v>56</v>
      </c>
      <c r="D40" s="242">
        <v>1</v>
      </c>
      <c r="E40" s="599"/>
      <c r="F40" s="599"/>
      <c r="G40" s="301">
        <f>D40*E40</f>
        <v>0</v>
      </c>
      <c r="H40" s="301">
        <f>D40*F40</f>
        <v>0</v>
      </c>
      <c r="I40" s="608"/>
      <c r="J40" s="262"/>
      <c r="K40" s="262"/>
      <c r="L40" s="262"/>
      <c r="M40" s="262"/>
      <c r="N40" s="262"/>
      <c r="O40" s="262"/>
      <c r="P40" s="262"/>
      <c r="Q40" s="262"/>
      <c r="R40" s="262"/>
      <c r="S40" s="262"/>
      <c r="T40" s="262"/>
      <c r="U40" s="262"/>
      <c r="V40" s="262"/>
      <c r="W40" s="262"/>
      <c r="X40" s="262"/>
      <c r="Y40" s="262"/>
      <c r="Z40" s="262"/>
    </row>
    <row r="41" spans="1:26" x14ac:dyDescent="0.25">
      <c r="A41" s="307"/>
      <c r="B41" s="310"/>
      <c r="C41" s="242"/>
      <c r="D41" s="242"/>
      <c r="E41" s="599"/>
      <c r="F41" s="599"/>
      <c r="G41" s="295"/>
      <c r="H41" s="297"/>
      <c r="I41" s="607"/>
      <c r="J41" s="262"/>
      <c r="K41" s="262"/>
      <c r="L41" s="262"/>
      <c r="M41" s="262"/>
      <c r="N41" s="262"/>
      <c r="O41" s="262"/>
      <c r="P41" s="262"/>
      <c r="Q41" s="262"/>
      <c r="R41" s="262"/>
      <c r="S41" s="262"/>
      <c r="T41" s="262"/>
      <c r="U41" s="262"/>
      <c r="V41" s="262"/>
      <c r="W41" s="262"/>
      <c r="X41" s="262"/>
      <c r="Y41" s="262"/>
      <c r="Z41" s="262"/>
    </row>
    <row r="42" spans="1:26" x14ac:dyDescent="0.25">
      <c r="A42" s="309">
        <v>2</v>
      </c>
      <c r="B42" s="308" t="s">
        <v>1038</v>
      </c>
      <c r="C42" s="242"/>
      <c r="D42" s="242"/>
      <c r="E42" s="599"/>
      <c r="F42" s="599"/>
      <c r="G42" s="295"/>
      <c r="H42" s="297"/>
      <c r="I42" s="607"/>
      <c r="J42" s="262"/>
      <c r="K42" s="262"/>
      <c r="L42" s="262"/>
      <c r="M42" s="262"/>
      <c r="N42" s="262"/>
      <c r="O42" s="262"/>
      <c r="P42" s="262"/>
      <c r="Q42" s="262"/>
      <c r="R42" s="262"/>
      <c r="S42" s="262"/>
      <c r="T42" s="262"/>
      <c r="U42" s="262"/>
      <c r="V42" s="262"/>
      <c r="W42" s="262"/>
      <c r="X42" s="262"/>
      <c r="Y42" s="262"/>
      <c r="Z42" s="262"/>
    </row>
    <row r="43" spans="1:26" ht="89.25" x14ac:dyDescent="0.25">
      <c r="A43" s="309"/>
      <c r="B43" s="310" t="s">
        <v>1039</v>
      </c>
      <c r="C43" s="242" t="s">
        <v>56</v>
      </c>
      <c r="D43" s="242">
        <v>1</v>
      </c>
      <c r="E43" s="599"/>
      <c r="F43" s="599"/>
      <c r="G43" s="301">
        <f>D43*E43</f>
        <v>0</v>
      </c>
      <c r="H43" s="301">
        <f>D43*F43</f>
        <v>0</v>
      </c>
      <c r="I43" s="608"/>
      <c r="J43" s="262"/>
      <c r="K43" s="262"/>
      <c r="L43" s="262"/>
      <c r="M43" s="262"/>
      <c r="N43" s="262"/>
      <c r="O43" s="262"/>
      <c r="P43" s="262"/>
      <c r="Q43" s="262"/>
      <c r="R43" s="262"/>
      <c r="S43" s="262"/>
      <c r="T43" s="262"/>
      <c r="U43" s="262"/>
      <c r="V43" s="262"/>
      <c r="W43" s="262"/>
      <c r="X43" s="262"/>
      <c r="Y43" s="262"/>
      <c r="Z43" s="262"/>
    </row>
    <row r="44" spans="1:26" x14ac:dyDescent="0.25">
      <c r="A44" s="307"/>
      <c r="B44" s="310"/>
      <c r="C44" s="242"/>
      <c r="D44" s="242"/>
      <c r="E44" s="599"/>
      <c r="F44" s="599"/>
      <c r="G44" s="295"/>
      <c r="H44" s="297"/>
      <c r="I44" s="607"/>
      <c r="J44" s="262"/>
      <c r="K44" s="262"/>
      <c r="L44" s="262"/>
      <c r="M44" s="262"/>
      <c r="N44" s="262"/>
      <c r="O44" s="262"/>
      <c r="P44" s="262"/>
      <c r="Q44" s="262"/>
      <c r="R44" s="262"/>
      <c r="S44" s="262"/>
      <c r="T44" s="262"/>
      <c r="U44" s="262"/>
      <c r="V44" s="262"/>
      <c r="W44" s="262"/>
      <c r="X44" s="262"/>
      <c r="Y44" s="262"/>
      <c r="Z44" s="262"/>
    </row>
    <row r="45" spans="1:26" x14ac:dyDescent="0.25">
      <c r="A45" s="309">
        <v>3</v>
      </c>
      <c r="B45" s="308" t="s">
        <v>1040</v>
      </c>
      <c r="C45" s="242"/>
      <c r="D45" s="242"/>
      <c r="E45" s="599"/>
      <c r="F45" s="599"/>
      <c r="G45" s="295"/>
      <c r="H45" s="297"/>
      <c r="I45" s="607"/>
      <c r="J45" s="262"/>
      <c r="K45" s="262"/>
      <c r="L45" s="262"/>
      <c r="M45" s="262"/>
      <c r="N45" s="262"/>
      <c r="O45" s="262"/>
      <c r="P45" s="262"/>
      <c r="Q45" s="262"/>
      <c r="R45" s="262"/>
      <c r="S45" s="262"/>
      <c r="T45" s="262"/>
      <c r="U45" s="262"/>
      <c r="V45" s="262"/>
      <c r="W45" s="262"/>
      <c r="X45" s="262"/>
      <c r="Y45" s="262"/>
      <c r="Z45" s="262"/>
    </row>
    <row r="46" spans="1:26" ht="38.25" x14ac:dyDescent="0.25">
      <c r="A46" s="307" t="s">
        <v>52</v>
      </c>
      <c r="B46" s="310" t="s">
        <v>1041</v>
      </c>
      <c r="C46" s="242" t="s">
        <v>56</v>
      </c>
      <c r="D46" s="242">
        <v>18</v>
      </c>
      <c r="E46" s="599"/>
      <c r="F46" s="599"/>
      <c r="G46" s="301">
        <f>D46*E46</f>
        <v>0</v>
      </c>
      <c r="H46" s="301">
        <f>D46*F46</f>
        <v>0</v>
      </c>
      <c r="I46" s="608"/>
      <c r="J46" s="262"/>
      <c r="K46" s="262"/>
      <c r="L46" s="262"/>
      <c r="M46" s="262"/>
      <c r="N46" s="262"/>
      <c r="O46" s="262"/>
      <c r="P46" s="262"/>
      <c r="Q46" s="262"/>
      <c r="R46" s="262"/>
      <c r="S46" s="262"/>
      <c r="T46" s="262"/>
      <c r="U46" s="262"/>
      <c r="V46" s="262"/>
      <c r="W46" s="262"/>
      <c r="X46" s="262"/>
      <c r="Y46" s="262"/>
      <c r="Z46" s="262"/>
    </row>
    <row r="47" spans="1:26" x14ac:dyDescent="0.25">
      <c r="A47" s="307"/>
      <c r="B47" s="310"/>
      <c r="C47" s="242"/>
      <c r="D47" s="242"/>
      <c r="E47" s="599"/>
      <c r="F47" s="599"/>
      <c r="G47" s="295"/>
      <c r="H47" s="297"/>
      <c r="I47" s="607"/>
      <c r="J47" s="262"/>
      <c r="K47" s="262"/>
      <c r="L47" s="262"/>
      <c r="M47" s="262"/>
      <c r="N47" s="262"/>
      <c r="O47" s="262"/>
      <c r="P47" s="262"/>
      <c r="Q47" s="262"/>
      <c r="R47" s="262"/>
      <c r="S47" s="262"/>
      <c r="T47" s="262"/>
      <c r="U47" s="262"/>
      <c r="V47" s="262"/>
      <c r="W47" s="262"/>
      <c r="X47" s="262"/>
      <c r="Y47" s="262"/>
      <c r="Z47" s="262"/>
    </row>
    <row r="48" spans="1:26" ht="25.5" x14ac:dyDescent="0.25">
      <c r="A48" s="307" t="s">
        <v>54</v>
      </c>
      <c r="B48" s="310" t="s">
        <v>1042</v>
      </c>
      <c r="C48" s="242" t="s">
        <v>56</v>
      </c>
      <c r="D48" s="242">
        <v>1</v>
      </c>
      <c r="E48" s="599"/>
      <c r="F48" s="599"/>
      <c r="G48" s="301">
        <f>D48*E48</f>
        <v>0</v>
      </c>
      <c r="H48" s="301">
        <f>D48*F48</f>
        <v>0</v>
      </c>
      <c r="I48" s="608"/>
      <c r="J48" s="262"/>
      <c r="K48" s="262"/>
      <c r="L48" s="262"/>
      <c r="M48" s="262"/>
      <c r="N48" s="262"/>
      <c r="O48" s="262"/>
      <c r="P48" s="262"/>
      <c r="Q48" s="262"/>
      <c r="R48" s="262"/>
      <c r="S48" s="262"/>
      <c r="T48" s="262"/>
      <c r="U48" s="262"/>
      <c r="V48" s="262"/>
      <c r="W48" s="262"/>
      <c r="X48" s="262"/>
      <c r="Y48" s="262"/>
      <c r="Z48" s="262"/>
    </row>
    <row r="49" spans="1:26" x14ac:dyDescent="0.25">
      <c r="A49" s="309"/>
      <c r="B49" s="310"/>
      <c r="C49" s="242"/>
      <c r="D49" s="242"/>
      <c r="E49" s="599"/>
      <c r="F49" s="599"/>
      <c r="G49" s="296"/>
      <c r="H49" s="296"/>
      <c r="I49" s="599"/>
      <c r="J49" s="262"/>
      <c r="K49" s="262"/>
      <c r="L49" s="262"/>
      <c r="M49" s="262"/>
      <c r="N49" s="262"/>
      <c r="O49" s="262"/>
      <c r="P49" s="262"/>
      <c r="Q49" s="262"/>
      <c r="R49" s="262"/>
      <c r="S49" s="262"/>
      <c r="T49" s="262"/>
      <c r="U49" s="262"/>
      <c r="V49" s="262"/>
      <c r="W49" s="262"/>
      <c r="X49" s="262"/>
      <c r="Y49" s="262"/>
      <c r="Z49" s="262"/>
    </row>
    <row r="50" spans="1:26" ht="51" x14ac:dyDescent="0.25">
      <c r="A50" s="309">
        <v>4</v>
      </c>
      <c r="B50" s="310" t="s">
        <v>1043</v>
      </c>
      <c r="C50" s="242" t="s">
        <v>59</v>
      </c>
      <c r="D50" s="242">
        <v>350</v>
      </c>
      <c r="E50" s="599"/>
      <c r="F50" s="599"/>
      <c r="G50" s="301">
        <f>D50*E50</f>
        <v>0</v>
      </c>
      <c r="H50" s="301">
        <f>D50*F50</f>
        <v>0</v>
      </c>
      <c r="I50" s="608"/>
      <c r="J50" s="262"/>
      <c r="K50" s="262"/>
      <c r="L50" s="262"/>
      <c r="M50" s="262"/>
      <c r="N50" s="262"/>
      <c r="O50" s="262"/>
      <c r="P50" s="262"/>
      <c r="Q50" s="262"/>
      <c r="R50" s="262"/>
      <c r="S50" s="262"/>
      <c r="T50" s="262"/>
      <c r="U50" s="262"/>
      <c r="V50" s="262"/>
      <c r="W50" s="262"/>
      <c r="X50" s="262"/>
      <c r="Y50" s="262"/>
      <c r="Z50" s="262"/>
    </row>
    <row r="51" spans="1:26" x14ac:dyDescent="0.25">
      <c r="A51" s="307"/>
      <c r="B51" s="310"/>
      <c r="C51" s="242"/>
      <c r="D51" s="242"/>
      <c r="E51" s="599"/>
      <c r="F51" s="599"/>
      <c r="G51" s="295"/>
      <c r="H51" s="297"/>
      <c r="I51" s="607"/>
      <c r="J51" s="262"/>
      <c r="K51" s="262"/>
      <c r="L51" s="262"/>
      <c r="M51" s="262"/>
      <c r="N51" s="262"/>
      <c r="O51" s="262"/>
      <c r="P51" s="262"/>
      <c r="Q51" s="262"/>
      <c r="R51" s="262"/>
      <c r="S51" s="262"/>
      <c r="T51" s="262"/>
      <c r="U51" s="262"/>
      <c r="V51" s="262"/>
      <c r="W51" s="262"/>
      <c r="X51" s="262"/>
      <c r="Y51" s="262"/>
      <c r="Z51" s="262"/>
    </row>
    <row r="52" spans="1:26" x14ac:dyDescent="0.25">
      <c r="A52" s="307"/>
      <c r="B52" s="310"/>
      <c r="C52" s="242"/>
      <c r="D52" s="242"/>
      <c r="E52" s="599"/>
      <c r="F52" s="599"/>
      <c r="G52" s="295"/>
      <c r="H52" s="297"/>
      <c r="I52" s="607"/>
      <c r="J52" s="262"/>
      <c r="K52" s="262"/>
      <c r="L52" s="262"/>
      <c r="M52" s="262"/>
      <c r="N52" s="262"/>
      <c r="O52" s="262"/>
      <c r="P52" s="262"/>
      <c r="Q52" s="262"/>
      <c r="R52" s="262"/>
      <c r="S52" s="262"/>
      <c r="T52" s="262"/>
      <c r="U52" s="262"/>
      <c r="V52" s="262"/>
      <c r="W52" s="262"/>
      <c r="X52" s="262"/>
      <c r="Y52" s="262"/>
      <c r="Z52" s="262"/>
    </row>
    <row r="53" spans="1:26" x14ac:dyDescent="0.25">
      <c r="A53" s="311"/>
      <c r="B53" s="302" t="s">
        <v>1044</v>
      </c>
      <c r="C53" s="237" t="s">
        <v>1033</v>
      </c>
      <c r="D53" s="303"/>
      <c r="E53" s="601"/>
      <c r="F53" s="601"/>
      <c r="G53" s="274">
        <f t="shared" ref="G53:H53" si="1">SUM(G40:G50)</f>
        <v>0</v>
      </c>
      <c r="H53" s="274">
        <f t="shared" si="1"/>
        <v>0</v>
      </c>
      <c r="I53" s="609"/>
      <c r="J53" s="287"/>
      <c r="K53" s="287"/>
      <c r="L53" s="287"/>
      <c r="M53" s="287"/>
      <c r="N53" s="287"/>
      <c r="O53" s="287"/>
      <c r="P53" s="287"/>
      <c r="Q53" s="287"/>
      <c r="R53" s="287"/>
      <c r="S53" s="287"/>
      <c r="T53" s="287"/>
      <c r="U53" s="287"/>
      <c r="V53" s="287"/>
      <c r="W53" s="287"/>
      <c r="X53" s="287"/>
      <c r="Y53" s="287"/>
      <c r="Z53" s="287"/>
    </row>
    <row r="54" spans="1:26" x14ac:dyDescent="0.25">
      <c r="A54" s="312"/>
      <c r="B54" s="313"/>
      <c r="C54" s="305"/>
      <c r="D54" s="277"/>
      <c r="E54" s="603"/>
      <c r="F54" s="603"/>
      <c r="G54" s="279"/>
      <c r="H54" s="280"/>
      <c r="I54" s="610"/>
      <c r="J54" s="262"/>
      <c r="K54" s="262"/>
      <c r="L54" s="262"/>
      <c r="M54" s="262"/>
      <c r="N54" s="262"/>
      <c r="O54" s="262"/>
      <c r="P54" s="262"/>
      <c r="Q54" s="262"/>
      <c r="R54" s="262"/>
      <c r="S54" s="262"/>
      <c r="T54" s="262"/>
      <c r="U54" s="262"/>
      <c r="V54" s="262"/>
      <c r="W54" s="262"/>
      <c r="X54" s="262"/>
      <c r="Y54" s="262"/>
      <c r="Z54" s="262"/>
    </row>
    <row r="55" spans="1:26" x14ac:dyDescent="0.25">
      <c r="A55" s="281" t="s">
        <v>1045</v>
      </c>
      <c r="B55" s="282" t="s">
        <v>1046</v>
      </c>
      <c r="C55" s="283"/>
      <c r="D55" s="284"/>
      <c r="E55" s="601"/>
      <c r="F55" s="601"/>
      <c r="G55" s="274"/>
      <c r="H55" s="286"/>
      <c r="I55" s="605"/>
      <c r="J55" s="287"/>
      <c r="K55" s="287"/>
      <c r="L55" s="287"/>
      <c r="M55" s="287"/>
      <c r="N55" s="287"/>
      <c r="O55" s="287"/>
      <c r="P55" s="287"/>
      <c r="Q55" s="287"/>
      <c r="R55" s="287"/>
      <c r="S55" s="287"/>
      <c r="T55" s="287"/>
      <c r="U55" s="287"/>
      <c r="V55" s="287"/>
      <c r="W55" s="287"/>
      <c r="X55" s="287"/>
      <c r="Y55" s="287"/>
      <c r="Z55" s="287"/>
    </row>
    <row r="56" spans="1:26" x14ac:dyDescent="0.25">
      <c r="A56" s="306"/>
      <c r="B56" s="314"/>
      <c r="C56" s="315"/>
      <c r="D56" s="290"/>
      <c r="E56" s="602"/>
      <c r="F56" s="602"/>
      <c r="G56" s="291"/>
      <c r="H56" s="292"/>
      <c r="I56" s="606"/>
      <c r="J56" s="262"/>
      <c r="K56" s="262"/>
      <c r="L56" s="262"/>
      <c r="M56" s="262"/>
      <c r="N56" s="262"/>
      <c r="O56" s="262"/>
      <c r="P56" s="262"/>
      <c r="Q56" s="262"/>
      <c r="R56" s="262"/>
      <c r="S56" s="262"/>
      <c r="T56" s="262"/>
      <c r="U56" s="262"/>
      <c r="V56" s="262"/>
      <c r="W56" s="262"/>
      <c r="X56" s="262"/>
      <c r="Y56" s="262"/>
      <c r="Z56" s="262"/>
    </row>
    <row r="57" spans="1:26" x14ac:dyDescent="0.25">
      <c r="A57" s="316">
        <v>1</v>
      </c>
      <c r="B57" s="317" t="s">
        <v>1047</v>
      </c>
      <c r="C57" s="295" t="s">
        <v>926</v>
      </c>
      <c r="D57" s="242">
        <v>8</v>
      </c>
      <c r="E57" s="599"/>
      <c r="F57" s="599"/>
      <c r="G57" s="301">
        <f>D57*E57</f>
        <v>0</v>
      </c>
      <c r="H57" s="301">
        <f>D57*F57</f>
        <v>0</v>
      </c>
      <c r="I57" s="608"/>
      <c r="J57" s="262"/>
      <c r="K57" s="262"/>
      <c r="L57" s="262"/>
      <c r="M57" s="262"/>
      <c r="N57" s="262"/>
      <c r="O57" s="262"/>
      <c r="P57" s="262"/>
      <c r="Q57" s="262"/>
      <c r="R57" s="262"/>
      <c r="S57" s="262"/>
      <c r="T57" s="262"/>
      <c r="U57" s="262"/>
      <c r="V57" s="262"/>
      <c r="W57" s="262"/>
      <c r="X57" s="262"/>
      <c r="Y57" s="262"/>
      <c r="Z57" s="262"/>
    </row>
    <row r="58" spans="1:26" x14ac:dyDescent="0.25">
      <c r="A58" s="318"/>
      <c r="B58" s="319"/>
      <c r="C58" s="320"/>
      <c r="D58" s="321"/>
      <c r="E58" s="604"/>
      <c r="F58" s="604"/>
      <c r="G58" s="322"/>
      <c r="H58" s="322"/>
      <c r="I58" s="611"/>
      <c r="J58" s="262"/>
      <c r="K58" s="262"/>
      <c r="L58" s="262"/>
      <c r="M58" s="262"/>
      <c r="N58" s="262"/>
      <c r="O58" s="262"/>
      <c r="P58" s="262"/>
      <c r="Q58" s="262"/>
      <c r="R58" s="262"/>
      <c r="S58" s="262"/>
      <c r="T58" s="262"/>
      <c r="U58" s="262"/>
      <c r="V58" s="262"/>
      <c r="W58" s="262"/>
      <c r="X58" s="262"/>
      <c r="Y58" s="262"/>
      <c r="Z58" s="262"/>
    </row>
    <row r="59" spans="1:26" ht="25.5" x14ac:dyDescent="0.25">
      <c r="A59" s="316">
        <v>2</v>
      </c>
      <c r="B59" s="317" t="s">
        <v>1048</v>
      </c>
      <c r="C59" s="295" t="s">
        <v>926</v>
      </c>
      <c r="D59" s="242">
        <v>2</v>
      </c>
      <c r="E59" s="599"/>
      <c r="F59" s="599"/>
      <c r="G59" s="301">
        <f>D59*E59</f>
        <v>0</v>
      </c>
      <c r="H59" s="301">
        <f>D59*F59</f>
        <v>0</v>
      </c>
      <c r="I59" s="608"/>
      <c r="J59" s="262"/>
      <c r="K59" s="262"/>
      <c r="L59" s="262"/>
      <c r="M59" s="262"/>
      <c r="N59" s="262"/>
      <c r="O59" s="262"/>
      <c r="P59" s="262"/>
      <c r="Q59" s="262"/>
      <c r="R59" s="262"/>
      <c r="S59" s="262"/>
      <c r="T59" s="262"/>
      <c r="U59" s="262"/>
      <c r="V59" s="262"/>
      <c r="W59" s="262"/>
      <c r="X59" s="262"/>
      <c r="Y59" s="262"/>
      <c r="Z59" s="262"/>
    </row>
    <row r="60" spans="1:26" x14ac:dyDescent="0.25">
      <c r="A60" s="323"/>
      <c r="B60" s="324"/>
      <c r="C60" s="325"/>
      <c r="D60" s="321"/>
      <c r="E60" s="604"/>
      <c r="F60" s="604"/>
      <c r="G60" s="320"/>
      <c r="H60" s="326"/>
      <c r="I60" s="612"/>
      <c r="J60" s="262"/>
      <c r="K60" s="262"/>
      <c r="L60" s="262"/>
      <c r="M60" s="262"/>
      <c r="N60" s="262"/>
      <c r="O60" s="262"/>
      <c r="P60" s="262"/>
      <c r="Q60" s="262"/>
      <c r="R60" s="262"/>
      <c r="S60" s="262"/>
      <c r="T60" s="262"/>
      <c r="U60" s="262"/>
      <c r="V60" s="262"/>
      <c r="W60" s="262"/>
      <c r="X60" s="262"/>
      <c r="Y60" s="262"/>
      <c r="Z60" s="262"/>
    </row>
    <row r="61" spans="1:26" x14ac:dyDescent="0.25">
      <c r="A61" s="311"/>
      <c r="B61" s="302" t="s">
        <v>1049</v>
      </c>
      <c r="C61" s="237" t="s">
        <v>1033</v>
      </c>
      <c r="D61" s="303"/>
      <c r="E61" s="285"/>
      <c r="F61" s="285"/>
      <c r="G61" s="274">
        <f t="shared" ref="G61:H61" si="2">SUM(G57:G59)</f>
        <v>0</v>
      </c>
      <c r="H61" s="274">
        <f t="shared" si="2"/>
        <v>0</v>
      </c>
      <c r="I61" s="274"/>
      <c r="J61" s="287"/>
      <c r="K61" s="287"/>
      <c r="L61" s="287"/>
      <c r="M61" s="287"/>
      <c r="N61" s="287"/>
      <c r="O61" s="287"/>
      <c r="P61" s="287"/>
      <c r="Q61" s="287"/>
      <c r="R61" s="287"/>
      <c r="S61" s="287"/>
      <c r="T61" s="287"/>
      <c r="U61" s="287"/>
      <c r="V61" s="287"/>
      <c r="W61" s="287"/>
      <c r="X61" s="287"/>
      <c r="Y61" s="287"/>
      <c r="Z61" s="287"/>
    </row>
    <row r="62" spans="1:26" x14ac:dyDescent="0.25">
      <c r="A62" s="327"/>
      <c r="B62" s="276"/>
      <c r="C62" s="279"/>
      <c r="D62" s="277"/>
      <c r="E62" s="278"/>
      <c r="F62" s="278"/>
      <c r="G62" s="328"/>
      <c r="H62" s="328"/>
      <c r="I62" s="328"/>
      <c r="J62" s="262"/>
      <c r="K62" s="262"/>
      <c r="L62" s="262"/>
      <c r="M62" s="262"/>
      <c r="N62" s="262"/>
      <c r="O62" s="262"/>
      <c r="P62" s="262"/>
      <c r="Q62" s="262"/>
      <c r="R62" s="262"/>
      <c r="S62" s="262"/>
      <c r="T62" s="262"/>
      <c r="U62" s="262"/>
      <c r="V62" s="262"/>
      <c r="W62" s="262"/>
      <c r="X62" s="262"/>
      <c r="Y62" s="262"/>
      <c r="Z62" s="262"/>
    </row>
    <row r="63" spans="1:26" x14ac:dyDescent="0.25">
      <c r="A63" s="262"/>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row>
    <row r="64" spans="1:26" x14ac:dyDescent="0.25">
      <c r="A64" s="262"/>
      <c r="B64" s="262"/>
      <c r="C64" s="262"/>
      <c r="D64" s="262"/>
      <c r="E64" s="262"/>
      <c r="F64" s="262"/>
      <c r="G64" s="262"/>
      <c r="H64" s="262"/>
      <c r="I64" s="262"/>
      <c r="J64" s="262"/>
      <c r="K64" s="262"/>
      <c r="L64" s="262"/>
      <c r="M64" s="262"/>
      <c r="N64" s="262"/>
      <c r="O64" s="262"/>
      <c r="P64" s="262"/>
      <c r="Q64" s="262"/>
      <c r="R64" s="262"/>
      <c r="S64" s="262"/>
      <c r="T64" s="262"/>
      <c r="U64" s="262"/>
      <c r="V64" s="262"/>
      <c r="W64" s="262"/>
      <c r="X64" s="262"/>
      <c r="Y64" s="262"/>
      <c r="Z64" s="262"/>
    </row>
    <row r="65" spans="1:26" x14ac:dyDescent="0.25">
      <c r="A65" s="262"/>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row>
    <row r="66" spans="1:26" x14ac:dyDescent="0.25">
      <c r="A66" s="262"/>
      <c r="B66" s="262"/>
      <c r="C66" s="262"/>
      <c r="D66" s="262"/>
      <c r="E66" s="262"/>
      <c r="F66" s="262"/>
      <c r="G66" s="262"/>
      <c r="H66" s="262"/>
      <c r="I66" s="262"/>
      <c r="J66" s="262"/>
      <c r="K66" s="262"/>
      <c r="L66" s="262"/>
      <c r="M66" s="262"/>
      <c r="N66" s="262"/>
      <c r="O66" s="262"/>
      <c r="P66" s="262"/>
      <c r="Q66" s="262"/>
      <c r="R66" s="262"/>
      <c r="S66" s="262"/>
      <c r="T66" s="262"/>
      <c r="U66" s="262"/>
      <c r="V66" s="262"/>
      <c r="W66" s="262"/>
      <c r="X66" s="262"/>
      <c r="Y66" s="262"/>
      <c r="Z66" s="262"/>
    </row>
    <row r="67" spans="1:26" x14ac:dyDescent="0.25">
      <c r="A67" s="262"/>
      <c r="B67" s="262"/>
      <c r="C67" s="262"/>
      <c r="D67" s="262"/>
      <c r="E67" s="262"/>
      <c r="F67" s="262"/>
      <c r="G67" s="262"/>
      <c r="H67" s="262"/>
      <c r="I67" s="262"/>
      <c r="J67" s="262"/>
      <c r="K67" s="262"/>
      <c r="L67" s="262"/>
      <c r="M67" s="262"/>
      <c r="N67" s="262"/>
      <c r="O67" s="262"/>
      <c r="P67" s="262"/>
      <c r="Q67" s="262"/>
      <c r="R67" s="262"/>
      <c r="S67" s="262"/>
      <c r="T67" s="262"/>
      <c r="U67" s="262"/>
      <c r="V67" s="262"/>
      <c r="W67" s="262"/>
      <c r="X67" s="262"/>
      <c r="Y67" s="262"/>
      <c r="Z67" s="262"/>
    </row>
    <row r="68" spans="1:26" x14ac:dyDescent="0.25">
      <c r="A68" s="262"/>
      <c r="B68" s="262"/>
      <c r="C68" s="262"/>
      <c r="D68" s="262"/>
      <c r="E68" s="262"/>
      <c r="F68" s="262"/>
      <c r="G68" s="262"/>
      <c r="H68" s="262"/>
      <c r="I68" s="262"/>
      <c r="J68" s="262"/>
      <c r="K68" s="262"/>
      <c r="L68" s="262"/>
      <c r="M68" s="262"/>
      <c r="N68" s="262"/>
      <c r="O68" s="262"/>
      <c r="P68" s="262"/>
      <c r="Q68" s="262"/>
      <c r="R68" s="262"/>
      <c r="S68" s="262"/>
      <c r="T68" s="262"/>
      <c r="U68" s="262"/>
      <c r="V68" s="262"/>
      <c r="W68" s="262"/>
      <c r="X68" s="262"/>
      <c r="Y68" s="262"/>
      <c r="Z68" s="262"/>
    </row>
    <row r="69" spans="1:26" x14ac:dyDescent="0.25">
      <c r="A69" s="262"/>
      <c r="B69" s="262"/>
      <c r="C69" s="262"/>
      <c r="D69" s="262"/>
      <c r="E69" s="262"/>
      <c r="F69" s="262"/>
      <c r="G69" s="262"/>
      <c r="H69" s="262"/>
      <c r="I69" s="262"/>
      <c r="J69" s="262"/>
      <c r="K69" s="262"/>
      <c r="L69" s="262"/>
      <c r="M69" s="262"/>
      <c r="N69" s="262"/>
      <c r="O69" s="262"/>
      <c r="P69" s="262"/>
      <c r="Q69" s="262"/>
      <c r="R69" s="262"/>
      <c r="S69" s="262"/>
      <c r="T69" s="262"/>
      <c r="U69" s="262"/>
      <c r="V69" s="262"/>
      <c r="W69" s="262"/>
      <c r="X69" s="262"/>
      <c r="Y69" s="262"/>
      <c r="Z69" s="262"/>
    </row>
    <row r="70" spans="1:26" x14ac:dyDescent="0.25">
      <c r="A70" s="262"/>
      <c r="B70" s="262"/>
      <c r="C70" s="262"/>
      <c r="D70" s="262"/>
      <c r="E70" s="262"/>
      <c r="F70" s="262"/>
      <c r="G70" s="262"/>
      <c r="H70" s="262"/>
      <c r="I70" s="262"/>
      <c r="J70" s="262"/>
      <c r="K70" s="262"/>
      <c r="L70" s="262"/>
      <c r="M70" s="262"/>
      <c r="N70" s="262"/>
      <c r="O70" s="262"/>
      <c r="P70" s="262"/>
      <c r="Q70" s="262"/>
      <c r="R70" s="262"/>
      <c r="S70" s="262"/>
      <c r="T70" s="262"/>
      <c r="U70" s="262"/>
      <c r="V70" s="262"/>
      <c r="W70" s="262"/>
      <c r="X70" s="262"/>
      <c r="Y70" s="262"/>
      <c r="Z70" s="262"/>
    </row>
    <row r="71" spans="1:26" x14ac:dyDescent="0.25">
      <c r="A71" s="262"/>
      <c r="B71" s="262"/>
      <c r="C71" s="262"/>
      <c r="D71" s="262"/>
      <c r="E71" s="262"/>
      <c r="F71" s="262"/>
      <c r="G71" s="262"/>
      <c r="H71" s="262"/>
      <c r="I71" s="262"/>
      <c r="J71" s="262"/>
      <c r="K71" s="262"/>
      <c r="L71" s="262"/>
      <c r="M71" s="262"/>
      <c r="N71" s="262"/>
      <c r="O71" s="262"/>
      <c r="P71" s="262"/>
      <c r="Q71" s="262"/>
      <c r="R71" s="262"/>
      <c r="S71" s="262"/>
      <c r="T71" s="262"/>
      <c r="U71" s="262"/>
      <c r="V71" s="262"/>
      <c r="W71" s="262"/>
      <c r="X71" s="262"/>
      <c r="Y71" s="262"/>
      <c r="Z71" s="262"/>
    </row>
    <row r="72" spans="1:26" x14ac:dyDescent="0.25">
      <c r="A72" s="262"/>
      <c r="B72" s="262"/>
      <c r="C72" s="262"/>
      <c r="D72" s="262"/>
      <c r="E72" s="262"/>
      <c r="F72" s="262"/>
      <c r="G72" s="262"/>
      <c r="H72" s="262"/>
      <c r="I72" s="262"/>
      <c r="J72" s="262"/>
      <c r="K72" s="262"/>
      <c r="L72" s="262"/>
      <c r="M72" s="262"/>
      <c r="N72" s="262"/>
      <c r="O72" s="262"/>
      <c r="P72" s="262"/>
      <c r="Q72" s="262"/>
      <c r="R72" s="262"/>
      <c r="S72" s="262"/>
      <c r="T72" s="262"/>
      <c r="U72" s="262"/>
      <c r="V72" s="262"/>
      <c r="W72" s="262"/>
      <c r="X72" s="262"/>
      <c r="Y72" s="262"/>
      <c r="Z72" s="262"/>
    </row>
    <row r="73" spans="1:26" x14ac:dyDescent="0.25">
      <c r="A73" s="329"/>
      <c r="B73" s="262"/>
      <c r="C73" s="262"/>
      <c r="D73" s="330"/>
      <c r="E73" s="331"/>
      <c r="F73" s="331"/>
      <c r="G73" s="330"/>
      <c r="H73" s="331"/>
      <c r="I73" s="331"/>
      <c r="J73" s="262"/>
      <c r="K73" s="262"/>
      <c r="L73" s="262"/>
      <c r="M73" s="262"/>
      <c r="N73" s="262"/>
      <c r="O73" s="262"/>
      <c r="P73" s="262"/>
      <c r="Q73" s="262"/>
      <c r="R73" s="262"/>
      <c r="S73" s="262"/>
      <c r="T73" s="262"/>
      <c r="U73" s="262"/>
      <c r="V73" s="262"/>
      <c r="W73" s="262"/>
      <c r="X73" s="262"/>
      <c r="Y73" s="262"/>
      <c r="Z73" s="262"/>
    </row>
    <row r="74" spans="1:26" x14ac:dyDescent="0.25">
      <c r="A74" s="329"/>
      <c r="B74" s="262"/>
      <c r="C74" s="262"/>
      <c r="D74" s="330"/>
      <c r="E74" s="331"/>
      <c r="F74" s="331"/>
      <c r="G74" s="330"/>
      <c r="H74" s="331"/>
      <c r="I74" s="331"/>
      <c r="J74" s="262"/>
      <c r="K74" s="262"/>
      <c r="L74" s="262"/>
      <c r="M74" s="262"/>
      <c r="N74" s="262"/>
      <c r="O74" s="262"/>
      <c r="P74" s="262"/>
      <c r="Q74" s="262"/>
      <c r="R74" s="262"/>
      <c r="S74" s="262"/>
      <c r="T74" s="262"/>
      <c r="U74" s="262"/>
      <c r="V74" s="262"/>
      <c r="W74" s="262"/>
      <c r="X74" s="262"/>
      <c r="Y74" s="262"/>
      <c r="Z74" s="262"/>
    </row>
    <row r="75" spans="1:26" x14ac:dyDescent="0.25">
      <c r="A75" s="329"/>
      <c r="B75" s="262"/>
      <c r="C75" s="262"/>
      <c r="D75" s="330"/>
      <c r="E75" s="331"/>
      <c r="F75" s="331"/>
      <c r="G75" s="330"/>
      <c r="H75" s="331"/>
      <c r="I75" s="331"/>
      <c r="J75" s="262"/>
      <c r="K75" s="262"/>
      <c r="L75" s="262"/>
      <c r="M75" s="262"/>
      <c r="N75" s="262"/>
      <c r="O75" s="262"/>
      <c r="P75" s="262"/>
      <c r="Q75" s="262"/>
      <c r="R75" s="262"/>
      <c r="S75" s="262"/>
      <c r="T75" s="262"/>
      <c r="U75" s="262"/>
      <c r="V75" s="262"/>
      <c r="W75" s="262"/>
      <c r="X75" s="262"/>
      <c r="Y75" s="262"/>
      <c r="Z75" s="262"/>
    </row>
    <row r="76" spans="1:26" x14ac:dyDescent="0.25">
      <c r="A76" s="329"/>
      <c r="B76" s="262"/>
      <c r="C76" s="262"/>
      <c r="D76" s="330"/>
      <c r="E76" s="331"/>
      <c r="F76" s="331"/>
      <c r="G76" s="330"/>
      <c r="H76" s="331"/>
      <c r="I76" s="331"/>
      <c r="J76" s="262"/>
      <c r="K76" s="262"/>
      <c r="L76" s="262"/>
      <c r="M76" s="262"/>
      <c r="N76" s="262"/>
      <c r="O76" s="262"/>
      <c r="P76" s="262"/>
      <c r="Q76" s="262"/>
      <c r="R76" s="262"/>
      <c r="S76" s="262"/>
      <c r="T76" s="262"/>
      <c r="U76" s="262"/>
      <c r="V76" s="262"/>
      <c r="W76" s="262"/>
      <c r="X76" s="262"/>
      <c r="Y76" s="262"/>
      <c r="Z76" s="262"/>
    </row>
    <row r="77" spans="1:26" x14ac:dyDescent="0.25">
      <c r="A77" s="329"/>
      <c r="B77" s="262"/>
      <c r="C77" s="262"/>
      <c r="D77" s="330"/>
      <c r="E77" s="331"/>
      <c r="F77" s="331"/>
      <c r="G77" s="330"/>
      <c r="H77" s="331"/>
      <c r="I77" s="331"/>
      <c r="J77" s="262"/>
      <c r="K77" s="262"/>
      <c r="L77" s="262"/>
      <c r="M77" s="262"/>
      <c r="N77" s="262"/>
      <c r="O77" s="262"/>
      <c r="P77" s="262"/>
      <c r="Q77" s="262"/>
      <c r="R77" s="262"/>
      <c r="S77" s="262"/>
      <c r="T77" s="262"/>
      <c r="U77" s="262"/>
      <c r="V77" s="262"/>
      <c r="W77" s="262"/>
      <c r="X77" s="262"/>
      <c r="Y77" s="262"/>
      <c r="Z77" s="262"/>
    </row>
    <row r="78" spans="1:26" x14ac:dyDescent="0.25">
      <c r="A78" s="329"/>
      <c r="B78" s="262"/>
      <c r="C78" s="262"/>
      <c r="D78" s="330"/>
      <c r="E78" s="331"/>
      <c r="F78" s="331"/>
      <c r="G78" s="330"/>
      <c r="H78" s="331"/>
      <c r="I78" s="331"/>
      <c r="J78" s="262"/>
      <c r="K78" s="262"/>
      <c r="L78" s="262"/>
      <c r="M78" s="262"/>
      <c r="N78" s="262"/>
      <c r="O78" s="262"/>
      <c r="P78" s="262"/>
      <c r="Q78" s="262"/>
      <c r="R78" s="262"/>
      <c r="S78" s="262"/>
      <c r="T78" s="262"/>
      <c r="U78" s="262"/>
      <c r="V78" s="262"/>
      <c r="W78" s="262"/>
      <c r="X78" s="262"/>
      <c r="Y78" s="262"/>
      <c r="Z78" s="262"/>
    </row>
    <row r="79" spans="1:26" x14ac:dyDescent="0.25">
      <c r="A79" s="329"/>
      <c r="B79" s="262"/>
      <c r="C79" s="262"/>
      <c r="D79" s="330"/>
      <c r="E79" s="331"/>
      <c r="F79" s="331"/>
      <c r="G79" s="330"/>
      <c r="H79" s="331"/>
      <c r="I79" s="331"/>
      <c r="J79" s="262"/>
      <c r="K79" s="262"/>
      <c r="L79" s="262"/>
      <c r="M79" s="262"/>
      <c r="N79" s="262"/>
      <c r="O79" s="262"/>
      <c r="P79" s="262"/>
      <c r="Q79" s="262"/>
      <c r="R79" s="262"/>
      <c r="S79" s="262"/>
      <c r="T79" s="262"/>
      <c r="U79" s="262"/>
      <c r="V79" s="262"/>
      <c r="W79" s="262"/>
      <c r="X79" s="262"/>
      <c r="Y79" s="262"/>
      <c r="Z79" s="262"/>
    </row>
    <row r="80" spans="1:26" x14ac:dyDescent="0.25">
      <c r="A80" s="329"/>
      <c r="B80" s="262"/>
      <c r="C80" s="262"/>
      <c r="D80" s="330"/>
      <c r="E80" s="331"/>
      <c r="F80" s="331"/>
      <c r="G80" s="330"/>
      <c r="H80" s="331"/>
      <c r="I80" s="331"/>
      <c r="J80" s="262"/>
      <c r="K80" s="262"/>
      <c r="L80" s="262"/>
      <c r="M80" s="262"/>
      <c r="N80" s="262"/>
      <c r="O80" s="262"/>
      <c r="P80" s="262"/>
      <c r="Q80" s="262"/>
      <c r="R80" s="262"/>
      <c r="S80" s="262"/>
      <c r="T80" s="262"/>
      <c r="U80" s="262"/>
      <c r="V80" s="262"/>
      <c r="W80" s="262"/>
      <c r="X80" s="262"/>
      <c r="Y80" s="262"/>
      <c r="Z80" s="262"/>
    </row>
    <row r="81" spans="1:26" x14ac:dyDescent="0.25">
      <c r="A81" s="329"/>
      <c r="B81" s="262"/>
      <c r="C81" s="262"/>
      <c r="D81" s="330"/>
      <c r="E81" s="331"/>
      <c r="F81" s="331"/>
      <c r="G81" s="330"/>
      <c r="H81" s="331"/>
      <c r="I81" s="331"/>
      <c r="J81" s="262"/>
      <c r="K81" s="262"/>
      <c r="L81" s="262"/>
      <c r="M81" s="262"/>
      <c r="N81" s="262"/>
      <c r="O81" s="262"/>
      <c r="P81" s="262"/>
      <c r="Q81" s="262"/>
      <c r="R81" s="262"/>
      <c r="S81" s="262"/>
      <c r="T81" s="262"/>
      <c r="U81" s="262"/>
      <c r="V81" s="262"/>
      <c r="W81" s="262"/>
      <c r="X81" s="262"/>
      <c r="Y81" s="262"/>
      <c r="Z81" s="262"/>
    </row>
    <row r="82" spans="1:26" x14ac:dyDescent="0.25">
      <c r="A82" s="329"/>
      <c r="B82" s="262"/>
      <c r="C82" s="262"/>
      <c r="D82" s="330"/>
      <c r="E82" s="331"/>
      <c r="F82" s="331"/>
      <c r="G82" s="330"/>
      <c r="H82" s="331"/>
      <c r="I82" s="331"/>
      <c r="J82" s="262"/>
      <c r="K82" s="262"/>
      <c r="L82" s="262"/>
      <c r="M82" s="262"/>
      <c r="N82" s="262"/>
      <c r="O82" s="262"/>
      <c r="P82" s="262"/>
      <c r="Q82" s="262"/>
      <c r="R82" s="262"/>
      <c r="S82" s="262"/>
      <c r="T82" s="262"/>
      <c r="U82" s="262"/>
      <c r="V82" s="262"/>
      <c r="W82" s="262"/>
      <c r="X82" s="262"/>
      <c r="Y82" s="262"/>
      <c r="Z82" s="262"/>
    </row>
    <row r="83" spans="1:26" x14ac:dyDescent="0.25">
      <c r="A83" s="329"/>
      <c r="B83" s="262"/>
      <c r="C83" s="262"/>
      <c r="D83" s="330"/>
      <c r="E83" s="331"/>
      <c r="F83" s="331"/>
      <c r="G83" s="330"/>
      <c r="H83" s="331"/>
      <c r="I83" s="331"/>
      <c r="J83" s="262"/>
      <c r="K83" s="262"/>
      <c r="L83" s="262"/>
      <c r="M83" s="262"/>
      <c r="N83" s="262"/>
      <c r="O83" s="262"/>
      <c r="P83" s="262"/>
      <c r="Q83" s="262"/>
      <c r="R83" s="262"/>
      <c r="S83" s="262"/>
      <c r="T83" s="262"/>
      <c r="U83" s="262"/>
      <c r="V83" s="262"/>
      <c r="W83" s="262"/>
      <c r="X83" s="262"/>
      <c r="Y83" s="262"/>
      <c r="Z83" s="262"/>
    </row>
    <row r="84" spans="1:26" x14ac:dyDescent="0.25">
      <c r="A84" s="329"/>
      <c r="B84" s="262"/>
      <c r="C84" s="262"/>
      <c r="D84" s="330"/>
      <c r="E84" s="331"/>
      <c r="F84" s="331"/>
      <c r="G84" s="330"/>
      <c r="H84" s="331"/>
      <c r="I84" s="331"/>
      <c r="J84" s="262"/>
      <c r="K84" s="262"/>
      <c r="L84" s="262"/>
      <c r="M84" s="262"/>
      <c r="N84" s="262"/>
      <c r="O84" s="262"/>
      <c r="P84" s="262"/>
      <c r="Q84" s="262"/>
      <c r="R84" s="262"/>
      <c r="S84" s="262"/>
      <c r="T84" s="262"/>
      <c r="U84" s="262"/>
      <c r="V84" s="262"/>
      <c r="W84" s="262"/>
      <c r="X84" s="262"/>
      <c r="Y84" s="262"/>
      <c r="Z84" s="262"/>
    </row>
    <row r="85" spans="1:26" x14ac:dyDescent="0.25">
      <c r="A85" s="329"/>
      <c r="B85" s="262"/>
      <c r="C85" s="262"/>
      <c r="D85" s="330"/>
      <c r="E85" s="331"/>
      <c r="F85" s="331"/>
      <c r="G85" s="330"/>
      <c r="H85" s="331"/>
      <c r="I85" s="331"/>
      <c r="J85" s="262"/>
      <c r="K85" s="262"/>
      <c r="L85" s="262"/>
      <c r="M85" s="262"/>
      <c r="N85" s="262"/>
      <c r="O85" s="262"/>
      <c r="P85" s="262"/>
      <c r="Q85" s="262"/>
      <c r="R85" s="262"/>
      <c r="S85" s="262"/>
      <c r="T85" s="262"/>
      <c r="U85" s="262"/>
      <c r="V85" s="262"/>
      <c r="W85" s="262"/>
      <c r="X85" s="262"/>
      <c r="Y85" s="262"/>
      <c r="Z85" s="262"/>
    </row>
    <row r="86" spans="1:26" x14ac:dyDescent="0.25">
      <c r="A86" s="329"/>
      <c r="B86" s="262"/>
      <c r="C86" s="262"/>
      <c r="D86" s="330"/>
      <c r="E86" s="331"/>
      <c r="F86" s="331"/>
      <c r="G86" s="330"/>
      <c r="H86" s="331"/>
      <c r="I86" s="331"/>
      <c r="J86" s="262"/>
      <c r="K86" s="262"/>
      <c r="L86" s="262"/>
      <c r="M86" s="262"/>
      <c r="N86" s="262"/>
      <c r="O86" s="262"/>
      <c r="P86" s="262"/>
      <c r="Q86" s="262"/>
      <c r="R86" s="262"/>
      <c r="S86" s="262"/>
      <c r="T86" s="262"/>
      <c r="U86" s="262"/>
      <c r="V86" s="262"/>
      <c r="W86" s="262"/>
      <c r="X86" s="262"/>
      <c r="Y86" s="262"/>
      <c r="Z86" s="262"/>
    </row>
    <row r="87" spans="1:26" x14ac:dyDescent="0.25">
      <c r="A87" s="329"/>
      <c r="B87" s="262"/>
      <c r="C87" s="262"/>
      <c r="D87" s="330"/>
      <c r="E87" s="331"/>
      <c r="F87" s="331"/>
      <c r="G87" s="330"/>
      <c r="H87" s="331"/>
      <c r="I87" s="331"/>
      <c r="J87" s="262"/>
      <c r="K87" s="262"/>
      <c r="L87" s="262"/>
      <c r="M87" s="262"/>
      <c r="N87" s="262"/>
      <c r="O87" s="262"/>
      <c r="P87" s="262"/>
      <c r="Q87" s="262"/>
      <c r="R87" s="262"/>
      <c r="S87" s="262"/>
      <c r="T87" s="262"/>
      <c r="U87" s="262"/>
      <c r="V87" s="262"/>
      <c r="W87" s="262"/>
      <c r="X87" s="262"/>
      <c r="Y87" s="262"/>
      <c r="Z87" s="262"/>
    </row>
    <row r="88" spans="1:26" x14ac:dyDescent="0.25">
      <c r="A88" s="329"/>
      <c r="B88" s="262"/>
      <c r="C88" s="262"/>
      <c r="D88" s="330"/>
      <c r="E88" s="331"/>
      <c r="F88" s="331"/>
      <c r="G88" s="330"/>
      <c r="H88" s="331"/>
      <c r="I88" s="331"/>
      <c r="J88" s="262"/>
      <c r="K88" s="262"/>
      <c r="L88" s="262"/>
      <c r="M88" s="262"/>
      <c r="N88" s="262"/>
      <c r="O88" s="262"/>
      <c r="P88" s="262"/>
      <c r="Q88" s="262"/>
      <c r="R88" s="262"/>
      <c r="S88" s="262"/>
      <c r="T88" s="262"/>
      <c r="U88" s="262"/>
      <c r="V88" s="262"/>
      <c r="W88" s="262"/>
      <c r="X88" s="262"/>
      <c r="Y88" s="262"/>
      <c r="Z88" s="262"/>
    </row>
    <row r="89" spans="1:26" x14ac:dyDescent="0.25">
      <c r="A89" s="329"/>
      <c r="B89" s="262"/>
      <c r="C89" s="262"/>
      <c r="D89" s="330"/>
      <c r="E89" s="331"/>
      <c r="F89" s="331"/>
      <c r="G89" s="330"/>
      <c r="H89" s="331"/>
      <c r="I89" s="331"/>
      <c r="J89" s="262"/>
      <c r="K89" s="262"/>
      <c r="L89" s="262"/>
      <c r="M89" s="262"/>
      <c r="N89" s="262"/>
      <c r="O89" s="262"/>
      <c r="P89" s="262"/>
      <c r="Q89" s="262"/>
      <c r="R89" s="262"/>
      <c r="S89" s="262"/>
      <c r="T89" s="262"/>
      <c r="U89" s="262"/>
      <c r="V89" s="262"/>
      <c r="W89" s="262"/>
      <c r="X89" s="262"/>
      <c r="Y89" s="262"/>
      <c r="Z89" s="262"/>
    </row>
    <row r="90" spans="1:26" x14ac:dyDescent="0.25">
      <c r="A90" s="329"/>
      <c r="B90" s="262"/>
      <c r="C90" s="262"/>
      <c r="D90" s="330"/>
      <c r="E90" s="331"/>
      <c r="F90" s="331"/>
      <c r="G90" s="330"/>
      <c r="H90" s="331"/>
      <c r="I90" s="331"/>
      <c r="J90" s="262"/>
      <c r="K90" s="262"/>
      <c r="L90" s="262"/>
      <c r="M90" s="262"/>
      <c r="N90" s="262"/>
      <c r="O90" s="262"/>
      <c r="P90" s="262"/>
      <c r="Q90" s="262"/>
      <c r="R90" s="262"/>
      <c r="S90" s="262"/>
      <c r="T90" s="262"/>
      <c r="U90" s="262"/>
      <c r="V90" s="262"/>
      <c r="W90" s="262"/>
      <c r="X90" s="262"/>
      <c r="Y90" s="262"/>
      <c r="Z90" s="262"/>
    </row>
    <row r="91" spans="1:26" x14ac:dyDescent="0.25">
      <c r="A91" s="329"/>
      <c r="B91" s="262"/>
      <c r="C91" s="262"/>
      <c r="D91" s="330"/>
      <c r="E91" s="331"/>
      <c r="F91" s="331"/>
      <c r="G91" s="330"/>
      <c r="H91" s="331"/>
      <c r="I91" s="331"/>
      <c r="J91" s="262"/>
      <c r="K91" s="262"/>
      <c r="L91" s="262"/>
      <c r="M91" s="262"/>
      <c r="N91" s="262"/>
      <c r="O91" s="262"/>
      <c r="P91" s="262"/>
      <c r="Q91" s="262"/>
      <c r="R91" s="262"/>
      <c r="S91" s="262"/>
      <c r="T91" s="262"/>
      <c r="U91" s="262"/>
      <c r="V91" s="262"/>
      <c r="W91" s="262"/>
      <c r="X91" s="262"/>
      <c r="Y91" s="262"/>
      <c r="Z91" s="262"/>
    </row>
    <row r="92" spans="1:26" x14ac:dyDescent="0.25">
      <c r="A92" s="329"/>
      <c r="B92" s="262"/>
      <c r="C92" s="262"/>
      <c r="D92" s="330"/>
      <c r="E92" s="331"/>
      <c r="F92" s="331"/>
      <c r="G92" s="330"/>
      <c r="H92" s="331"/>
      <c r="I92" s="331"/>
      <c r="J92" s="262"/>
      <c r="K92" s="262"/>
      <c r="L92" s="262"/>
      <c r="M92" s="262"/>
      <c r="N92" s="262"/>
      <c r="O92" s="262"/>
      <c r="P92" s="262"/>
      <c r="Q92" s="262"/>
      <c r="R92" s="262"/>
      <c r="S92" s="262"/>
      <c r="T92" s="262"/>
      <c r="U92" s="262"/>
      <c r="V92" s="262"/>
      <c r="W92" s="262"/>
      <c r="X92" s="262"/>
      <c r="Y92" s="262"/>
      <c r="Z92" s="262"/>
    </row>
    <row r="93" spans="1:26" x14ac:dyDescent="0.25">
      <c r="A93" s="329"/>
      <c r="B93" s="262"/>
      <c r="C93" s="262"/>
      <c r="D93" s="330"/>
      <c r="E93" s="331"/>
      <c r="F93" s="331"/>
      <c r="G93" s="330"/>
      <c r="H93" s="331"/>
      <c r="I93" s="331"/>
      <c r="J93" s="262"/>
      <c r="K93" s="262"/>
      <c r="L93" s="262"/>
      <c r="M93" s="262"/>
      <c r="N93" s="262"/>
      <c r="O93" s="262"/>
      <c r="P93" s="262"/>
      <c r="Q93" s="262"/>
      <c r="R93" s="262"/>
      <c r="S93" s="262"/>
      <c r="T93" s="262"/>
      <c r="U93" s="262"/>
      <c r="V93" s="262"/>
      <c r="W93" s="262"/>
      <c r="X93" s="262"/>
      <c r="Y93" s="262"/>
      <c r="Z93" s="262"/>
    </row>
    <row r="94" spans="1:26" x14ac:dyDescent="0.25">
      <c r="A94" s="329"/>
      <c r="B94" s="262"/>
      <c r="C94" s="262"/>
      <c r="D94" s="330"/>
      <c r="E94" s="331"/>
      <c r="F94" s="331"/>
      <c r="G94" s="330"/>
      <c r="H94" s="331"/>
      <c r="I94" s="331"/>
      <c r="J94" s="262"/>
      <c r="K94" s="262"/>
      <c r="L94" s="262"/>
      <c r="M94" s="262"/>
      <c r="N94" s="262"/>
      <c r="O94" s="262"/>
      <c r="P94" s="262"/>
      <c r="Q94" s="262"/>
      <c r="R94" s="262"/>
      <c r="S94" s="262"/>
      <c r="T94" s="262"/>
      <c r="U94" s="262"/>
      <c r="V94" s="262"/>
      <c r="W94" s="262"/>
      <c r="X94" s="262"/>
      <c r="Y94" s="262"/>
      <c r="Z94" s="262"/>
    </row>
    <row r="95" spans="1:26" x14ac:dyDescent="0.25">
      <c r="A95" s="329"/>
      <c r="B95" s="262"/>
      <c r="C95" s="262"/>
      <c r="D95" s="330"/>
      <c r="E95" s="331"/>
      <c r="F95" s="331"/>
      <c r="G95" s="330"/>
      <c r="H95" s="331"/>
      <c r="I95" s="331"/>
      <c r="J95" s="262"/>
      <c r="K95" s="262"/>
      <c r="L95" s="262"/>
      <c r="M95" s="262"/>
      <c r="N95" s="262"/>
      <c r="O95" s="262"/>
      <c r="P95" s="262"/>
      <c r="Q95" s="262"/>
      <c r="R95" s="262"/>
      <c r="S95" s="262"/>
      <c r="T95" s="262"/>
      <c r="U95" s="262"/>
      <c r="V95" s="262"/>
      <c r="W95" s="262"/>
      <c r="X95" s="262"/>
      <c r="Y95" s="262"/>
      <c r="Z95" s="262"/>
    </row>
    <row r="96" spans="1:26" x14ac:dyDescent="0.25">
      <c r="A96" s="329"/>
      <c r="B96" s="262"/>
      <c r="C96" s="262"/>
      <c r="D96" s="330"/>
      <c r="E96" s="331"/>
      <c r="F96" s="331"/>
      <c r="G96" s="330"/>
      <c r="H96" s="331"/>
      <c r="I96" s="331"/>
      <c r="J96" s="262"/>
      <c r="K96" s="262"/>
      <c r="L96" s="262"/>
      <c r="M96" s="262"/>
      <c r="N96" s="262"/>
      <c r="O96" s="262"/>
      <c r="P96" s="262"/>
      <c r="Q96" s="262"/>
      <c r="R96" s="262"/>
      <c r="S96" s="262"/>
      <c r="T96" s="262"/>
      <c r="U96" s="262"/>
      <c r="V96" s="262"/>
      <c r="W96" s="262"/>
      <c r="X96" s="262"/>
      <c r="Y96" s="262"/>
      <c r="Z96" s="262"/>
    </row>
    <row r="97" spans="1:26" x14ac:dyDescent="0.25">
      <c r="A97" s="329"/>
      <c r="B97" s="262"/>
      <c r="C97" s="262"/>
      <c r="D97" s="330"/>
      <c r="E97" s="331"/>
      <c r="F97" s="331"/>
      <c r="G97" s="330"/>
      <c r="H97" s="331"/>
      <c r="I97" s="331"/>
      <c r="J97" s="262"/>
      <c r="K97" s="262"/>
      <c r="L97" s="262"/>
      <c r="M97" s="262"/>
      <c r="N97" s="262"/>
      <c r="O97" s="262"/>
      <c r="P97" s="262"/>
      <c r="Q97" s="262"/>
      <c r="R97" s="262"/>
      <c r="S97" s="262"/>
      <c r="T97" s="262"/>
      <c r="U97" s="262"/>
      <c r="V97" s="262"/>
      <c r="W97" s="262"/>
      <c r="X97" s="262"/>
      <c r="Y97" s="262"/>
      <c r="Z97" s="262"/>
    </row>
    <row r="98" spans="1:26" x14ac:dyDescent="0.25">
      <c r="A98" s="329"/>
      <c r="B98" s="262"/>
      <c r="C98" s="262"/>
      <c r="D98" s="330"/>
      <c r="E98" s="331"/>
      <c r="F98" s="331"/>
      <c r="G98" s="330"/>
      <c r="H98" s="331"/>
      <c r="I98" s="331"/>
      <c r="J98" s="262"/>
      <c r="K98" s="262"/>
      <c r="L98" s="262"/>
      <c r="M98" s="262"/>
      <c r="N98" s="262"/>
      <c r="O98" s="262"/>
      <c r="P98" s="262"/>
      <c r="Q98" s="262"/>
      <c r="R98" s="262"/>
      <c r="S98" s="262"/>
      <c r="T98" s="262"/>
      <c r="U98" s="262"/>
      <c r="V98" s="262"/>
      <c r="W98" s="262"/>
      <c r="X98" s="262"/>
      <c r="Y98" s="262"/>
      <c r="Z98" s="262"/>
    </row>
    <row r="99" spans="1:26" x14ac:dyDescent="0.25">
      <c r="A99" s="329"/>
      <c r="B99" s="262"/>
      <c r="C99" s="262"/>
      <c r="D99" s="330"/>
      <c r="E99" s="331"/>
      <c r="F99" s="331"/>
      <c r="G99" s="330"/>
      <c r="H99" s="331"/>
      <c r="I99" s="331"/>
      <c r="J99" s="262"/>
      <c r="K99" s="262"/>
      <c r="L99" s="262"/>
      <c r="M99" s="262"/>
      <c r="N99" s="262"/>
      <c r="O99" s="262"/>
      <c r="P99" s="262"/>
      <c r="Q99" s="262"/>
      <c r="R99" s="262"/>
      <c r="S99" s="262"/>
      <c r="T99" s="262"/>
      <c r="U99" s="262"/>
      <c r="V99" s="262"/>
      <c r="W99" s="262"/>
      <c r="X99" s="262"/>
      <c r="Y99" s="262"/>
      <c r="Z99" s="262"/>
    </row>
    <row r="100" spans="1:26" x14ac:dyDescent="0.25">
      <c r="A100" s="329"/>
      <c r="B100" s="262"/>
      <c r="C100" s="262"/>
      <c r="D100" s="330"/>
      <c r="E100" s="331"/>
      <c r="F100" s="331"/>
      <c r="G100" s="330"/>
      <c r="H100" s="331"/>
      <c r="I100" s="331"/>
      <c r="J100" s="262"/>
      <c r="K100" s="262"/>
      <c r="L100" s="262"/>
      <c r="M100" s="262"/>
      <c r="N100" s="262"/>
      <c r="O100" s="262"/>
      <c r="P100" s="262"/>
      <c r="Q100" s="262"/>
      <c r="R100" s="262"/>
      <c r="S100" s="262"/>
      <c r="T100" s="262"/>
      <c r="U100" s="262"/>
      <c r="V100" s="262"/>
      <c r="W100" s="262"/>
      <c r="X100" s="262"/>
      <c r="Y100" s="262"/>
      <c r="Z100" s="262"/>
    </row>
    <row r="101" spans="1:26" x14ac:dyDescent="0.25">
      <c r="A101" s="329"/>
      <c r="B101" s="262"/>
      <c r="C101" s="262"/>
      <c r="D101" s="330"/>
      <c r="E101" s="331"/>
      <c r="F101" s="331"/>
      <c r="G101" s="330"/>
      <c r="H101" s="331"/>
      <c r="I101" s="331"/>
      <c r="J101" s="262"/>
      <c r="K101" s="262"/>
      <c r="L101" s="262"/>
      <c r="M101" s="262"/>
      <c r="N101" s="262"/>
      <c r="O101" s="262"/>
      <c r="P101" s="262"/>
      <c r="Q101" s="262"/>
      <c r="R101" s="262"/>
      <c r="S101" s="262"/>
      <c r="T101" s="262"/>
      <c r="U101" s="262"/>
      <c r="V101" s="262"/>
      <c r="W101" s="262"/>
      <c r="X101" s="262"/>
      <c r="Y101" s="262"/>
      <c r="Z101" s="262"/>
    </row>
    <row r="102" spans="1:26" x14ac:dyDescent="0.25">
      <c r="A102" s="329"/>
      <c r="B102" s="262"/>
      <c r="C102" s="262"/>
      <c r="D102" s="330"/>
      <c r="E102" s="331"/>
      <c r="F102" s="331"/>
      <c r="G102" s="330"/>
      <c r="H102" s="331"/>
      <c r="I102" s="331"/>
      <c r="J102" s="262"/>
      <c r="K102" s="262"/>
      <c r="L102" s="262"/>
      <c r="M102" s="262"/>
      <c r="N102" s="262"/>
      <c r="O102" s="262"/>
      <c r="P102" s="262"/>
      <c r="Q102" s="262"/>
      <c r="R102" s="262"/>
      <c r="S102" s="262"/>
      <c r="T102" s="262"/>
      <c r="U102" s="262"/>
      <c r="V102" s="262"/>
      <c r="W102" s="262"/>
      <c r="X102" s="262"/>
      <c r="Y102" s="262"/>
      <c r="Z102" s="262"/>
    </row>
    <row r="103" spans="1:26" x14ac:dyDescent="0.25">
      <c r="A103" s="329"/>
      <c r="B103" s="262"/>
      <c r="C103" s="262"/>
      <c r="D103" s="330"/>
      <c r="E103" s="331"/>
      <c r="F103" s="331"/>
      <c r="G103" s="330"/>
      <c r="H103" s="331"/>
      <c r="I103" s="331"/>
      <c r="J103" s="262"/>
      <c r="K103" s="262"/>
      <c r="L103" s="262"/>
      <c r="M103" s="262"/>
      <c r="N103" s="262"/>
      <c r="O103" s="262"/>
      <c r="P103" s="262"/>
      <c r="Q103" s="262"/>
      <c r="R103" s="262"/>
      <c r="S103" s="262"/>
      <c r="T103" s="262"/>
      <c r="U103" s="262"/>
      <c r="V103" s="262"/>
      <c r="W103" s="262"/>
      <c r="X103" s="262"/>
      <c r="Y103" s="262"/>
      <c r="Z103" s="262"/>
    </row>
    <row r="104" spans="1:26" x14ac:dyDescent="0.25">
      <c r="A104" s="329"/>
      <c r="B104" s="262"/>
      <c r="C104" s="262"/>
      <c r="D104" s="330"/>
      <c r="E104" s="331"/>
      <c r="F104" s="331"/>
      <c r="G104" s="330"/>
      <c r="H104" s="331"/>
      <c r="I104" s="331"/>
      <c r="J104" s="262"/>
      <c r="K104" s="262"/>
      <c r="L104" s="262"/>
      <c r="M104" s="262"/>
      <c r="N104" s="262"/>
      <c r="O104" s="262"/>
      <c r="P104" s="262"/>
      <c r="Q104" s="262"/>
      <c r="R104" s="262"/>
      <c r="S104" s="262"/>
      <c r="T104" s="262"/>
      <c r="U104" s="262"/>
      <c r="V104" s="262"/>
      <c r="W104" s="262"/>
      <c r="X104" s="262"/>
      <c r="Y104" s="262"/>
      <c r="Z104" s="262"/>
    </row>
    <row r="105" spans="1:26" x14ac:dyDescent="0.25">
      <c r="A105" s="329"/>
      <c r="B105" s="262"/>
      <c r="C105" s="262"/>
      <c r="D105" s="330"/>
      <c r="E105" s="331"/>
      <c r="F105" s="331"/>
      <c r="G105" s="330"/>
      <c r="H105" s="331"/>
      <c r="I105" s="331"/>
      <c r="J105" s="262"/>
      <c r="K105" s="262"/>
      <c r="L105" s="262"/>
      <c r="M105" s="262"/>
      <c r="N105" s="262"/>
      <c r="O105" s="262"/>
      <c r="P105" s="262"/>
      <c r="Q105" s="262"/>
      <c r="R105" s="262"/>
      <c r="S105" s="262"/>
      <c r="T105" s="262"/>
      <c r="U105" s="262"/>
      <c r="V105" s="262"/>
      <c r="W105" s="262"/>
      <c r="X105" s="262"/>
      <c r="Y105" s="262"/>
      <c r="Z105" s="262"/>
    </row>
    <row r="106" spans="1:26" x14ac:dyDescent="0.25">
      <c r="A106" s="329"/>
      <c r="B106" s="262"/>
      <c r="C106" s="262"/>
      <c r="D106" s="330"/>
      <c r="E106" s="331"/>
      <c r="F106" s="331"/>
      <c r="G106" s="330"/>
      <c r="H106" s="331"/>
      <c r="I106" s="331"/>
      <c r="J106" s="262"/>
      <c r="K106" s="262"/>
      <c r="L106" s="262"/>
      <c r="M106" s="262"/>
      <c r="N106" s="262"/>
      <c r="O106" s="262"/>
      <c r="P106" s="262"/>
      <c r="Q106" s="262"/>
      <c r="R106" s="262"/>
      <c r="S106" s="262"/>
      <c r="T106" s="262"/>
      <c r="U106" s="262"/>
      <c r="V106" s="262"/>
      <c r="W106" s="262"/>
      <c r="X106" s="262"/>
      <c r="Y106" s="262"/>
      <c r="Z106" s="262"/>
    </row>
    <row r="107" spans="1:26" x14ac:dyDescent="0.25">
      <c r="A107" s="329"/>
      <c r="B107" s="262"/>
      <c r="C107" s="262"/>
      <c r="D107" s="330"/>
      <c r="E107" s="331"/>
      <c r="F107" s="331"/>
      <c r="G107" s="330"/>
      <c r="H107" s="331"/>
      <c r="I107" s="331"/>
      <c r="J107" s="262"/>
      <c r="K107" s="262"/>
      <c r="L107" s="262"/>
      <c r="M107" s="262"/>
      <c r="N107" s="262"/>
      <c r="O107" s="262"/>
      <c r="P107" s="262"/>
      <c r="Q107" s="262"/>
      <c r="R107" s="262"/>
      <c r="S107" s="262"/>
      <c r="T107" s="262"/>
      <c r="U107" s="262"/>
      <c r="V107" s="262"/>
      <c r="W107" s="262"/>
      <c r="X107" s="262"/>
      <c r="Y107" s="262"/>
      <c r="Z107" s="262"/>
    </row>
    <row r="108" spans="1:26" x14ac:dyDescent="0.25">
      <c r="A108" s="329"/>
      <c r="B108" s="262"/>
      <c r="C108" s="262"/>
      <c r="D108" s="330"/>
      <c r="E108" s="331"/>
      <c r="F108" s="331"/>
      <c r="G108" s="330"/>
      <c r="H108" s="331"/>
      <c r="I108" s="331"/>
      <c r="J108" s="262"/>
      <c r="K108" s="262"/>
      <c r="L108" s="262"/>
      <c r="M108" s="262"/>
      <c r="N108" s="262"/>
      <c r="O108" s="262"/>
      <c r="P108" s="262"/>
      <c r="Q108" s="262"/>
      <c r="R108" s="262"/>
      <c r="S108" s="262"/>
      <c r="T108" s="262"/>
      <c r="U108" s="262"/>
      <c r="V108" s="262"/>
      <c r="W108" s="262"/>
      <c r="X108" s="262"/>
      <c r="Y108" s="262"/>
      <c r="Z108" s="262"/>
    </row>
    <row r="109" spans="1:26" x14ac:dyDescent="0.25">
      <c r="A109" s="329"/>
      <c r="B109" s="262"/>
      <c r="C109" s="262"/>
      <c r="D109" s="330"/>
      <c r="E109" s="331"/>
      <c r="F109" s="331"/>
      <c r="G109" s="330"/>
      <c r="H109" s="331"/>
      <c r="I109" s="331"/>
      <c r="J109" s="262"/>
      <c r="K109" s="262"/>
      <c r="L109" s="262"/>
      <c r="M109" s="262"/>
      <c r="N109" s="262"/>
      <c r="O109" s="262"/>
      <c r="P109" s="262"/>
      <c r="Q109" s="262"/>
      <c r="R109" s="262"/>
      <c r="S109" s="262"/>
      <c r="T109" s="262"/>
      <c r="U109" s="262"/>
      <c r="V109" s="262"/>
      <c r="W109" s="262"/>
      <c r="X109" s="262"/>
      <c r="Y109" s="262"/>
      <c r="Z109" s="262"/>
    </row>
    <row r="110" spans="1:26" x14ac:dyDescent="0.25">
      <c r="A110" s="329"/>
      <c r="B110" s="262"/>
      <c r="C110" s="262"/>
      <c r="D110" s="330"/>
      <c r="E110" s="331"/>
      <c r="F110" s="331"/>
      <c r="G110" s="330"/>
      <c r="H110" s="331"/>
      <c r="I110" s="331"/>
      <c r="J110" s="262"/>
      <c r="K110" s="262"/>
      <c r="L110" s="262"/>
      <c r="M110" s="262"/>
      <c r="N110" s="262"/>
      <c r="O110" s="262"/>
      <c r="P110" s="262"/>
      <c r="Q110" s="262"/>
      <c r="R110" s="262"/>
      <c r="S110" s="262"/>
      <c r="T110" s="262"/>
      <c r="U110" s="262"/>
      <c r="V110" s="262"/>
      <c r="W110" s="262"/>
      <c r="X110" s="262"/>
      <c r="Y110" s="262"/>
      <c r="Z110" s="262"/>
    </row>
    <row r="111" spans="1:26" x14ac:dyDescent="0.25">
      <c r="A111" s="329"/>
      <c r="B111" s="262"/>
      <c r="C111" s="262"/>
      <c r="D111" s="330"/>
      <c r="E111" s="331"/>
      <c r="F111" s="331"/>
      <c r="G111" s="330"/>
      <c r="H111" s="331"/>
      <c r="I111" s="331"/>
      <c r="J111" s="262"/>
      <c r="K111" s="262"/>
      <c r="L111" s="262"/>
      <c r="M111" s="262"/>
      <c r="N111" s="262"/>
      <c r="O111" s="262"/>
      <c r="P111" s="262"/>
      <c r="Q111" s="262"/>
      <c r="R111" s="262"/>
      <c r="S111" s="262"/>
      <c r="T111" s="262"/>
      <c r="U111" s="262"/>
      <c r="V111" s="262"/>
      <c r="W111" s="262"/>
      <c r="X111" s="262"/>
      <c r="Y111" s="262"/>
      <c r="Z111" s="262"/>
    </row>
    <row r="112" spans="1:26" x14ac:dyDescent="0.25">
      <c r="A112" s="329"/>
      <c r="B112" s="262"/>
      <c r="C112" s="262"/>
      <c r="D112" s="330"/>
      <c r="E112" s="331"/>
      <c r="F112" s="331"/>
      <c r="G112" s="330"/>
      <c r="H112" s="331"/>
      <c r="I112" s="331"/>
      <c r="J112" s="262"/>
      <c r="K112" s="262"/>
      <c r="L112" s="262"/>
      <c r="M112" s="262"/>
      <c r="N112" s="262"/>
      <c r="O112" s="262"/>
      <c r="P112" s="262"/>
      <c r="Q112" s="262"/>
      <c r="R112" s="262"/>
      <c r="S112" s="262"/>
      <c r="T112" s="262"/>
      <c r="U112" s="262"/>
      <c r="V112" s="262"/>
      <c r="W112" s="262"/>
      <c r="X112" s="262"/>
      <c r="Y112" s="262"/>
      <c r="Z112" s="262"/>
    </row>
    <row r="113" spans="1:26" x14ac:dyDescent="0.25">
      <c r="A113" s="329"/>
      <c r="B113" s="262"/>
      <c r="C113" s="262"/>
      <c r="D113" s="330"/>
      <c r="E113" s="331"/>
      <c r="F113" s="331"/>
      <c r="G113" s="330"/>
      <c r="H113" s="331"/>
      <c r="I113" s="331"/>
      <c r="J113" s="262"/>
      <c r="K113" s="262"/>
      <c r="L113" s="262"/>
      <c r="M113" s="262"/>
      <c r="N113" s="262"/>
      <c r="O113" s="262"/>
      <c r="P113" s="262"/>
      <c r="Q113" s="262"/>
      <c r="R113" s="262"/>
      <c r="S113" s="262"/>
      <c r="T113" s="262"/>
      <c r="U113" s="262"/>
      <c r="V113" s="262"/>
      <c r="W113" s="262"/>
      <c r="X113" s="262"/>
      <c r="Y113" s="262"/>
      <c r="Z113" s="262"/>
    </row>
    <row r="114" spans="1:26" x14ac:dyDescent="0.25">
      <c r="A114" s="329"/>
      <c r="B114" s="262"/>
      <c r="C114" s="262"/>
      <c r="D114" s="330"/>
      <c r="E114" s="331"/>
      <c r="F114" s="331"/>
      <c r="G114" s="330"/>
      <c r="H114" s="331"/>
      <c r="I114" s="331"/>
      <c r="J114" s="262"/>
      <c r="K114" s="262"/>
      <c r="L114" s="262"/>
      <c r="M114" s="262"/>
      <c r="N114" s="262"/>
      <c r="O114" s="262"/>
      <c r="P114" s="262"/>
      <c r="Q114" s="262"/>
      <c r="R114" s="262"/>
      <c r="S114" s="262"/>
      <c r="T114" s="262"/>
      <c r="U114" s="262"/>
      <c r="V114" s="262"/>
      <c r="W114" s="262"/>
      <c r="X114" s="262"/>
      <c r="Y114" s="262"/>
      <c r="Z114" s="262"/>
    </row>
    <row r="115" spans="1:26" x14ac:dyDescent="0.25">
      <c r="A115" s="329"/>
      <c r="B115" s="262"/>
      <c r="C115" s="262"/>
      <c r="D115" s="330"/>
      <c r="E115" s="331"/>
      <c r="F115" s="331"/>
      <c r="G115" s="330"/>
      <c r="H115" s="331"/>
      <c r="I115" s="331"/>
      <c r="J115" s="262"/>
      <c r="K115" s="262"/>
      <c r="L115" s="262"/>
      <c r="M115" s="262"/>
      <c r="N115" s="262"/>
      <c r="O115" s="262"/>
      <c r="P115" s="262"/>
      <c r="Q115" s="262"/>
      <c r="R115" s="262"/>
      <c r="S115" s="262"/>
      <c r="T115" s="262"/>
      <c r="U115" s="262"/>
      <c r="V115" s="262"/>
      <c r="W115" s="262"/>
      <c r="X115" s="262"/>
      <c r="Y115" s="262"/>
      <c r="Z115" s="262"/>
    </row>
    <row r="116" spans="1:26" x14ac:dyDescent="0.25">
      <c r="A116" s="329"/>
      <c r="B116" s="262"/>
      <c r="C116" s="262"/>
      <c r="D116" s="330"/>
      <c r="E116" s="331"/>
      <c r="F116" s="331"/>
      <c r="G116" s="330"/>
      <c r="H116" s="331"/>
      <c r="I116" s="331"/>
      <c r="J116" s="262"/>
      <c r="K116" s="262"/>
      <c r="L116" s="262"/>
      <c r="M116" s="262"/>
      <c r="N116" s="262"/>
      <c r="O116" s="262"/>
      <c r="P116" s="262"/>
      <c r="Q116" s="262"/>
      <c r="R116" s="262"/>
      <c r="S116" s="262"/>
      <c r="T116" s="262"/>
      <c r="U116" s="262"/>
      <c r="V116" s="262"/>
      <c r="W116" s="262"/>
      <c r="X116" s="262"/>
      <c r="Y116" s="262"/>
      <c r="Z116" s="262"/>
    </row>
    <row r="117" spans="1:26" x14ac:dyDescent="0.25">
      <c r="A117" s="329"/>
      <c r="B117" s="262"/>
      <c r="C117" s="262"/>
      <c r="D117" s="330"/>
      <c r="E117" s="331"/>
      <c r="F117" s="331"/>
      <c r="G117" s="330"/>
      <c r="H117" s="331"/>
      <c r="I117" s="331"/>
      <c r="J117" s="262"/>
      <c r="K117" s="262"/>
      <c r="L117" s="262"/>
      <c r="M117" s="262"/>
      <c r="N117" s="262"/>
      <c r="O117" s="262"/>
      <c r="P117" s="262"/>
      <c r="Q117" s="262"/>
      <c r="R117" s="262"/>
      <c r="S117" s="262"/>
      <c r="T117" s="262"/>
      <c r="U117" s="262"/>
      <c r="V117" s="262"/>
      <c r="W117" s="262"/>
      <c r="X117" s="262"/>
      <c r="Y117" s="262"/>
      <c r="Z117" s="262"/>
    </row>
    <row r="118" spans="1:26" x14ac:dyDescent="0.25">
      <c r="A118" s="329"/>
      <c r="B118" s="262"/>
      <c r="C118" s="262"/>
      <c r="D118" s="330"/>
      <c r="E118" s="331"/>
      <c r="F118" s="331"/>
      <c r="G118" s="330"/>
      <c r="H118" s="331"/>
      <c r="I118" s="331"/>
      <c r="J118" s="262"/>
      <c r="K118" s="262"/>
      <c r="L118" s="262"/>
      <c r="M118" s="262"/>
      <c r="N118" s="262"/>
      <c r="O118" s="262"/>
      <c r="P118" s="262"/>
      <c r="Q118" s="262"/>
      <c r="R118" s="262"/>
      <c r="S118" s="262"/>
      <c r="T118" s="262"/>
      <c r="U118" s="262"/>
      <c r="V118" s="262"/>
      <c r="W118" s="262"/>
      <c r="X118" s="262"/>
      <c r="Y118" s="262"/>
      <c r="Z118" s="262"/>
    </row>
    <row r="119" spans="1:26" x14ac:dyDescent="0.25">
      <c r="A119" s="329"/>
      <c r="B119" s="262"/>
      <c r="C119" s="262"/>
      <c r="D119" s="330"/>
      <c r="E119" s="331"/>
      <c r="F119" s="331"/>
      <c r="G119" s="330"/>
      <c r="H119" s="331"/>
      <c r="I119" s="331"/>
      <c r="J119" s="262"/>
      <c r="K119" s="262"/>
      <c r="L119" s="262"/>
      <c r="M119" s="262"/>
      <c r="N119" s="262"/>
      <c r="O119" s="262"/>
      <c r="P119" s="262"/>
      <c r="Q119" s="262"/>
      <c r="R119" s="262"/>
      <c r="S119" s="262"/>
      <c r="T119" s="262"/>
      <c r="U119" s="262"/>
      <c r="V119" s="262"/>
      <c r="W119" s="262"/>
      <c r="X119" s="262"/>
      <c r="Y119" s="262"/>
      <c r="Z119" s="262"/>
    </row>
    <row r="120" spans="1:26" x14ac:dyDescent="0.25">
      <c r="A120" s="329"/>
      <c r="B120" s="262"/>
      <c r="C120" s="262"/>
      <c r="D120" s="330"/>
      <c r="E120" s="331"/>
      <c r="F120" s="331"/>
      <c r="G120" s="330"/>
      <c r="H120" s="331"/>
      <c r="I120" s="331"/>
      <c r="J120" s="262"/>
      <c r="K120" s="262"/>
      <c r="L120" s="262"/>
      <c r="M120" s="262"/>
      <c r="N120" s="262"/>
      <c r="O120" s="262"/>
      <c r="P120" s="262"/>
      <c r="Q120" s="262"/>
      <c r="R120" s="262"/>
      <c r="S120" s="262"/>
      <c r="T120" s="262"/>
      <c r="U120" s="262"/>
      <c r="V120" s="262"/>
      <c r="W120" s="262"/>
      <c r="X120" s="262"/>
      <c r="Y120" s="262"/>
      <c r="Z120" s="262"/>
    </row>
    <row r="121" spans="1:26" x14ac:dyDescent="0.25">
      <c r="A121" s="329"/>
      <c r="B121" s="262"/>
      <c r="C121" s="262"/>
      <c r="D121" s="330"/>
      <c r="E121" s="331"/>
      <c r="F121" s="331"/>
      <c r="G121" s="330"/>
      <c r="H121" s="331"/>
      <c r="I121" s="331"/>
      <c r="J121" s="262"/>
      <c r="K121" s="262"/>
      <c r="L121" s="262"/>
      <c r="M121" s="262"/>
      <c r="N121" s="262"/>
      <c r="O121" s="262"/>
      <c r="P121" s="262"/>
      <c r="Q121" s="262"/>
      <c r="R121" s="262"/>
      <c r="S121" s="262"/>
      <c r="T121" s="262"/>
      <c r="U121" s="262"/>
      <c r="V121" s="262"/>
      <c r="W121" s="262"/>
      <c r="X121" s="262"/>
      <c r="Y121" s="262"/>
      <c r="Z121" s="262"/>
    </row>
    <row r="122" spans="1:26" x14ac:dyDescent="0.25">
      <c r="A122" s="329"/>
      <c r="B122" s="262"/>
      <c r="C122" s="262"/>
      <c r="D122" s="330"/>
      <c r="E122" s="331"/>
      <c r="F122" s="331"/>
      <c r="G122" s="330"/>
      <c r="H122" s="331"/>
      <c r="I122" s="331"/>
      <c r="J122" s="262"/>
      <c r="K122" s="262"/>
      <c r="L122" s="262"/>
      <c r="M122" s="262"/>
      <c r="N122" s="262"/>
      <c r="O122" s="262"/>
      <c r="P122" s="262"/>
      <c r="Q122" s="262"/>
      <c r="R122" s="262"/>
      <c r="S122" s="262"/>
      <c r="T122" s="262"/>
      <c r="U122" s="262"/>
      <c r="V122" s="262"/>
      <c r="W122" s="262"/>
      <c r="X122" s="262"/>
      <c r="Y122" s="262"/>
      <c r="Z122" s="262"/>
    </row>
    <row r="123" spans="1:26" x14ac:dyDescent="0.25">
      <c r="A123" s="329"/>
      <c r="B123" s="262"/>
      <c r="C123" s="262"/>
      <c r="D123" s="330"/>
      <c r="E123" s="331"/>
      <c r="F123" s="331"/>
      <c r="G123" s="330"/>
      <c r="H123" s="331"/>
      <c r="I123" s="331"/>
      <c r="J123" s="262"/>
      <c r="K123" s="262"/>
      <c r="L123" s="262"/>
      <c r="M123" s="262"/>
      <c r="N123" s="262"/>
      <c r="O123" s="262"/>
      <c r="P123" s="262"/>
      <c r="Q123" s="262"/>
      <c r="R123" s="262"/>
      <c r="S123" s="262"/>
      <c r="T123" s="262"/>
      <c r="U123" s="262"/>
      <c r="V123" s="262"/>
      <c r="W123" s="262"/>
      <c r="X123" s="262"/>
      <c r="Y123" s="262"/>
      <c r="Z123" s="262"/>
    </row>
    <row r="124" spans="1:26" x14ac:dyDescent="0.25">
      <c r="A124" s="329"/>
      <c r="B124" s="262"/>
      <c r="C124" s="262"/>
      <c r="D124" s="330"/>
      <c r="E124" s="331"/>
      <c r="F124" s="331"/>
      <c r="G124" s="330"/>
      <c r="H124" s="331"/>
      <c r="I124" s="331"/>
      <c r="J124" s="262"/>
      <c r="K124" s="262"/>
      <c r="L124" s="262"/>
      <c r="M124" s="262"/>
      <c r="N124" s="262"/>
      <c r="O124" s="262"/>
      <c r="P124" s="262"/>
      <c r="Q124" s="262"/>
      <c r="R124" s="262"/>
      <c r="S124" s="262"/>
      <c r="T124" s="262"/>
      <c r="U124" s="262"/>
      <c r="V124" s="262"/>
      <c r="W124" s="262"/>
      <c r="X124" s="262"/>
      <c r="Y124" s="262"/>
      <c r="Z124" s="262"/>
    </row>
    <row r="125" spans="1:26" x14ac:dyDescent="0.25">
      <c r="A125" s="329"/>
      <c r="B125" s="262"/>
      <c r="C125" s="262"/>
      <c r="D125" s="330"/>
      <c r="E125" s="331"/>
      <c r="F125" s="331"/>
      <c r="G125" s="330"/>
      <c r="H125" s="331"/>
      <c r="I125" s="331"/>
      <c r="J125" s="262"/>
      <c r="K125" s="262"/>
      <c r="L125" s="262"/>
      <c r="M125" s="262"/>
      <c r="N125" s="262"/>
      <c r="O125" s="262"/>
      <c r="P125" s="262"/>
      <c r="Q125" s="262"/>
      <c r="R125" s="262"/>
      <c r="S125" s="262"/>
      <c r="T125" s="262"/>
      <c r="U125" s="262"/>
      <c r="V125" s="262"/>
      <c r="W125" s="262"/>
      <c r="X125" s="262"/>
      <c r="Y125" s="262"/>
      <c r="Z125" s="262"/>
    </row>
    <row r="126" spans="1:26" x14ac:dyDescent="0.25">
      <c r="A126" s="329"/>
      <c r="B126" s="262"/>
      <c r="C126" s="262"/>
      <c r="D126" s="330"/>
      <c r="E126" s="331"/>
      <c r="F126" s="331"/>
      <c r="G126" s="330"/>
      <c r="H126" s="331"/>
      <c r="I126" s="331"/>
      <c r="J126" s="262"/>
      <c r="K126" s="262"/>
      <c r="L126" s="262"/>
      <c r="M126" s="262"/>
      <c r="N126" s="262"/>
      <c r="O126" s="262"/>
      <c r="P126" s="262"/>
      <c r="Q126" s="262"/>
      <c r="R126" s="262"/>
      <c r="S126" s="262"/>
      <c r="T126" s="262"/>
      <c r="U126" s="262"/>
      <c r="V126" s="262"/>
      <c r="W126" s="262"/>
      <c r="X126" s="262"/>
      <c r="Y126" s="262"/>
      <c r="Z126" s="262"/>
    </row>
    <row r="127" spans="1:26" x14ac:dyDescent="0.25">
      <c r="A127" s="329"/>
      <c r="B127" s="262"/>
      <c r="C127" s="262"/>
      <c r="D127" s="330"/>
      <c r="E127" s="331"/>
      <c r="F127" s="331"/>
      <c r="G127" s="330"/>
      <c r="H127" s="331"/>
      <c r="I127" s="331"/>
      <c r="J127" s="262"/>
      <c r="K127" s="262"/>
      <c r="L127" s="262"/>
      <c r="M127" s="262"/>
      <c r="N127" s="262"/>
      <c r="O127" s="262"/>
      <c r="P127" s="262"/>
      <c r="Q127" s="262"/>
      <c r="R127" s="262"/>
      <c r="S127" s="262"/>
      <c r="T127" s="262"/>
      <c r="U127" s="262"/>
      <c r="V127" s="262"/>
      <c r="W127" s="262"/>
      <c r="X127" s="262"/>
      <c r="Y127" s="262"/>
      <c r="Z127" s="262"/>
    </row>
    <row r="128" spans="1:26" x14ac:dyDescent="0.25">
      <c r="A128" s="329"/>
      <c r="B128" s="262"/>
      <c r="C128" s="262"/>
      <c r="D128" s="330"/>
      <c r="E128" s="331"/>
      <c r="F128" s="331"/>
      <c r="G128" s="330"/>
      <c r="H128" s="331"/>
      <c r="I128" s="331"/>
      <c r="J128" s="262"/>
      <c r="K128" s="262"/>
      <c r="L128" s="262"/>
      <c r="M128" s="262"/>
      <c r="N128" s="262"/>
      <c r="O128" s="262"/>
      <c r="P128" s="262"/>
      <c r="Q128" s="262"/>
      <c r="R128" s="262"/>
      <c r="S128" s="262"/>
      <c r="T128" s="262"/>
      <c r="U128" s="262"/>
      <c r="V128" s="262"/>
      <c r="W128" s="262"/>
      <c r="X128" s="262"/>
      <c r="Y128" s="262"/>
      <c r="Z128" s="262"/>
    </row>
    <row r="129" spans="1:26" x14ac:dyDescent="0.25">
      <c r="A129" s="329"/>
      <c r="B129" s="262"/>
      <c r="C129" s="262"/>
      <c r="D129" s="330"/>
      <c r="E129" s="331"/>
      <c r="F129" s="331"/>
      <c r="G129" s="330"/>
      <c r="H129" s="331"/>
      <c r="I129" s="331"/>
      <c r="J129" s="262"/>
      <c r="K129" s="262"/>
      <c r="L129" s="262"/>
      <c r="M129" s="262"/>
      <c r="N129" s="262"/>
      <c r="O129" s="262"/>
      <c r="P129" s="262"/>
      <c r="Q129" s="262"/>
      <c r="R129" s="262"/>
      <c r="S129" s="262"/>
      <c r="T129" s="262"/>
      <c r="U129" s="262"/>
      <c r="V129" s="262"/>
      <c r="W129" s="262"/>
      <c r="X129" s="262"/>
      <c r="Y129" s="262"/>
      <c r="Z129" s="262"/>
    </row>
    <row r="130" spans="1:26" x14ac:dyDescent="0.25">
      <c r="A130" s="329"/>
      <c r="B130" s="262"/>
      <c r="C130" s="262"/>
      <c r="D130" s="330"/>
      <c r="E130" s="331"/>
      <c r="F130" s="331"/>
      <c r="G130" s="330"/>
      <c r="H130" s="331"/>
      <c r="I130" s="331"/>
      <c r="J130" s="262"/>
      <c r="K130" s="262"/>
      <c r="L130" s="262"/>
      <c r="M130" s="262"/>
      <c r="N130" s="262"/>
      <c r="O130" s="262"/>
      <c r="P130" s="262"/>
      <c r="Q130" s="262"/>
      <c r="R130" s="262"/>
      <c r="S130" s="262"/>
      <c r="T130" s="262"/>
      <c r="U130" s="262"/>
      <c r="V130" s="262"/>
      <c r="W130" s="262"/>
      <c r="X130" s="262"/>
      <c r="Y130" s="262"/>
      <c r="Z130" s="262"/>
    </row>
    <row r="131" spans="1:26" x14ac:dyDescent="0.25">
      <c r="A131" s="329"/>
      <c r="B131" s="262"/>
      <c r="C131" s="262"/>
      <c r="D131" s="330"/>
      <c r="E131" s="331"/>
      <c r="F131" s="331"/>
      <c r="G131" s="330"/>
      <c r="H131" s="331"/>
      <c r="I131" s="331"/>
      <c r="J131" s="262"/>
      <c r="K131" s="262"/>
      <c r="L131" s="262"/>
      <c r="M131" s="262"/>
      <c r="N131" s="262"/>
      <c r="O131" s="262"/>
      <c r="P131" s="262"/>
      <c r="Q131" s="262"/>
      <c r="R131" s="262"/>
      <c r="S131" s="262"/>
      <c r="T131" s="262"/>
      <c r="U131" s="262"/>
      <c r="V131" s="262"/>
      <c r="W131" s="262"/>
      <c r="X131" s="262"/>
      <c r="Y131" s="262"/>
      <c r="Z131" s="262"/>
    </row>
    <row r="132" spans="1:26" x14ac:dyDescent="0.25">
      <c r="A132" s="329"/>
      <c r="B132" s="262"/>
      <c r="C132" s="262"/>
      <c r="D132" s="330"/>
      <c r="E132" s="331"/>
      <c r="F132" s="331"/>
      <c r="G132" s="330"/>
      <c r="H132" s="331"/>
      <c r="I132" s="331"/>
      <c r="J132" s="262"/>
      <c r="K132" s="262"/>
      <c r="L132" s="262"/>
      <c r="M132" s="262"/>
      <c r="N132" s="262"/>
      <c r="O132" s="262"/>
      <c r="P132" s="262"/>
      <c r="Q132" s="262"/>
      <c r="R132" s="262"/>
      <c r="S132" s="262"/>
      <c r="T132" s="262"/>
      <c r="U132" s="262"/>
      <c r="V132" s="262"/>
      <c r="W132" s="262"/>
      <c r="X132" s="262"/>
      <c r="Y132" s="262"/>
      <c r="Z132" s="262"/>
    </row>
    <row r="133" spans="1:26" x14ac:dyDescent="0.25">
      <c r="A133" s="329"/>
      <c r="B133" s="262"/>
      <c r="C133" s="262"/>
      <c r="D133" s="330"/>
      <c r="E133" s="331"/>
      <c r="F133" s="331"/>
      <c r="G133" s="330"/>
      <c r="H133" s="331"/>
      <c r="I133" s="331"/>
      <c r="J133" s="262"/>
      <c r="K133" s="262"/>
      <c r="L133" s="262"/>
      <c r="M133" s="262"/>
      <c r="N133" s="262"/>
      <c r="O133" s="262"/>
      <c r="P133" s="262"/>
      <c r="Q133" s="262"/>
      <c r="R133" s="262"/>
      <c r="S133" s="262"/>
      <c r="T133" s="262"/>
      <c r="U133" s="262"/>
      <c r="V133" s="262"/>
      <c r="W133" s="262"/>
      <c r="X133" s="262"/>
      <c r="Y133" s="262"/>
      <c r="Z133" s="262"/>
    </row>
    <row r="134" spans="1:26" x14ac:dyDescent="0.25">
      <c r="A134" s="329"/>
      <c r="B134" s="262"/>
      <c r="C134" s="262"/>
      <c r="D134" s="330"/>
      <c r="E134" s="331"/>
      <c r="F134" s="331"/>
      <c r="G134" s="330"/>
      <c r="H134" s="331"/>
      <c r="I134" s="331"/>
      <c r="J134" s="262"/>
      <c r="K134" s="262"/>
      <c r="L134" s="262"/>
      <c r="M134" s="262"/>
      <c r="N134" s="262"/>
      <c r="O134" s="262"/>
      <c r="P134" s="262"/>
      <c r="Q134" s="262"/>
      <c r="R134" s="262"/>
      <c r="S134" s="262"/>
      <c r="T134" s="262"/>
      <c r="U134" s="262"/>
      <c r="V134" s="262"/>
      <c r="W134" s="262"/>
      <c r="X134" s="262"/>
      <c r="Y134" s="262"/>
      <c r="Z134" s="262"/>
    </row>
    <row r="135" spans="1:26" x14ac:dyDescent="0.25">
      <c r="A135" s="329"/>
      <c r="B135" s="262"/>
      <c r="C135" s="262"/>
      <c r="D135" s="330"/>
      <c r="E135" s="331"/>
      <c r="F135" s="331"/>
      <c r="G135" s="330"/>
      <c r="H135" s="331"/>
      <c r="I135" s="331"/>
      <c r="J135" s="262"/>
      <c r="K135" s="262"/>
      <c r="L135" s="262"/>
      <c r="M135" s="262"/>
      <c r="N135" s="262"/>
      <c r="O135" s="262"/>
      <c r="P135" s="262"/>
      <c r="Q135" s="262"/>
      <c r="R135" s="262"/>
      <c r="S135" s="262"/>
      <c r="T135" s="262"/>
      <c r="U135" s="262"/>
      <c r="V135" s="262"/>
      <c r="W135" s="262"/>
      <c r="X135" s="262"/>
      <c r="Y135" s="262"/>
      <c r="Z135" s="262"/>
    </row>
    <row r="136" spans="1:26" x14ac:dyDescent="0.25">
      <c r="A136" s="329"/>
      <c r="B136" s="262"/>
      <c r="C136" s="262"/>
      <c r="D136" s="330"/>
      <c r="E136" s="331"/>
      <c r="F136" s="331"/>
      <c r="G136" s="330"/>
      <c r="H136" s="331"/>
      <c r="I136" s="331"/>
      <c r="J136" s="262"/>
      <c r="K136" s="262"/>
      <c r="L136" s="262"/>
      <c r="M136" s="262"/>
      <c r="N136" s="262"/>
      <c r="O136" s="262"/>
      <c r="P136" s="262"/>
      <c r="Q136" s="262"/>
      <c r="R136" s="262"/>
      <c r="S136" s="262"/>
      <c r="T136" s="262"/>
      <c r="U136" s="262"/>
      <c r="V136" s="262"/>
      <c r="W136" s="262"/>
      <c r="X136" s="262"/>
      <c r="Y136" s="262"/>
      <c r="Z136" s="262"/>
    </row>
    <row r="137" spans="1:26" x14ac:dyDescent="0.25">
      <c r="A137" s="329"/>
      <c r="B137" s="262"/>
      <c r="C137" s="262"/>
      <c r="D137" s="330"/>
      <c r="E137" s="331"/>
      <c r="F137" s="331"/>
      <c r="G137" s="330"/>
      <c r="H137" s="331"/>
      <c r="I137" s="331"/>
      <c r="J137" s="262"/>
      <c r="K137" s="262"/>
      <c r="L137" s="262"/>
      <c r="M137" s="262"/>
      <c r="N137" s="262"/>
      <c r="O137" s="262"/>
      <c r="P137" s="262"/>
      <c r="Q137" s="262"/>
      <c r="R137" s="262"/>
      <c r="S137" s="262"/>
      <c r="T137" s="262"/>
      <c r="U137" s="262"/>
      <c r="V137" s="262"/>
      <c r="W137" s="262"/>
      <c r="X137" s="262"/>
      <c r="Y137" s="262"/>
      <c r="Z137" s="262"/>
    </row>
    <row r="138" spans="1:26" x14ac:dyDescent="0.25">
      <c r="A138" s="329"/>
      <c r="B138" s="262"/>
      <c r="C138" s="262"/>
      <c r="D138" s="330"/>
      <c r="E138" s="331"/>
      <c r="F138" s="331"/>
      <c r="G138" s="330"/>
      <c r="H138" s="331"/>
      <c r="I138" s="331"/>
      <c r="J138" s="262"/>
      <c r="K138" s="262"/>
      <c r="L138" s="262"/>
      <c r="M138" s="262"/>
      <c r="N138" s="262"/>
      <c r="O138" s="262"/>
      <c r="P138" s="262"/>
      <c r="Q138" s="262"/>
      <c r="R138" s="262"/>
      <c r="S138" s="262"/>
      <c r="T138" s="262"/>
      <c r="U138" s="262"/>
      <c r="V138" s="262"/>
      <c r="W138" s="262"/>
      <c r="X138" s="262"/>
      <c r="Y138" s="262"/>
      <c r="Z138" s="262"/>
    </row>
    <row r="139" spans="1:26" x14ac:dyDescent="0.25">
      <c r="A139" s="329"/>
      <c r="B139" s="262"/>
      <c r="C139" s="262"/>
      <c r="D139" s="330"/>
      <c r="E139" s="331"/>
      <c r="F139" s="331"/>
      <c r="G139" s="330"/>
      <c r="H139" s="331"/>
      <c r="I139" s="331"/>
      <c r="J139" s="262"/>
      <c r="K139" s="262"/>
      <c r="L139" s="262"/>
      <c r="M139" s="262"/>
      <c r="N139" s="262"/>
      <c r="O139" s="262"/>
      <c r="P139" s="262"/>
      <c r="Q139" s="262"/>
      <c r="R139" s="262"/>
      <c r="S139" s="262"/>
      <c r="T139" s="262"/>
      <c r="U139" s="262"/>
      <c r="V139" s="262"/>
      <c r="W139" s="262"/>
      <c r="X139" s="262"/>
      <c r="Y139" s="262"/>
      <c r="Z139" s="262"/>
    </row>
    <row r="140" spans="1:26" x14ac:dyDescent="0.25">
      <c r="A140" s="329"/>
      <c r="B140" s="262"/>
      <c r="C140" s="262"/>
      <c r="D140" s="330"/>
      <c r="E140" s="331"/>
      <c r="F140" s="331"/>
      <c r="G140" s="330"/>
      <c r="H140" s="331"/>
      <c r="I140" s="331"/>
      <c r="J140" s="262"/>
      <c r="K140" s="262"/>
      <c r="L140" s="262"/>
      <c r="M140" s="262"/>
      <c r="N140" s="262"/>
      <c r="O140" s="262"/>
      <c r="P140" s="262"/>
      <c r="Q140" s="262"/>
      <c r="R140" s="262"/>
      <c r="S140" s="262"/>
      <c r="T140" s="262"/>
      <c r="U140" s="262"/>
      <c r="V140" s="262"/>
      <c r="W140" s="262"/>
      <c r="X140" s="262"/>
      <c r="Y140" s="262"/>
      <c r="Z140" s="262"/>
    </row>
    <row r="141" spans="1:26" x14ac:dyDescent="0.25">
      <c r="A141" s="329"/>
      <c r="B141" s="262"/>
      <c r="C141" s="262"/>
      <c r="D141" s="330"/>
      <c r="E141" s="331"/>
      <c r="F141" s="331"/>
      <c r="G141" s="330"/>
      <c r="H141" s="331"/>
      <c r="I141" s="331"/>
      <c r="J141" s="262"/>
      <c r="K141" s="262"/>
      <c r="L141" s="262"/>
      <c r="M141" s="262"/>
      <c r="N141" s="262"/>
      <c r="O141" s="262"/>
      <c r="P141" s="262"/>
      <c r="Q141" s="262"/>
      <c r="R141" s="262"/>
      <c r="S141" s="262"/>
      <c r="T141" s="262"/>
      <c r="U141" s="262"/>
      <c r="V141" s="262"/>
      <c r="W141" s="262"/>
      <c r="X141" s="262"/>
      <c r="Y141" s="262"/>
      <c r="Z141" s="262"/>
    </row>
    <row r="142" spans="1:26" x14ac:dyDescent="0.25">
      <c r="A142" s="329"/>
      <c r="B142" s="262"/>
      <c r="C142" s="262"/>
      <c r="D142" s="330"/>
      <c r="E142" s="331"/>
      <c r="F142" s="331"/>
      <c r="G142" s="330"/>
      <c r="H142" s="331"/>
      <c r="I142" s="331"/>
      <c r="J142" s="262"/>
      <c r="K142" s="262"/>
      <c r="L142" s="262"/>
      <c r="M142" s="262"/>
      <c r="N142" s="262"/>
      <c r="O142" s="262"/>
      <c r="P142" s="262"/>
      <c r="Q142" s="262"/>
      <c r="R142" s="262"/>
      <c r="S142" s="262"/>
      <c r="T142" s="262"/>
      <c r="U142" s="262"/>
      <c r="V142" s="262"/>
      <c r="W142" s="262"/>
      <c r="X142" s="262"/>
      <c r="Y142" s="262"/>
      <c r="Z142" s="262"/>
    </row>
    <row r="143" spans="1:26" x14ac:dyDescent="0.25">
      <c r="A143" s="329"/>
      <c r="B143" s="262"/>
      <c r="C143" s="262"/>
      <c r="D143" s="330"/>
      <c r="E143" s="331"/>
      <c r="F143" s="331"/>
      <c r="G143" s="330"/>
      <c r="H143" s="331"/>
      <c r="I143" s="331"/>
      <c r="J143" s="262"/>
      <c r="K143" s="262"/>
      <c r="L143" s="262"/>
      <c r="M143" s="262"/>
      <c r="N143" s="262"/>
      <c r="O143" s="262"/>
      <c r="P143" s="262"/>
      <c r="Q143" s="262"/>
      <c r="R143" s="262"/>
      <c r="S143" s="262"/>
      <c r="T143" s="262"/>
      <c r="U143" s="262"/>
      <c r="V143" s="262"/>
      <c r="W143" s="262"/>
      <c r="X143" s="262"/>
      <c r="Y143" s="262"/>
      <c r="Z143" s="262"/>
    </row>
    <row r="144" spans="1:26" x14ac:dyDescent="0.25">
      <c r="A144" s="329"/>
      <c r="B144" s="262"/>
      <c r="C144" s="262"/>
      <c r="D144" s="330"/>
      <c r="E144" s="331"/>
      <c r="F144" s="331"/>
      <c r="G144" s="330"/>
      <c r="H144" s="331"/>
      <c r="I144" s="331"/>
      <c r="J144" s="262"/>
      <c r="K144" s="262"/>
      <c r="L144" s="262"/>
      <c r="M144" s="262"/>
      <c r="N144" s="262"/>
      <c r="O144" s="262"/>
      <c r="P144" s="262"/>
      <c r="Q144" s="262"/>
      <c r="R144" s="262"/>
      <c r="S144" s="262"/>
      <c r="T144" s="262"/>
      <c r="U144" s="262"/>
      <c r="V144" s="262"/>
      <c r="W144" s="262"/>
      <c r="X144" s="262"/>
      <c r="Y144" s="262"/>
      <c r="Z144" s="262"/>
    </row>
    <row r="145" spans="1:26" x14ac:dyDescent="0.25">
      <c r="A145" s="329"/>
      <c r="B145" s="262"/>
      <c r="C145" s="262"/>
      <c r="D145" s="330"/>
      <c r="E145" s="331"/>
      <c r="F145" s="331"/>
      <c r="G145" s="330"/>
      <c r="H145" s="331"/>
      <c r="I145" s="331"/>
      <c r="J145" s="262"/>
      <c r="K145" s="262"/>
      <c r="L145" s="262"/>
      <c r="M145" s="262"/>
      <c r="N145" s="262"/>
      <c r="O145" s="262"/>
      <c r="P145" s="262"/>
      <c r="Q145" s="262"/>
      <c r="R145" s="262"/>
      <c r="S145" s="262"/>
      <c r="T145" s="262"/>
      <c r="U145" s="262"/>
      <c r="V145" s="262"/>
      <c r="W145" s="262"/>
      <c r="X145" s="262"/>
      <c r="Y145" s="262"/>
      <c r="Z145" s="262"/>
    </row>
    <row r="146" spans="1:26" x14ac:dyDescent="0.25">
      <c r="A146" s="329"/>
      <c r="B146" s="262"/>
      <c r="C146" s="262"/>
      <c r="D146" s="330"/>
      <c r="E146" s="331"/>
      <c r="F146" s="331"/>
      <c r="G146" s="330"/>
      <c r="H146" s="331"/>
      <c r="I146" s="331"/>
      <c r="J146" s="262"/>
      <c r="K146" s="262"/>
      <c r="L146" s="262"/>
      <c r="M146" s="262"/>
      <c r="N146" s="262"/>
      <c r="O146" s="262"/>
      <c r="P146" s="262"/>
      <c r="Q146" s="262"/>
      <c r="R146" s="262"/>
      <c r="S146" s="262"/>
      <c r="T146" s="262"/>
      <c r="U146" s="262"/>
      <c r="V146" s="262"/>
      <c r="W146" s="262"/>
      <c r="X146" s="262"/>
      <c r="Y146" s="262"/>
      <c r="Z146" s="262"/>
    </row>
    <row r="147" spans="1:26" x14ac:dyDescent="0.25">
      <c r="A147" s="329"/>
      <c r="B147" s="262"/>
      <c r="C147" s="262"/>
      <c r="D147" s="330"/>
      <c r="E147" s="331"/>
      <c r="F147" s="331"/>
      <c r="G147" s="330"/>
      <c r="H147" s="331"/>
      <c r="I147" s="331"/>
      <c r="J147" s="262"/>
      <c r="K147" s="262"/>
      <c r="L147" s="262"/>
      <c r="M147" s="262"/>
      <c r="N147" s="262"/>
      <c r="O147" s="262"/>
      <c r="P147" s="262"/>
      <c r="Q147" s="262"/>
      <c r="R147" s="262"/>
      <c r="S147" s="262"/>
      <c r="T147" s="262"/>
      <c r="U147" s="262"/>
      <c r="V147" s="262"/>
      <c r="W147" s="262"/>
      <c r="X147" s="262"/>
      <c r="Y147" s="262"/>
      <c r="Z147" s="262"/>
    </row>
    <row r="148" spans="1:26" x14ac:dyDescent="0.25">
      <c r="A148" s="329"/>
      <c r="B148" s="262"/>
      <c r="C148" s="262"/>
      <c r="D148" s="330"/>
      <c r="E148" s="331"/>
      <c r="F148" s="331"/>
      <c r="G148" s="330"/>
      <c r="H148" s="331"/>
      <c r="I148" s="331"/>
      <c r="J148" s="262"/>
      <c r="K148" s="262"/>
      <c r="L148" s="262"/>
      <c r="M148" s="262"/>
      <c r="N148" s="262"/>
      <c r="O148" s="262"/>
      <c r="P148" s="262"/>
      <c r="Q148" s="262"/>
      <c r="R148" s="262"/>
      <c r="S148" s="262"/>
      <c r="T148" s="262"/>
      <c r="U148" s="262"/>
      <c r="V148" s="262"/>
      <c r="W148" s="262"/>
      <c r="X148" s="262"/>
      <c r="Y148" s="262"/>
      <c r="Z148" s="262"/>
    </row>
    <row r="149" spans="1:26" x14ac:dyDescent="0.25">
      <c r="A149" s="329"/>
      <c r="B149" s="262"/>
      <c r="C149" s="262"/>
      <c r="D149" s="330"/>
      <c r="E149" s="331"/>
      <c r="F149" s="331"/>
      <c r="G149" s="330"/>
      <c r="H149" s="331"/>
      <c r="I149" s="331"/>
      <c r="J149" s="262"/>
      <c r="K149" s="262"/>
      <c r="L149" s="262"/>
      <c r="M149" s="262"/>
      <c r="N149" s="262"/>
      <c r="O149" s="262"/>
      <c r="P149" s="262"/>
      <c r="Q149" s="262"/>
      <c r="R149" s="262"/>
      <c r="S149" s="262"/>
      <c r="T149" s="262"/>
      <c r="U149" s="262"/>
      <c r="V149" s="262"/>
      <c r="W149" s="262"/>
      <c r="X149" s="262"/>
      <c r="Y149" s="262"/>
      <c r="Z149" s="262"/>
    </row>
    <row r="150" spans="1:26" x14ac:dyDescent="0.25">
      <c r="A150" s="329"/>
      <c r="B150" s="262"/>
      <c r="C150" s="262"/>
      <c r="D150" s="330"/>
      <c r="E150" s="331"/>
      <c r="F150" s="331"/>
      <c r="G150" s="330"/>
      <c r="H150" s="331"/>
      <c r="I150" s="331"/>
      <c r="J150" s="262"/>
      <c r="K150" s="262"/>
      <c r="L150" s="262"/>
      <c r="M150" s="262"/>
      <c r="N150" s="262"/>
      <c r="O150" s="262"/>
      <c r="P150" s="262"/>
      <c r="Q150" s="262"/>
      <c r="R150" s="262"/>
      <c r="S150" s="262"/>
      <c r="T150" s="262"/>
      <c r="U150" s="262"/>
      <c r="V150" s="262"/>
      <c r="W150" s="262"/>
      <c r="X150" s="262"/>
      <c r="Y150" s="262"/>
      <c r="Z150" s="262"/>
    </row>
    <row r="151" spans="1:26" x14ac:dyDescent="0.25">
      <c r="A151" s="329"/>
      <c r="B151" s="262"/>
      <c r="C151" s="262"/>
      <c r="D151" s="330"/>
      <c r="E151" s="331"/>
      <c r="F151" s="331"/>
      <c r="G151" s="330"/>
      <c r="H151" s="331"/>
      <c r="I151" s="331"/>
      <c r="J151" s="262"/>
      <c r="K151" s="262"/>
      <c r="L151" s="262"/>
      <c r="M151" s="262"/>
      <c r="N151" s="262"/>
      <c r="O151" s="262"/>
      <c r="P151" s="262"/>
      <c r="Q151" s="262"/>
      <c r="R151" s="262"/>
      <c r="S151" s="262"/>
      <c r="T151" s="262"/>
      <c r="U151" s="262"/>
      <c r="V151" s="262"/>
      <c r="W151" s="262"/>
      <c r="X151" s="262"/>
      <c r="Y151" s="262"/>
      <c r="Z151" s="262"/>
    </row>
    <row r="152" spans="1:26" x14ac:dyDescent="0.25">
      <c r="A152" s="329"/>
      <c r="B152" s="262"/>
      <c r="C152" s="262"/>
      <c r="D152" s="330"/>
      <c r="E152" s="331"/>
      <c r="F152" s="331"/>
      <c r="G152" s="330"/>
      <c r="H152" s="331"/>
      <c r="I152" s="331"/>
      <c r="J152" s="262"/>
      <c r="K152" s="262"/>
      <c r="L152" s="262"/>
      <c r="M152" s="262"/>
      <c r="N152" s="262"/>
      <c r="O152" s="262"/>
      <c r="P152" s="262"/>
      <c r="Q152" s="262"/>
      <c r="R152" s="262"/>
      <c r="S152" s="262"/>
      <c r="T152" s="262"/>
      <c r="U152" s="262"/>
      <c r="V152" s="262"/>
      <c r="W152" s="262"/>
      <c r="X152" s="262"/>
      <c r="Y152" s="262"/>
      <c r="Z152" s="262"/>
    </row>
    <row r="153" spans="1:26" x14ac:dyDescent="0.25">
      <c r="A153" s="329"/>
      <c r="B153" s="262"/>
      <c r="C153" s="262"/>
      <c r="D153" s="330"/>
      <c r="E153" s="331"/>
      <c r="F153" s="331"/>
      <c r="G153" s="330"/>
      <c r="H153" s="331"/>
      <c r="I153" s="331"/>
      <c r="J153" s="262"/>
      <c r="K153" s="262"/>
      <c r="L153" s="262"/>
      <c r="M153" s="262"/>
      <c r="N153" s="262"/>
      <c r="O153" s="262"/>
      <c r="P153" s="262"/>
      <c r="Q153" s="262"/>
      <c r="R153" s="262"/>
      <c r="S153" s="262"/>
      <c r="T153" s="262"/>
      <c r="U153" s="262"/>
      <c r="V153" s="262"/>
      <c r="W153" s="262"/>
      <c r="X153" s="262"/>
      <c r="Y153" s="262"/>
      <c r="Z153" s="262"/>
    </row>
    <row r="154" spans="1:26" x14ac:dyDescent="0.25">
      <c r="A154" s="329"/>
      <c r="B154" s="262"/>
      <c r="C154" s="262"/>
      <c r="D154" s="330"/>
      <c r="E154" s="331"/>
      <c r="F154" s="331"/>
      <c r="G154" s="330"/>
      <c r="H154" s="331"/>
      <c r="I154" s="331"/>
      <c r="J154" s="262"/>
      <c r="K154" s="262"/>
      <c r="L154" s="262"/>
      <c r="M154" s="262"/>
      <c r="N154" s="262"/>
      <c r="O154" s="262"/>
      <c r="P154" s="262"/>
      <c r="Q154" s="262"/>
      <c r="R154" s="262"/>
      <c r="S154" s="262"/>
      <c r="T154" s="262"/>
      <c r="U154" s="262"/>
      <c r="V154" s="262"/>
      <c r="W154" s="262"/>
      <c r="X154" s="262"/>
      <c r="Y154" s="262"/>
      <c r="Z154" s="262"/>
    </row>
    <row r="155" spans="1:26" x14ac:dyDescent="0.25">
      <c r="A155" s="329"/>
      <c r="B155" s="262"/>
      <c r="C155" s="262"/>
      <c r="D155" s="330"/>
      <c r="E155" s="331"/>
      <c r="F155" s="331"/>
      <c r="G155" s="330"/>
      <c r="H155" s="331"/>
      <c r="I155" s="331"/>
      <c r="J155" s="262"/>
      <c r="K155" s="262"/>
      <c r="L155" s="262"/>
      <c r="M155" s="262"/>
      <c r="N155" s="262"/>
      <c r="O155" s="262"/>
      <c r="P155" s="262"/>
      <c r="Q155" s="262"/>
      <c r="R155" s="262"/>
      <c r="S155" s="262"/>
      <c r="T155" s="262"/>
      <c r="U155" s="262"/>
      <c r="V155" s="262"/>
      <c r="W155" s="262"/>
      <c r="X155" s="262"/>
      <c r="Y155" s="262"/>
      <c r="Z155" s="262"/>
    </row>
    <row r="156" spans="1:26" x14ac:dyDescent="0.25">
      <c r="A156" s="329"/>
      <c r="B156" s="262"/>
      <c r="C156" s="262"/>
      <c r="D156" s="330"/>
      <c r="E156" s="331"/>
      <c r="F156" s="331"/>
      <c r="G156" s="330"/>
      <c r="H156" s="331"/>
      <c r="I156" s="331"/>
      <c r="J156" s="262"/>
      <c r="K156" s="262"/>
      <c r="L156" s="262"/>
      <c r="M156" s="262"/>
      <c r="N156" s="262"/>
      <c r="O156" s="262"/>
      <c r="P156" s="262"/>
      <c r="Q156" s="262"/>
      <c r="R156" s="262"/>
      <c r="S156" s="262"/>
      <c r="T156" s="262"/>
      <c r="U156" s="262"/>
      <c r="V156" s="262"/>
      <c r="W156" s="262"/>
      <c r="X156" s="262"/>
      <c r="Y156" s="262"/>
      <c r="Z156" s="262"/>
    </row>
    <row r="157" spans="1:26" x14ac:dyDescent="0.25">
      <c r="A157" s="329"/>
      <c r="B157" s="262"/>
      <c r="C157" s="262"/>
      <c r="D157" s="330"/>
      <c r="E157" s="331"/>
      <c r="F157" s="331"/>
      <c r="G157" s="330"/>
      <c r="H157" s="331"/>
      <c r="I157" s="331"/>
      <c r="J157" s="262"/>
      <c r="K157" s="262"/>
      <c r="L157" s="262"/>
      <c r="M157" s="262"/>
      <c r="N157" s="262"/>
      <c r="O157" s="262"/>
      <c r="P157" s="262"/>
      <c r="Q157" s="262"/>
      <c r="R157" s="262"/>
      <c r="S157" s="262"/>
      <c r="T157" s="262"/>
      <c r="U157" s="262"/>
      <c r="V157" s="262"/>
      <c r="W157" s="262"/>
      <c r="X157" s="262"/>
      <c r="Y157" s="262"/>
      <c r="Z157" s="262"/>
    </row>
    <row r="158" spans="1:26" x14ac:dyDescent="0.25">
      <c r="A158" s="329"/>
      <c r="B158" s="262"/>
      <c r="C158" s="262"/>
      <c r="D158" s="330"/>
      <c r="E158" s="331"/>
      <c r="F158" s="331"/>
      <c r="G158" s="330"/>
      <c r="H158" s="331"/>
      <c r="I158" s="331"/>
      <c r="J158" s="262"/>
      <c r="K158" s="262"/>
      <c r="L158" s="262"/>
      <c r="M158" s="262"/>
      <c r="N158" s="262"/>
      <c r="O158" s="262"/>
      <c r="P158" s="262"/>
      <c r="Q158" s="262"/>
      <c r="R158" s="262"/>
      <c r="S158" s="262"/>
      <c r="T158" s="262"/>
      <c r="U158" s="262"/>
      <c r="V158" s="262"/>
      <c r="W158" s="262"/>
      <c r="X158" s="262"/>
      <c r="Y158" s="262"/>
      <c r="Z158" s="262"/>
    </row>
    <row r="159" spans="1:26" x14ac:dyDescent="0.25">
      <c r="A159" s="329"/>
      <c r="B159" s="262"/>
      <c r="C159" s="262"/>
      <c r="D159" s="330"/>
      <c r="E159" s="331"/>
      <c r="F159" s="331"/>
      <c r="G159" s="330"/>
      <c r="H159" s="331"/>
      <c r="I159" s="331"/>
      <c r="J159" s="262"/>
      <c r="K159" s="262"/>
      <c r="L159" s="262"/>
      <c r="M159" s="262"/>
      <c r="N159" s="262"/>
      <c r="O159" s="262"/>
      <c r="P159" s="262"/>
      <c r="Q159" s="262"/>
      <c r="R159" s="262"/>
      <c r="S159" s="262"/>
      <c r="T159" s="262"/>
      <c r="U159" s="262"/>
      <c r="V159" s="262"/>
      <c r="W159" s="262"/>
      <c r="X159" s="262"/>
      <c r="Y159" s="262"/>
      <c r="Z159" s="262"/>
    </row>
    <row r="160" spans="1:26" x14ac:dyDescent="0.25">
      <c r="A160" s="329"/>
      <c r="B160" s="262"/>
      <c r="C160" s="262"/>
      <c r="D160" s="330"/>
      <c r="E160" s="331"/>
      <c r="F160" s="331"/>
      <c r="G160" s="330"/>
      <c r="H160" s="331"/>
      <c r="I160" s="331"/>
      <c r="J160" s="262"/>
      <c r="K160" s="262"/>
      <c r="L160" s="262"/>
      <c r="M160" s="262"/>
      <c r="N160" s="262"/>
      <c r="O160" s="262"/>
      <c r="P160" s="262"/>
      <c r="Q160" s="262"/>
      <c r="R160" s="262"/>
      <c r="S160" s="262"/>
      <c r="T160" s="262"/>
      <c r="U160" s="262"/>
      <c r="V160" s="262"/>
      <c r="W160" s="262"/>
      <c r="X160" s="262"/>
      <c r="Y160" s="262"/>
      <c r="Z160" s="262"/>
    </row>
    <row r="161" spans="1:26" ht="13.5" customHeight="1" x14ac:dyDescent="0.25">
      <c r="A161" s="329"/>
      <c r="B161" s="262"/>
      <c r="C161" s="262"/>
      <c r="D161" s="330"/>
      <c r="E161" s="331"/>
      <c r="F161" s="331"/>
      <c r="G161" s="330"/>
      <c r="H161" s="331"/>
      <c r="I161" s="331"/>
      <c r="J161" s="262"/>
      <c r="K161" s="262"/>
      <c r="L161" s="262"/>
      <c r="M161" s="262"/>
      <c r="N161" s="262"/>
      <c r="O161" s="262"/>
      <c r="P161" s="262"/>
      <c r="Q161" s="262"/>
      <c r="R161" s="262"/>
      <c r="S161" s="262"/>
      <c r="T161" s="262"/>
      <c r="U161" s="262"/>
      <c r="V161" s="262"/>
      <c r="W161" s="262"/>
      <c r="X161" s="262"/>
      <c r="Y161" s="262"/>
      <c r="Z161" s="262"/>
    </row>
    <row r="162" spans="1:26" ht="13.5" customHeight="1" x14ac:dyDescent="0.25">
      <c r="A162" s="329"/>
      <c r="B162" s="262"/>
      <c r="C162" s="262"/>
      <c r="D162" s="330"/>
      <c r="E162" s="331"/>
      <c r="F162" s="331"/>
      <c r="G162" s="330"/>
      <c r="H162" s="331"/>
      <c r="I162" s="331"/>
      <c r="J162" s="262"/>
      <c r="K162" s="262"/>
      <c r="L162" s="262"/>
      <c r="M162" s="262"/>
      <c r="N162" s="262"/>
      <c r="O162" s="262"/>
      <c r="P162" s="262"/>
      <c r="Q162" s="262"/>
      <c r="R162" s="262"/>
      <c r="S162" s="262"/>
      <c r="T162" s="262"/>
      <c r="U162" s="262"/>
      <c r="V162" s="262"/>
      <c r="W162" s="262"/>
      <c r="X162" s="262"/>
      <c r="Y162" s="262"/>
      <c r="Z162" s="262"/>
    </row>
    <row r="163" spans="1:26" ht="13.5" customHeight="1" x14ac:dyDescent="0.25">
      <c r="A163" s="329"/>
      <c r="B163" s="262"/>
      <c r="C163" s="262"/>
      <c r="D163" s="330"/>
      <c r="E163" s="331"/>
      <c r="F163" s="331"/>
      <c r="G163" s="330"/>
      <c r="H163" s="331"/>
      <c r="I163" s="331"/>
      <c r="J163" s="262"/>
      <c r="K163" s="262"/>
      <c r="L163" s="262"/>
      <c r="M163" s="262"/>
      <c r="N163" s="262"/>
      <c r="O163" s="262"/>
      <c r="P163" s="262"/>
      <c r="Q163" s="262"/>
      <c r="R163" s="262"/>
      <c r="S163" s="262"/>
      <c r="T163" s="262"/>
      <c r="U163" s="262"/>
      <c r="V163" s="262"/>
      <c r="W163" s="262"/>
      <c r="X163" s="262"/>
      <c r="Y163" s="262"/>
      <c r="Z163" s="262"/>
    </row>
    <row r="164" spans="1:26" ht="13.5" customHeight="1" x14ac:dyDescent="0.25">
      <c r="A164" s="329"/>
      <c r="B164" s="262"/>
      <c r="C164" s="262"/>
      <c r="D164" s="330"/>
      <c r="E164" s="331"/>
      <c r="F164" s="331"/>
      <c r="G164" s="330"/>
      <c r="H164" s="331"/>
      <c r="I164" s="331"/>
      <c r="J164" s="262"/>
      <c r="K164" s="262"/>
      <c r="L164" s="262"/>
      <c r="M164" s="262"/>
      <c r="N164" s="262"/>
      <c r="O164" s="262"/>
      <c r="P164" s="262"/>
      <c r="Q164" s="262"/>
      <c r="R164" s="262"/>
      <c r="S164" s="262"/>
      <c r="T164" s="262"/>
      <c r="U164" s="262"/>
      <c r="V164" s="262"/>
      <c r="W164" s="262"/>
      <c r="X164" s="262"/>
      <c r="Y164" s="262"/>
      <c r="Z164" s="262"/>
    </row>
    <row r="165" spans="1:26" ht="13.5" customHeight="1" x14ac:dyDescent="0.25">
      <c r="A165" s="329"/>
      <c r="B165" s="262"/>
      <c r="C165" s="262"/>
      <c r="D165" s="330"/>
      <c r="E165" s="331"/>
      <c r="F165" s="331"/>
      <c r="G165" s="330"/>
      <c r="H165" s="331"/>
      <c r="I165" s="331"/>
      <c r="J165" s="262"/>
      <c r="K165" s="262"/>
      <c r="L165" s="262"/>
      <c r="M165" s="262"/>
      <c r="N165" s="262"/>
      <c r="O165" s="262"/>
      <c r="P165" s="262"/>
      <c r="Q165" s="262"/>
      <c r="R165" s="262"/>
      <c r="S165" s="262"/>
      <c r="T165" s="262"/>
      <c r="U165" s="262"/>
      <c r="V165" s="262"/>
      <c r="W165" s="262"/>
      <c r="X165" s="262"/>
      <c r="Y165" s="262"/>
      <c r="Z165" s="262"/>
    </row>
    <row r="166" spans="1:26" ht="13.5" customHeight="1" x14ac:dyDescent="0.25">
      <c r="A166" s="329"/>
      <c r="B166" s="262"/>
      <c r="C166" s="262"/>
      <c r="D166" s="330"/>
      <c r="E166" s="331"/>
      <c r="F166" s="331"/>
      <c r="G166" s="330"/>
      <c r="H166" s="331"/>
      <c r="I166" s="331"/>
      <c r="J166" s="262"/>
      <c r="K166" s="262"/>
      <c r="L166" s="262"/>
      <c r="M166" s="262"/>
      <c r="N166" s="262"/>
      <c r="O166" s="262"/>
      <c r="P166" s="262"/>
      <c r="Q166" s="262"/>
      <c r="R166" s="262"/>
      <c r="S166" s="262"/>
      <c r="T166" s="262"/>
      <c r="U166" s="262"/>
      <c r="V166" s="262"/>
      <c r="W166" s="262"/>
      <c r="X166" s="262"/>
      <c r="Y166" s="262"/>
      <c r="Z166" s="262"/>
    </row>
    <row r="167" spans="1:26" ht="13.5" customHeight="1" x14ac:dyDescent="0.25">
      <c r="A167" s="329"/>
      <c r="B167" s="262"/>
      <c r="C167" s="262"/>
      <c r="D167" s="330"/>
      <c r="E167" s="331"/>
      <c r="F167" s="331"/>
      <c r="G167" s="330"/>
      <c r="H167" s="331"/>
      <c r="I167" s="331"/>
      <c r="J167" s="262"/>
      <c r="K167" s="262"/>
      <c r="L167" s="262"/>
      <c r="M167" s="262"/>
      <c r="N167" s="262"/>
      <c r="O167" s="262"/>
      <c r="P167" s="262"/>
      <c r="Q167" s="262"/>
      <c r="R167" s="262"/>
      <c r="S167" s="262"/>
      <c r="T167" s="262"/>
      <c r="U167" s="262"/>
      <c r="V167" s="262"/>
      <c r="W167" s="262"/>
      <c r="X167" s="262"/>
      <c r="Y167" s="262"/>
      <c r="Z167" s="262"/>
    </row>
    <row r="168" spans="1:26" ht="13.5" customHeight="1" x14ac:dyDescent="0.25">
      <c r="A168" s="329"/>
      <c r="B168" s="262"/>
      <c r="C168" s="262"/>
      <c r="D168" s="330"/>
      <c r="E168" s="331"/>
      <c r="F168" s="331"/>
      <c r="G168" s="330"/>
      <c r="H168" s="331"/>
      <c r="I168" s="331"/>
      <c r="J168" s="262"/>
      <c r="K168" s="262"/>
      <c r="L168" s="262"/>
      <c r="M168" s="262"/>
      <c r="N168" s="262"/>
      <c r="O168" s="262"/>
      <c r="P168" s="262"/>
      <c r="Q168" s="262"/>
      <c r="R168" s="262"/>
      <c r="S168" s="262"/>
      <c r="T168" s="262"/>
      <c r="U168" s="262"/>
      <c r="V168" s="262"/>
      <c r="W168" s="262"/>
      <c r="X168" s="262"/>
      <c r="Y168" s="262"/>
      <c r="Z168" s="262"/>
    </row>
    <row r="169" spans="1:26" ht="13.5" customHeight="1" x14ac:dyDescent="0.25">
      <c r="A169" s="329"/>
      <c r="B169" s="262"/>
      <c r="C169" s="262"/>
      <c r="D169" s="330"/>
      <c r="E169" s="331"/>
      <c r="F169" s="331"/>
      <c r="G169" s="330"/>
      <c r="H169" s="331"/>
      <c r="I169" s="331"/>
      <c r="J169" s="262"/>
      <c r="K169" s="262"/>
      <c r="L169" s="262"/>
      <c r="M169" s="262"/>
      <c r="N169" s="262"/>
      <c r="O169" s="262"/>
      <c r="P169" s="262"/>
      <c r="Q169" s="262"/>
      <c r="R169" s="262"/>
      <c r="S169" s="262"/>
      <c r="T169" s="262"/>
      <c r="U169" s="262"/>
      <c r="V169" s="262"/>
      <c r="W169" s="262"/>
      <c r="X169" s="262"/>
      <c r="Y169" s="262"/>
      <c r="Z169" s="262"/>
    </row>
    <row r="170" spans="1:26" ht="13.5" customHeight="1" x14ac:dyDescent="0.25">
      <c r="A170" s="329"/>
      <c r="B170" s="262"/>
      <c r="C170" s="262"/>
      <c r="D170" s="330"/>
      <c r="E170" s="331"/>
      <c r="F170" s="331"/>
      <c r="G170" s="330"/>
      <c r="H170" s="331"/>
      <c r="I170" s="331"/>
      <c r="J170" s="262"/>
      <c r="K170" s="262"/>
      <c r="L170" s="262"/>
      <c r="M170" s="262"/>
      <c r="N170" s="262"/>
      <c r="O170" s="262"/>
      <c r="P170" s="262"/>
      <c r="Q170" s="262"/>
      <c r="R170" s="262"/>
      <c r="S170" s="262"/>
      <c r="T170" s="262"/>
      <c r="U170" s="262"/>
      <c r="V170" s="262"/>
      <c r="W170" s="262"/>
      <c r="X170" s="262"/>
      <c r="Y170" s="262"/>
      <c r="Z170" s="262"/>
    </row>
    <row r="171" spans="1:26" ht="13.5" customHeight="1" x14ac:dyDescent="0.25">
      <c r="A171" s="329"/>
      <c r="B171" s="262"/>
      <c r="C171" s="262"/>
      <c r="D171" s="330"/>
      <c r="E171" s="331"/>
      <c r="F171" s="331"/>
      <c r="G171" s="330"/>
      <c r="H171" s="331"/>
      <c r="I171" s="331"/>
      <c r="J171" s="262"/>
      <c r="K171" s="262"/>
      <c r="L171" s="262"/>
      <c r="M171" s="262"/>
      <c r="N171" s="262"/>
      <c r="O171" s="262"/>
      <c r="P171" s="262"/>
      <c r="Q171" s="262"/>
      <c r="R171" s="262"/>
      <c r="S171" s="262"/>
      <c r="T171" s="262"/>
      <c r="U171" s="262"/>
      <c r="V171" s="262"/>
      <c r="W171" s="262"/>
      <c r="X171" s="262"/>
      <c r="Y171" s="262"/>
      <c r="Z171" s="262"/>
    </row>
    <row r="172" spans="1:26" ht="13.5" customHeight="1" x14ac:dyDescent="0.25">
      <c r="A172" s="329"/>
      <c r="B172" s="262"/>
      <c r="C172" s="262"/>
      <c r="D172" s="330"/>
      <c r="E172" s="331"/>
      <c r="F172" s="331"/>
      <c r="G172" s="330"/>
      <c r="H172" s="331"/>
      <c r="I172" s="331"/>
      <c r="J172" s="262"/>
      <c r="K172" s="262"/>
      <c r="L172" s="262"/>
      <c r="M172" s="262"/>
      <c r="N172" s="262"/>
      <c r="O172" s="262"/>
      <c r="P172" s="262"/>
      <c r="Q172" s="262"/>
      <c r="R172" s="262"/>
      <c r="S172" s="262"/>
      <c r="T172" s="262"/>
      <c r="U172" s="262"/>
      <c r="V172" s="262"/>
      <c r="W172" s="262"/>
      <c r="X172" s="262"/>
      <c r="Y172" s="262"/>
      <c r="Z172" s="262"/>
    </row>
    <row r="173" spans="1:26" ht="13.5" customHeight="1" x14ac:dyDescent="0.25">
      <c r="A173" s="329"/>
      <c r="B173" s="262"/>
      <c r="C173" s="262"/>
      <c r="D173" s="330"/>
      <c r="E173" s="331"/>
      <c r="F173" s="331"/>
      <c r="G173" s="330"/>
      <c r="H173" s="331"/>
      <c r="I173" s="331"/>
      <c r="J173" s="262"/>
      <c r="K173" s="262"/>
      <c r="L173" s="262"/>
      <c r="M173" s="262"/>
      <c r="N173" s="262"/>
      <c r="O173" s="262"/>
      <c r="P173" s="262"/>
      <c r="Q173" s="262"/>
      <c r="R173" s="262"/>
      <c r="S173" s="262"/>
      <c r="T173" s="262"/>
      <c r="U173" s="262"/>
      <c r="V173" s="262"/>
      <c r="W173" s="262"/>
      <c r="X173" s="262"/>
      <c r="Y173" s="262"/>
      <c r="Z173" s="262"/>
    </row>
    <row r="174" spans="1:26" ht="13.5" customHeight="1" x14ac:dyDescent="0.25">
      <c r="A174" s="329"/>
      <c r="B174" s="262"/>
      <c r="C174" s="262"/>
      <c r="D174" s="330"/>
      <c r="E174" s="331"/>
      <c r="F174" s="331"/>
      <c r="G174" s="330"/>
      <c r="H174" s="331"/>
      <c r="I174" s="331"/>
      <c r="J174" s="262"/>
      <c r="K174" s="262"/>
      <c r="L174" s="262"/>
      <c r="M174" s="262"/>
      <c r="N174" s="262"/>
      <c r="O174" s="262"/>
      <c r="P174" s="262"/>
      <c r="Q174" s="262"/>
      <c r="R174" s="262"/>
      <c r="S174" s="262"/>
      <c r="T174" s="262"/>
      <c r="U174" s="262"/>
      <c r="V174" s="262"/>
      <c r="W174" s="262"/>
      <c r="X174" s="262"/>
      <c r="Y174" s="262"/>
      <c r="Z174" s="262"/>
    </row>
    <row r="175" spans="1:26" ht="13.5" customHeight="1" x14ac:dyDescent="0.25">
      <c r="A175" s="329"/>
      <c r="B175" s="262"/>
      <c r="C175" s="262"/>
      <c r="D175" s="330"/>
      <c r="E175" s="331"/>
      <c r="F175" s="331"/>
      <c r="G175" s="330"/>
      <c r="H175" s="331"/>
      <c r="I175" s="331"/>
      <c r="J175" s="262"/>
      <c r="K175" s="262"/>
      <c r="L175" s="262"/>
      <c r="M175" s="262"/>
      <c r="N175" s="262"/>
      <c r="O175" s="262"/>
      <c r="P175" s="262"/>
      <c r="Q175" s="262"/>
      <c r="R175" s="262"/>
      <c r="S175" s="262"/>
      <c r="T175" s="262"/>
      <c r="U175" s="262"/>
      <c r="V175" s="262"/>
      <c r="W175" s="262"/>
      <c r="X175" s="262"/>
      <c r="Y175" s="262"/>
      <c r="Z175" s="262"/>
    </row>
    <row r="176" spans="1:26" ht="13.5" customHeight="1" x14ac:dyDescent="0.25">
      <c r="A176" s="329"/>
      <c r="B176" s="262"/>
      <c r="C176" s="262"/>
      <c r="D176" s="330"/>
      <c r="E176" s="331"/>
      <c r="F176" s="331"/>
      <c r="G176" s="330"/>
      <c r="H176" s="331"/>
      <c r="I176" s="331"/>
      <c r="J176" s="262"/>
      <c r="K176" s="262"/>
      <c r="L176" s="262"/>
      <c r="M176" s="262"/>
      <c r="N176" s="262"/>
      <c r="O176" s="262"/>
      <c r="P176" s="262"/>
      <c r="Q176" s="262"/>
      <c r="R176" s="262"/>
      <c r="S176" s="262"/>
      <c r="T176" s="262"/>
      <c r="U176" s="262"/>
      <c r="V176" s="262"/>
      <c r="W176" s="262"/>
      <c r="X176" s="262"/>
      <c r="Y176" s="262"/>
      <c r="Z176" s="262"/>
    </row>
    <row r="177" spans="1:26" ht="13.5" customHeight="1" x14ac:dyDescent="0.25">
      <c r="A177" s="329"/>
      <c r="B177" s="262"/>
      <c r="C177" s="262"/>
      <c r="D177" s="330"/>
      <c r="E177" s="331"/>
      <c r="F177" s="331"/>
      <c r="G177" s="330"/>
      <c r="H177" s="331"/>
      <c r="I177" s="331"/>
      <c r="J177" s="262"/>
      <c r="K177" s="262"/>
      <c r="L177" s="262"/>
      <c r="M177" s="262"/>
      <c r="N177" s="262"/>
      <c r="O177" s="262"/>
      <c r="P177" s="262"/>
      <c r="Q177" s="262"/>
      <c r="R177" s="262"/>
      <c r="S177" s="262"/>
      <c r="T177" s="262"/>
      <c r="U177" s="262"/>
      <c r="V177" s="262"/>
      <c r="W177" s="262"/>
      <c r="X177" s="262"/>
      <c r="Y177" s="262"/>
      <c r="Z177" s="262"/>
    </row>
    <row r="178" spans="1:26" ht="13.5" customHeight="1" x14ac:dyDescent="0.25">
      <c r="A178" s="329"/>
      <c r="B178" s="262"/>
      <c r="C178" s="262"/>
      <c r="D178" s="330"/>
      <c r="E178" s="331"/>
      <c r="F178" s="331"/>
      <c r="G178" s="330"/>
      <c r="H178" s="331"/>
      <c r="I178" s="331"/>
      <c r="J178" s="262"/>
      <c r="K178" s="262"/>
      <c r="L178" s="262"/>
      <c r="M178" s="262"/>
      <c r="N178" s="262"/>
      <c r="O178" s="262"/>
      <c r="P178" s="262"/>
      <c r="Q178" s="262"/>
      <c r="R178" s="262"/>
      <c r="S178" s="262"/>
      <c r="T178" s="262"/>
      <c r="U178" s="262"/>
      <c r="V178" s="262"/>
      <c r="W178" s="262"/>
      <c r="X178" s="262"/>
      <c r="Y178" s="262"/>
      <c r="Z178" s="262"/>
    </row>
    <row r="179" spans="1:26" ht="13.5" customHeight="1" x14ac:dyDescent="0.25">
      <c r="A179" s="329"/>
      <c r="B179" s="262"/>
      <c r="C179" s="262"/>
      <c r="D179" s="330"/>
      <c r="E179" s="331"/>
      <c r="F179" s="331"/>
      <c r="G179" s="330"/>
      <c r="H179" s="331"/>
      <c r="I179" s="331"/>
      <c r="J179" s="262"/>
      <c r="K179" s="262"/>
      <c r="L179" s="262"/>
      <c r="M179" s="262"/>
      <c r="N179" s="262"/>
      <c r="O179" s="262"/>
      <c r="P179" s="262"/>
      <c r="Q179" s="262"/>
      <c r="R179" s="262"/>
      <c r="S179" s="262"/>
      <c r="T179" s="262"/>
      <c r="U179" s="262"/>
      <c r="V179" s="262"/>
      <c r="W179" s="262"/>
      <c r="X179" s="262"/>
      <c r="Y179" s="262"/>
      <c r="Z179" s="262"/>
    </row>
    <row r="180" spans="1:26" ht="13.5" customHeight="1" x14ac:dyDescent="0.25">
      <c r="A180" s="329"/>
      <c r="B180" s="262"/>
      <c r="C180" s="262"/>
      <c r="D180" s="330"/>
      <c r="E180" s="331"/>
      <c r="F180" s="331"/>
      <c r="G180" s="330"/>
      <c r="H180" s="331"/>
      <c r="I180" s="331"/>
      <c r="J180" s="262"/>
      <c r="K180" s="262"/>
      <c r="L180" s="262"/>
      <c r="M180" s="262"/>
      <c r="N180" s="262"/>
      <c r="O180" s="262"/>
      <c r="P180" s="262"/>
      <c r="Q180" s="262"/>
      <c r="R180" s="262"/>
      <c r="S180" s="262"/>
      <c r="T180" s="262"/>
      <c r="U180" s="262"/>
      <c r="V180" s="262"/>
      <c r="W180" s="262"/>
      <c r="X180" s="262"/>
      <c r="Y180" s="262"/>
      <c r="Z180" s="262"/>
    </row>
    <row r="181" spans="1:26" ht="13.5" customHeight="1" x14ac:dyDescent="0.25">
      <c r="A181" s="329"/>
      <c r="B181" s="262"/>
      <c r="C181" s="262"/>
      <c r="D181" s="330"/>
      <c r="E181" s="331"/>
      <c r="F181" s="331"/>
      <c r="G181" s="330"/>
      <c r="H181" s="331"/>
      <c r="I181" s="331"/>
      <c r="J181" s="262"/>
      <c r="K181" s="262"/>
      <c r="L181" s="262"/>
      <c r="M181" s="262"/>
      <c r="N181" s="262"/>
      <c r="O181" s="262"/>
      <c r="P181" s="262"/>
      <c r="Q181" s="262"/>
      <c r="R181" s="262"/>
      <c r="S181" s="262"/>
      <c r="T181" s="262"/>
      <c r="U181" s="262"/>
      <c r="V181" s="262"/>
      <c r="W181" s="262"/>
      <c r="X181" s="262"/>
      <c r="Y181" s="262"/>
      <c r="Z181" s="262"/>
    </row>
    <row r="182" spans="1:26" ht="13.5" customHeight="1" x14ac:dyDescent="0.25">
      <c r="A182" s="329"/>
      <c r="B182" s="262"/>
      <c r="C182" s="262"/>
      <c r="D182" s="330"/>
      <c r="E182" s="331"/>
      <c r="F182" s="331"/>
      <c r="G182" s="330"/>
      <c r="H182" s="331"/>
      <c r="I182" s="331"/>
      <c r="J182" s="262"/>
      <c r="K182" s="262"/>
      <c r="L182" s="262"/>
      <c r="M182" s="262"/>
      <c r="N182" s="262"/>
      <c r="O182" s="262"/>
      <c r="P182" s="262"/>
      <c r="Q182" s="262"/>
      <c r="R182" s="262"/>
      <c r="S182" s="262"/>
      <c r="T182" s="262"/>
      <c r="U182" s="262"/>
      <c r="V182" s="262"/>
      <c r="W182" s="262"/>
      <c r="X182" s="262"/>
      <c r="Y182" s="262"/>
      <c r="Z182" s="262"/>
    </row>
    <row r="183" spans="1:26" ht="13.5" customHeight="1" x14ac:dyDescent="0.25">
      <c r="A183" s="329"/>
      <c r="B183" s="262"/>
      <c r="C183" s="262"/>
      <c r="D183" s="330"/>
      <c r="E183" s="331"/>
      <c r="F183" s="331"/>
      <c r="G183" s="330"/>
      <c r="H183" s="331"/>
      <c r="I183" s="331"/>
      <c r="J183" s="262"/>
      <c r="K183" s="262"/>
      <c r="L183" s="262"/>
      <c r="M183" s="262"/>
      <c r="N183" s="262"/>
      <c r="O183" s="262"/>
      <c r="P183" s="262"/>
      <c r="Q183" s="262"/>
      <c r="R183" s="262"/>
      <c r="S183" s="262"/>
      <c r="T183" s="262"/>
      <c r="U183" s="262"/>
      <c r="V183" s="262"/>
      <c r="W183" s="262"/>
      <c r="X183" s="262"/>
      <c r="Y183" s="262"/>
      <c r="Z183" s="262"/>
    </row>
    <row r="184" spans="1:26" ht="13.5" customHeight="1" x14ac:dyDescent="0.25">
      <c r="A184" s="329"/>
      <c r="B184" s="262"/>
      <c r="C184" s="262"/>
      <c r="D184" s="330"/>
      <c r="E184" s="331"/>
      <c r="F184" s="331"/>
      <c r="G184" s="330"/>
      <c r="H184" s="331"/>
      <c r="I184" s="331"/>
      <c r="J184" s="262"/>
      <c r="K184" s="262"/>
      <c r="L184" s="262"/>
      <c r="M184" s="262"/>
      <c r="N184" s="262"/>
      <c r="O184" s="262"/>
      <c r="P184" s="262"/>
      <c r="Q184" s="262"/>
      <c r="R184" s="262"/>
      <c r="S184" s="262"/>
      <c r="T184" s="262"/>
      <c r="U184" s="262"/>
      <c r="V184" s="262"/>
      <c r="W184" s="262"/>
      <c r="X184" s="262"/>
      <c r="Y184" s="262"/>
      <c r="Z184" s="262"/>
    </row>
    <row r="185" spans="1:26" ht="13.5" customHeight="1" x14ac:dyDescent="0.25">
      <c r="A185" s="329"/>
      <c r="B185" s="262"/>
      <c r="C185" s="262"/>
      <c r="D185" s="330"/>
      <c r="E185" s="331"/>
      <c r="F185" s="331"/>
      <c r="G185" s="330"/>
      <c r="H185" s="331"/>
      <c r="I185" s="331"/>
      <c r="J185" s="262"/>
      <c r="K185" s="262"/>
      <c r="L185" s="262"/>
      <c r="M185" s="262"/>
      <c r="N185" s="262"/>
      <c r="O185" s="262"/>
      <c r="P185" s="262"/>
      <c r="Q185" s="262"/>
      <c r="R185" s="262"/>
      <c r="S185" s="262"/>
      <c r="T185" s="262"/>
      <c r="U185" s="262"/>
      <c r="V185" s="262"/>
      <c r="W185" s="262"/>
      <c r="X185" s="262"/>
      <c r="Y185" s="262"/>
      <c r="Z185" s="262"/>
    </row>
    <row r="186" spans="1:26" ht="13.5" customHeight="1" x14ac:dyDescent="0.25">
      <c r="A186" s="329"/>
      <c r="B186" s="262"/>
      <c r="C186" s="262"/>
      <c r="D186" s="330"/>
      <c r="E186" s="331"/>
      <c r="F186" s="331"/>
      <c r="G186" s="330"/>
      <c r="H186" s="331"/>
      <c r="I186" s="331"/>
      <c r="J186" s="262"/>
      <c r="K186" s="262"/>
      <c r="L186" s="262"/>
      <c r="M186" s="262"/>
      <c r="N186" s="262"/>
      <c r="O186" s="262"/>
      <c r="P186" s="262"/>
      <c r="Q186" s="262"/>
      <c r="R186" s="262"/>
      <c r="S186" s="262"/>
      <c r="T186" s="262"/>
      <c r="U186" s="262"/>
      <c r="V186" s="262"/>
      <c r="W186" s="262"/>
      <c r="X186" s="262"/>
      <c r="Y186" s="262"/>
      <c r="Z186" s="262"/>
    </row>
    <row r="187" spans="1:26" ht="13.5" customHeight="1" x14ac:dyDescent="0.25">
      <c r="A187" s="329"/>
      <c r="B187" s="262"/>
      <c r="C187" s="262"/>
      <c r="D187" s="330"/>
      <c r="E187" s="331"/>
      <c r="F187" s="331"/>
      <c r="G187" s="330"/>
      <c r="H187" s="331"/>
      <c r="I187" s="331"/>
      <c r="J187" s="262"/>
      <c r="K187" s="262"/>
      <c r="L187" s="262"/>
      <c r="M187" s="262"/>
      <c r="N187" s="262"/>
      <c r="O187" s="262"/>
      <c r="P187" s="262"/>
      <c r="Q187" s="262"/>
      <c r="R187" s="262"/>
      <c r="S187" s="262"/>
      <c r="T187" s="262"/>
      <c r="U187" s="262"/>
      <c r="V187" s="262"/>
      <c r="W187" s="262"/>
      <c r="X187" s="262"/>
      <c r="Y187" s="262"/>
      <c r="Z187" s="262"/>
    </row>
    <row r="188" spans="1:26" ht="13.5" customHeight="1" x14ac:dyDescent="0.25">
      <c r="A188" s="329"/>
      <c r="B188" s="262"/>
      <c r="C188" s="262"/>
      <c r="D188" s="330"/>
      <c r="E188" s="331"/>
      <c r="F188" s="331"/>
      <c r="G188" s="330"/>
      <c r="H188" s="331"/>
      <c r="I188" s="331"/>
      <c r="J188" s="262"/>
      <c r="K188" s="262"/>
      <c r="L188" s="262"/>
      <c r="M188" s="262"/>
      <c r="N188" s="262"/>
      <c r="O188" s="262"/>
      <c r="P188" s="262"/>
      <c r="Q188" s="262"/>
      <c r="R188" s="262"/>
      <c r="S188" s="262"/>
      <c r="T188" s="262"/>
      <c r="U188" s="262"/>
      <c r="V188" s="262"/>
      <c r="W188" s="262"/>
      <c r="X188" s="262"/>
      <c r="Y188" s="262"/>
      <c r="Z188" s="262"/>
    </row>
    <row r="189" spans="1:26" ht="13.5" customHeight="1" x14ac:dyDescent="0.25">
      <c r="A189" s="329"/>
      <c r="B189" s="262"/>
      <c r="C189" s="262"/>
      <c r="D189" s="330"/>
      <c r="E189" s="331"/>
      <c r="F189" s="331"/>
      <c r="G189" s="330"/>
      <c r="H189" s="331"/>
      <c r="I189" s="331"/>
      <c r="J189" s="262"/>
      <c r="K189" s="262"/>
      <c r="L189" s="262"/>
      <c r="M189" s="262"/>
      <c r="N189" s="262"/>
      <c r="O189" s="262"/>
      <c r="P189" s="262"/>
      <c r="Q189" s="262"/>
      <c r="R189" s="262"/>
      <c r="S189" s="262"/>
      <c r="T189" s="262"/>
      <c r="U189" s="262"/>
      <c r="V189" s="262"/>
      <c r="W189" s="262"/>
      <c r="X189" s="262"/>
      <c r="Y189" s="262"/>
      <c r="Z189" s="262"/>
    </row>
    <row r="190" spans="1:26" ht="13.5" customHeight="1" x14ac:dyDescent="0.25">
      <c r="A190" s="329"/>
      <c r="B190" s="262"/>
      <c r="C190" s="262"/>
      <c r="D190" s="330"/>
      <c r="E190" s="331"/>
      <c r="F190" s="331"/>
      <c r="G190" s="330"/>
      <c r="H190" s="331"/>
      <c r="I190" s="331"/>
      <c r="J190" s="262"/>
      <c r="K190" s="262"/>
      <c r="L190" s="262"/>
      <c r="M190" s="262"/>
      <c r="N190" s="262"/>
      <c r="O190" s="262"/>
      <c r="P190" s="262"/>
      <c r="Q190" s="262"/>
      <c r="R190" s="262"/>
      <c r="S190" s="262"/>
      <c r="T190" s="262"/>
      <c r="U190" s="262"/>
      <c r="V190" s="262"/>
      <c r="W190" s="262"/>
      <c r="X190" s="262"/>
      <c r="Y190" s="262"/>
      <c r="Z190" s="262"/>
    </row>
    <row r="191" spans="1:26" ht="13.5" customHeight="1" x14ac:dyDescent="0.25">
      <c r="A191" s="329"/>
      <c r="B191" s="262"/>
      <c r="C191" s="262"/>
      <c r="D191" s="330"/>
      <c r="E191" s="331"/>
      <c r="F191" s="331"/>
      <c r="G191" s="330"/>
      <c r="H191" s="331"/>
      <c r="I191" s="331"/>
      <c r="J191" s="262"/>
      <c r="K191" s="262"/>
      <c r="L191" s="262"/>
      <c r="M191" s="262"/>
      <c r="N191" s="262"/>
      <c r="O191" s="262"/>
      <c r="P191" s="262"/>
      <c r="Q191" s="262"/>
      <c r="R191" s="262"/>
      <c r="S191" s="262"/>
      <c r="T191" s="262"/>
      <c r="U191" s="262"/>
      <c r="V191" s="262"/>
      <c r="W191" s="262"/>
      <c r="X191" s="262"/>
      <c r="Y191" s="262"/>
      <c r="Z191" s="262"/>
    </row>
    <row r="192" spans="1:26" ht="13.5" customHeight="1" x14ac:dyDescent="0.25">
      <c r="A192" s="329"/>
      <c r="B192" s="262"/>
      <c r="C192" s="262"/>
      <c r="D192" s="330"/>
      <c r="E192" s="331"/>
      <c r="F192" s="331"/>
      <c r="G192" s="330"/>
      <c r="H192" s="331"/>
      <c r="I192" s="331"/>
      <c r="J192" s="262"/>
      <c r="K192" s="262"/>
      <c r="L192" s="262"/>
      <c r="M192" s="262"/>
      <c r="N192" s="262"/>
      <c r="O192" s="262"/>
      <c r="P192" s="262"/>
      <c r="Q192" s="262"/>
      <c r="R192" s="262"/>
      <c r="S192" s="262"/>
      <c r="T192" s="262"/>
      <c r="U192" s="262"/>
      <c r="V192" s="262"/>
      <c r="W192" s="262"/>
      <c r="X192" s="262"/>
      <c r="Y192" s="262"/>
      <c r="Z192" s="262"/>
    </row>
    <row r="193" spans="1:26" ht="13.5" customHeight="1" x14ac:dyDescent="0.25">
      <c r="A193" s="329"/>
      <c r="B193" s="262"/>
      <c r="C193" s="262"/>
      <c r="D193" s="330"/>
      <c r="E193" s="331"/>
      <c r="F193" s="331"/>
      <c r="G193" s="330"/>
      <c r="H193" s="331"/>
      <c r="I193" s="331"/>
      <c r="J193" s="262"/>
      <c r="K193" s="262"/>
      <c r="L193" s="262"/>
      <c r="M193" s="262"/>
      <c r="N193" s="262"/>
      <c r="O193" s="262"/>
      <c r="P193" s="262"/>
      <c r="Q193" s="262"/>
      <c r="R193" s="262"/>
      <c r="S193" s="262"/>
      <c r="T193" s="262"/>
      <c r="U193" s="262"/>
      <c r="V193" s="262"/>
      <c r="W193" s="262"/>
      <c r="X193" s="262"/>
      <c r="Y193" s="262"/>
      <c r="Z193" s="262"/>
    </row>
    <row r="194" spans="1:26" ht="13.5" customHeight="1" x14ac:dyDescent="0.25">
      <c r="A194" s="329"/>
      <c r="B194" s="262"/>
      <c r="C194" s="262"/>
      <c r="D194" s="330"/>
      <c r="E194" s="331"/>
      <c r="F194" s="331"/>
      <c r="G194" s="330"/>
      <c r="H194" s="331"/>
      <c r="I194" s="331"/>
      <c r="J194" s="262"/>
      <c r="K194" s="262"/>
      <c r="L194" s="262"/>
      <c r="M194" s="262"/>
      <c r="N194" s="262"/>
      <c r="O194" s="262"/>
      <c r="P194" s="262"/>
      <c r="Q194" s="262"/>
      <c r="R194" s="262"/>
      <c r="S194" s="262"/>
      <c r="T194" s="262"/>
      <c r="U194" s="262"/>
      <c r="V194" s="262"/>
      <c r="W194" s="262"/>
      <c r="X194" s="262"/>
      <c r="Y194" s="262"/>
      <c r="Z194" s="262"/>
    </row>
    <row r="195" spans="1:26" ht="13.5" customHeight="1" x14ac:dyDescent="0.25">
      <c r="A195" s="329"/>
      <c r="B195" s="262"/>
      <c r="C195" s="262"/>
      <c r="D195" s="330"/>
      <c r="E195" s="331"/>
      <c r="F195" s="331"/>
      <c r="G195" s="330"/>
      <c r="H195" s="331"/>
      <c r="I195" s="331"/>
      <c r="J195" s="262"/>
      <c r="K195" s="262"/>
      <c r="L195" s="262"/>
      <c r="M195" s="262"/>
      <c r="N195" s="262"/>
      <c r="O195" s="262"/>
      <c r="P195" s="262"/>
      <c r="Q195" s="262"/>
      <c r="R195" s="262"/>
      <c r="S195" s="262"/>
      <c r="T195" s="262"/>
      <c r="U195" s="262"/>
      <c r="V195" s="262"/>
      <c r="W195" s="262"/>
      <c r="X195" s="262"/>
      <c r="Y195" s="262"/>
      <c r="Z195" s="262"/>
    </row>
    <row r="196" spans="1:26" ht="13.5" customHeight="1" x14ac:dyDescent="0.25">
      <c r="A196" s="329"/>
      <c r="B196" s="262"/>
      <c r="C196" s="262"/>
      <c r="D196" s="330"/>
      <c r="E196" s="331"/>
      <c r="F196" s="331"/>
      <c r="G196" s="330"/>
      <c r="H196" s="331"/>
      <c r="I196" s="331"/>
      <c r="J196" s="262"/>
      <c r="K196" s="262"/>
      <c r="L196" s="262"/>
      <c r="M196" s="262"/>
      <c r="N196" s="262"/>
      <c r="O196" s="262"/>
      <c r="P196" s="262"/>
      <c r="Q196" s="262"/>
      <c r="R196" s="262"/>
      <c r="S196" s="262"/>
      <c r="T196" s="262"/>
      <c r="U196" s="262"/>
      <c r="V196" s="262"/>
      <c r="W196" s="262"/>
      <c r="X196" s="262"/>
      <c r="Y196" s="262"/>
      <c r="Z196" s="262"/>
    </row>
    <row r="197" spans="1:26" ht="13.5" customHeight="1" x14ac:dyDescent="0.25">
      <c r="A197" s="329"/>
      <c r="B197" s="262"/>
      <c r="C197" s="262"/>
      <c r="D197" s="330"/>
      <c r="E197" s="331"/>
      <c r="F197" s="331"/>
      <c r="G197" s="330"/>
      <c r="H197" s="331"/>
      <c r="I197" s="331"/>
      <c r="J197" s="262"/>
      <c r="K197" s="262"/>
      <c r="L197" s="262"/>
      <c r="M197" s="262"/>
      <c r="N197" s="262"/>
      <c r="O197" s="262"/>
      <c r="P197" s="262"/>
      <c r="Q197" s="262"/>
      <c r="R197" s="262"/>
      <c r="S197" s="262"/>
      <c r="T197" s="262"/>
      <c r="U197" s="262"/>
      <c r="V197" s="262"/>
      <c r="W197" s="262"/>
      <c r="X197" s="262"/>
      <c r="Y197" s="262"/>
      <c r="Z197" s="262"/>
    </row>
    <row r="198" spans="1:26" ht="13.5" customHeight="1" x14ac:dyDescent="0.25">
      <c r="A198" s="329"/>
      <c r="B198" s="262"/>
      <c r="C198" s="262"/>
      <c r="D198" s="330"/>
      <c r="E198" s="331"/>
      <c r="F198" s="331"/>
      <c r="G198" s="330"/>
      <c r="H198" s="331"/>
      <c r="I198" s="331"/>
      <c r="J198" s="262"/>
      <c r="K198" s="262"/>
      <c r="L198" s="262"/>
      <c r="M198" s="262"/>
      <c r="N198" s="262"/>
      <c r="O198" s="262"/>
      <c r="P198" s="262"/>
      <c r="Q198" s="262"/>
      <c r="R198" s="262"/>
      <c r="S198" s="262"/>
      <c r="T198" s="262"/>
      <c r="U198" s="262"/>
      <c r="V198" s="262"/>
      <c r="W198" s="262"/>
      <c r="X198" s="262"/>
      <c r="Y198" s="262"/>
      <c r="Z198" s="262"/>
    </row>
    <row r="199" spans="1:26" ht="13.5" customHeight="1" x14ac:dyDescent="0.25">
      <c r="A199" s="329"/>
      <c r="B199" s="262"/>
      <c r="C199" s="262"/>
      <c r="D199" s="330"/>
      <c r="E199" s="331"/>
      <c r="F199" s="331"/>
      <c r="G199" s="330"/>
      <c r="H199" s="331"/>
      <c r="I199" s="331"/>
      <c r="J199" s="262"/>
      <c r="K199" s="262"/>
      <c r="L199" s="262"/>
      <c r="M199" s="262"/>
      <c r="N199" s="262"/>
      <c r="O199" s="262"/>
      <c r="P199" s="262"/>
      <c r="Q199" s="262"/>
      <c r="R199" s="262"/>
      <c r="S199" s="262"/>
      <c r="T199" s="262"/>
      <c r="U199" s="262"/>
      <c r="V199" s="262"/>
      <c r="W199" s="262"/>
      <c r="X199" s="262"/>
      <c r="Y199" s="262"/>
      <c r="Z199" s="262"/>
    </row>
    <row r="200" spans="1:26" ht="13.5" customHeight="1" x14ac:dyDescent="0.25">
      <c r="A200" s="329"/>
      <c r="B200" s="262"/>
      <c r="C200" s="262"/>
      <c r="D200" s="330"/>
      <c r="E200" s="331"/>
      <c r="F200" s="331"/>
      <c r="G200" s="330"/>
      <c r="H200" s="331"/>
      <c r="I200" s="331"/>
      <c r="J200" s="262"/>
      <c r="K200" s="262"/>
      <c r="L200" s="262"/>
      <c r="M200" s="262"/>
      <c r="N200" s="262"/>
      <c r="O200" s="262"/>
      <c r="P200" s="262"/>
      <c r="Q200" s="262"/>
      <c r="R200" s="262"/>
      <c r="S200" s="262"/>
      <c r="T200" s="262"/>
      <c r="U200" s="262"/>
      <c r="V200" s="262"/>
      <c r="W200" s="262"/>
      <c r="X200" s="262"/>
      <c r="Y200" s="262"/>
      <c r="Z200" s="262"/>
    </row>
    <row r="201" spans="1:26" ht="13.5" customHeight="1" x14ac:dyDescent="0.25">
      <c r="A201" s="329"/>
      <c r="B201" s="262"/>
      <c r="C201" s="262"/>
      <c r="D201" s="330"/>
      <c r="E201" s="331"/>
      <c r="F201" s="331"/>
      <c r="G201" s="330"/>
      <c r="H201" s="331"/>
      <c r="I201" s="331"/>
      <c r="J201" s="262"/>
      <c r="K201" s="262"/>
      <c r="L201" s="262"/>
      <c r="M201" s="262"/>
      <c r="N201" s="262"/>
      <c r="O201" s="262"/>
      <c r="P201" s="262"/>
      <c r="Q201" s="262"/>
      <c r="R201" s="262"/>
      <c r="S201" s="262"/>
      <c r="T201" s="262"/>
      <c r="U201" s="262"/>
      <c r="V201" s="262"/>
      <c r="W201" s="262"/>
      <c r="X201" s="262"/>
      <c r="Y201" s="262"/>
      <c r="Z201" s="262"/>
    </row>
    <row r="202" spans="1:26" ht="13.5" customHeight="1" x14ac:dyDescent="0.25">
      <c r="A202" s="329"/>
      <c r="B202" s="262"/>
      <c r="C202" s="262"/>
      <c r="D202" s="330"/>
      <c r="E202" s="331"/>
      <c r="F202" s="331"/>
      <c r="G202" s="330"/>
      <c r="H202" s="331"/>
      <c r="I202" s="331"/>
      <c r="J202" s="262"/>
      <c r="K202" s="262"/>
      <c r="L202" s="262"/>
      <c r="M202" s="262"/>
      <c r="N202" s="262"/>
      <c r="O202" s="262"/>
      <c r="P202" s="262"/>
      <c r="Q202" s="262"/>
      <c r="R202" s="262"/>
      <c r="S202" s="262"/>
      <c r="T202" s="262"/>
      <c r="U202" s="262"/>
      <c r="V202" s="262"/>
      <c r="W202" s="262"/>
      <c r="X202" s="262"/>
      <c r="Y202" s="262"/>
      <c r="Z202" s="262"/>
    </row>
    <row r="203" spans="1:26" ht="13.5" customHeight="1" x14ac:dyDescent="0.25">
      <c r="A203" s="329"/>
      <c r="B203" s="262"/>
      <c r="C203" s="262"/>
      <c r="D203" s="330"/>
      <c r="E203" s="331"/>
      <c r="F203" s="331"/>
      <c r="G203" s="330"/>
      <c r="H203" s="331"/>
      <c r="I203" s="331"/>
      <c r="J203" s="262"/>
      <c r="K203" s="262"/>
      <c r="L203" s="262"/>
      <c r="M203" s="262"/>
      <c r="N203" s="262"/>
      <c r="O203" s="262"/>
      <c r="P203" s="262"/>
      <c r="Q203" s="262"/>
      <c r="R203" s="262"/>
      <c r="S203" s="262"/>
      <c r="T203" s="262"/>
      <c r="U203" s="262"/>
      <c r="V203" s="262"/>
      <c r="W203" s="262"/>
      <c r="X203" s="262"/>
      <c r="Y203" s="262"/>
      <c r="Z203" s="262"/>
    </row>
    <row r="204" spans="1:26" ht="13.5" customHeight="1" x14ac:dyDescent="0.25">
      <c r="A204" s="329"/>
      <c r="B204" s="262"/>
      <c r="C204" s="262"/>
      <c r="D204" s="330"/>
      <c r="E204" s="331"/>
      <c r="F204" s="331"/>
      <c r="G204" s="330"/>
      <c r="H204" s="331"/>
      <c r="I204" s="331"/>
      <c r="J204" s="262"/>
      <c r="K204" s="262"/>
      <c r="L204" s="262"/>
      <c r="M204" s="262"/>
      <c r="N204" s="262"/>
      <c r="O204" s="262"/>
      <c r="P204" s="262"/>
      <c r="Q204" s="262"/>
      <c r="R204" s="262"/>
      <c r="S204" s="262"/>
      <c r="T204" s="262"/>
      <c r="U204" s="262"/>
      <c r="V204" s="262"/>
      <c r="W204" s="262"/>
      <c r="X204" s="262"/>
      <c r="Y204" s="262"/>
      <c r="Z204" s="262"/>
    </row>
    <row r="205" spans="1:26" ht="13.5" customHeight="1" x14ac:dyDescent="0.25">
      <c r="A205" s="329"/>
      <c r="B205" s="262"/>
      <c r="C205" s="262"/>
      <c r="D205" s="330"/>
      <c r="E205" s="331"/>
      <c r="F205" s="331"/>
      <c r="G205" s="330"/>
      <c r="H205" s="331"/>
      <c r="I205" s="331"/>
      <c r="J205" s="262"/>
      <c r="K205" s="262"/>
      <c r="L205" s="262"/>
      <c r="M205" s="262"/>
      <c r="N205" s="262"/>
      <c r="O205" s="262"/>
      <c r="P205" s="262"/>
      <c r="Q205" s="262"/>
      <c r="R205" s="262"/>
      <c r="S205" s="262"/>
      <c r="T205" s="262"/>
      <c r="U205" s="262"/>
      <c r="V205" s="262"/>
      <c r="W205" s="262"/>
      <c r="X205" s="262"/>
      <c r="Y205" s="262"/>
      <c r="Z205" s="262"/>
    </row>
    <row r="206" spans="1:26" ht="13.5" customHeight="1" x14ac:dyDescent="0.25">
      <c r="A206" s="329"/>
      <c r="B206" s="262"/>
      <c r="C206" s="262"/>
      <c r="D206" s="330"/>
      <c r="E206" s="331"/>
      <c r="F206" s="331"/>
      <c r="G206" s="330"/>
      <c r="H206" s="331"/>
      <c r="I206" s="331"/>
      <c r="J206" s="262"/>
      <c r="K206" s="262"/>
      <c r="L206" s="262"/>
      <c r="M206" s="262"/>
      <c r="N206" s="262"/>
      <c r="O206" s="262"/>
      <c r="P206" s="262"/>
      <c r="Q206" s="262"/>
      <c r="R206" s="262"/>
      <c r="S206" s="262"/>
      <c r="T206" s="262"/>
      <c r="U206" s="262"/>
      <c r="V206" s="262"/>
      <c r="W206" s="262"/>
      <c r="X206" s="262"/>
      <c r="Y206" s="262"/>
      <c r="Z206" s="262"/>
    </row>
    <row r="207" spans="1:26" ht="13.5" customHeight="1" x14ac:dyDescent="0.25">
      <c r="A207" s="329"/>
      <c r="B207" s="262"/>
      <c r="C207" s="262"/>
      <c r="D207" s="330"/>
      <c r="E207" s="331"/>
      <c r="F207" s="331"/>
      <c r="G207" s="330"/>
      <c r="H207" s="331"/>
      <c r="I207" s="331"/>
      <c r="J207" s="262"/>
      <c r="K207" s="262"/>
      <c r="L207" s="262"/>
      <c r="M207" s="262"/>
      <c r="N207" s="262"/>
      <c r="O207" s="262"/>
      <c r="P207" s="262"/>
      <c r="Q207" s="262"/>
      <c r="R207" s="262"/>
      <c r="S207" s="262"/>
      <c r="T207" s="262"/>
      <c r="U207" s="262"/>
      <c r="V207" s="262"/>
      <c r="W207" s="262"/>
      <c r="X207" s="262"/>
      <c r="Y207" s="262"/>
      <c r="Z207" s="262"/>
    </row>
    <row r="208" spans="1:26" ht="13.5" customHeight="1" x14ac:dyDescent="0.25">
      <c r="A208" s="329"/>
      <c r="B208" s="262"/>
      <c r="C208" s="262"/>
      <c r="D208" s="330"/>
      <c r="E208" s="331"/>
      <c r="F208" s="331"/>
      <c r="G208" s="330"/>
      <c r="H208" s="331"/>
      <c r="I208" s="331"/>
      <c r="J208" s="262"/>
      <c r="K208" s="262"/>
      <c r="L208" s="262"/>
      <c r="M208" s="262"/>
      <c r="N208" s="262"/>
      <c r="O208" s="262"/>
      <c r="P208" s="262"/>
      <c r="Q208" s="262"/>
      <c r="R208" s="262"/>
      <c r="S208" s="262"/>
      <c r="T208" s="262"/>
      <c r="U208" s="262"/>
      <c r="V208" s="262"/>
      <c r="W208" s="262"/>
      <c r="X208" s="262"/>
      <c r="Y208" s="262"/>
      <c r="Z208" s="262"/>
    </row>
    <row r="209" spans="1:26" ht="13.5" customHeight="1" x14ac:dyDescent="0.25">
      <c r="A209" s="329"/>
      <c r="B209" s="262"/>
      <c r="C209" s="262"/>
      <c r="D209" s="330"/>
      <c r="E209" s="331"/>
      <c r="F209" s="331"/>
      <c r="G209" s="330"/>
      <c r="H209" s="331"/>
      <c r="I209" s="331"/>
      <c r="J209" s="262"/>
      <c r="K209" s="262"/>
      <c r="L209" s="262"/>
      <c r="M209" s="262"/>
      <c r="N209" s="262"/>
      <c r="O209" s="262"/>
      <c r="P209" s="262"/>
      <c r="Q209" s="262"/>
      <c r="R209" s="262"/>
      <c r="S209" s="262"/>
      <c r="T209" s="262"/>
      <c r="U209" s="262"/>
      <c r="V209" s="262"/>
      <c r="W209" s="262"/>
      <c r="X209" s="262"/>
      <c r="Y209" s="262"/>
      <c r="Z209" s="262"/>
    </row>
    <row r="210" spans="1:26" ht="13.5" customHeight="1" x14ac:dyDescent="0.25">
      <c r="A210" s="329"/>
      <c r="B210" s="262"/>
      <c r="C210" s="262"/>
      <c r="D210" s="330"/>
      <c r="E210" s="331"/>
      <c r="F210" s="331"/>
      <c r="G210" s="330"/>
      <c r="H210" s="331"/>
      <c r="I210" s="331"/>
      <c r="J210" s="262"/>
      <c r="K210" s="262"/>
      <c r="L210" s="262"/>
      <c r="M210" s="262"/>
      <c r="N210" s="262"/>
      <c r="O210" s="262"/>
      <c r="P210" s="262"/>
      <c r="Q210" s="262"/>
      <c r="R210" s="262"/>
      <c r="S210" s="262"/>
      <c r="T210" s="262"/>
      <c r="U210" s="262"/>
      <c r="V210" s="262"/>
      <c r="W210" s="262"/>
      <c r="X210" s="262"/>
      <c r="Y210" s="262"/>
      <c r="Z210" s="262"/>
    </row>
    <row r="211" spans="1:26" ht="13.5" customHeight="1" x14ac:dyDescent="0.25">
      <c r="A211" s="329"/>
      <c r="B211" s="262"/>
      <c r="C211" s="262"/>
      <c r="D211" s="330"/>
      <c r="E211" s="331"/>
      <c r="F211" s="331"/>
      <c r="G211" s="330"/>
      <c r="H211" s="331"/>
      <c r="I211" s="331"/>
      <c r="J211" s="262"/>
      <c r="K211" s="262"/>
      <c r="L211" s="262"/>
      <c r="M211" s="262"/>
      <c r="N211" s="262"/>
      <c r="O211" s="262"/>
      <c r="P211" s="262"/>
      <c r="Q211" s="262"/>
      <c r="R211" s="262"/>
      <c r="S211" s="262"/>
      <c r="T211" s="262"/>
      <c r="U211" s="262"/>
      <c r="V211" s="262"/>
      <c r="W211" s="262"/>
      <c r="X211" s="262"/>
      <c r="Y211" s="262"/>
      <c r="Z211" s="262"/>
    </row>
    <row r="212" spans="1:26" ht="13.5" customHeight="1" x14ac:dyDescent="0.25">
      <c r="A212" s="329"/>
      <c r="B212" s="262"/>
      <c r="C212" s="262"/>
      <c r="D212" s="330"/>
      <c r="E212" s="331"/>
      <c r="F212" s="331"/>
      <c r="G212" s="330"/>
      <c r="H212" s="331"/>
      <c r="I212" s="331"/>
      <c r="J212" s="262"/>
      <c r="K212" s="262"/>
      <c r="L212" s="262"/>
      <c r="M212" s="262"/>
      <c r="N212" s="262"/>
      <c r="O212" s="262"/>
      <c r="P212" s="262"/>
      <c r="Q212" s="262"/>
      <c r="R212" s="262"/>
      <c r="S212" s="262"/>
      <c r="T212" s="262"/>
      <c r="U212" s="262"/>
      <c r="V212" s="262"/>
      <c r="W212" s="262"/>
      <c r="X212" s="262"/>
      <c r="Y212" s="262"/>
      <c r="Z212" s="262"/>
    </row>
    <row r="213" spans="1:26" ht="13.5" customHeight="1" x14ac:dyDescent="0.25">
      <c r="A213" s="329"/>
      <c r="B213" s="262"/>
      <c r="C213" s="262"/>
      <c r="D213" s="330"/>
      <c r="E213" s="331"/>
      <c r="F213" s="331"/>
      <c r="G213" s="330"/>
      <c r="H213" s="331"/>
      <c r="I213" s="331"/>
      <c r="J213" s="262"/>
      <c r="K213" s="262"/>
      <c r="L213" s="262"/>
      <c r="M213" s="262"/>
      <c r="N213" s="262"/>
      <c r="O213" s="262"/>
      <c r="P213" s="262"/>
      <c r="Q213" s="262"/>
      <c r="R213" s="262"/>
      <c r="S213" s="262"/>
      <c r="T213" s="262"/>
      <c r="U213" s="262"/>
      <c r="V213" s="262"/>
      <c r="W213" s="262"/>
      <c r="X213" s="262"/>
      <c r="Y213" s="262"/>
      <c r="Z213" s="262"/>
    </row>
    <row r="214" spans="1:26" ht="13.5" customHeight="1" x14ac:dyDescent="0.25">
      <c r="A214" s="329"/>
      <c r="B214" s="262"/>
      <c r="C214" s="262"/>
      <c r="D214" s="330"/>
      <c r="E214" s="331"/>
      <c r="F214" s="331"/>
      <c r="G214" s="330"/>
      <c r="H214" s="331"/>
      <c r="I214" s="331"/>
      <c r="J214" s="262"/>
      <c r="K214" s="262"/>
      <c r="L214" s="262"/>
      <c r="M214" s="262"/>
      <c r="N214" s="262"/>
      <c r="O214" s="262"/>
      <c r="P214" s="262"/>
      <c r="Q214" s="262"/>
      <c r="R214" s="262"/>
      <c r="S214" s="262"/>
      <c r="T214" s="262"/>
      <c r="U214" s="262"/>
      <c r="V214" s="262"/>
      <c r="W214" s="262"/>
      <c r="X214" s="262"/>
      <c r="Y214" s="262"/>
      <c r="Z214" s="262"/>
    </row>
    <row r="215" spans="1:26" ht="13.5" customHeight="1" x14ac:dyDescent="0.25">
      <c r="A215" s="329"/>
      <c r="B215" s="262"/>
      <c r="C215" s="262"/>
      <c r="D215" s="330"/>
      <c r="E215" s="331"/>
      <c r="F215" s="331"/>
      <c r="G215" s="330"/>
      <c r="H215" s="331"/>
      <c r="I215" s="331"/>
      <c r="J215" s="262"/>
      <c r="K215" s="262"/>
      <c r="L215" s="262"/>
      <c r="M215" s="262"/>
      <c r="N215" s="262"/>
      <c r="O215" s="262"/>
      <c r="P215" s="262"/>
      <c r="Q215" s="262"/>
      <c r="R215" s="262"/>
      <c r="S215" s="262"/>
      <c r="T215" s="262"/>
      <c r="U215" s="262"/>
      <c r="V215" s="262"/>
      <c r="W215" s="262"/>
      <c r="X215" s="262"/>
      <c r="Y215" s="262"/>
      <c r="Z215" s="262"/>
    </row>
    <row r="216" spans="1:26" ht="13.5" customHeight="1" x14ac:dyDescent="0.25">
      <c r="A216" s="329"/>
      <c r="B216" s="262"/>
      <c r="C216" s="262"/>
      <c r="D216" s="330"/>
      <c r="E216" s="331"/>
      <c r="F216" s="331"/>
      <c r="G216" s="330"/>
      <c r="H216" s="331"/>
      <c r="I216" s="331"/>
      <c r="J216" s="262"/>
      <c r="K216" s="262"/>
      <c r="L216" s="262"/>
      <c r="M216" s="262"/>
      <c r="N216" s="262"/>
      <c r="O216" s="262"/>
      <c r="P216" s="262"/>
      <c r="Q216" s="262"/>
      <c r="R216" s="262"/>
      <c r="S216" s="262"/>
      <c r="T216" s="262"/>
      <c r="U216" s="262"/>
      <c r="V216" s="262"/>
      <c r="W216" s="262"/>
      <c r="X216" s="262"/>
      <c r="Y216" s="262"/>
      <c r="Z216" s="262"/>
    </row>
    <row r="217" spans="1:26" ht="13.5" customHeight="1" x14ac:dyDescent="0.25">
      <c r="A217" s="329"/>
      <c r="B217" s="262"/>
      <c r="C217" s="262"/>
      <c r="D217" s="330"/>
      <c r="E217" s="331"/>
      <c r="F217" s="331"/>
      <c r="G217" s="330"/>
      <c r="H217" s="331"/>
      <c r="I217" s="331"/>
      <c r="J217" s="262"/>
      <c r="K217" s="262"/>
      <c r="L217" s="262"/>
      <c r="M217" s="262"/>
      <c r="N217" s="262"/>
      <c r="O217" s="262"/>
      <c r="P217" s="262"/>
      <c r="Q217" s="262"/>
      <c r="R217" s="262"/>
      <c r="S217" s="262"/>
      <c r="T217" s="262"/>
      <c r="U217" s="262"/>
      <c r="V217" s="262"/>
      <c r="W217" s="262"/>
      <c r="X217" s="262"/>
      <c r="Y217" s="262"/>
      <c r="Z217" s="262"/>
    </row>
    <row r="218" spans="1:26" ht="13.5" customHeight="1" x14ac:dyDescent="0.25">
      <c r="A218" s="329"/>
      <c r="B218" s="262"/>
      <c r="C218" s="262"/>
      <c r="D218" s="330"/>
      <c r="E218" s="331"/>
      <c r="F218" s="331"/>
      <c r="G218" s="330"/>
      <c r="H218" s="331"/>
      <c r="I218" s="331"/>
      <c r="J218" s="262"/>
      <c r="K218" s="262"/>
      <c r="L218" s="262"/>
      <c r="M218" s="262"/>
      <c r="N218" s="262"/>
      <c r="O218" s="262"/>
      <c r="P218" s="262"/>
      <c r="Q218" s="262"/>
      <c r="R218" s="262"/>
      <c r="S218" s="262"/>
      <c r="T218" s="262"/>
      <c r="U218" s="262"/>
      <c r="V218" s="262"/>
      <c r="W218" s="262"/>
      <c r="X218" s="262"/>
      <c r="Y218" s="262"/>
      <c r="Z218" s="262"/>
    </row>
    <row r="219" spans="1:26" ht="13.5" customHeight="1" x14ac:dyDescent="0.25">
      <c r="A219" s="329"/>
      <c r="B219" s="262"/>
      <c r="C219" s="262"/>
      <c r="D219" s="330"/>
      <c r="E219" s="331"/>
      <c r="F219" s="331"/>
      <c r="G219" s="330"/>
      <c r="H219" s="331"/>
      <c r="I219" s="331"/>
      <c r="J219" s="262"/>
      <c r="K219" s="262"/>
      <c r="L219" s="262"/>
      <c r="M219" s="262"/>
      <c r="N219" s="262"/>
      <c r="O219" s="262"/>
      <c r="P219" s="262"/>
      <c r="Q219" s="262"/>
      <c r="R219" s="262"/>
      <c r="S219" s="262"/>
      <c r="T219" s="262"/>
      <c r="U219" s="262"/>
      <c r="V219" s="262"/>
      <c r="W219" s="262"/>
      <c r="X219" s="262"/>
      <c r="Y219" s="262"/>
      <c r="Z219" s="262"/>
    </row>
    <row r="220" spans="1:26" ht="13.5" customHeight="1" x14ac:dyDescent="0.25">
      <c r="A220" s="329"/>
      <c r="B220" s="262"/>
      <c r="C220" s="262"/>
      <c r="D220" s="330"/>
      <c r="E220" s="331"/>
      <c r="F220" s="331"/>
      <c r="G220" s="330"/>
      <c r="H220" s="331"/>
      <c r="I220" s="331"/>
      <c r="J220" s="262"/>
      <c r="K220" s="262"/>
      <c r="L220" s="262"/>
      <c r="M220" s="262"/>
      <c r="N220" s="262"/>
      <c r="O220" s="262"/>
      <c r="P220" s="262"/>
      <c r="Q220" s="262"/>
      <c r="R220" s="262"/>
      <c r="S220" s="262"/>
      <c r="T220" s="262"/>
      <c r="U220" s="262"/>
      <c r="V220" s="262"/>
      <c r="W220" s="262"/>
      <c r="X220" s="262"/>
      <c r="Y220" s="262"/>
      <c r="Z220" s="262"/>
    </row>
    <row r="221" spans="1:26" ht="13.5" customHeight="1" x14ac:dyDescent="0.25">
      <c r="A221" s="329"/>
      <c r="B221" s="262"/>
      <c r="C221" s="262"/>
      <c r="D221" s="330"/>
      <c r="E221" s="331"/>
      <c r="F221" s="331"/>
      <c r="G221" s="330"/>
      <c r="H221" s="331"/>
      <c r="I221" s="331"/>
      <c r="J221" s="262"/>
      <c r="K221" s="262"/>
      <c r="L221" s="262"/>
      <c r="M221" s="262"/>
      <c r="N221" s="262"/>
      <c r="O221" s="262"/>
      <c r="P221" s="262"/>
      <c r="Q221" s="262"/>
      <c r="R221" s="262"/>
      <c r="S221" s="262"/>
      <c r="T221" s="262"/>
      <c r="U221" s="262"/>
      <c r="V221" s="262"/>
      <c r="W221" s="262"/>
      <c r="X221" s="262"/>
      <c r="Y221" s="262"/>
      <c r="Z221" s="262"/>
    </row>
    <row r="222" spans="1:26" ht="13.5" customHeight="1" x14ac:dyDescent="0.25">
      <c r="A222" s="329"/>
      <c r="B222" s="262"/>
      <c r="C222" s="262"/>
      <c r="D222" s="330"/>
      <c r="E222" s="331"/>
      <c r="F222" s="331"/>
      <c r="G222" s="330"/>
      <c r="H222" s="331"/>
      <c r="I222" s="331"/>
      <c r="J222" s="262"/>
      <c r="K222" s="262"/>
      <c r="L222" s="262"/>
      <c r="M222" s="262"/>
      <c r="N222" s="262"/>
      <c r="O222" s="262"/>
      <c r="P222" s="262"/>
      <c r="Q222" s="262"/>
      <c r="R222" s="262"/>
      <c r="S222" s="262"/>
      <c r="T222" s="262"/>
      <c r="U222" s="262"/>
      <c r="V222" s="262"/>
      <c r="W222" s="262"/>
      <c r="X222" s="262"/>
      <c r="Y222" s="262"/>
      <c r="Z222" s="262"/>
    </row>
    <row r="223" spans="1:26" ht="13.5" customHeight="1" x14ac:dyDescent="0.25">
      <c r="A223" s="329"/>
      <c r="B223" s="262"/>
      <c r="C223" s="262"/>
      <c r="D223" s="330"/>
      <c r="E223" s="331"/>
      <c r="F223" s="331"/>
      <c r="G223" s="330"/>
      <c r="H223" s="331"/>
      <c r="I223" s="331"/>
      <c r="J223" s="262"/>
      <c r="K223" s="262"/>
      <c r="L223" s="262"/>
      <c r="M223" s="262"/>
      <c r="N223" s="262"/>
      <c r="O223" s="262"/>
      <c r="P223" s="262"/>
      <c r="Q223" s="262"/>
      <c r="R223" s="262"/>
      <c r="S223" s="262"/>
      <c r="T223" s="262"/>
      <c r="U223" s="262"/>
      <c r="V223" s="262"/>
      <c r="W223" s="262"/>
      <c r="X223" s="262"/>
      <c r="Y223" s="262"/>
      <c r="Z223" s="262"/>
    </row>
    <row r="224" spans="1:26" ht="13.5" customHeight="1" x14ac:dyDescent="0.25">
      <c r="A224" s="329"/>
      <c r="B224" s="262"/>
      <c r="C224" s="262"/>
      <c r="D224" s="330"/>
      <c r="E224" s="331"/>
      <c r="F224" s="331"/>
      <c r="G224" s="330"/>
      <c r="H224" s="331"/>
      <c r="I224" s="331"/>
      <c r="J224" s="262"/>
      <c r="K224" s="262"/>
      <c r="L224" s="262"/>
      <c r="M224" s="262"/>
      <c r="N224" s="262"/>
      <c r="O224" s="262"/>
      <c r="P224" s="262"/>
      <c r="Q224" s="262"/>
      <c r="R224" s="262"/>
      <c r="S224" s="262"/>
      <c r="T224" s="262"/>
      <c r="U224" s="262"/>
      <c r="V224" s="262"/>
      <c r="W224" s="262"/>
      <c r="X224" s="262"/>
      <c r="Y224" s="262"/>
      <c r="Z224" s="262"/>
    </row>
    <row r="225" spans="1:26" ht="13.5" customHeight="1" x14ac:dyDescent="0.25">
      <c r="A225" s="329"/>
      <c r="B225" s="262"/>
      <c r="C225" s="262"/>
      <c r="D225" s="330"/>
      <c r="E225" s="331"/>
      <c r="F225" s="331"/>
      <c r="G225" s="330"/>
      <c r="H225" s="331"/>
      <c r="I225" s="331"/>
      <c r="J225" s="262"/>
      <c r="K225" s="262"/>
      <c r="L225" s="262"/>
      <c r="M225" s="262"/>
      <c r="N225" s="262"/>
      <c r="O225" s="262"/>
      <c r="P225" s="262"/>
      <c r="Q225" s="262"/>
      <c r="R225" s="262"/>
      <c r="S225" s="262"/>
      <c r="T225" s="262"/>
      <c r="U225" s="262"/>
      <c r="V225" s="262"/>
      <c r="W225" s="262"/>
      <c r="X225" s="262"/>
      <c r="Y225" s="262"/>
      <c r="Z225" s="262"/>
    </row>
    <row r="226" spans="1:26" ht="13.5" customHeight="1" x14ac:dyDescent="0.25">
      <c r="A226" s="329"/>
      <c r="B226" s="262"/>
      <c r="C226" s="262"/>
      <c r="D226" s="330"/>
      <c r="E226" s="331"/>
      <c r="F226" s="331"/>
      <c r="G226" s="330"/>
      <c r="H226" s="331"/>
      <c r="I226" s="331"/>
      <c r="J226" s="262"/>
      <c r="K226" s="262"/>
      <c r="L226" s="262"/>
      <c r="M226" s="262"/>
      <c r="N226" s="262"/>
      <c r="O226" s="262"/>
      <c r="P226" s="262"/>
      <c r="Q226" s="262"/>
      <c r="R226" s="262"/>
      <c r="S226" s="262"/>
      <c r="T226" s="262"/>
      <c r="U226" s="262"/>
      <c r="V226" s="262"/>
      <c r="W226" s="262"/>
      <c r="X226" s="262"/>
      <c r="Y226" s="262"/>
      <c r="Z226" s="262"/>
    </row>
    <row r="227" spans="1:26" ht="13.5" customHeight="1" x14ac:dyDescent="0.25">
      <c r="A227" s="329"/>
      <c r="B227" s="262"/>
      <c r="C227" s="262"/>
      <c r="D227" s="330"/>
      <c r="E227" s="331"/>
      <c r="F227" s="331"/>
      <c r="G227" s="330"/>
      <c r="H227" s="331"/>
      <c r="I227" s="331"/>
      <c r="J227" s="262"/>
      <c r="K227" s="262"/>
      <c r="L227" s="262"/>
      <c r="M227" s="262"/>
      <c r="N227" s="262"/>
      <c r="O227" s="262"/>
      <c r="P227" s="262"/>
      <c r="Q227" s="262"/>
      <c r="R227" s="262"/>
      <c r="S227" s="262"/>
      <c r="T227" s="262"/>
      <c r="U227" s="262"/>
      <c r="V227" s="262"/>
      <c r="W227" s="262"/>
      <c r="X227" s="262"/>
      <c r="Y227" s="262"/>
      <c r="Z227" s="262"/>
    </row>
    <row r="228" spans="1:26" ht="13.5" customHeight="1" x14ac:dyDescent="0.25">
      <c r="A228" s="329"/>
      <c r="B228" s="262"/>
      <c r="C228" s="262"/>
      <c r="D228" s="330"/>
      <c r="E228" s="331"/>
      <c r="F228" s="331"/>
      <c r="G228" s="330"/>
      <c r="H228" s="331"/>
      <c r="I228" s="331"/>
      <c r="J228" s="262"/>
      <c r="K228" s="262"/>
      <c r="L228" s="262"/>
      <c r="M228" s="262"/>
      <c r="N228" s="262"/>
      <c r="O228" s="262"/>
      <c r="P228" s="262"/>
      <c r="Q228" s="262"/>
      <c r="R228" s="262"/>
      <c r="S228" s="262"/>
      <c r="T228" s="262"/>
      <c r="U228" s="262"/>
      <c r="V228" s="262"/>
      <c r="W228" s="262"/>
      <c r="X228" s="262"/>
      <c r="Y228" s="262"/>
      <c r="Z228" s="262"/>
    </row>
    <row r="229" spans="1:26" ht="13.5" customHeight="1" x14ac:dyDescent="0.25">
      <c r="A229" s="329"/>
      <c r="B229" s="262"/>
      <c r="C229" s="262"/>
      <c r="D229" s="330"/>
      <c r="E229" s="331"/>
      <c r="F229" s="331"/>
      <c r="G229" s="330"/>
      <c r="H229" s="331"/>
      <c r="I229" s="331"/>
      <c r="J229" s="262"/>
      <c r="K229" s="262"/>
      <c r="L229" s="262"/>
      <c r="M229" s="262"/>
      <c r="N229" s="262"/>
      <c r="O229" s="262"/>
      <c r="P229" s="262"/>
      <c r="Q229" s="262"/>
      <c r="R229" s="262"/>
      <c r="S229" s="262"/>
      <c r="T229" s="262"/>
      <c r="U229" s="262"/>
      <c r="V229" s="262"/>
      <c r="W229" s="262"/>
      <c r="X229" s="262"/>
      <c r="Y229" s="262"/>
      <c r="Z229" s="262"/>
    </row>
    <row r="230" spans="1:26" ht="13.5" customHeight="1" x14ac:dyDescent="0.25">
      <c r="A230" s="329"/>
      <c r="B230" s="262"/>
      <c r="C230" s="262"/>
      <c r="D230" s="330"/>
      <c r="E230" s="331"/>
      <c r="F230" s="331"/>
      <c r="G230" s="330"/>
      <c r="H230" s="331"/>
      <c r="I230" s="331"/>
      <c r="J230" s="262"/>
      <c r="K230" s="262"/>
      <c r="L230" s="262"/>
      <c r="M230" s="262"/>
      <c r="N230" s="262"/>
      <c r="O230" s="262"/>
      <c r="P230" s="262"/>
      <c r="Q230" s="262"/>
      <c r="R230" s="262"/>
      <c r="S230" s="262"/>
      <c r="T230" s="262"/>
      <c r="U230" s="262"/>
      <c r="V230" s="262"/>
      <c r="W230" s="262"/>
      <c r="X230" s="262"/>
      <c r="Y230" s="262"/>
      <c r="Z230" s="262"/>
    </row>
    <row r="231" spans="1:26" ht="13.5" customHeight="1" x14ac:dyDescent="0.25">
      <c r="A231" s="329"/>
      <c r="B231" s="262"/>
      <c r="C231" s="262"/>
      <c r="D231" s="330"/>
      <c r="E231" s="331"/>
      <c r="F231" s="331"/>
      <c r="G231" s="330"/>
      <c r="H231" s="331"/>
      <c r="I231" s="331"/>
      <c r="J231" s="262"/>
      <c r="K231" s="262"/>
      <c r="L231" s="262"/>
      <c r="M231" s="262"/>
      <c r="N231" s="262"/>
      <c r="O231" s="262"/>
      <c r="P231" s="262"/>
      <c r="Q231" s="262"/>
      <c r="R231" s="262"/>
      <c r="S231" s="262"/>
      <c r="T231" s="262"/>
      <c r="U231" s="262"/>
      <c r="V231" s="262"/>
      <c r="W231" s="262"/>
      <c r="X231" s="262"/>
      <c r="Y231" s="262"/>
      <c r="Z231" s="262"/>
    </row>
    <row r="232" spans="1:26" ht="13.5" customHeight="1" x14ac:dyDescent="0.25">
      <c r="A232" s="329"/>
      <c r="B232" s="262"/>
      <c r="C232" s="262"/>
      <c r="D232" s="330"/>
      <c r="E232" s="331"/>
      <c r="F232" s="331"/>
      <c r="G232" s="330"/>
      <c r="H232" s="331"/>
      <c r="I232" s="331"/>
      <c r="J232" s="262"/>
      <c r="K232" s="262"/>
      <c r="L232" s="262"/>
      <c r="M232" s="262"/>
      <c r="N232" s="262"/>
      <c r="O232" s="262"/>
      <c r="P232" s="262"/>
      <c r="Q232" s="262"/>
      <c r="R232" s="262"/>
      <c r="S232" s="262"/>
      <c r="T232" s="262"/>
      <c r="U232" s="262"/>
      <c r="V232" s="262"/>
      <c r="W232" s="262"/>
      <c r="X232" s="262"/>
      <c r="Y232" s="262"/>
      <c r="Z232" s="262"/>
    </row>
    <row r="233" spans="1:26" ht="13.5" customHeight="1" x14ac:dyDescent="0.25">
      <c r="A233" s="329"/>
      <c r="B233" s="262"/>
      <c r="C233" s="262"/>
      <c r="D233" s="330"/>
      <c r="E233" s="331"/>
      <c r="F233" s="331"/>
      <c r="G233" s="330"/>
      <c r="H233" s="331"/>
      <c r="I233" s="331"/>
      <c r="J233" s="262"/>
      <c r="K233" s="262"/>
      <c r="L233" s="262"/>
      <c r="M233" s="262"/>
      <c r="N233" s="262"/>
      <c r="O233" s="262"/>
      <c r="P233" s="262"/>
      <c r="Q233" s="262"/>
      <c r="R233" s="262"/>
      <c r="S233" s="262"/>
      <c r="T233" s="262"/>
      <c r="U233" s="262"/>
      <c r="V233" s="262"/>
      <c r="W233" s="262"/>
      <c r="X233" s="262"/>
      <c r="Y233" s="262"/>
      <c r="Z233" s="262"/>
    </row>
    <row r="234" spans="1:26" ht="13.5" customHeight="1" x14ac:dyDescent="0.25">
      <c r="A234" s="329"/>
      <c r="B234" s="262"/>
      <c r="C234" s="262"/>
      <c r="D234" s="330"/>
      <c r="E234" s="331"/>
      <c r="F234" s="331"/>
      <c r="G234" s="330"/>
      <c r="H234" s="331"/>
      <c r="I234" s="331"/>
      <c r="J234" s="262"/>
      <c r="K234" s="262"/>
      <c r="L234" s="262"/>
      <c r="M234" s="262"/>
      <c r="N234" s="262"/>
      <c r="O234" s="262"/>
      <c r="P234" s="262"/>
      <c r="Q234" s="262"/>
      <c r="R234" s="262"/>
      <c r="S234" s="262"/>
      <c r="T234" s="262"/>
      <c r="U234" s="262"/>
      <c r="V234" s="262"/>
      <c r="W234" s="262"/>
      <c r="X234" s="262"/>
      <c r="Y234" s="262"/>
      <c r="Z234" s="262"/>
    </row>
    <row r="235" spans="1:26" ht="13.5" customHeight="1" x14ac:dyDescent="0.25">
      <c r="A235" s="329"/>
      <c r="B235" s="262"/>
      <c r="C235" s="262"/>
      <c r="D235" s="330"/>
      <c r="E235" s="331"/>
      <c r="F235" s="331"/>
      <c r="G235" s="330"/>
      <c r="H235" s="331"/>
      <c r="I235" s="331"/>
      <c r="J235" s="262"/>
      <c r="K235" s="262"/>
      <c r="L235" s="262"/>
      <c r="M235" s="262"/>
      <c r="N235" s="262"/>
      <c r="O235" s="262"/>
      <c r="P235" s="262"/>
      <c r="Q235" s="262"/>
      <c r="R235" s="262"/>
      <c r="S235" s="262"/>
      <c r="T235" s="262"/>
      <c r="U235" s="262"/>
      <c r="V235" s="262"/>
      <c r="W235" s="262"/>
      <c r="X235" s="262"/>
      <c r="Y235" s="262"/>
      <c r="Z235" s="262"/>
    </row>
    <row r="236" spans="1:26" ht="13.5" customHeight="1" x14ac:dyDescent="0.25">
      <c r="A236" s="329"/>
      <c r="B236" s="262"/>
      <c r="C236" s="262"/>
      <c r="D236" s="330"/>
      <c r="E236" s="331"/>
      <c r="F236" s="331"/>
      <c r="G236" s="330"/>
      <c r="H236" s="331"/>
      <c r="I236" s="331"/>
      <c r="J236" s="262"/>
      <c r="K236" s="262"/>
      <c r="L236" s="262"/>
      <c r="M236" s="262"/>
      <c r="N236" s="262"/>
      <c r="O236" s="262"/>
      <c r="P236" s="262"/>
      <c r="Q236" s="262"/>
      <c r="R236" s="262"/>
      <c r="S236" s="262"/>
      <c r="T236" s="262"/>
      <c r="U236" s="262"/>
      <c r="V236" s="262"/>
      <c r="W236" s="262"/>
      <c r="X236" s="262"/>
      <c r="Y236" s="262"/>
      <c r="Z236" s="262"/>
    </row>
    <row r="237" spans="1:26" ht="13.5" customHeight="1" x14ac:dyDescent="0.25">
      <c r="A237" s="329"/>
      <c r="B237" s="262"/>
      <c r="C237" s="262"/>
      <c r="D237" s="330"/>
      <c r="E237" s="331"/>
      <c r="F237" s="331"/>
      <c r="G237" s="330"/>
      <c r="H237" s="331"/>
      <c r="I237" s="331"/>
      <c r="J237" s="262"/>
      <c r="K237" s="262"/>
      <c r="L237" s="262"/>
      <c r="M237" s="262"/>
      <c r="N237" s="262"/>
      <c r="O237" s="262"/>
      <c r="P237" s="262"/>
      <c r="Q237" s="262"/>
      <c r="R237" s="262"/>
      <c r="S237" s="262"/>
      <c r="T237" s="262"/>
      <c r="U237" s="262"/>
      <c r="V237" s="262"/>
      <c r="W237" s="262"/>
      <c r="X237" s="262"/>
      <c r="Y237" s="262"/>
      <c r="Z237" s="262"/>
    </row>
    <row r="238" spans="1:26" ht="13.5" customHeight="1" x14ac:dyDescent="0.25">
      <c r="A238" s="329"/>
      <c r="B238" s="262"/>
      <c r="C238" s="262"/>
      <c r="D238" s="330"/>
      <c r="E238" s="331"/>
      <c r="F238" s="331"/>
      <c r="G238" s="330"/>
      <c r="H238" s="331"/>
      <c r="I238" s="331"/>
      <c r="J238" s="262"/>
      <c r="K238" s="262"/>
      <c r="L238" s="262"/>
      <c r="M238" s="262"/>
      <c r="N238" s="262"/>
      <c r="O238" s="262"/>
      <c r="P238" s="262"/>
      <c r="Q238" s="262"/>
      <c r="R238" s="262"/>
      <c r="S238" s="262"/>
      <c r="T238" s="262"/>
      <c r="U238" s="262"/>
      <c r="V238" s="262"/>
      <c r="W238" s="262"/>
      <c r="X238" s="262"/>
      <c r="Y238" s="262"/>
      <c r="Z238" s="262"/>
    </row>
    <row r="239" spans="1:26" ht="13.5" customHeight="1" x14ac:dyDescent="0.25">
      <c r="A239" s="329"/>
      <c r="B239" s="262"/>
      <c r="C239" s="262"/>
      <c r="D239" s="330"/>
      <c r="E239" s="331"/>
      <c r="F239" s="331"/>
      <c r="G239" s="330"/>
      <c r="H239" s="331"/>
      <c r="I239" s="331"/>
      <c r="J239" s="262"/>
      <c r="K239" s="262"/>
      <c r="L239" s="262"/>
      <c r="M239" s="262"/>
      <c r="N239" s="262"/>
      <c r="O239" s="262"/>
      <c r="P239" s="262"/>
      <c r="Q239" s="262"/>
      <c r="R239" s="262"/>
      <c r="S239" s="262"/>
      <c r="T239" s="262"/>
      <c r="U239" s="262"/>
      <c r="V239" s="262"/>
      <c r="W239" s="262"/>
      <c r="X239" s="262"/>
      <c r="Y239" s="262"/>
      <c r="Z239" s="262"/>
    </row>
    <row r="240" spans="1:26" ht="13.5" customHeight="1" x14ac:dyDescent="0.25">
      <c r="A240" s="329"/>
      <c r="B240" s="262"/>
      <c r="C240" s="262"/>
      <c r="D240" s="330"/>
      <c r="E240" s="331"/>
      <c r="F240" s="331"/>
      <c r="G240" s="330"/>
      <c r="H240" s="331"/>
      <c r="I240" s="331"/>
      <c r="J240" s="262"/>
      <c r="K240" s="262"/>
      <c r="L240" s="262"/>
      <c r="M240" s="262"/>
      <c r="N240" s="262"/>
      <c r="O240" s="262"/>
      <c r="P240" s="262"/>
      <c r="Q240" s="262"/>
      <c r="R240" s="262"/>
      <c r="S240" s="262"/>
      <c r="T240" s="262"/>
      <c r="U240" s="262"/>
      <c r="V240" s="262"/>
      <c r="W240" s="262"/>
      <c r="X240" s="262"/>
      <c r="Y240" s="262"/>
      <c r="Z240" s="262"/>
    </row>
    <row r="241" spans="1:26" ht="13.5" customHeight="1" x14ac:dyDescent="0.25">
      <c r="A241" s="329"/>
      <c r="B241" s="262"/>
      <c r="C241" s="262"/>
      <c r="D241" s="330"/>
      <c r="E241" s="331"/>
      <c r="F241" s="331"/>
      <c r="G241" s="330"/>
      <c r="H241" s="331"/>
      <c r="I241" s="331"/>
      <c r="J241" s="262"/>
      <c r="K241" s="262"/>
      <c r="L241" s="262"/>
      <c r="M241" s="262"/>
      <c r="N241" s="262"/>
      <c r="O241" s="262"/>
      <c r="P241" s="262"/>
      <c r="Q241" s="262"/>
      <c r="R241" s="262"/>
      <c r="S241" s="262"/>
      <c r="T241" s="262"/>
      <c r="U241" s="262"/>
      <c r="V241" s="262"/>
      <c r="W241" s="262"/>
      <c r="X241" s="262"/>
      <c r="Y241" s="262"/>
      <c r="Z241" s="262"/>
    </row>
    <row r="242" spans="1:26" ht="13.5" customHeight="1" x14ac:dyDescent="0.25">
      <c r="A242" s="329"/>
      <c r="B242" s="262"/>
      <c r="C242" s="262"/>
      <c r="D242" s="330"/>
      <c r="E242" s="331"/>
      <c r="F242" s="331"/>
      <c r="G242" s="330"/>
      <c r="H242" s="331"/>
      <c r="I242" s="331"/>
      <c r="J242" s="262"/>
      <c r="K242" s="262"/>
      <c r="L242" s="262"/>
      <c r="M242" s="262"/>
      <c r="N242" s="262"/>
      <c r="O242" s="262"/>
      <c r="P242" s="262"/>
      <c r="Q242" s="262"/>
      <c r="R242" s="262"/>
      <c r="S242" s="262"/>
      <c r="T242" s="262"/>
      <c r="U242" s="262"/>
      <c r="V242" s="262"/>
      <c r="W242" s="262"/>
      <c r="X242" s="262"/>
      <c r="Y242" s="262"/>
      <c r="Z242" s="262"/>
    </row>
    <row r="243" spans="1:26" ht="13.5" customHeight="1" x14ac:dyDescent="0.25">
      <c r="A243" s="329"/>
      <c r="B243" s="262"/>
      <c r="C243" s="262"/>
      <c r="D243" s="330"/>
      <c r="E243" s="331"/>
      <c r="F243" s="331"/>
      <c r="G243" s="330"/>
      <c r="H243" s="331"/>
      <c r="I243" s="331"/>
      <c r="J243" s="262"/>
      <c r="K243" s="262"/>
      <c r="L243" s="262"/>
      <c r="M243" s="262"/>
      <c r="N243" s="262"/>
      <c r="O243" s="262"/>
      <c r="P243" s="262"/>
      <c r="Q243" s="262"/>
      <c r="R243" s="262"/>
      <c r="S243" s="262"/>
      <c r="T243" s="262"/>
      <c r="U243" s="262"/>
      <c r="V243" s="262"/>
      <c r="W243" s="262"/>
      <c r="X243" s="262"/>
      <c r="Y243" s="262"/>
      <c r="Z243" s="262"/>
    </row>
    <row r="244" spans="1:26" ht="13.5" customHeight="1" x14ac:dyDescent="0.25">
      <c r="A244" s="329"/>
      <c r="B244" s="262"/>
      <c r="C244" s="262"/>
      <c r="D244" s="330"/>
      <c r="E244" s="331"/>
      <c r="F244" s="331"/>
      <c r="G244" s="330"/>
      <c r="H244" s="331"/>
      <c r="I244" s="331"/>
      <c r="J244" s="262"/>
      <c r="K244" s="262"/>
      <c r="L244" s="262"/>
      <c r="M244" s="262"/>
      <c r="N244" s="262"/>
      <c r="O244" s="262"/>
      <c r="P244" s="262"/>
      <c r="Q244" s="262"/>
      <c r="R244" s="262"/>
      <c r="S244" s="262"/>
      <c r="T244" s="262"/>
      <c r="U244" s="262"/>
      <c r="V244" s="262"/>
      <c r="W244" s="262"/>
      <c r="X244" s="262"/>
      <c r="Y244" s="262"/>
      <c r="Z244" s="262"/>
    </row>
    <row r="245" spans="1:26" ht="13.5" customHeight="1" x14ac:dyDescent="0.25">
      <c r="A245" s="329"/>
      <c r="B245" s="262"/>
      <c r="C245" s="262"/>
      <c r="D245" s="330"/>
      <c r="E245" s="331"/>
      <c r="F245" s="331"/>
      <c r="G245" s="330"/>
      <c r="H245" s="331"/>
      <c r="I245" s="331"/>
      <c r="J245" s="262"/>
      <c r="K245" s="262"/>
      <c r="L245" s="262"/>
      <c r="M245" s="262"/>
      <c r="N245" s="262"/>
      <c r="O245" s="262"/>
      <c r="P245" s="262"/>
      <c r="Q245" s="262"/>
      <c r="R245" s="262"/>
      <c r="S245" s="262"/>
      <c r="T245" s="262"/>
      <c r="U245" s="262"/>
      <c r="V245" s="262"/>
      <c r="W245" s="262"/>
      <c r="X245" s="262"/>
      <c r="Y245" s="262"/>
      <c r="Z245" s="262"/>
    </row>
    <row r="246" spans="1:26" ht="13.5" customHeight="1" x14ac:dyDescent="0.25">
      <c r="A246" s="329"/>
      <c r="B246" s="262"/>
      <c r="C246" s="262"/>
      <c r="D246" s="330"/>
      <c r="E246" s="331"/>
      <c r="F246" s="331"/>
      <c r="G246" s="330"/>
      <c r="H246" s="331"/>
      <c r="I246" s="331"/>
      <c r="J246" s="262"/>
      <c r="K246" s="262"/>
      <c r="L246" s="262"/>
      <c r="M246" s="262"/>
      <c r="N246" s="262"/>
      <c r="O246" s="262"/>
      <c r="P246" s="262"/>
      <c r="Q246" s="262"/>
      <c r="R246" s="262"/>
      <c r="S246" s="262"/>
      <c r="T246" s="262"/>
      <c r="U246" s="262"/>
      <c r="V246" s="262"/>
      <c r="W246" s="262"/>
      <c r="X246" s="262"/>
      <c r="Y246" s="262"/>
      <c r="Z246" s="262"/>
    </row>
    <row r="247" spans="1:26" ht="13.5" customHeight="1" x14ac:dyDescent="0.25">
      <c r="A247" s="329"/>
      <c r="B247" s="262"/>
      <c r="C247" s="262"/>
      <c r="D247" s="330"/>
      <c r="E247" s="331"/>
      <c r="F247" s="331"/>
      <c r="G247" s="330"/>
      <c r="H247" s="331"/>
      <c r="I247" s="331"/>
      <c r="J247" s="262"/>
      <c r="K247" s="262"/>
      <c r="L247" s="262"/>
      <c r="M247" s="262"/>
      <c r="N247" s="262"/>
      <c r="O247" s="262"/>
      <c r="P247" s="262"/>
      <c r="Q247" s="262"/>
      <c r="R247" s="262"/>
      <c r="S247" s="262"/>
      <c r="T247" s="262"/>
      <c r="U247" s="262"/>
      <c r="V247" s="262"/>
      <c r="W247" s="262"/>
      <c r="X247" s="262"/>
      <c r="Y247" s="262"/>
      <c r="Z247" s="262"/>
    </row>
    <row r="248" spans="1:26" ht="13.5" customHeight="1" x14ac:dyDescent="0.25">
      <c r="A248" s="329"/>
      <c r="B248" s="262"/>
      <c r="C248" s="262"/>
      <c r="D248" s="330"/>
      <c r="E248" s="331"/>
      <c r="F248" s="331"/>
      <c r="G248" s="330"/>
      <c r="H248" s="331"/>
      <c r="I248" s="331"/>
      <c r="J248" s="262"/>
      <c r="K248" s="262"/>
      <c r="L248" s="262"/>
      <c r="M248" s="262"/>
      <c r="N248" s="262"/>
      <c r="O248" s="262"/>
      <c r="P248" s="262"/>
      <c r="Q248" s="262"/>
      <c r="R248" s="262"/>
      <c r="S248" s="262"/>
      <c r="T248" s="262"/>
      <c r="U248" s="262"/>
      <c r="V248" s="262"/>
      <c r="W248" s="262"/>
      <c r="X248" s="262"/>
      <c r="Y248" s="262"/>
      <c r="Z248" s="262"/>
    </row>
    <row r="249" spans="1:26" ht="13.5" customHeight="1" x14ac:dyDescent="0.25">
      <c r="A249" s="329"/>
      <c r="B249" s="262"/>
      <c r="C249" s="262"/>
      <c r="D249" s="330"/>
      <c r="E249" s="331"/>
      <c r="F249" s="331"/>
      <c r="G249" s="330"/>
      <c r="H249" s="331"/>
      <c r="I249" s="331"/>
      <c r="J249" s="262"/>
      <c r="K249" s="262"/>
      <c r="L249" s="262"/>
      <c r="M249" s="262"/>
      <c r="N249" s="262"/>
      <c r="O249" s="262"/>
      <c r="P249" s="262"/>
      <c r="Q249" s="262"/>
      <c r="R249" s="262"/>
      <c r="S249" s="262"/>
      <c r="T249" s="262"/>
      <c r="U249" s="262"/>
      <c r="V249" s="262"/>
      <c r="W249" s="262"/>
      <c r="X249" s="262"/>
      <c r="Y249" s="262"/>
      <c r="Z249" s="262"/>
    </row>
    <row r="250" spans="1:26" ht="13.5" customHeight="1" x14ac:dyDescent="0.25">
      <c r="A250" s="329"/>
      <c r="B250" s="262"/>
      <c r="C250" s="262"/>
      <c r="D250" s="330"/>
      <c r="E250" s="331"/>
      <c r="F250" s="331"/>
      <c r="G250" s="330"/>
      <c r="H250" s="331"/>
      <c r="I250" s="331"/>
      <c r="J250" s="262"/>
      <c r="K250" s="262"/>
      <c r="L250" s="262"/>
      <c r="M250" s="262"/>
      <c r="N250" s="262"/>
      <c r="O250" s="262"/>
      <c r="P250" s="262"/>
      <c r="Q250" s="262"/>
      <c r="R250" s="262"/>
      <c r="S250" s="262"/>
      <c r="T250" s="262"/>
      <c r="U250" s="262"/>
      <c r="V250" s="262"/>
      <c r="W250" s="262"/>
      <c r="X250" s="262"/>
      <c r="Y250" s="262"/>
      <c r="Z250" s="262"/>
    </row>
    <row r="251" spans="1:26" ht="13.5" customHeight="1" x14ac:dyDescent="0.25">
      <c r="A251" s="329"/>
      <c r="B251" s="262"/>
      <c r="C251" s="262"/>
      <c r="D251" s="330"/>
      <c r="E251" s="331"/>
      <c r="F251" s="331"/>
      <c r="G251" s="330"/>
      <c r="H251" s="331"/>
      <c r="I251" s="331"/>
      <c r="J251" s="262"/>
      <c r="K251" s="262"/>
      <c r="L251" s="262"/>
      <c r="M251" s="262"/>
      <c r="N251" s="262"/>
      <c r="O251" s="262"/>
      <c r="P251" s="262"/>
      <c r="Q251" s="262"/>
      <c r="R251" s="262"/>
      <c r="S251" s="262"/>
      <c r="T251" s="262"/>
      <c r="U251" s="262"/>
      <c r="V251" s="262"/>
      <c r="W251" s="262"/>
      <c r="X251" s="262"/>
      <c r="Y251" s="262"/>
      <c r="Z251" s="262"/>
    </row>
    <row r="252" spans="1:26" ht="13.5" customHeight="1" x14ac:dyDescent="0.25">
      <c r="A252" s="329"/>
      <c r="B252" s="262"/>
      <c r="C252" s="262"/>
      <c r="D252" s="330"/>
      <c r="E252" s="331"/>
      <c r="F252" s="331"/>
      <c r="G252" s="330"/>
      <c r="H252" s="331"/>
      <c r="I252" s="331"/>
      <c r="J252" s="262"/>
      <c r="K252" s="262"/>
      <c r="L252" s="262"/>
      <c r="M252" s="262"/>
      <c r="N252" s="262"/>
      <c r="O252" s="262"/>
      <c r="P252" s="262"/>
      <c r="Q252" s="262"/>
      <c r="R252" s="262"/>
      <c r="S252" s="262"/>
      <c r="T252" s="262"/>
      <c r="U252" s="262"/>
      <c r="V252" s="262"/>
      <c r="W252" s="262"/>
      <c r="X252" s="262"/>
      <c r="Y252" s="262"/>
      <c r="Z252" s="262"/>
    </row>
    <row r="253" spans="1:26" ht="13.5" customHeight="1" x14ac:dyDescent="0.25">
      <c r="A253" s="329"/>
      <c r="B253" s="262"/>
      <c r="C253" s="262"/>
      <c r="D253" s="330"/>
      <c r="E253" s="331"/>
      <c r="F253" s="331"/>
      <c r="G253" s="330"/>
      <c r="H253" s="331"/>
      <c r="I253" s="331"/>
      <c r="J253" s="262"/>
      <c r="K253" s="262"/>
      <c r="L253" s="262"/>
      <c r="M253" s="262"/>
      <c r="N253" s="262"/>
      <c r="O253" s="262"/>
      <c r="P253" s="262"/>
      <c r="Q253" s="262"/>
      <c r="R253" s="262"/>
      <c r="S253" s="262"/>
      <c r="T253" s="262"/>
      <c r="U253" s="262"/>
      <c r="V253" s="262"/>
      <c r="W253" s="262"/>
      <c r="X253" s="262"/>
      <c r="Y253" s="262"/>
      <c r="Z253" s="262"/>
    </row>
    <row r="254" spans="1:26" ht="13.5" customHeight="1" x14ac:dyDescent="0.25">
      <c r="A254" s="329"/>
      <c r="B254" s="262"/>
      <c r="C254" s="262"/>
      <c r="D254" s="330"/>
      <c r="E254" s="331"/>
      <c r="F254" s="331"/>
      <c r="G254" s="330"/>
      <c r="H254" s="331"/>
      <c r="I254" s="331"/>
      <c r="J254" s="262"/>
      <c r="K254" s="262"/>
      <c r="L254" s="262"/>
      <c r="M254" s="262"/>
      <c r="N254" s="262"/>
      <c r="O254" s="262"/>
      <c r="P254" s="262"/>
      <c r="Q254" s="262"/>
      <c r="R254" s="262"/>
      <c r="S254" s="262"/>
      <c r="T254" s="262"/>
      <c r="U254" s="262"/>
      <c r="V254" s="262"/>
      <c r="W254" s="262"/>
      <c r="X254" s="262"/>
      <c r="Y254" s="262"/>
      <c r="Z254" s="262"/>
    </row>
    <row r="255" spans="1:26" ht="13.5" customHeight="1" x14ac:dyDescent="0.25">
      <c r="A255" s="329"/>
      <c r="B255" s="262"/>
      <c r="C255" s="262"/>
      <c r="D255" s="330"/>
      <c r="E255" s="331"/>
      <c r="F255" s="331"/>
      <c r="G255" s="330"/>
      <c r="H255" s="331"/>
      <c r="I255" s="331"/>
      <c r="J255" s="262"/>
      <c r="K255" s="262"/>
      <c r="L255" s="262"/>
      <c r="M255" s="262"/>
      <c r="N255" s="262"/>
      <c r="O255" s="262"/>
      <c r="P255" s="262"/>
      <c r="Q255" s="262"/>
      <c r="R255" s="262"/>
      <c r="S255" s="262"/>
      <c r="T255" s="262"/>
      <c r="U255" s="262"/>
      <c r="V255" s="262"/>
      <c r="W255" s="262"/>
      <c r="X255" s="262"/>
      <c r="Y255" s="262"/>
      <c r="Z255" s="262"/>
    </row>
    <row r="256" spans="1:26" ht="13.5" customHeight="1" x14ac:dyDescent="0.25">
      <c r="A256" s="329"/>
      <c r="B256" s="262"/>
      <c r="C256" s="262"/>
      <c r="D256" s="330"/>
      <c r="E256" s="331"/>
      <c r="F256" s="331"/>
      <c r="G256" s="330"/>
      <c r="H256" s="331"/>
      <c r="I256" s="331"/>
      <c r="J256" s="262"/>
      <c r="K256" s="262"/>
      <c r="L256" s="262"/>
      <c r="M256" s="262"/>
      <c r="N256" s="262"/>
      <c r="O256" s="262"/>
      <c r="P256" s="262"/>
      <c r="Q256" s="262"/>
      <c r="R256" s="262"/>
      <c r="S256" s="262"/>
      <c r="T256" s="262"/>
      <c r="U256" s="262"/>
      <c r="V256" s="262"/>
      <c r="W256" s="262"/>
      <c r="X256" s="262"/>
      <c r="Y256" s="262"/>
      <c r="Z256" s="262"/>
    </row>
    <row r="257" spans="1:26" ht="13.5" customHeight="1" x14ac:dyDescent="0.25">
      <c r="A257" s="329"/>
      <c r="B257" s="262"/>
      <c r="C257" s="262"/>
      <c r="D257" s="330"/>
      <c r="E257" s="331"/>
      <c r="F257" s="331"/>
      <c r="G257" s="330"/>
      <c r="H257" s="331"/>
      <c r="I257" s="331"/>
      <c r="J257" s="262"/>
      <c r="K257" s="262"/>
      <c r="L257" s="262"/>
      <c r="M257" s="262"/>
      <c r="N257" s="262"/>
      <c r="O257" s="262"/>
      <c r="P257" s="262"/>
      <c r="Q257" s="262"/>
      <c r="R257" s="262"/>
      <c r="S257" s="262"/>
      <c r="T257" s="262"/>
      <c r="U257" s="262"/>
      <c r="V257" s="262"/>
      <c r="W257" s="262"/>
      <c r="X257" s="262"/>
      <c r="Y257" s="262"/>
      <c r="Z257" s="262"/>
    </row>
    <row r="258" spans="1:26" ht="13.5" customHeight="1" x14ac:dyDescent="0.25">
      <c r="A258" s="329"/>
      <c r="B258" s="262"/>
      <c r="C258" s="262"/>
      <c r="D258" s="330"/>
      <c r="E258" s="331"/>
      <c r="F258" s="331"/>
      <c r="G258" s="330"/>
      <c r="H258" s="331"/>
      <c r="I258" s="331"/>
      <c r="J258" s="262"/>
      <c r="K258" s="262"/>
      <c r="L258" s="262"/>
      <c r="M258" s="262"/>
      <c r="N258" s="262"/>
      <c r="O258" s="262"/>
      <c r="P258" s="262"/>
      <c r="Q258" s="262"/>
      <c r="R258" s="262"/>
      <c r="S258" s="262"/>
      <c r="T258" s="262"/>
      <c r="U258" s="262"/>
      <c r="V258" s="262"/>
      <c r="W258" s="262"/>
      <c r="X258" s="262"/>
      <c r="Y258" s="262"/>
      <c r="Z258" s="262"/>
    </row>
    <row r="259" spans="1:26" ht="13.5" customHeight="1" x14ac:dyDescent="0.25">
      <c r="A259" s="329"/>
      <c r="B259" s="262"/>
      <c r="C259" s="262"/>
      <c r="D259" s="330"/>
      <c r="E259" s="331"/>
      <c r="F259" s="331"/>
      <c r="G259" s="330"/>
      <c r="H259" s="331"/>
      <c r="I259" s="331"/>
      <c r="J259" s="262"/>
      <c r="K259" s="262"/>
      <c r="L259" s="262"/>
      <c r="M259" s="262"/>
      <c r="N259" s="262"/>
      <c r="O259" s="262"/>
      <c r="P259" s="262"/>
      <c r="Q259" s="262"/>
      <c r="R259" s="262"/>
      <c r="S259" s="262"/>
      <c r="T259" s="262"/>
      <c r="U259" s="262"/>
      <c r="V259" s="262"/>
      <c r="W259" s="262"/>
      <c r="X259" s="262"/>
      <c r="Y259" s="262"/>
      <c r="Z259" s="262"/>
    </row>
    <row r="260" spans="1:26" ht="13.5" customHeight="1" x14ac:dyDescent="0.25">
      <c r="A260" s="329"/>
      <c r="B260" s="262"/>
      <c r="C260" s="262"/>
      <c r="D260" s="330"/>
      <c r="E260" s="331"/>
      <c r="F260" s="331"/>
      <c r="G260" s="330"/>
      <c r="H260" s="331"/>
      <c r="I260" s="331"/>
      <c r="J260" s="262"/>
      <c r="K260" s="262"/>
      <c r="L260" s="262"/>
      <c r="M260" s="262"/>
      <c r="N260" s="262"/>
      <c r="O260" s="262"/>
      <c r="P260" s="262"/>
      <c r="Q260" s="262"/>
      <c r="R260" s="262"/>
      <c r="S260" s="262"/>
      <c r="T260" s="262"/>
      <c r="U260" s="262"/>
      <c r="V260" s="262"/>
      <c r="W260" s="262"/>
      <c r="X260" s="262"/>
      <c r="Y260" s="262"/>
      <c r="Z260" s="262"/>
    </row>
    <row r="261" spans="1:26" ht="13.5" customHeight="1" x14ac:dyDescent="0.25">
      <c r="A261" s="329"/>
      <c r="B261" s="262"/>
      <c r="C261" s="262"/>
      <c r="D261" s="330"/>
      <c r="E261" s="331"/>
      <c r="F261" s="331"/>
      <c r="G261" s="330"/>
      <c r="H261" s="331"/>
      <c r="I261" s="331"/>
      <c r="J261" s="262"/>
      <c r="K261" s="262"/>
      <c r="L261" s="262"/>
      <c r="M261" s="262"/>
      <c r="N261" s="262"/>
      <c r="O261" s="262"/>
      <c r="P261" s="262"/>
      <c r="Q261" s="262"/>
      <c r="R261" s="262"/>
      <c r="S261" s="262"/>
      <c r="T261" s="262"/>
      <c r="U261" s="262"/>
      <c r="V261" s="262"/>
      <c r="W261" s="262"/>
      <c r="X261" s="262"/>
      <c r="Y261" s="262"/>
      <c r="Z261" s="262"/>
    </row>
    <row r="262" spans="1:26" ht="13.5" customHeight="1" x14ac:dyDescent="0.25">
      <c r="A262" s="329"/>
      <c r="B262" s="262"/>
      <c r="C262" s="262"/>
      <c r="D262" s="330"/>
      <c r="E262" s="331"/>
      <c r="F262" s="331"/>
      <c r="G262" s="330"/>
      <c r="H262" s="331"/>
      <c r="I262" s="331"/>
      <c r="J262" s="262"/>
      <c r="K262" s="262"/>
      <c r="L262" s="262"/>
      <c r="M262" s="262"/>
      <c r="N262" s="262"/>
      <c r="O262" s="262"/>
      <c r="P262" s="262"/>
      <c r="Q262" s="262"/>
      <c r="R262" s="262"/>
      <c r="S262" s="262"/>
      <c r="T262" s="262"/>
      <c r="U262" s="262"/>
      <c r="V262" s="262"/>
      <c r="W262" s="262"/>
      <c r="X262" s="262"/>
      <c r="Y262" s="262"/>
      <c r="Z262" s="262"/>
    </row>
    <row r="263" spans="1:26" ht="13.5" customHeight="1" x14ac:dyDescent="0.25">
      <c r="A263" s="329"/>
      <c r="B263" s="262"/>
      <c r="C263" s="262"/>
      <c r="D263" s="330"/>
      <c r="E263" s="331"/>
      <c r="F263" s="331"/>
      <c r="G263" s="330"/>
      <c r="H263" s="331"/>
      <c r="I263" s="331"/>
      <c r="J263" s="262"/>
      <c r="K263" s="262"/>
      <c r="L263" s="262"/>
      <c r="M263" s="262"/>
      <c r="N263" s="262"/>
      <c r="O263" s="262"/>
      <c r="P263" s="262"/>
      <c r="Q263" s="262"/>
      <c r="R263" s="262"/>
      <c r="S263" s="262"/>
      <c r="T263" s="262"/>
      <c r="U263" s="262"/>
      <c r="V263" s="262"/>
      <c r="W263" s="262"/>
      <c r="X263" s="262"/>
      <c r="Y263" s="262"/>
      <c r="Z263" s="262"/>
    </row>
    <row r="264" spans="1:26" ht="13.5" customHeight="1" x14ac:dyDescent="0.25">
      <c r="A264" s="329"/>
      <c r="B264" s="262"/>
      <c r="C264" s="262"/>
      <c r="D264" s="330"/>
      <c r="E264" s="331"/>
      <c r="F264" s="331"/>
      <c r="G264" s="330"/>
      <c r="H264" s="331"/>
      <c r="I264" s="331"/>
      <c r="J264" s="262"/>
      <c r="K264" s="262"/>
      <c r="L264" s="262"/>
      <c r="M264" s="262"/>
      <c r="N264" s="262"/>
      <c r="O264" s="262"/>
      <c r="P264" s="262"/>
      <c r="Q264" s="262"/>
      <c r="R264" s="262"/>
      <c r="S264" s="262"/>
      <c r="T264" s="262"/>
      <c r="U264" s="262"/>
      <c r="V264" s="262"/>
      <c r="W264" s="262"/>
      <c r="X264" s="262"/>
      <c r="Y264" s="262"/>
      <c r="Z264" s="262"/>
    </row>
    <row r="265" spans="1:26" ht="13.5" customHeight="1" x14ac:dyDescent="0.25">
      <c r="A265" s="329"/>
      <c r="B265" s="262"/>
      <c r="C265" s="262"/>
      <c r="D265" s="330"/>
      <c r="E265" s="331"/>
      <c r="F265" s="331"/>
      <c r="G265" s="330"/>
      <c r="H265" s="331"/>
      <c r="I265" s="331"/>
      <c r="J265" s="262"/>
      <c r="K265" s="262"/>
      <c r="L265" s="262"/>
      <c r="M265" s="262"/>
      <c r="N265" s="262"/>
      <c r="O265" s="262"/>
      <c r="P265" s="262"/>
      <c r="Q265" s="262"/>
      <c r="R265" s="262"/>
      <c r="S265" s="262"/>
      <c r="T265" s="262"/>
      <c r="U265" s="262"/>
      <c r="V265" s="262"/>
      <c r="W265" s="262"/>
      <c r="X265" s="262"/>
      <c r="Y265" s="262"/>
      <c r="Z265" s="262"/>
    </row>
    <row r="266" spans="1:26" ht="13.5" customHeight="1" x14ac:dyDescent="0.25">
      <c r="A266" s="329"/>
      <c r="B266" s="262"/>
      <c r="C266" s="262"/>
      <c r="D266" s="330"/>
      <c r="E266" s="331"/>
      <c r="F266" s="331"/>
      <c r="G266" s="330"/>
      <c r="H266" s="331"/>
      <c r="I266" s="331"/>
      <c r="J266" s="262"/>
      <c r="K266" s="262"/>
      <c r="L266" s="262"/>
      <c r="M266" s="262"/>
      <c r="N266" s="262"/>
      <c r="O266" s="262"/>
      <c r="P266" s="262"/>
      <c r="Q266" s="262"/>
      <c r="R266" s="262"/>
      <c r="S266" s="262"/>
      <c r="T266" s="262"/>
      <c r="U266" s="262"/>
      <c r="V266" s="262"/>
      <c r="W266" s="262"/>
      <c r="X266" s="262"/>
      <c r="Y266" s="262"/>
      <c r="Z266" s="262"/>
    </row>
    <row r="267" spans="1:26" ht="13.5" customHeight="1" x14ac:dyDescent="0.25">
      <c r="A267" s="329"/>
      <c r="B267" s="262"/>
      <c r="C267" s="262"/>
      <c r="D267" s="330"/>
      <c r="E267" s="331"/>
      <c r="F267" s="331"/>
      <c r="G267" s="330"/>
      <c r="H267" s="331"/>
      <c r="I267" s="331"/>
      <c r="J267" s="262"/>
      <c r="K267" s="262"/>
      <c r="L267" s="262"/>
      <c r="M267" s="262"/>
      <c r="N267" s="262"/>
      <c r="O267" s="262"/>
      <c r="P267" s="262"/>
      <c r="Q267" s="262"/>
      <c r="R267" s="262"/>
      <c r="S267" s="262"/>
      <c r="T267" s="262"/>
      <c r="U267" s="262"/>
      <c r="V267" s="262"/>
      <c r="W267" s="262"/>
      <c r="X267" s="262"/>
      <c r="Y267" s="262"/>
      <c r="Z267" s="262"/>
    </row>
    <row r="268" spans="1:26" ht="13.5" customHeight="1" x14ac:dyDescent="0.25">
      <c r="A268" s="329"/>
      <c r="B268" s="262"/>
      <c r="C268" s="262"/>
      <c r="D268" s="330"/>
      <c r="E268" s="331"/>
      <c r="F268" s="331"/>
      <c r="G268" s="330"/>
      <c r="H268" s="331"/>
      <c r="I268" s="331"/>
      <c r="J268" s="262"/>
      <c r="K268" s="262"/>
      <c r="L268" s="262"/>
      <c r="M268" s="262"/>
      <c r="N268" s="262"/>
      <c r="O268" s="262"/>
      <c r="P268" s="262"/>
      <c r="Q268" s="262"/>
      <c r="R268" s="262"/>
      <c r="S268" s="262"/>
      <c r="T268" s="262"/>
      <c r="U268" s="262"/>
      <c r="V268" s="262"/>
      <c r="W268" s="262"/>
      <c r="X268" s="262"/>
      <c r="Y268" s="262"/>
      <c r="Z268" s="262"/>
    </row>
    <row r="269" spans="1:26" ht="13.5" customHeight="1" x14ac:dyDescent="0.25">
      <c r="A269" s="329"/>
      <c r="B269" s="262"/>
      <c r="C269" s="262"/>
      <c r="D269" s="330"/>
      <c r="E269" s="331"/>
      <c r="F269" s="331"/>
      <c r="G269" s="330"/>
      <c r="H269" s="331"/>
      <c r="I269" s="331"/>
      <c r="J269" s="262"/>
      <c r="K269" s="262"/>
      <c r="L269" s="262"/>
      <c r="M269" s="262"/>
      <c r="N269" s="262"/>
      <c r="O269" s="262"/>
      <c r="P269" s="262"/>
      <c r="Q269" s="262"/>
      <c r="R269" s="262"/>
      <c r="S269" s="262"/>
      <c r="T269" s="262"/>
      <c r="U269" s="262"/>
      <c r="V269" s="262"/>
      <c r="W269" s="262"/>
      <c r="X269" s="262"/>
      <c r="Y269" s="262"/>
      <c r="Z269" s="262"/>
    </row>
    <row r="270" spans="1:26" ht="13.5" customHeight="1" x14ac:dyDescent="0.25">
      <c r="A270" s="329"/>
      <c r="B270" s="262"/>
      <c r="C270" s="262"/>
      <c r="D270" s="330"/>
      <c r="E270" s="331"/>
      <c r="F270" s="331"/>
      <c r="G270" s="330"/>
      <c r="H270" s="331"/>
      <c r="I270" s="331"/>
      <c r="J270" s="262"/>
      <c r="K270" s="262"/>
      <c r="L270" s="262"/>
      <c r="M270" s="262"/>
      <c r="N270" s="262"/>
      <c r="O270" s="262"/>
      <c r="P270" s="262"/>
      <c r="Q270" s="262"/>
      <c r="R270" s="262"/>
      <c r="S270" s="262"/>
      <c r="T270" s="262"/>
      <c r="U270" s="262"/>
      <c r="V270" s="262"/>
      <c r="W270" s="262"/>
      <c r="X270" s="262"/>
      <c r="Y270" s="262"/>
      <c r="Z270" s="262"/>
    </row>
    <row r="271" spans="1:26" ht="13.5" customHeight="1" x14ac:dyDescent="0.25">
      <c r="A271" s="329"/>
      <c r="B271" s="262"/>
      <c r="C271" s="262"/>
      <c r="D271" s="330"/>
      <c r="E271" s="331"/>
      <c r="F271" s="331"/>
      <c r="G271" s="330"/>
      <c r="H271" s="331"/>
      <c r="I271" s="331"/>
      <c r="J271" s="262"/>
      <c r="K271" s="262"/>
      <c r="L271" s="262"/>
      <c r="M271" s="262"/>
      <c r="N271" s="262"/>
      <c r="O271" s="262"/>
      <c r="P271" s="262"/>
      <c r="Q271" s="262"/>
      <c r="R271" s="262"/>
      <c r="S271" s="262"/>
      <c r="T271" s="262"/>
      <c r="U271" s="262"/>
      <c r="V271" s="262"/>
      <c r="W271" s="262"/>
      <c r="X271" s="262"/>
      <c r="Y271" s="262"/>
      <c r="Z271" s="262"/>
    </row>
    <row r="272" spans="1:26" ht="13.5" customHeight="1" x14ac:dyDescent="0.25">
      <c r="A272" s="329"/>
      <c r="B272" s="262"/>
      <c r="C272" s="262"/>
      <c r="D272" s="330"/>
      <c r="E272" s="331"/>
      <c r="F272" s="331"/>
      <c r="G272" s="330"/>
      <c r="H272" s="331"/>
      <c r="I272" s="331"/>
      <c r="J272" s="262"/>
      <c r="K272" s="262"/>
      <c r="L272" s="262"/>
      <c r="M272" s="262"/>
      <c r="N272" s="262"/>
      <c r="O272" s="262"/>
      <c r="P272" s="262"/>
      <c r="Q272" s="262"/>
      <c r="R272" s="262"/>
      <c r="S272" s="262"/>
      <c r="T272" s="262"/>
      <c r="U272" s="262"/>
      <c r="V272" s="262"/>
      <c r="W272" s="262"/>
      <c r="X272" s="262"/>
      <c r="Y272" s="262"/>
      <c r="Z272" s="262"/>
    </row>
    <row r="273" spans="1:26" ht="13.5" customHeight="1" x14ac:dyDescent="0.25">
      <c r="A273" s="329"/>
      <c r="B273" s="262"/>
      <c r="C273" s="262"/>
      <c r="D273" s="330"/>
      <c r="E273" s="331"/>
      <c r="F273" s="331"/>
      <c r="G273" s="330"/>
      <c r="H273" s="331"/>
      <c r="I273" s="331"/>
      <c r="J273" s="262"/>
      <c r="K273" s="262"/>
      <c r="L273" s="262"/>
      <c r="M273" s="262"/>
      <c r="N273" s="262"/>
      <c r="O273" s="262"/>
      <c r="P273" s="262"/>
      <c r="Q273" s="262"/>
      <c r="R273" s="262"/>
      <c r="S273" s="262"/>
      <c r="T273" s="262"/>
      <c r="U273" s="262"/>
      <c r="V273" s="262"/>
      <c r="W273" s="262"/>
      <c r="X273" s="262"/>
      <c r="Y273" s="262"/>
      <c r="Z273" s="262"/>
    </row>
    <row r="274" spans="1:26" ht="13.5" customHeight="1" x14ac:dyDescent="0.25">
      <c r="A274" s="329"/>
      <c r="B274" s="262"/>
      <c r="C274" s="262"/>
      <c r="D274" s="330"/>
      <c r="E274" s="331"/>
      <c r="F274" s="331"/>
      <c r="G274" s="330"/>
      <c r="H274" s="331"/>
      <c r="I274" s="331"/>
      <c r="J274" s="262"/>
      <c r="K274" s="262"/>
      <c r="L274" s="262"/>
      <c r="M274" s="262"/>
      <c r="N274" s="262"/>
      <c r="O274" s="262"/>
      <c r="P274" s="262"/>
      <c r="Q274" s="262"/>
      <c r="R274" s="262"/>
      <c r="S274" s="262"/>
      <c r="T274" s="262"/>
      <c r="U274" s="262"/>
      <c r="V274" s="262"/>
      <c r="W274" s="262"/>
      <c r="X274" s="262"/>
      <c r="Y274" s="262"/>
      <c r="Z274" s="262"/>
    </row>
    <row r="275" spans="1:26" ht="13.5" customHeight="1" x14ac:dyDescent="0.25">
      <c r="A275" s="329"/>
      <c r="B275" s="262"/>
      <c r="C275" s="262"/>
      <c r="D275" s="330"/>
      <c r="E275" s="331"/>
      <c r="F275" s="331"/>
      <c r="G275" s="330"/>
      <c r="H275" s="331"/>
      <c r="I275" s="331"/>
      <c r="J275" s="262"/>
      <c r="K275" s="262"/>
      <c r="L275" s="262"/>
      <c r="M275" s="262"/>
      <c r="N275" s="262"/>
      <c r="O275" s="262"/>
      <c r="P275" s="262"/>
      <c r="Q275" s="262"/>
      <c r="R275" s="262"/>
      <c r="S275" s="262"/>
      <c r="T275" s="262"/>
      <c r="U275" s="262"/>
      <c r="V275" s="262"/>
      <c r="W275" s="262"/>
      <c r="X275" s="262"/>
      <c r="Y275" s="262"/>
      <c r="Z275" s="262"/>
    </row>
    <row r="276" spans="1:26" ht="13.5" customHeight="1" x14ac:dyDescent="0.25">
      <c r="A276" s="329"/>
      <c r="B276" s="262"/>
      <c r="C276" s="262"/>
      <c r="D276" s="330"/>
      <c r="E276" s="331"/>
      <c r="F276" s="331"/>
      <c r="G276" s="330"/>
      <c r="H276" s="331"/>
      <c r="I276" s="331"/>
      <c r="J276" s="262"/>
      <c r="K276" s="262"/>
      <c r="L276" s="262"/>
      <c r="M276" s="262"/>
      <c r="N276" s="262"/>
      <c r="O276" s="262"/>
      <c r="P276" s="262"/>
      <c r="Q276" s="262"/>
      <c r="R276" s="262"/>
      <c r="S276" s="262"/>
      <c r="T276" s="262"/>
      <c r="U276" s="262"/>
      <c r="V276" s="262"/>
      <c r="W276" s="262"/>
      <c r="X276" s="262"/>
      <c r="Y276" s="262"/>
      <c r="Z276" s="262"/>
    </row>
    <row r="277" spans="1:26" ht="13.5" customHeight="1" x14ac:dyDescent="0.25">
      <c r="A277" s="329"/>
      <c r="B277" s="262"/>
      <c r="C277" s="262"/>
      <c r="D277" s="330"/>
      <c r="E277" s="331"/>
      <c r="F277" s="331"/>
      <c r="G277" s="330"/>
      <c r="H277" s="331"/>
      <c r="I277" s="331"/>
      <c r="J277" s="262"/>
      <c r="K277" s="262"/>
      <c r="L277" s="262"/>
      <c r="M277" s="262"/>
      <c r="N277" s="262"/>
      <c r="O277" s="262"/>
      <c r="P277" s="262"/>
      <c r="Q277" s="262"/>
      <c r="R277" s="262"/>
      <c r="S277" s="262"/>
      <c r="T277" s="262"/>
      <c r="U277" s="262"/>
      <c r="V277" s="262"/>
      <c r="W277" s="262"/>
      <c r="X277" s="262"/>
      <c r="Y277" s="262"/>
      <c r="Z277" s="262"/>
    </row>
    <row r="278" spans="1:26" ht="13.5" customHeight="1" x14ac:dyDescent="0.25">
      <c r="A278" s="329"/>
      <c r="B278" s="262"/>
      <c r="C278" s="262"/>
      <c r="D278" s="330"/>
      <c r="E278" s="331"/>
      <c r="F278" s="331"/>
      <c r="G278" s="330"/>
      <c r="H278" s="331"/>
      <c r="I278" s="331"/>
      <c r="J278" s="262"/>
      <c r="K278" s="262"/>
      <c r="L278" s="262"/>
      <c r="M278" s="262"/>
      <c r="N278" s="262"/>
      <c r="O278" s="262"/>
      <c r="P278" s="262"/>
      <c r="Q278" s="262"/>
      <c r="R278" s="262"/>
      <c r="S278" s="262"/>
      <c r="T278" s="262"/>
      <c r="U278" s="262"/>
      <c r="V278" s="262"/>
      <c r="W278" s="262"/>
      <c r="X278" s="262"/>
      <c r="Y278" s="262"/>
      <c r="Z278" s="262"/>
    </row>
    <row r="279" spans="1:26" ht="13.5" customHeight="1" x14ac:dyDescent="0.25">
      <c r="A279" s="329"/>
      <c r="B279" s="262"/>
      <c r="C279" s="262"/>
      <c r="D279" s="330"/>
      <c r="E279" s="331"/>
      <c r="F279" s="331"/>
      <c r="G279" s="330"/>
      <c r="H279" s="331"/>
      <c r="I279" s="331"/>
      <c r="J279" s="262"/>
      <c r="K279" s="262"/>
      <c r="L279" s="262"/>
      <c r="M279" s="262"/>
      <c r="N279" s="262"/>
      <c r="O279" s="262"/>
      <c r="P279" s="262"/>
      <c r="Q279" s="262"/>
      <c r="R279" s="262"/>
      <c r="S279" s="262"/>
      <c r="T279" s="262"/>
      <c r="U279" s="262"/>
      <c r="V279" s="262"/>
      <c r="W279" s="262"/>
      <c r="X279" s="262"/>
      <c r="Y279" s="262"/>
      <c r="Z279" s="262"/>
    </row>
    <row r="280" spans="1:26" ht="13.5" customHeight="1" x14ac:dyDescent="0.25">
      <c r="A280" s="329"/>
      <c r="B280" s="262"/>
      <c r="C280" s="262"/>
      <c r="D280" s="330"/>
      <c r="E280" s="331"/>
      <c r="F280" s="331"/>
      <c r="G280" s="330"/>
      <c r="H280" s="331"/>
      <c r="I280" s="331"/>
      <c r="J280" s="262"/>
      <c r="K280" s="262"/>
      <c r="L280" s="262"/>
      <c r="M280" s="262"/>
      <c r="N280" s="262"/>
      <c r="O280" s="262"/>
      <c r="P280" s="262"/>
      <c r="Q280" s="262"/>
      <c r="R280" s="262"/>
      <c r="S280" s="262"/>
      <c r="T280" s="262"/>
      <c r="U280" s="262"/>
      <c r="V280" s="262"/>
      <c r="W280" s="262"/>
      <c r="X280" s="262"/>
      <c r="Y280" s="262"/>
      <c r="Z280" s="262"/>
    </row>
    <row r="281" spans="1:26" ht="13.5" customHeight="1" x14ac:dyDescent="0.25">
      <c r="A281" s="329"/>
      <c r="B281" s="262"/>
      <c r="C281" s="262"/>
      <c r="D281" s="330"/>
      <c r="E281" s="331"/>
      <c r="F281" s="331"/>
      <c r="G281" s="330"/>
      <c r="H281" s="331"/>
      <c r="I281" s="331"/>
      <c r="J281" s="262"/>
      <c r="K281" s="262"/>
      <c r="L281" s="262"/>
      <c r="M281" s="262"/>
      <c r="N281" s="262"/>
      <c r="O281" s="262"/>
      <c r="P281" s="262"/>
      <c r="Q281" s="262"/>
      <c r="R281" s="262"/>
      <c r="S281" s="262"/>
      <c r="T281" s="262"/>
      <c r="U281" s="262"/>
      <c r="V281" s="262"/>
      <c r="W281" s="262"/>
      <c r="X281" s="262"/>
      <c r="Y281" s="262"/>
      <c r="Z281" s="262"/>
    </row>
    <row r="282" spans="1:26" ht="13.5" customHeight="1" x14ac:dyDescent="0.25">
      <c r="A282" s="329"/>
      <c r="B282" s="262"/>
      <c r="C282" s="262"/>
      <c r="D282" s="330"/>
      <c r="E282" s="331"/>
      <c r="F282" s="331"/>
      <c r="G282" s="330"/>
      <c r="H282" s="331"/>
      <c r="I282" s="331"/>
      <c r="J282" s="262"/>
      <c r="K282" s="262"/>
      <c r="L282" s="262"/>
      <c r="M282" s="262"/>
      <c r="N282" s="262"/>
      <c r="O282" s="262"/>
      <c r="P282" s="262"/>
      <c r="Q282" s="262"/>
      <c r="R282" s="262"/>
      <c r="S282" s="262"/>
      <c r="T282" s="262"/>
      <c r="U282" s="262"/>
      <c r="V282" s="262"/>
      <c r="W282" s="262"/>
      <c r="X282" s="262"/>
      <c r="Y282" s="262"/>
      <c r="Z282" s="262"/>
    </row>
    <row r="283" spans="1:26" ht="13.5" customHeight="1" x14ac:dyDescent="0.25">
      <c r="A283" s="329"/>
      <c r="B283" s="262"/>
      <c r="C283" s="262"/>
      <c r="D283" s="330"/>
      <c r="E283" s="331"/>
      <c r="F283" s="331"/>
      <c r="G283" s="330"/>
      <c r="H283" s="331"/>
      <c r="I283" s="331"/>
      <c r="J283" s="262"/>
      <c r="K283" s="262"/>
      <c r="L283" s="262"/>
      <c r="M283" s="262"/>
      <c r="N283" s="262"/>
      <c r="O283" s="262"/>
      <c r="P283" s="262"/>
      <c r="Q283" s="262"/>
      <c r="R283" s="262"/>
      <c r="S283" s="262"/>
      <c r="T283" s="262"/>
      <c r="U283" s="262"/>
      <c r="V283" s="262"/>
      <c r="W283" s="262"/>
      <c r="X283" s="262"/>
      <c r="Y283" s="262"/>
      <c r="Z283" s="262"/>
    </row>
    <row r="284" spans="1:26" ht="13.5" customHeight="1" x14ac:dyDescent="0.25">
      <c r="A284" s="329"/>
      <c r="B284" s="262"/>
      <c r="C284" s="262"/>
      <c r="D284" s="330"/>
      <c r="E284" s="331"/>
      <c r="F284" s="331"/>
      <c r="G284" s="330"/>
      <c r="H284" s="331"/>
      <c r="I284" s="331"/>
      <c r="J284" s="262"/>
      <c r="K284" s="262"/>
      <c r="L284" s="262"/>
      <c r="M284" s="262"/>
      <c r="N284" s="262"/>
      <c r="O284" s="262"/>
      <c r="P284" s="262"/>
      <c r="Q284" s="262"/>
      <c r="R284" s="262"/>
      <c r="S284" s="262"/>
      <c r="T284" s="262"/>
      <c r="U284" s="262"/>
      <c r="V284" s="262"/>
      <c r="W284" s="262"/>
      <c r="X284" s="262"/>
      <c r="Y284" s="262"/>
      <c r="Z284" s="262"/>
    </row>
    <row r="285" spans="1:26" ht="13.5" customHeight="1" x14ac:dyDescent="0.25">
      <c r="A285" s="329"/>
      <c r="B285" s="262"/>
      <c r="C285" s="262"/>
      <c r="D285" s="330"/>
      <c r="E285" s="331"/>
      <c r="F285" s="331"/>
      <c r="G285" s="330"/>
      <c r="H285" s="331"/>
      <c r="I285" s="331"/>
      <c r="J285" s="262"/>
      <c r="K285" s="262"/>
      <c r="L285" s="262"/>
      <c r="M285" s="262"/>
      <c r="N285" s="262"/>
      <c r="O285" s="262"/>
      <c r="P285" s="262"/>
      <c r="Q285" s="262"/>
      <c r="R285" s="262"/>
      <c r="S285" s="262"/>
      <c r="T285" s="262"/>
      <c r="U285" s="262"/>
      <c r="V285" s="262"/>
      <c r="W285" s="262"/>
      <c r="X285" s="262"/>
      <c r="Y285" s="262"/>
      <c r="Z285" s="262"/>
    </row>
    <row r="286" spans="1:26" ht="13.5" customHeight="1" x14ac:dyDescent="0.25">
      <c r="A286" s="329"/>
      <c r="B286" s="262"/>
      <c r="C286" s="262"/>
      <c r="D286" s="330"/>
      <c r="E286" s="331"/>
      <c r="F286" s="331"/>
      <c r="G286" s="330"/>
      <c r="H286" s="331"/>
      <c r="I286" s="331"/>
      <c r="J286" s="262"/>
      <c r="K286" s="262"/>
      <c r="L286" s="262"/>
      <c r="M286" s="262"/>
      <c r="N286" s="262"/>
      <c r="O286" s="262"/>
      <c r="P286" s="262"/>
      <c r="Q286" s="262"/>
      <c r="R286" s="262"/>
      <c r="S286" s="262"/>
      <c r="T286" s="262"/>
      <c r="U286" s="262"/>
      <c r="V286" s="262"/>
      <c r="W286" s="262"/>
      <c r="X286" s="262"/>
      <c r="Y286" s="262"/>
      <c r="Z286" s="262"/>
    </row>
    <row r="287" spans="1:26" ht="13.5" customHeight="1" x14ac:dyDescent="0.25">
      <c r="A287" s="329"/>
      <c r="B287" s="262"/>
      <c r="C287" s="262"/>
      <c r="D287" s="330"/>
      <c r="E287" s="331"/>
      <c r="F287" s="331"/>
      <c r="G287" s="330"/>
      <c r="H287" s="331"/>
      <c r="I287" s="331"/>
      <c r="J287" s="262"/>
      <c r="K287" s="262"/>
      <c r="L287" s="262"/>
      <c r="M287" s="262"/>
      <c r="N287" s="262"/>
      <c r="O287" s="262"/>
      <c r="P287" s="262"/>
      <c r="Q287" s="262"/>
      <c r="R287" s="262"/>
      <c r="S287" s="262"/>
      <c r="T287" s="262"/>
      <c r="U287" s="262"/>
      <c r="V287" s="262"/>
      <c r="W287" s="262"/>
      <c r="X287" s="262"/>
      <c r="Y287" s="262"/>
      <c r="Z287" s="262"/>
    </row>
    <row r="288" spans="1:26" ht="13.5" customHeight="1" x14ac:dyDescent="0.25">
      <c r="A288" s="329"/>
      <c r="B288" s="262"/>
      <c r="C288" s="262"/>
      <c r="D288" s="330"/>
      <c r="E288" s="331"/>
      <c r="F288" s="331"/>
      <c r="G288" s="330"/>
      <c r="H288" s="331"/>
      <c r="I288" s="331"/>
      <c r="J288" s="262"/>
      <c r="K288" s="262"/>
      <c r="L288" s="262"/>
      <c r="M288" s="262"/>
      <c r="N288" s="262"/>
      <c r="O288" s="262"/>
      <c r="P288" s="262"/>
      <c r="Q288" s="262"/>
      <c r="R288" s="262"/>
      <c r="S288" s="262"/>
      <c r="T288" s="262"/>
      <c r="U288" s="262"/>
      <c r="V288" s="262"/>
      <c r="W288" s="262"/>
      <c r="X288" s="262"/>
      <c r="Y288" s="262"/>
      <c r="Z288" s="262"/>
    </row>
    <row r="289" spans="1:26" ht="13.5" customHeight="1" x14ac:dyDescent="0.25">
      <c r="A289" s="329"/>
      <c r="B289" s="262"/>
      <c r="C289" s="262"/>
      <c r="D289" s="330"/>
      <c r="E289" s="331"/>
      <c r="F289" s="331"/>
      <c r="G289" s="330"/>
      <c r="H289" s="331"/>
      <c r="I289" s="331"/>
      <c r="J289" s="262"/>
      <c r="K289" s="262"/>
      <c r="L289" s="262"/>
      <c r="M289" s="262"/>
      <c r="N289" s="262"/>
      <c r="O289" s="262"/>
      <c r="P289" s="262"/>
      <c r="Q289" s="262"/>
      <c r="R289" s="262"/>
      <c r="S289" s="262"/>
      <c r="T289" s="262"/>
      <c r="U289" s="262"/>
      <c r="V289" s="262"/>
      <c r="W289" s="262"/>
      <c r="X289" s="262"/>
      <c r="Y289" s="262"/>
      <c r="Z289" s="262"/>
    </row>
    <row r="290" spans="1:26" ht="13.5" customHeight="1" x14ac:dyDescent="0.25">
      <c r="A290" s="329"/>
      <c r="B290" s="262"/>
      <c r="C290" s="262"/>
      <c r="D290" s="330"/>
      <c r="E290" s="331"/>
      <c r="F290" s="331"/>
      <c r="G290" s="330"/>
      <c r="H290" s="331"/>
      <c r="I290" s="331"/>
      <c r="J290" s="262"/>
      <c r="K290" s="262"/>
      <c r="L290" s="262"/>
      <c r="M290" s="262"/>
      <c r="N290" s="262"/>
      <c r="O290" s="262"/>
      <c r="P290" s="262"/>
      <c r="Q290" s="262"/>
      <c r="R290" s="262"/>
      <c r="S290" s="262"/>
      <c r="T290" s="262"/>
      <c r="U290" s="262"/>
      <c r="V290" s="262"/>
      <c r="W290" s="262"/>
      <c r="X290" s="262"/>
      <c r="Y290" s="262"/>
      <c r="Z290" s="262"/>
    </row>
    <row r="291" spans="1:26" ht="13.5" customHeight="1" x14ac:dyDescent="0.25">
      <c r="A291" s="329"/>
      <c r="B291" s="262"/>
      <c r="C291" s="262"/>
      <c r="D291" s="330"/>
      <c r="E291" s="331"/>
      <c r="F291" s="331"/>
      <c r="G291" s="330"/>
      <c r="H291" s="331"/>
      <c r="I291" s="331"/>
      <c r="J291" s="262"/>
      <c r="K291" s="262"/>
      <c r="L291" s="262"/>
      <c r="M291" s="262"/>
      <c r="N291" s="262"/>
      <c r="O291" s="262"/>
      <c r="P291" s="262"/>
      <c r="Q291" s="262"/>
      <c r="R291" s="262"/>
      <c r="S291" s="262"/>
      <c r="T291" s="262"/>
      <c r="U291" s="262"/>
      <c r="V291" s="262"/>
      <c r="W291" s="262"/>
      <c r="X291" s="262"/>
      <c r="Y291" s="262"/>
      <c r="Z291" s="262"/>
    </row>
    <row r="292" spans="1:26" ht="13.5" customHeight="1" x14ac:dyDescent="0.25">
      <c r="A292" s="329"/>
      <c r="B292" s="262"/>
      <c r="C292" s="262"/>
      <c r="D292" s="330"/>
      <c r="E292" s="331"/>
      <c r="F292" s="331"/>
      <c r="G292" s="330"/>
      <c r="H292" s="331"/>
      <c r="I292" s="331"/>
      <c r="J292" s="262"/>
      <c r="K292" s="262"/>
      <c r="L292" s="262"/>
      <c r="M292" s="262"/>
      <c r="N292" s="262"/>
      <c r="O292" s="262"/>
      <c r="P292" s="262"/>
      <c r="Q292" s="262"/>
      <c r="R292" s="262"/>
      <c r="S292" s="262"/>
      <c r="T292" s="262"/>
      <c r="U292" s="262"/>
      <c r="V292" s="262"/>
      <c r="W292" s="262"/>
      <c r="X292" s="262"/>
      <c r="Y292" s="262"/>
      <c r="Z292" s="262"/>
    </row>
    <row r="293" spans="1:26" ht="13.5" customHeight="1" x14ac:dyDescent="0.25">
      <c r="A293" s="329"/>
      <c r="B293" s="262"/>
      <c r="C293" s="262"/>
      <c r="D293" s="330"/>
      <c r="E293" s="331"/>
      <c r="F293" s="331"/>
      <c r="G293" s="330"/>
      <c r="H293" s="331"/>
      <c r="I293" s="331"/>
      <c r="J293" s="262"/>
      <c r="K293" s="262"/>
      <c r="L293" s="262"/>
      <c r="M293" s="262"/>
      <c r="N293" s="262"/>
      <c r="O293" s="262"/>
      <c r="P293" s="262"/>
      <c r="Q293" s="262"/>
      <c r="R293" s="262"/>
      <c r="S293" s="262"/>
      <c r="T293" s="262"/>
      <c r="U293" s="262"/>
      <c r="V293" s="262"/>
      <c r="W293" s="262"/>
      <c r="X293" s="262"/>
      <c r="Y293" s="262"/>
      <c r="Z293" s="262"/>
    </row>
    <row r="294" spans="1:26" ht="13.5" customHeight="1" x14ac:dyDescent="0.25">
      <c r="A294" s="329"/>
      <c r="B294" s="262"/>
      <c r="C294" s="262"/>
      <c r="D294" s="330"/>
      <c r="E294" s="331"/>
      <c r="F294" s="331"/>
      <c r="G294" s="330"/>
      <c r="H294" s="331"/>
      <c r="I294" s="331"/>
      <c r="J294" s="262"/>
      <c r="K294" s="262"/>
      <c r="L294" s="262"/>
      <c r="M294" s="262"/>
      <c r="N294" s="262"/>
      <c r="O294" s="262"/>
      <c r="P294" s="262"/>
      <c r="Q294" s="262"/>
      <c r="R294" s="262"/>
      <c r="S294" s="262"/>
      <c r="T294" s="262"/>
      <c r="U294" s="262"/>
      <c r="V294" s="262"/>
      <c r="W294" s="262"/>
      <c r="X294" s="262"/>
      <c r="Y294" s="262"/>
      <c r="Z294" s="262"/>
    </row>
    <row r="295" spans="1:26" ht="13.5" customHeight="1" x14ac:dyDescent="0.25">
      <c r="A295" s="329"/>
      <c r="B295" s="262"/>
      <c r="C295" s="262"/>
      <c r="D295" s="330"/>
      <c r="E295" s="331"/>
      <c r="F295" s="331"/>
      <c r="G295" s="330"/>
      <c r="H295" s="331"/>
      <c r="I295" s="331"/>
      <c r="J295" s="262"/>
      <c r="K295" s="262"/>
      <c r="L295" s="262"/>
      <c r="M295" s="262"/>
      <c r="N295" s="262"/>
      <c r="O295" s="262"/>
      <c r="P295" s="262"/>
      <c r="Q295" s="262"/>
      <c r="R295" s="262"/>
      <c r="S295" s="262"/>
      <c r="T295" s="262"/>
      <c r="U295" s="262"/>
      <c r="V295" s="262"/>
      <c r="W295" s="262"/>
      <c r="X295" s="262"/>
      <c r="Y295" s="262"/>
      <c r="Z295" s="262"/>
    </row>
    <row r="296" spans="1:26" ht="13.5" customHeight="1" x14ac:dyDescent="0.25">
      <c r="A296" s="329"/>
      <c r="B296" s="262"/>
      <c r="C296" s="262"/>
      <c r="D296" s="330"/>
      <c r="E296" s="331"/>
      <c r="F296" s="331"/>
      <c r="G296" s="330"/>
      <c r="H296" s="331"/>
      <c r="I296" s="331"/>
      <c r="J296" s="262"/>
      <c r="K296" s="262"/>
      <c r="L296" s="262"/>
      <c r="M296" s="262"/>
      <c r="N296" s="262"/>
      <c r="O296" s="262"/>
      <c r="P296" s="262"/>
      <c r="Q296" s="262"/>
      <c r="R296" s="262"/>
      <c r="S296" s="262"/>
      <c r="T296" s="262"/>
      <c r="U296" s="262"/>
      <c r="V296" s="262"/>
      <c r="W296" s="262"/>
      <c r="X296" s="262"/>
      <c r="Y296" s="262"/>
      <c r="Z296" s="262"/>
    </row>
    <row r="297" spans="1:26" ht="13.5" customHeight="1" x14ac:dyDescent="0.25">
      <c r="A297" s="329"/>
      <c r="B297" s="262"/>
      <c r="C297" s="262"/>
      <c r="D297" s="330"/>
      <c r="E297" s="331"/>
      <c r="F297" s="331"/>
      <c r="G297" s="330"/>
      <c r="H297" s="331"/>
      <c r="I297" s="331"/>
      <c r="J297" s="262"/>
      <c r="K297" s="262"/>
      <c r="L297" s="262"/>
      <c r="M297" s="262"/>
      <c r="N297" s="262"/>
      <c r="O297" s="262"/>
      <c r="P297" s="262"/>
      <c r="Q297" s="262"/>
      <c r="R297" s="262"/>
      <c r="S297" s="262"/>
      <c r="T297" s="262"/>
      <c r="U297" s="262"/>
      <c r="V297" s="262"/>
      <c r="W297" s="262"/>
      <c r="X297" s="262"/>
      <c r="Y297" s="262"/>
      <c r="Z297" s="262"/>
    </row>
    <row r="298" spans="1:26" ht="13.5" customHeight="1" x14ac:dyDescent="0.25">
      <c r="A298" s="329"/>
      <c r="B298" s="262"/>
      <c r="C298" s="262"/>
      <c r="D298" s="330"/>
      <c r="E298" s="331"/>
      <c r="F298" s="331"/>
      <c r="G298" s="330"/>
      <c r="H298" s="331"/>
      <c r="I298" s="331"/>
      <c r="J298" s="262"/>
      <c r="K298" s="262"/>
      <c r="L298" s="262"/>
      <c r="M298" s="262"/>
      <c r="N298" s="262"/>
      <c r="O298" s="262"/>
      <c r="P298" s="262"/>
      <c r="Q298" s="262"/>
      <c r="R298" s="262"/>
      <c r="S298" s="262"/>
      <c r="T298" s="262"/>
      <c r="U298" s="262"/>
      <c r="V298" s="262"/>
      <c r="W298" s="262"/>
      <c r="X298" s="262"/>
      <c r="Y298" s="262"/>
      <c r="Z298" s="262"/>
    </row>
    <row r="299" spans="1:26" ht="13.5" customHeight="1" x14ac:dyDescent="0.25">
      <c r="A299" s="329"/>
      <c r="B299" s="262"/>
      <c r="C299" s="262"/>
      <c r="D299" s="330"/>
      <c r="E299" s="331"/>
      <c r="F299" s="331"/>
      <c r="G299" s="330"/>
      <c r="H299" s="331"/>
      <c r="I299" s="331"/>
      <c r="J299" s="262"/>
      <c r="K299" s="262"/>
      <c r="L299" s="262"/>
      <c r="M299" s="262"/>
      <c r="N299" s="262"/>
      <c r="O299" s="262"/>
      <c r="P299" s="262"/>
      <c r="Q299" s="262"/>
      <c r="R299" s="262"/>
      <c r="S299" s="262"/>
      <c r="T299" s="262"/>
      <c r="U299" s="262"/>
      <c r="V299" s="262"/>
      <c r="W299" s="262"/>
      <c r="X299" s="262"/>
      <c r="Y299" s="262"/>
      <c r="Z299" s="262"/>
    </row>
    <row r="300" spans="1:26" ht="13.5" customHeight="1" x14ac:dyDescent="0.25">
      <c r="A300" s="329"/>
      <c r="B300" s="262"/>
      <c r="C300" s="262"/>
      <c r="D300" s="330"/>
      <c r="E300" s="331"/>
      <c r="F300" s="331"/>
      <c r="G300" s="330"/>
      <c r="H300" s="331"/>
      <c r="I300" s="331"/>
      <c r="J300" s="262"/>
      <c r="K300" s="262"/>
      <c r="L300" s="262"/>
      <c r="M300" s="262"/>
      <c r="N300" s="262"/>
      <c r="O300" s="262"/>
      <c r="P300" s="262"/>
      <c r="Q300" s="262"/>
      <c r="R300" s="262"/>
      <c r="S300" s="262"/>
      <c r="T300" s="262"/>
      <c r="U300" s="262"/>
      <c r="V300" s="262"/>
      <c r="W300" s="262"/>
      <c r="X300" s="262"/>
      <c r="Y300" s="262"/>
      <c r="Z300" s="262"/>
    </row>
    <row r="301" spans="1:26" ht="13.5" customHeight="1" x14ac:dyDescent="0.25">
      <c r="A301" s="329"/>
      <c r="B301" s="262"/>
      <c r="C301" s="262"/>
      <c r="D301" s="330"/>
      <c r="E301" s="331"/>
      <c r="F301" s="331"/>
      <c r="G301" s="330"/>
      <c r="H301" s="331"/>
      <c r="I301" s="331"/>
      <c r="J301" s="262"/>
      <c r="K301" s="262"/>
      <c r="L301" s="262"/>
      <c r="M301" s="262"/>
      <c r="N301" s="262"/>
      <c r="O301" s="262"/>
      <c r="P301" s="262"/>
      <c r="Q301" s="262"/>
      <c r="R301" s="262"/>
      <c r="S301" s="262"/>
      <c r="T301" s="262"/>
      <c r="U301" s="262"/>
      <c r="V301" s="262"/>
      <c r="W301" s="262"/>
      <c r="X301" s="262"/>
      <c r="Y301" s="262"/>
      <c r="Z301" s="262"/>
    </row>
    <row r="302" spans="1:26" ht="13.5" customHeight="1" x14ac:dyDescent="0.25">
      <c r="A302" s="329"/>
      <c r="B302" s="262"/>
      <c r="C302" s="262"/>
      <c r="D302" s="330"/>
      <c r="E302" s="331"/>
      <c r="F302" s="331"/>
      <c r="G302" s="330"/>
      <c r="H302" s="331"/>
      <c r="I302" s="331"/>
      <c r="J302" s="262"/>
      <c r="K302" s="262"/>
      <c r="L302" s="262"/>
      <c r="M302" s="262"/>
      <c r="N302" s="262"/>
      <c r="O302" s="262"/>
      <c r="P302" s="262"/>
      <c r="Q302" s="262"/>
      <c r="R302" s="262"/>
      <c r="S302" s="262"/>
      <c r="T302" s="262"/>
      <c r="U302" s="262"/>
      <c r="V302" s="262"/>
      <c r="W302" s="262"/>
      <c r="X302" s="262"/>
      <c r="Y302" s="262"/>
      <c r="Z302" s="262"/>
    </row>
    <row r="303" spans="1:26" ht="13.5" customHeight="1" x14ac:dyDescent="0.25">
      <c r="A303" s="329"/>
      <c r="B303" s="262"/>
      <c r="C303" s="262"/>
      <c r="D303" s="330"/>
      <c r="E303" s="331"/>
      <c r="F303" s="331"/>
      <c r="G303" s="330"/>
      <c r="H303" s="331"/>
      <c r="I303" s="331"/>
      <c r="J303" s="262"/>
      <c r="K303" s="262"/>
      <c r="L303" s="262"/>
      <c r="M303" s="262"/>
      <c r="N303" s="262"/>
      <c r="O303" s="262"/>
      <c r="P303" s="262"/>
      <c r="Q303" s="262"/>
      <c r="R303" s="262"/>
      <c r="S303" s="262"/>
      <c r="T303" s="262"/>
      <c r="U303" s="262"/>
      <c r="V303" s="262"/>
      <c r="W303" s="262"/>
      <c r="X303" s="262"/>
      <c r="Y303" s="262"/>
      <c r="Z303" s="262"/>
    </row>
    <row r="304" spans="1:26" ht="13.5" customHeight="1" x14ac:dyDescent="0.25">
      <c r="A304" s="329"/>
      <c r="B304" s="262"/>
      <c r="C304" s="262"/>
      <c r="D304" s="330"/>
      <c r="E304" s="331"/>
      <c r="F304" s="331"/>
      <c r="G304" s="330"/>
      <c r="H304" s="331"/>
      <c r="I304" s="331"/>
      <c r="J304" s="262"/>
      <c r="K304" s="262"/>
      <c r="L304" s="262"/>
      <c r="M304" s="262"/>
      <c r="N304" s="262"/>
      <c r="O304" s="262"/>
      <c r="P304" s="262"/>
      <c r="Q304" s="262"/>
      <c r="R304" s="262"/>
      <c r="S304" s="262"/>
      <c r="T304" s="262"/>
      <c r="U304" s="262"/>
      <c r="V304" s="262"/>
      <c r="W304" s="262"/>
      <c r="X304" s="262"/>
      <c r="Y304" s="262"/>
      <c r="Z304" s="262"/>
    </row>
    <row r="305" spans="1:26" ht="13.5" customHeight="1" x14ac:dyDescent="0.25">
      <c r="A305" s="329"/>
      <c r="B305" s="262"/>
      <c r="C305" s="262"/>
      <c r="D305" s="330"/>
      <c r="E305" s="331"/>
      <c r="F305" s="331"/>
      <c r="G305" s="330"/>
      <c r="H305" s="331"/>
      <c r="I305" s="331"/>
      <c r="J305" s="262"/>
      <c r="K305" s="262"/>
      <c r="L305" s="262"/>
      <c r="M305" s="262"/>
      <c r="N305" s="262"/>
      <c r="O305" s="262"/>
      <c r="P305" s="262"/>
      <c r="Q305" s="262"/>
      <c r="R305" s="262"/>
      <c r="S305" s="262"/>
      <c r="T305" s="262"/>
      <c r="U305" s="262"/>
      <c r="V305" s="262"/>
      <c r="W305" s="262"/>
      <c r="X305" s="262"/>
      <c r="Y305" s="262"/>
      <c r="Z305" s="262"/>
    </row>
    <row r="306" spans="1:26" ht="13.5" customHeight="1" x14ac:dyDescent="0.25">
      <c r="A306" s="329"/>
      <c r="B306" s="262"/>
      <c r="C306" s="262"/>
      <c r="D306" s="330"/>
      <c r="E306" s="331"/>
      <c r="F306" s="331"/>
      <c r="G306" s="330"/>
      <c r="H306" s="331"/>
      <c r="I306" s="331"/>
      <c r="J306" s="262"/>
      <c r="K306" s="262"/>
      <c r="L306" s="262"/>
      <c r="M306" s="262"/>
      <c r="N306" s="262"/>
      <c r="O306" s="262"/>
      <c r="P306" s="262"/>
      <c r="Q306" s="262"/>
      <c r="R306" s="262"/>
      <c r="S306" s="262"/>
      <c r="T306" s="262"/>
      <c r="U306" s="262"/>
      <c r="V306" s="262"/>
      <c r="W306" s="262"/>
      <c r="X306" s="262"/>
      <c r="Y306" s="262"/>
      <c r="Z306" s="262"/>
    </row>
    <row r="307" spans="1:26" ht="13.5" customHeight="1" x14ac:dyDescent="0.25">
      <c r="A307" s="329"/>
      <c r="B307" s="262"/>
      <c r="C307" s="262"/>
      <c r="D307" s="330"/>
      <c r="E307" s="331"/>
      <c r="F307" s="331"/>
      <c r="G307" s="330"/>
      <c r="H307" s="331"/>
      <c r="I307" s="331"/>
      <c r="J307" s="262"/>
      <c r="K307" s="262"/>
      <c r="L307" s="262"/>
      <c r="M307" s="262"/>
      <c r="N307" s="262"/>
      <c r="O307" s="262"/>
      <c r="P307" s="262"/>
      <c r="Q307" s="262"/>
      <c r="R307" s="262"/>
      <c r="S307" s="262"/>
      <c r="T307" s="262"/>
      <c r="U307" s="262"/>
      <c r="V307" s="262"/>
      <c r="W307" s="262"/>
      <c r="X307" s="262"/>
      <c r="Y307" s="262"/>
      <c r="Z307" s="262"/>
    </row>
    <row r="308" spans="1:26" ht="13.5" customHeight="1" x14ac:dyDescent="0.25">
      <c r="A308" s="329"/>
      <c r="B308" s="262"/>
      <c r="C308" s="262"/>
      <c r="D308" s="330"/>
      <c r="E308" s="331"/>
      <c r="F308" s="331"/>
      <c r="G308" s="330"/>
      <c r="H308" s="331"/>
      <c r="I308" s="331"/>
      <c r="J308" s="262"/>
      <c r="K308" s="262"/>
      <c r="L308" s="262"/>
      <c r="M308" s="262"/>
      <c r="N308" s="262"/>
      <c r="O308" s="262"/>
      <c r="P308" s="262"/>
      <c r="Q308" s="262"/>
      <c r="R308" s="262"/>
      <c r="S308" s="262"/>
      <c r="T308" s="262"/>
      <c r="U308" s="262"/>
      <c r="V308" s="262"/>
      <c r="W308" s="262"/>
      <c r="X308" s="262"/>
      <c r="Y308" s="262"/>
      <c r="Z308" s="262"/>
    </row>
    <row r="309" spans="1:26" ht="13.5" customHeight="1" x14ac:dyDescent="0.25">
      <c r="A309" s="329"/>
      <c r="B309" s="262"/>
      <c r="C309" s="262"/>
      <c r="D309" s="330"/>
      <c r="E309" s="331"/>
      <c r="F309" s="331"/>
      <c r="G309" s="330"/>
      <c r="H309" s="331"/>
      <c r="I309" s="331"/>
      <c r="J309" s="262"/>
      <c r="K309" s="262"/>
      <c r="L309" s="262"/>
      <c r="M309" s="262"/>
      <c r="N309" s="262"/>
      <c r="O309" s="262"/>
      <c r="P309" s="262"/>
      <c r="Q309" s="262"/>
      <c r="R309" s="262"/>
      <c r="S309" s="262"/>
      <c r="T309" s="262"/>
      <c r="U309" s="262"/>
      <c r="V309" s="262"/>
      <c r="W309" s="262"/>
      <c r="X309" s="262"/>
      <c r="Y309" s="262"/>
      <c r="Z309" s="262"/>
    </row>
    <row r="310" spans="1:26" ht="13.5" customHeight="1" x14ac:dyDescent="0.25">
      <c r="A310" s="329"/>
      <c r="B310" s="262"/>
      <c r="C310" s="262"/>
      <c r="D310" s="330"/>
      <c r="E310" s="331"/>
      <c r="F310" s="331"/>
      <c r="G310" s="330"/>
      <c r="H310" s="331"/>
      <c r="I310" s="331"/>
      <c r="J310" s="262"/>
      <c r="K310" s="262"/>
      <c r="L310" s="262"/>
      <c r="M310" s="262"/>
      <c r="N310" s="262"/>
      <c r="O310" s="262"/>
      <c r="P310" s="262"/>
      <c r="Q310" s="262"/>
      <c r="R310" s="262"/>
      <c r="S310" s="262"/>
      <c r="T310" s="262"/>
      <c r="U310" s="262"/>
      <c r="V310" s="262"/>
      <c r="W310" s="262"/>
      <c r="X310" s="262"/>
      <c r="Y310" s="262"/>
      <c r="Z310" s="262"/>
    </row>
    <row r="311" spans="1:26" ht="13.5" customHeight="1" x14ac:dyDescent="0.25">
      <c r="A311" s="329"/>
      <c r="B311" s="262"/>
      <c r="C311" s="262"/>
      <c r="D311" s="330"/>
      <c r="E311" s="331"/>
      <c r="F311" s="331"/>
      <c r="G311" s="330"/>
      <c r="H311" s="331"/>
      <c r="I311" s="331"/>
      <c r="J311" s="262"/>
      <c r="K311" s="262"/>
      <c r="L311" s="262"/>
      <c r="M311" s="262"/>
      <c r="N311" s="262"/>
      <c r="O311" s="262"/>
      <c r="P311" s="262"/>
      <c r="Q311" s="262"/>
      <c r="R311" s="262"/>
      <c r="S311" s="262"/>
      <c r="T311" s="262"/>
      <c r="U311" s="262"/>
      <c r="V311" s="262"/>
      <c r="W311" s="262"/>
      <c r="X311" s="262"/>
      <c r="Y311" s="262"/>
      <c r="Z311" s="262"/>
    </row>
    <row r="312" spans="1:26" ht="13.5" customHeight="1" x14ac:dyDescent="0.25">
      <c r="A312" s="329"/>
      <c r="B312" s="262"/>
      <c r="C312" s="262"/>
      <c r="D312" s="330"/>
      <c r="E312" s="331"/>
      <c r="F312" s="331"/>
      <c r="G312" s="330"/>
      <c r="H312" s="331"/>
      <c r="I312" s="331"/>
      <c r="J312" s="262"/>
      <c r="K312" s="262"/>
      <c r="L312" s="262"/>
      <c r="M312" s="262"/>
      <c r="N312" s="262"/>
      <c r="O312" s="262"/>
      <c r="P312" s="262"/>
      <c r="Q312" s="262"/>
      <c r="R312" s="262"/>
      <c r="S312" s="262"/>
      <c r="T312" s="262"/>
      <c r="U312" s="262"/>
      <c r="V312" s="262"/>
      <c r="W312" s="262"/>
      <c r="X312" s="262"/>
      <c r="Y312" s="262"/>
      <c r="Z312" s="262"/>
    </row>
    <row r="313" spans="1:26" ht="13.5" customHeight="1" x14ac:dyDescent="0.25">
      <c r="A313" s="329"/>
      <c r="B313" s="262"/>
      <c r="C313" s="262"/>
      <c r="D313" s="330"/>
      <c r="E313" s="331"/>
      <c r="F313" s="331"/>
      <c r="G313" s="330"/>
      <c r="H313" s="331"/>
      <c r="I313" s="331"/>
      <c r="J313" s="262"/>
      <c r="K313" s="262"/>
      <c r="L313" s="262"/>
      <c r="M313" s="262"/>
      <c r="N313" s="262"/>
      <c r="O313" s="262"/>
      <c r="P313" s="262"/>
      <c r="Q313" s="262"/>
      <c r="R313" s="262"/>
      <c r="S313" s="262"/>
      <c r="T313" s="262"/>
      <c r="U313" s="262"/>
      <c r="V313" s="262"/>
      <c r="W313" s="262"/>
      <c r="X313" s="262"/>
      <c r="Y313" s="262"/>
      <c r="Z313" s="262"/>
    </row>
    <row r="314" spans="1:26" ht="13.5" customHeight="1" x14ac:dyDescent="0.25">
      <c r="A314" s="329"/>
      <c r="B314" s="262"/>
      <c r="C314" s="262"/>
      <c r="D314" s="330"/>
      <c r="E314" s="331"/>
      <c r="F314" s="331"/>
      <c r="G314" s="330"/>
      <c r="H314" s="331"/>
      <c r="I314" s="331"/>
      <c r="J314" s="262"/>
      <c r="K314" s="262"/>
      <c r="L314" s="262"/>
      <c r="M314" s="262"/>
      <c r="N314" s="262"/>
      <c r="O314" s="262"/>
      <c r="P314" s="262"/>
      <c r="Q314" s="262"/>
      <c r="R314" s="262"/>
      <c r="S314" s="262"/>
      <c r="T314" s="262"/>
      <c r="U314" s="262"/>
      <c r="V314" s="262"/>
      <c r="W314" s="262"/>
      <c r="X314" s="262"/>
      <c r="Y314" s="262"/>
      <c r="Z314" s="262"/>
    </row>
    <row r="315" spans="1:26" ht="13.5" customHeight="1" x14ac:dyDescent="0.25">
      <c r="A315" s="329"/>
      <c r="B315" s="262"/>
      <c r="C315" s="262"/>
      <c r="D315" s="330"/>
      <c r="E315" s="331"/>
      <c r="F315" s="331"/>
      <c r="G315" s="330"/>
      <c r="H315" s="331"/>
      <c r="I315" s="331"/>
      <c r="J315" s="262"/>
      <c r="K315" s="262"/>
      <c r="L315" s="262"/>
      <c r="M315" s="262"/>
      <c r="N315" s="262"/>
      <c r="O315" s="262"/>
      <c r="P315" s="262"/>
      <c r="Q315" s="262"/>
      <c r="R315" s="262"/>
      <c r="S315" s="262"/>
      <c r="T315" s="262"/>
      <c r="U315" s="262"/>
      <c r="V315" s="262"/>
      <c r="W315" s="262"/>
      <c r="X315" s="262"/>
      <c r="Y315" s="262"/>
      <c r="Z315" s="262"/>
    </row>
    <row r="316" spans="1:26" ht="13.5" customHeight="1" x14ac:dyDescent="0.25">
      <c r="A316" s="329"/>
      <c r="B316" s="262"/>
      <c r="C316" s="262"/>
      <c r="D316" s="330"/>
      <c r="E316" s="331"/>
      <c r="F316" s="331"/>
      <c r="G316" s="330"/>
      <c r="H316" s="331"/>
      <c r="I316" s="331"/>
      <c r="J316" s="262"/>
      <c r="K316" s="262"/>
      <c r="L316" s="262"/>
      <c r="M316" s="262"/>
      <c r="N316" s="262"/>
      <c r="O316" s="262"/>
      <c r="P316" s="262"/>
      <c r="Q316" s="262"/>
      <c r="R316" s="262"/>
      <c r="S316" s="262"/>
      <c r="T316" s="262"/>
      <c r="U316" s="262"/>
      <c r="V316" s="262"/>
      <c r="W316" s="262"/>
      <c r="X316" s="262"/>
      <c r="Y316" s="262"/>
      <c r="Z316" s="262"/>
    </row>
    <row r="317" spans="1:26" ht="13.5" customHeight="1" x14ac:dyDescent="0.25">
      <c r="A317" s="329"/>
      <c r="B317" s="262"/>
      <c r="C317" s="262"/>
      <c r="D317" s="330"/>
      <c r="E317" s="331"/>
      <c r="F317" s="331"/>
      <c r="G317" s="330"/>
      <c r="H317" s="331"/>
      <c r="I317" s="331"/>
      <c r="J317" s="262"/>
      <c r="K317" s="262"/>
      <c r="L317" s="262"/>
      <c r="M317" s="262"/>
      <c r="N317" s="262"/>
      <c r="O317" s="262"/>
      <c r="P317" s="262"/>
      <c r="Q317" s="262"/>
      <c r="R317" s="262"/>
      <c r="S317" s="262"/>
      <c r="T317" s="262"/>
      <c r="U317" s="262"/>
      <c r="V317" s="262"/>
      <c r="W317" s="262"/>
      <c r="X317" s="262"/>
      <c r="Y317" s="262"/>
      <c r="Z317" s="262"/>
    </row>
    <row r="318" spans="1:26" ht="13.5" customHeight="1" x14ac:dyDescent="0.25">
      <c r="A318" s="329"/>
      <c r="B318" s="262"/>
      <c r="C318" s="262"/>
      <c r="D318" s="330"/>
      <c r="E318" s="331"/>
      <c r="F318" s="331"/>
      <c r="G318" s="330"/>
      <c r="H318" s="331"/>
      <c r="I318" s="331"/>
      <c r="J318" s="262"/>
      <c r="K318" s="262"/>
      <c r="L318" s="262"/>
      <c r="M318" s="262"/>
      <c r="N318" s="262"/>
      <c r="O318" s="262"/>
      <c r="P318" s="262"/>
      <c r="Q318" s="262"/>
      <c r="R318" s="262"/>
      <c r="S318" s="262"/>
      <c r="T318" s="262"/>
      <c r="U318" s="262"/>
      <c r="V318" s="262"/>
      <c r="W318" s="262"/>
      <c r="X318" s="262"/>
      <c r="Y318" s="262"/>
      <c r="Z318" s="262"/>
    </row>
    <row r="319" spans="1:26" ht="13.5" customHeight="1" x14ac:dyDescent="0.25">
      <c r="A319" s="329"/>
      <c r="B319" s="262"/>
      <c r="C319" s="262"/>
      <c r="D319" s="330"/>
      <c r="E319" s="331"/>
      <c r="F319" s="331"/>
      <c r="G319" s="330"/>
      <c r="H319" s="331"/>
      <c r="I319" s="331"/>
      <c r="J319" s="262"/>
      <c r="K319" s="262"/>
      <c r="L319" s="262"/>
      <c r="M319" s="262"/>
      <c r="N319" s="262"/>
      <c r="O319" s="262"/>
      <c r="P319" s="262"/>
      <c r="Q319" s="262"/>
      <c r="R319" s="262"/>
      <c r="S319" s="262"/>
      <c r="T319" s="262"/>
      <c r="U319" s="262"/>
      <c r="V319" s="262"/>
      <c r="W319" s="262"/>
      <c r="X319" s="262"/>
      <c r="Y319" s="262"/>
      <c r="Z319" s="262"/>
    </row>
    <row r="320" spans="1:26" ht="13.5" customHeight="1" x14ac:dyDescent="0.25">
      <c r="A320" s="329"/>
      <c r="B320" s="262"/>
      <c r="C320" s="262"/>
      <c r="D320" s="330"/>
      <c r="E320" s="331"/>
      <c r="F320" s="331"/>
      <c r="G320" s="330"/>
      <c r="H320" s="331"/>
      <c r="I320" s="331"/>
      <c r="J320" s="262"/>
      <c r="K320" s="262"/>
      <c r="L320" s="262"/>
      <c r="M320" s="262"/>
      <c r="N320" s="262"/>
      <c r="O320" s="262"/>
      <c r="P320" s="262"/>
      <c r="Q320" s="262"/>
      <c r="R320" s="262"/>
      <c r="S320" s="262"/>
      <c r="T320" s="262"/>
      <c r="U320" s="262"/>
      <c r="V320" s="262"/>
      <c r="W320" s="262"/>
      <c r="X320" s="262"/>
      <c r="Y320" s="262"/>
      <c r="Z320" s="262"/>
    </row>
    <row r="321" spans="1:26" ht="13.5" customHeight="1" x14ac:dyDescent="0.25">
      <c r="A321" s="329"/>
      <c r="B321" s="262"/>
      <c r="C321" s="262"/>
      <c r="D321" s="330"/>
      <c r="E321" s="331"/>
      <c r="F321" s="331"/>
      <c r="G321" s="330"/>
      <c r="H321" s="331"/>
      <c r="I321" s="331"/>
      <c r="J321" s="262"/>
      <c r="K321" s="262"/>
      <c r="L321" s="262"/>
      <c r="M321" s="262"/>
      <c r="N321" s="262"/>
      <c r="O321" s="262"/>
      <c r="P321" s="262"/>
      <c r="Q321" s="262"/>
      <c r="R321" s="262"/>
      <c r="S321" s="262"/>
      <c r="T321" s="262"/>
      <c r="U321" s="262"/>
      <c r="V321" s="262"/>
      <c r="W321" s="262"/>
      <c r="X321" s="262"/>
      <c r="Y321" s="262"/>
      <c r="Z321" s="262"/>
    </row>
    <row r="322" spans="1:26" ht="13.5" customHeight="1" x14ac:dyDescent="0.25">
      <c r="A322" s="329"/>
      <c r="B322" s="262"/>
      <c r="C322" s="262"/>
      <c r="D322" s="330"/>
      <c r="E322" s="331"/>
      <c r="F322" s="331"/>
      <c r="G322" s="330"/>
      <c r="H322" s="331"/>
      <c r="I322" s="331"/>
      <c r="J322" s="262"/>
      <c r="K322" s="262"/>
      <c r="L322" s="262"/>
      <c r="M322" s="262"/>
      <c r="N322" s="262"/>
      <c r="O322" s="262"/>
      <c r="P322" s="262"/>
      <c r="Q322" s="262"/>
      <c r="R322" s="262"/>
      <c r="S322" s="262"/>
      <c r="T322" s="262"/>
      <c r="U322" s="262"/>
      <c r="V322" s="262"/>
      <c r="W322" s="262"/>
      <c r="X322" s="262"/>
      <c r="Y322" s="262"/>
      <c r="Z322" s="262"/>
    </row>
    <row r="323" spans="1:26" ht="13.5" customHeight="1" x14ac:dyDescent="0.25">
      <c r="A323" s="329"/>
      <c r="B323" s="262"/>
      <c r="C323" s="262"/>
      <c r="D323" s="330"/>
      <c r="E323" s="331"/>
      <c r="F323" s="331"/>
      <c r="G323" s="330"/>
      <c r="H323" s="331"/>
      <c r="I323" s="331"/>
      <c r="J323" s="262"/>
      <c r="K323" s="262"/>
      <c r="L323" s="262"/>
      <c r="M323" s="262"/>
      <c r="N323" s="262"/>
      <c r="O323" s="262"/>
      <c r="P323" s="262"/>
      <c r="Q323" s="262"/>
      <c r="R323" s="262"/>
      <c r="S323" s="262"/>
      <c r="T323" s="262"/>
      <c r="U323" s="262"/>
      <c r="V323" s="262"/>
      <c r="W323" s="262"/>
      <c r="X323" s="262"/>
      <c r="Y323" s="262"/>
      <c r="Z323" s="262"/>
    </row>
    <row r="324" spans="1:26" ht="13.5" customHeight="1" x14ac:dyDescent="0.25">
      <c r="A324" s="329"/>
      <c r="B324" s="262"/>
      <c r="C324" s="262"/>
      <c r="D324" s="330"/>
      <c r="E324" s="331"/>
      <c r="F324" s="331"/>
      <c r="G324" s="330"/>
      <c r="H324" s="331"/>
      <c r="I324" s="331"/>
      <c r="J324" s="262"/>
      <c r="K324" s="262"/>
      <c r="L324" s="262"/>
      <c r="M324" s="262"/>
      <c r="N324" s="262"/>
      <c r="O324" s="262"/>
      <c r="P324" s="262"/>
      <c r="Q324" s="262"/>
      <c r="R324" s="262"/>
      <c r="S324" s="262"/>
      <c r="T324" s="262"/>
      <c r="U324" s="262"/>
      <c r="V324" s="262"/>
      <c r="W324" s="262"/>
      <c r="X324" s="262"/>
      <c r="Y324" s="262"/>
      <c r="Z324" s="262"/>
    </row>
    <row r="325" spans="1:26" ht="13.5" customHeight="1" x14ac:dyDescent="0.25">
      <c r="A325" s="329"/>
      <c r="B325" s="262"/>
      <c r="C325" s="262"/>
      <c r="D325" s="330"/>
      <c r="E325" s="331"/>
      <c r="F325" s="331"/>
      <c r="G325" s="330"/>
      <c r="H325" s="331"/>
      <c r="I325" s="331"/>
      <c r="J325" s="262"/>
      <c r="K325" s="262"/>
      <c r="L325" s="262"/>
      <c r="M325" s="262"/>
      <c r="N325" s="262"/>
      <c r="O325" s="262"/>
      <c r="P325" s="262"/>
      <c r="Q325" s="262"/>
      <c r="R325" s="262"/>
      <c r="S325" s="262"/>
      <c r="T325" s="262"/>
      <c r="U325" s="262"/>
      <c r="V325" s="262"/>
      <c r="W325" s="262"/>
      <c r="X325" s="262"/>
      <c r="Y325" s="262"/>
      <c r="Z325" s="262"/>
    </row>
    <row r="326" spans="1:26" ht="13.5" customHeight="1" x14ac:dyDescent="0.25">
      <c r="A326" s="329"/>
      <c r="B326" s="262"/>
      <c r="C326" s="262"/>
      <c r="D326" s="330"/>
      <c r="E326" s="331"/>
      <c r="F326" s="331"/>
      <c r="G326" s="330"/>
      <c r="H326" s="331"/>
      <c r="I326" s="331"/>
      <c r="J326" s="262"/>
      <c r="K326" s="262"/>
      <c r="L326" s="262"/>
      <c r="M326" s="262"/>
      <c r="N326" s="262"/>
      <c r="O326" s="262"/>
      <c r="P326" s="262"/>
      <c r="Q326" s="262"/>
      <c r="R326" s="262"/>
      <c r="S326" s="262"/>
      <c r="T326" s="262"/>
      <c r="U326" s="262"/>
      <c r="V326" s="262"/>
      <c r="W326" s="262"/>
      <c r="X326" s="262"/>
      <c r="Y326" s="262"/>
      <c r="Z326" s="262"/>
    </row>
    <row r="327" spans="1:26" ht="13.5" customHeight="1" x14ac:dyDescent="0.25">
      <c r="A327" s="329"/>
      <c r="B327" s="262"/>
      <c r="C327" s="262"/>
      <c r="D327" s="330"/>
      <c r="E327" s="331"/>
      <c r="F327" s="331"/>
      <c r="G327" s="330"/>
      <c r="H327" s="331"/>
      <c r="I327" s="331"/>
      <c r="J327" s="262"/>
      <c r="K327" s="262"/>
      <c r="L327" s="262"/>
      <c r="M327" s="262"/>
      <c r="N327" s="262"/>
      <c r="O327" s="262"/>
      <c r="P327" s="262"/>
      <c r="Q327" s="262"/>
      <c r="R327" s="262"/>
      <c r="S327" s="262"/>
      <c r="T327" s="262"/>
      <c r="U327" s="262"/>
      <c r="V327" s="262"/>
      <c r="W327" s="262"/>
      <c r="X327" s="262"/>
      <c r="Y327" s="262"/>
      <c r="Z327" s="262"/>
    </row>
    <row r="328" spans="1:26" ht="13.5" customHeight="1" x14ac:dyDescent="0.25">
      <c r="A328" s="329"/>
      <c r="B328" s="262"/>
      <c r="C328" s="262"/>
      <c r="D328" s="330"/>
      <c r="E328" s="331"/>
      <c r="F328" s="331"/>
      <c r="G328" s="330"/>
      <c r="H328" s="331"/>
      <c r="I328" s="331"/>
      <c r="J328" s="262"/>
      <c r="K328" s="262"/>
      <c r="L328" s="262"/>
      <c r="M328" s="262"/>
      <c r="N328" s="262"/>
      <c r="O328" s="262"/>
      <c r="P328" s="262"/>
      <c r="Q328" s="262"/>
      <c r="R328" s="262"/>
      <c r="S328" s="262"/>
      <c r="T328" s="262"/>
      <c r="U328" s="262"/>
      <c r="V328" s="262"/>
      <c r="W328" s="262"/>
      <c r="X328" s="262"/>
      <c r="Y328" s="262"/>
      <c r="Z328" s="262"/>
    </row>
    <row r="329" spans="1:26" ht="13.5" customHeight="1" x14ac:dyDescent="0.25">
      <c r="A329" s="329"/>
      <c r="B329" s="262"/>
      <c r="C329" s="262"/>
      <c r="D329" s="330"/>
      <c r="E329" s="331"/>
      <c r="F329" s="331"/>
      <c r="G329" s="330"/>
      <c r="H329" s="331"/>
      <c r="I329" s="331"/>
      <c r="J329" s="262"/>
      <c r="K329" s="262"/>
      <c r="L329" s="262"/>
      <c r="M329" s="262"/>
      <c r="N329" s="262"/>
      <c r="O329" s="262"/>
      <c r="P329" s="262"/>
      <c r="Q329" s="262"/>
      <c r="R329" s="262"/>
      <c r="S329" s="262"/>
      <c r="T329" s="262"/>
      <c r="U329" s="262"/>
      <c r="V329" s="262"/>
      <c r="W329" s="262"/>
      <c r="X329" s="262"/>
      <c r="Y329" s="262"/>
      <c r="Z329" s="262"/>
    </row>
    <row r="330" spans="1:26" ht="13.5" customHeight="1" x14ac:dyDescent="0.25">
      <c r="A330" s="329"/>
      <c r="B330" s="262"/>
      <c r="C330" s="262"/>
      <c r="D330" s="330"/>
      <c r="E330" s="331"/>
      <c r="F330" s="331"/>
      <c r="G330" s="330"/>
      <c r="H330" s="331"/>
      <c r="I330" s="331"/>
      <c r="J330" s="262"/>
      <c r="K330" s="262"/>
      <c r="L330" s="262"/>
      <c r="M330" s="262"/>
      <c r="N330" s="262"/>
      <c r="O330" s="262"/>
      <c r="P330" s="262"/>
      <c r="Q330" s="262"/>
      <c r="R330" s="262"/>
      <c r="S330" s="262"/>
      <c r="T330" s="262"/>
      <c r="U330" s="262"/>
      <c r="V330" s="262"/>
      <c r="W330" s="262"/>
      <c r="X330" s="262"/>
      <c r="Y330" s="262"/>
      <c r="Z330" s="262"/>
    </row>
    <row r="331" spans="1:26" ht="13.5" customHeight="1" x14ac:dyDescent="0.25">
      <c r="A331" s="329"/>
      <c r="B331" s="262"/>
      <c r="C331" s="262"/>
      <c r="D331" s="330"/>
      <c r="E331" s="331"/>
      <c r="F331" s="331"/>
      <c r="G331" s="330"/>
      <c r="H331" s="331"/>
      <c r="I331" s="331"/>
      <c r="J331" s="262"/>
      <c r="K331" s="262"/>
      <c r="L331" s="262"/>
      <c r="M331" s="262"/>
      <c r="N331" s="262"/>
      <c r="O331" s="262"/>
      <c r="P331" s="262"/>
      <c r="Q331" s="262"/>
      <c r="R331" s="262"/>
      <c r="S331" s="262"/>
      <c r="T331" s="262"/>
      <c r="U331" s="262"/>
      <c r="V331" s="262"/>
      <c r="W331" s="262"/>
      <c r="X331" s="262"/>
      <c r="Y331" s="262"/>
      <c r="Z331" s="262"/>
    </row>
    <row r="332" spans="1:26" ht="13.5" customHeight="1" x14ac:dyDescent="0.25">
      <c r="A332" s="329"/>
      <c r="B332" s="262"/>
      <c r="C332" s="262"/>
      <c r="D332" s="330"/>
      <c r="E332" s="331"/>
      <c r="F332" s="331"/>
      <c r="G332" s="330"/>
      <c r="H332" s="331"/>
      <c r="I332" s="331"/>
      <c r="J332" s="262"/>
      <c r="K332" s="262"/>
      <c r="L332" s="262"/>
      <c r="M332" s="262"/>
      <c r="N332" s="262"/>
      <c r="O332" s="262"/>
      <c r="P332" s="262"/>
      <c r="Q332" s="262"/>
      <c r="R332" s="262"/>
      <c r="S332" s="262"/>
      <c r="T332" s="262"/>
      <c r="U332" s="262"/>
      <c r="V332" s="262"/>
      <c r="W332" s="262"/>
      <c r="X332" s="262"/>
      <c r="Y332" s="262"/>
      <c r="Z332" s="262"/>
    </row>
    <row r="333" spans="1:26" ht="13.5" customHeight="1" x14ac:dyDescent="0.25">
      <c r="A333" s="329"/>
      <c r="B333" s="262"/>
      <c r="C333" s="262"/>
      <c r="D333" s="330"/>
      <c r="E333" s="331"/>
      <c r="F333" s="331"/>
      <c r="G333" s="330"/>
      <c r="H333" s="331"/>
      <c r="I333" s="331"/>
      <c r="J333" s="262"/>
      <c r="K333" s="262"/>
      <c r="L333" s="262"/>
      <c r="M333" s="262"/>
      <c r="N333" s="262"/>
      <c r="O333" s="262"/>
      <c r="P333" s="262"/>
      <c r="Q333" s="262"/>
      <c r="R333" s="262"/>
      <c r="S333" s="262"/>
      <c r="T333" s="262"/>
      <c r="U333" s="262"/>
      <c r="V333" s="262"/>
      <c r="W333" s="262"/>
      <c r="X333" s="262"/>
      <c r="Y333" s="262"/>
      <c r="Z333" s="262"/>
    </row>
    <row r="334" spans="1:26" ht="13.5" customHeight="1" x14ac:dyDescent="0.25">
      <c r="A334" s="329"/>
      <c r="B334" s="262"/>
      <c r="C334" s="262"/>
      <c r="D334" s="330"/>
      <c r="E334" s="331"/>
      <c r="F334" s="331"/>
      <c r="G334" s="330"/>
      <c r="H334" s="331"/>
      <c r="I334" s="331"/>
      <c r="J334" s="262"/>
      <c r="K334" s="262"/>
      <c r="L334" s="262"/>
      <c r="M334" s="262"/>
      <c r="N334" s="262"/>
      <c r="O334" s="262"/>
      <c r="P334" s="262"/>
      <c r="Q334" s="262"/>
      <c r="R334" s="262"/>
      <c r="S334" s="262"/>
      <c r="T334" s="262"/>
      <c r="U334" s="262"/>
      <c r="V334" s="262"/>
      <c r="W334" s="262"/>
      <c r="X334" s="262"/>
      <c r="Y334" s="262"/>
      <c r="Z334" s="262"/>
    </row>
    <row r="335" spans="1:26" ht="13.5" customHeight="1" x14ac:dyDescent="0.25">
      <c r="A335" s="329"/>
      <c r="B335" s="262"/>
      <c r="C335" s="262"/>
      <c r="D335" s="330"/>
      <c r="E335" s="331"/>
      <c r="F335" s="331"/>
      <c r="G335" s="330"/>
      <c r="H335" s="331"/>
      <c r="I335" s="331"/>
      <c r="J335" s="262"/>
      <c r="K335" s="262"/>
      <c r="L335" s="262"/>
      <c r="M335" s="262"/>
      <c r="N335" s="262"/>
      <c r="O335" s="262"/>
      <c r="P335" s="262"/>
      <c r="Q335" s="262"/>
      <c r="R335" s="262"/>
      <c r="S335" s="262"/>
      <c r="T335" s="262"/>
      <c r="U335" s="262"/>
      <c r="V335" s="262"/>
      <c r="W335" s="262"/>
      <c r="X335" s="262"/>
      <c r="Y335" s="262"/>
      <c r="Z335" s="262"/>
    </row>
    <row r="336" spans="1:26" ht="13.5" customHeight="1" x14ac:dyDescent="0.25">
      <c r="A336" s="329"/>
      <c r="B336" s="262"/>
      <c r="C336" s="262"/>
      <c r="D336" s="330"/>
      <c r="E336" s="331"/>
      <c r="F336" s="331"/>
      <c r="G336" s="330"/>
      <c r="H336" s="331"/>
      <c r="I336" s="331"/>
      <c r="J336" s="262"/>
      <c r="K336" s="262"/>
      <c r="L336" s="262"/>
      <c r="M336" s="262"/>
      <c r="N336" s="262"/>
      <c r="O336" s="262"/>
      <c r="P336" s="262"/>
      <c r="Q336" s="262"/>
      <c r="R336" s="262"/>
      <c r="S336" s="262"/>
      <c r="T336" s="262"/>
      <c r="U336" s="262"/>
      <c r="V336" s="262"/>
      <c r="W336" s="262"/>
      <c r="X336" s="262"/>
      <c r="Y336" s="262"/>
      <c r="Z336" s="262"/>
    </row>
    <row r="337" spans="1:26" ht="13.5" customHeight="1" x14ac:dyDescent="0.25">
      <c r="A337" s="329"/>
      <c r="B337" s="262"/>
      <c r="C337" s="262"/>
      <c r="D337" s="330"/>
      <c r="E337" s="331"/>
      <c r="F337" s="331"/>
      <c r="G337" s="330"/>
      <c r="H337" s="331"/>
      <c r="I337" s="331"/>
      <c r="J337" s="262"/>
      <c r="K337" s="262"/>
      <c r="L337" s="262"/>
      <c r="M337" s="262"/>
      <c r="N337" s="262"/>
      <c r="O337" s="262"/>
      <c r="P337" s="262"/>
      <c r="Q337" s="262"/>
      <c r="R337" s="262"/>
      <c r="S337" s="262"/>
      <c r="T337" s="262"/>
      <c r="U337" s="262"/>
      <c r="V337" s="262"/>
      <c r="W337" s="262"/>
      <c r="X337" s="262"/>
      <c r="Y337" s="262"/>
      <c r="Z337" s="262"/>
    </row>
    <row r="338" spans="1:26" ht="13.5" customHeight="1" x14ac:dyDescent="0.25">
      <c r="A338" s="329"/>
      <c r="B338" s="262"/>
      <c r="C338" s="262"/>
      <c r="D338" s="330"/>
      <c r="E338" s="331"/>
      <c r="F338" s="331"/>
      <c r="G338" s="330"/>
      <c r="H338" s="331"/>
      <c r="I338" s="331"/>
      <c r="J338" s="262"/>
      <c r="K338" s="262"/>
      <c r="L338" s="262"/>
      <c r="M338" s="262"/>
      <c r="N338" s="262"/>
      <c r="O338" s="262"/>
      <c r="P338" s="262"/>
      <c r="Q338" s="262"/>
      <c r="R338" s="262"/>
      <c r="S338" s="262"/>
      <c r="T338" s="262"/>
      <c r="U338" s="262"/>
      <c r="V338" s="262"/>
      <c r="W338" s="262"/>
      <c r="X338" s="262"/>
      <c r="Y338" s="262"/>
      <c r="Z338" s="262"/>
    </row>
    <row r="339" spans="1:26" ht="13.5" customHeight="1" x14ac:dyDescent="0.25">
      <c r="A339" s="329"/>
      <c r="B339" s="262"/>
      <c r="C339" s="262"/>
      <c r="D339" s="330"/>
      <c r="E339" s="331"/>
      <c r="F339" s="331"/>
      <c r="G339" s="330"/>
      <c r="H339" s="331"/>
      <c r="I339" s="331"/>
      <c r="J339" s="262"/>
      <c r="K339" s="262"/>
      <c r="L339" s="262"/>
      <c r="M339" s="262"/>
      <c r="N339" s="262"/>
      <c r="O339" s="262"/>
      <c r="P339" s="262"/>
      <c r="Q339" s="262"/>
      <c r="R339" s="262"/>
      <c r="S339" s="262"/>
      <c r="T339" s="262"/>
      <c r="U339" s="262"/>
      <c r="V339" s="262"/>
      <c r="W339" s="262"/>
      <c r="X339" s="262"/>
      <c r="Y339" s="262"/>
      <c r="Z339" s="262"/>
    </row>
    <row r="340" spans="1:26" ht="13.5" customHeight="1" x14ac:dyDescent="0.25">
      <c r="A340" s="329"/>
      <c r="B340" s="262"/>
      <c r="C340" s="262"/>
      <c r="D340" s="330"/>
      <c r="E340" s="331"/>
      <c r="F340" s="331"/>
      <c r="G340" s="330"/>
      <c r="H340" s="331"/>
      <c r="I340" s="331"/>
      <c r="J340" s="262"/>
      <c r="K340" s="262"/>
      <c r="L340" s="262"/>
      <c r="M340" s="262"/>
      <c r="N340" s="262"/>
      <c r="O340" s="262"/>
      <c r="P340" s="262"/>
      <c r="Q340" s="262"/>
      <c r="R340" s="262"/>
      <c r="S340" s="262"/>
      <c r="T340" s="262"/>
      <c r="U340" s="262"/>
      <c r="V340" s="262"/>
      <c r="W340" s="262"/>
      <c r="X340" s="262"/>
      <c r="Y340" s="262"/>
      <c r="Z340" s="262"/>
    </row>
    <row r="341" spans="1:26" ht="13.5" customHeight="1" x14ac:dyDescent="0.25">
      <c r="A341" s="329"/>
      <c r="B341" s="262"/>
      <c r="C341" s="262"/>
      <c r="D341" s="330"/>
      <c r="E341" s="331"/>
      <c r="F341" s="331"/>
      <c r="G341" s="330"/>
      <c r="H341" s="331"/>
      <c r="I341" s="331"/>
      <c r="J341" s="262"/>
      <c r="K341" s="262"/>
      <c r="L341" s="262"/>
      <c r="M341" s="262"/>
      <c r="N341" s="262"/>
      <c r="O341" s="262"/>
      <c r="P341" s="262"/>
      <c r="Q341" s="262"/>
      <c r="R341" s="262"/>
      <c r="S341" s="262"/>
      <c r="T341" s="262"/>
      <c r="U341" s="262"/>
      <c r="V341" s="262"/>
      <c r="W341" s="262"/>
      <c r="X341" s="262"/>
      <c r="Y341" s="262"/>
      <c r="Z341" s="262"/>
    </row>
    <row r="342" spans="1:26" ht="13.5" customHeight="1" x14ac:dyDescent="0.25">
      <c r="A342" s="329"/>
      <c r="B342" s="262"/>
      <c r="C342" s="262"/>
      <c r="D342" s="330"/>
      <c r="E342" s="331"/>
      <c r="F342" s="331"/>
      <c r="G342" s="330"/>
      <c r="H342" s="331"/>
      <c r="I342" s="331"/>
      <c r="J342" s="262"/>
      <c r="K342" s="262"/>
      <c r="L342" s="262"/>
      <c r="M342" s="262"/>
      <c r="N342" s="262"/>
      <c r="O342" s="262"/>
      <c r="P342" s="262"/>
      <c r="Q342" s="262"/>
      <c r="R342" s="262"/>
      <c r="S342" s="262"/>
      <c r="T342" s="262"/>
      <c r="U342" s="262"/>
      <c r="V342" s="262"/>
      <c r="W342" s="262"/>
      <c r="X342" s="262"/>
      <c r="Y342" s="262"/>
      <c r="Z342" s="262"/>
    </row>
    <row r="343" spans="1:26" ht="13.5" customHeight="1" x14ac:dyDescent="0.25">
      <c r="A343" s="329"/>
      <c r="B343" s="262"/>
      <c r="C343" s="262"/>
      <c r="D343" s="330"/>
      <c r="E343" s="331"/>
      <c r="F343" s="331"/>
      <c r="G343" s="330"/>
      <c r="H343" s="331"/>
      <c r="I343" s="331"/>
      <c r="J343" s="262"/>
      <c r="K343" s="262"/>
      <c r="L343" s="262"/>
      <c r="M343" s="262"/>
      <c r="N343" s="262"/>
      <c r="O343" s="262"/>
      <c r="P343" s="262"/>
      <c r="Q343" s="262"/>
      <c r="R343" s="262"/>
      <c r="S343" s="262"/>
      <c r="T343" s="262"/>
      <c r="U343" s="262"/>
      <c r="V343" s="262"/>
      <c r="W343" s="262"/>
      <c r="X343" s="262"/>
      <c r="Y343" s="262"/>
      <c r="Z343" s="262"/>
    </row>
    <row r="344" spans="1:26" ht="13.5" customHeight="1" x14ac:dyDescent="0.25">
      <c r="A344" s="329"/>
      <c r="B344" s="262"/>
      <c r="C344" s="262"/>
      <c r="D344" s="330"/>
      <c r="E344" s="331"/>
      <c r="F344" s="331"/>
      <c r="G344" s="330"/>
      <c r="H344" s="331"/>
      <c r="I344" s="331"/>
      <c r="J344" s="262"/>
      <c r="K344" s="262"/>
      <c r="L344" s="262"/>
      <c r="M344" s="262"/>
      <c r="N344" s="262"/>
      <c r="O344" s="262"/>
      <c r="P344" s="262"/>
      <c r="Q344" s="262"/>
      <c r="R344" s="262"/>
      <c r="S344" s="262"/>
      <c r="T344" s="262"/>
      <c r="U344" s="262"/>
      <c r="V344" s="262"/>
      <c r="W344" s="262"/>
      <c r="X344" s="262"/>
      <c r="Y344" s="262"/>
      <c r="Z344" s="262"/>
    </row>
    <row r="345" spans="1:26" ht="13.5" customHeight="1" x14ac:dyDescent="0.25">
      <c r="A345" s="329"/>
      <c r="B345" s="262"/>
      <c r="C345" s="262"/>
      <c r="D345" s="330"/>
      <c r="E345" s="331"/>
      <c r="F345" s="331"/>
      <c r="G345" s="330"/>
      <c r="H345" s="331"/>
      <c r="I345" s="331"/>
      <c r="J345" s="262"/>
      <c r="K345" s="262"/>
      <c r="L345" s="262"/>
      <c r="M345" s="262"/>
      <c r="N345" s="262"/>
      <c r="O345" s="262"/>
      <c r="P345" s="262"/>
      <c r="Q345" s="262"/>
      <c r="R345" s="262"/>
      <c r="S345" s="262"/>
      <c r="T345" s="262"/>
      <c r="U345" s="262"/>
      <c r="V345" s="262"/>
      <c r="W345" s="262"/>
      <c r="X345" s="262"/>
      <c r="Y345" s="262"/>
      <c r="Z345" s="262"/>
    </row>
    <row r="346" spans="1:26" ht="13.5" customHeight="1" x14ac:dyDescent="0.25">
      <c r="A346" s="329"/>
      <c r="B346" s="262"/>
      <c r="C346" s="262"/>
      <c r="D346" s="330"/>
      <c r="E346" s="331"/>
      <c r="F346" s="331"/>
      <c r="G346" s="330"/>
      <c r="H346" s="331"/>
      <c r="I346" s="331"/>
      <c r="J346" s="262"/>
      <c r="K346" s="262"/>
      <c r="L346" s="262"/>
      <c r="M346" s="262"/>
      <c r="N346" s="262"/>
      <c r="O346" s="262"/>
      <c r="P346" s="262"/>
      <c r="Q346" s="262"/>
      <c r="R346" s="262"/>
      <c r="S346" s="262"/>
      <c r="T346" s="262"/>
      <c r="U346" s="262"/>
      <c r="V346" s="262"/>
      <c r="W346" s="262"/>
      <c r="X346" s="262"/>
      <c r="Y346" s="262"/>
      <c r="Z346" s="262"/>
    </row>
    <row r="347" spans="1:26" ht="13.5" customHeight="1" x14ac:dyDescent="0.25">
      <c r="A347" s="329"/>
      <c r="B347" s="262"/>
      <c r="C347" s="262"/>
      <c r="D347" s="330"/>
      <c r="E347" s="331"/>
      <c r="F347" s="331"/>
      <c r="G347" s="330"/>
      <c r="H347" s="331"/>
      <c r="I347" s="331"/>
      <c r="J347" s="262"/>
      <c r="K347" s="262"/>
      <c r="L347" s="262"/>
      <c r="M347" s="262"/>
      <c r="N347" s="262"/>
      <c r="O347" s="262"/>
      <c r="P347" s="262"/>
      <c r="Q347" s="262"/>
      <c r="R347" s="262"/>
      <c r="S347" s="262"/>
      <c r="T347" s="262"/>
      <c r="U347" s="262"/>
      <c r="V347" s="262"/>
      <c r="W347" s="262"/>
      <c r="X347" s="262"/>
      <c r="Y347" s="262"/>
      <c r="Z347" s="262"/>
    </row>
    <row r="348" spans="1:26" ht="13.5" customHeight="1" x14ac:dyDescent="0.25">
      <c r="A348" s="329"/>
      <c r="B348" s="262"/>
      <c r="C348" s="262"/>
      <c r="D348" s="330"/>
      <c r="E348" s="331"/>
      <c r="F348" s="331"/>
      <c r="G348" s="330"/>
      <c r="H348" s="331"/>
      <c r="I348" s="331"/>
      <c r="J348" s="262"/>
      <c r="K348" s="262"/>
      <c r="L348" s="262"/>
      <c r="M348" s="262"/>
      <c r="N348" s="262"/>
      <c r="O348" s="262"/>
      <c r="P348" s="262"/>
      <c r="Q348" s="262"/>
      <c r="R348" s="262"/>
      <c r="S348" s="262"/>
      <c r="T348" s="262"/>
      <c r="U348" s="262"/>
      <c r="V348" s="262"/>
      <c r="W348" s="262"/>
      <c r="X348" s="262"/>
      <c r="Y348" s="262"/>
      <c r="Z348" s="262"/>
    </row>
    <row r="349" spans="1:26" ht="13.5" customHeight="1" x14ac:dyDescent="0.25">
      <c r="A349" s="329"/>
      <c r="B349" s="262"/>
      <c r="C349" s="262"/>
      <c r="D349" s="330"/>
      <c r="E349" s="331"/>
      <c r="F349" s="331"/>
      <c r="G349" s="330"/>
      <c r="H349" s="331"/>
      <c r="I349" s="331"/>
      <c r="J349" s="262"/>
      <c r="K349" s="262"/>
      <c r="L349" s="262"/>
      <c r="M349" s="262"/>
      <c r="N349" s="262"/>
      <c r="O349" s="262"/>
      <c r="P349" s="262"/>
      <c r="Q349" s="262"/>
      <c r="R349" s="262"/>
      <c r="S349" s="262"/>
      <c r="T349" s="262"/>
      <c r="U349" s="262"/>
      <c r="V349" s="262"/>
      <c r="W349" s="262"/>
      <c r="X349" s="262"/>
      <c r="Y349" s="262"/>
      <c r="Z349" s="262"/>
    </row>
    <row r="350" spans="1:26" ht="13.5" customHeight="1" x14ac:dyDescent="0.25">
      <c r="A350" s="329"/>
      <c r="B350" s="262"/>
      <c r="C350" s="262"/>
      <c r="D350" s="330"/>
      <c r="E350" s="331"/>
      <c r="F350" s="331"/>
      <c r="G350" s="330"/>
      <c r="H350" s="331"/>
      <c r="I350" s="331"/>
      <c r="J350" s="262"/>
      <c r="K350" s="262"/>
      <c r="L350" s="262"/>
      <c r="M350" s="262"/>
      <c r="N350" s="262"/>
      <c r="O350" s="262"/>
      <c r="P350" s="262"/>
      <c r="Q350" s="262"/>
      <c r="R350" s="262"/>
      <c r="S350" s="262"/>
      <c r="T350" s="262"/>
      <c r="U350" s="262"/>
      <c r="V350" s="262"/>
      <c r="W350" s="262"/>
      <c r="X350" s="262"/>
      <c r="Y350" s="262"/>
      <c r="Z350" s="262"/>
    </row>
    <row r="351" spans="1:26" ht="13.5" customHeight="1" x14ac:dyDescent="0.25">
      <c r="A351" s="329"/>
      <c r="B351" s="262"/>
      <c r="C351" s="262"/>
      <c r="D351" s="330"/>
      <c r="E351" s="331"/>
      <c r="F351" s="331"/>
      <c r="G351" s="330"/>
      <c r="H351" s="331"/>
      <c r="I351" s="331"/>
      <c r="J351" s="262"/>
      <c r="K351" s="262"/>
      <c r="L351" s="262"/>
      <c r="M351" s="262"/>
      <c r="N351" s="262"/>
      <c r="O351" s="262"/>
      <c r="P351" s="262"/>
      <c r="Q351" s="262"/>
      <c r="R351" s="262"/>
      <c r="S351" s="262"/>
      <c r="T351" s="262"/>
      <c r="U351" s="262"/>
      <c r="V351" s="262"/>
      <c r="W351" s="262"/>
      <c r="X351" s="262"/>
      <c r="Y351" s="262"/>
      <c r="Z351" s="262"/>
    </row>
    <row r="352" spans="1:26" ht="13.5" customHeight="1" x14ac:dyDescent="0.25">
      <c r="A352" s="329"/>
      <c r="B352" s="262"/>
      <c r="C352" s="262"/>
      <c r="D352" s="330"/>
      <c r="E352" s="331"/>
      <c r="F352" s="331"/>
      <c r="G352" s="330"/>
      <c r="H352" s="331"/>
      <c r="I352" s="331"/>
      <c r="J352" s="262"/>
      <c r="K352" s="262"/>
      <c r="L352" s="262"/>
      <c r="M352" s="262"/>
      <c r="N352" s="262"/>
      <c r="O352" s="262"/>
      <c r="P352" s="262"/>
      <c r="Q352" s="262"/>
      <c r="R352" s="262"/>
      <c r="S352" s="262"/>
      <c r="T352" s="262"/>
      <c r="U352" s="262"/>
      <c r="V352" s="262"/>
      <c r="W352" s="262"/>
      <c r="X352" s="262"/>
      <c r="Y352" s="262"/>
      <c r="Z352" s="262"/>
    </row>
    <row r="353" spans="1:26" ht="13.5" customHeight="1" x14ac:dyDescent="0.25">
      <c r="A353" s="329"/>
      <c r="B353" s="262"/>
      <c r="C353" s="262"/>
      <c r="D353" s="330"/>
      <c r="E353" s="331"/>
      <c r="F353" s="331"/>
      <c r="G353" s="330"/>
      <c r="H353" s="331"/>
      <c r="I353" s="331"/>
      <c r="J353" s="262"/>
      <c r="K353" s="262"/>
      <c r="L353" s="262"/>
      <c r="M353" s="262"/>
      <c r="N353" s="262"/>
      <c r="O353" s="262"/>
      <c r="P353" s="262"/>
      <c r="Q353" s="262"/>
      <c r="R353" s="262"/>
      <c r="S353" s="262"/>
      <c r="T353" s="262"/>
      <c r="U353" s="262"/>
      <c r="V353" s="262"/>
      <c r="W353" s="262"/>
      <c r="X353" s="262"/>
      <c r="Y353" s="262"/>
      <c r="Z353" s="262"/>
    </row>
    <row r="354" spans="1:26" ht="13.5" customHeight="1" x14ac:dyDescent="0.25">
      <c r="A354" s="329"/>
      <c r="B354" s="262"/>
      <c r="C354" s="262"/>
      <c r="D354" s="330"/>
      <c r="E354" s="331"/>
      <c r="F354" s="331"/>
      <c r="G354" s="330"/>
      <c r="H354" s="331"/>
      <c r="I354" s="331"/>
      <c r="J354" s="262"/>
      <c r="K354" s="262"/>
      <c r="L354" s="262"/>
      <c r="M354" s="262"/>
      <c r="N354" s="262"/>
      <c r="O354" s="262"/>
      <c r="P354" s="262"/>
      <c r="Q354" s="262"/>
      <c r="R354" s="262"/>
      <c r="S354" s="262"/>
      <c r="T354" s="262"/>
      <c r="U354" s="262"/>
      <c r="V354" s="262"/>
      <c r="W354" s="262"/>
      <c r="X354" s="262"/>
      <c r="Y354" s="262"/>
      <c r="Z354" s="262"/>
    </row>
    <row r="355" spans="1:26" ht="13.5" customHeight="1" x14ac:dyDescent="0.25">
      <c r="A355" s="329"/>
      <c r="B355" s="262"/>
      <c r="C355" s="262"/>
      <c r="D355" s="330"/>
      <c r="E355" s="331"/>
      <c r="F355" s="331"/>
      <c r="G355" s="330"/>
      <c r="H355" s="331"/>
      <c r="I355" s="331"/>
      <c r="J355" s="262"/>
      <c r="K355" s="262"/>
      <c r="L355" s="262"/>
      <c r="M355" s="262"/>
      <c r="N355" s="262"/>
      <c r="O355" s="262"/>
      <c r="P355" s="262"/>
      <c r="Q355" s="262"/>
      <c r="R355" s="262"/>
      <c r="S355" s="262"/>
      <c r="T355" s="262"/>
      <c r="U355" s="262"/>
      <c r="V355" s="262"/>
      <c r="W355" s="262"/>
      <c r="X355" s="262"/>
      <c r="Y355" s="262"/>
      <c r="Z355" s="262"/>
    </row>
    <row r="356" spans="1:26" ht="13.5" customHeight="1" x14ac:dyDescent="0.25">
      <c r="A356" s="329"/>
      <c r="B356" s="262"/>
      <c r="C356" s="262"/>
      <c r="D356" s="330"/>
      <c r="E356" s="331"/>
      <c r="F356" s="331"/>
      <c r="G356" s="330"/>
      <c r="H356" s="331"/>
      <c r="I356" s="331"/>
      <c r="J356" s="262"/>
      <c r="K356" s="262"/>
      <c r="L356" s="262"/>
      <c r="M356" s="262"/>
      <c r="N356" s="262"/>
      <c r="O356" s="262"/>
      <c r="P356" s="262"/>
      <c r="Q356" s="262"/>
      <c r="R356" s="262"/>
      <c r="S356" s="262"/>
      <c r="T356" s="262"/>
      <c r="U356" s="262"/>
      <c r="V356" s="262"/>
      <c r="W356" s="262"/>
      <c r="X356" s="262"/>
      <c r="Y356" s="262"/>
      <c r="Z356" s="262"/>
    </row>
    <row r="357" spans="1:26" ht="13.5" customHeight="1" x14ac:dyDescent="0.25">
      <c r="A357" s="329"/>
      <c r="B357" s="262"/>
      <c r="C357" s="262"/>
      <c r="D357" s="330"/>
      <c r="E357" s="331"/>
      <c r="F357" s="331"/>
      <c r="G357" s="330"/>
      <c r="H357" s="331"/>
      <c r="I357" s="331"/>
      <c r="J357" s="262"/>
      <c r="K357" s="262"/>
      <c r="L357" s="262"/>
      <c r="M357" s="262"/>
      <c r="N357" s="262"/>
      <c r="O357" s="262"/>
      <c r="P357" s="262"/>
      <c r="Q357" s="262"/>
      <c r="R357" s="262"/>
      <c r="S357" s="262"/>
      <c r="T357" s="262"/>
      <c r="U357" s="262"/>
      <c r="V357" s="262"/>
      <c r="W357" s="262"/>
      <c r="X357" s="262"/>
      <c r="Y357" s="262"/>
      <c r="Z357" s="262"/>
    </row>
    <row r="358" spans="1:26" ht="13.5" customHeight="1" x14ac:dyDescent="0.25">
      <c r="A358" s="329"/>
      <c r="B358" s="262"/>
      <c r="C358" s="262"/>
      <c r="D358" s="330"/>
      <c r="E358" s="331"/>
      <c r="F358" s="331"/>
      <c r="G358" s="330"/>
      <c r="H358" s="331"/>
      <c r="I358" s="331"/>
      <c r="J358" s="262"/>
      <c r="K358" s="262"/>
      <c r="L358" s="262"/>
      <c r="M358" s="262"/>
      <c r="N358" s="262"/>
      <c r="O358" s="262"/>
      <c r="P358" s="262"/>
      <c r="Q358" s="262"/>
      <c r="R358" s="262"/>
      <c r="S358" s="262"/>
      <c r="T358" s="262"/>
      <c r="U358" s="262"/>
      <c r="V358" s="262"/>
      <c r="W358" s="262"/>
      <c r="X358" s="262"/>
      <c r="Y358" s="262"/>
      <c r="Z358" s="262"/>
    </row>
    <row r="359" spans="1:26" ht="13.5" customHeight="1" x14ac:dyDescent="0.25">
      <c r="A359" s="329"/>
      <c r="B359" s="262"/>
      <c r="C359" s="262"/>
      <c r="D359" s="330"/>
      <c r="E359" s="331"/>
      <c r="F359" s="331"/>
      <c r="G359" s="330"/>
      <c r="H359" s="331"/>
      <c r="I359" s="331"/>
      <c r="J359" s="262"/>
      <c r="K359" s="262"/>
      <c r="L359" s="262"/>
      <c r="M359" s="262"/>
      <c r="N359" s="262"/>
      <c r="O359" s="262"/>
      <c r="P359" s="262"/>
      <c r="Q359" s="262"/>
      <c r="R359" s="262"/>
      <c r="S359" s="262"/>
      <c r="T359" s="262"/>
      <c r="U359" s="262"/>
      <c r="V359" s="262"/>
      <c r="W359" s="262"/>
      <c r="X359" s="262"/>
      <c r="Y359" s="262"/>
      <c r="Z359" s="262"/>
    </row>
    <row r="360" spans="1:26" ht="13.5" customHeight="1" x14ac:dyDescent="0.25">
      <c r="A360" s="329"/>
      <c r="B360" s="262"/>
      <c r="C360" s="262"/>
      <c r="D360" s="330"/>
      <c r="E360" s="331"/>
      <c r="F360" s="331"/>
      <c r="G360" s="330"/>
      <c r="H360" s="331"/>
      <c r="I360" s="331"/>
      <c r="J360" s="262"/>
      <c r="K360" s="262"/>
      <c r="L360" s="262"/>
      <c r="M360" s="262"/>
      <c r="N360" s="262"/>
      <c r="O360" s="262"/>
      <c r="P360" s="262"/>
      <c r="Q360" s="262"/>
      <c r="R360" s="262"/>
      <c r="S360" s="262"/>
      <c r="T360" s="262"/>
      <c r="U360" s="262"/>
      <c r="V360" s="262"/>
      <c r="W360" s="262"/>
      <c r="X360" s="262"/>
      <c r="Y360" s="262"/>
      <c r="Z360" s="262"/>
    </row>
    <row r="361" spans="1:26" ht="13.5" customHeight="1" x14ac:dyDescent="0.25">
      <c r="A361" s="329"/>
      <c r="B361" s="262"/>
      <c r="C361" s="262"/>
      <c r="D361" s="330"/>
      <c r="E361" s="331"/>
      <c r="F361" s="331"/>
      <c r="G361" s="330"/>
      <c r="H361" s="331"/>
      <c r="I361" s="331"/>
      <c r="J361" s="262"/>
      <c r="K361" s="262"/>
      <c r="L361" s="262"/>
      <c r="M361" s="262"/>
      <c r="N361" s="262"/>
      <c r="O361" s="262"/>
      <c r="P361" s="262"/>
      <c r="Q361" s="262"/>
      <c r="R361" s="262"/>
      <c r="S361" s="262"/>
      <c r="T361" s="262"/>
      <c r="U361" s="262"/>
      <c r="V361" s="262"/>
      <c r="W361" s="262"/>
      <c r="X361" s="262"/>
      <c r="Y361" s="262"/>
      <c r="Z361" s="262"/>
    </row>
    <row r="362" spans="1:26" ht="13.5" customHeight="1" x14ac:dyDescent="0.25">
      <c r="A362" s="329"/>
      <c r="B362" s="262"/>
      <c r="C362" s="262"/>
      <c r="D362" s="330"/>
      <c r="E362" s="331"/>
      <c r="F362" s="331"/>
      <c r="G362" s="330"/>
      <c r="H362" s="331"/>
      <c r="I362" s="331"/>
      <c r="J362" s="262"/>
      <c r="K362" s="262"/>
      <c r="L362" s="262"/>
      <c r="M362" s="262"/>
      <c r="N362" s="262"/>
      <c r="O362" s="262"/>
      <c r="P362" s="262"/>
      <c r="Q362" s="262"/>
      <c r="R362" s="262"/>
      <c r="S362" s="262"/>
      <c r="T362" s="262"/>
      <c r="U362" s="262"/>
      <c r="V362" s="262"/>
      <c r="W362" s="262"/>
      <c r="X362" s="262"/>
      <c r="Y362" s="262"/>
      <c r="Z362" s="262"/>
    </row>
    <row r="363" spans="1:26" ht="13.5" customHeight="1" x14ac:dyDescent="0.25">
      <c r="A363" s="329"/>
      <c r="B363" s="262"/>
      <c r="C363" s="262"/>
      <c r="D363" s="330"/>
      <c r="E363" s="331"/>
      <c r="F363" s="331"/>
      <c r="G363" s="330"/>
      <c r="H363" s="331"/>
      <c r="I363" s="331"/>
      <c r="J363" s="262"/>
      <c r="K363" s="262"/>
      <c r="L363" s="262"/>
      <c r="M363" s="262"/>
      <c r="N363" s="262"/>
      <c r="O363" s="262"/>
      <c r="P363" s="262"/>
      <c r="Q363" s="262"/>
      <c r="R363" s="262"/>
      <c r="S363" s="262"/>
      <c r="T363" s="262"/>
      <c r="U363" s="262"/>
      <c r="V363" s="262"/>
      <c r="W363" s="262"/>
      <c r="X363" s="262"/>
      <c r="Y363" s="262"/>
      <c r="Z363" s="262"/>
    </row>
    <row r="364" spans="1:26" ht="13.5" customHeight="1" x14ac:dyDescent="0.25">
      <c r="A364" s="329"/>
      <c r="B364" s="262"/>
      <c r="C364" s="262"/>
      <c r="D364" s="330"/>
      <c r="E364" s="331"/>
      <c r="F364" s="331"/>
      <c r="G364" s="330"/>
      <c r="H364" s="331"/>
      <c r="I364" s="331"/>
      <c r="J364" s="262"/>
      <c r="K364" s="262"/>
      <c r="L364" s="262"/>
      <c r="M364" s="262"/>
      <c r="N364" s="262"/>
      <c r="O364" s="262"/>
      <c r="P364" s="262"/>
      <c r="Q364" s="262"/>
      <c r="R364" s="262"/>
      <c r="S364" s="262"/>
      <c r="T364" s="262"/>
      <c r="U364" s="262"/>
      <c r="V364" s="262"/>
      <c r="W364" s="262"/>
      <c r="X364" s="262"/>
      <c r="Y364" s="262"/>
      <c r="Z364" s="262"/>
    </row>
    <row r="365" spans="1:26" ht="13.5" customHeight="1" x14ac:dyDescent="0.25">
      <c r="A365" s="329"/>
      <c r="B365" s="262"/>
      <c r="C365" s="262"/>
      <c r="D365" s="330"/>
      <c r="E365" s="331"/>
      <c r="F365" s="331"/>
      <c r="G365" s="330"/>
      <c r="H365" s="331"/>
      <c r="I365" s="331"/>
      <c r="J365" s="262"/>
      <c r="K365" s="262"/>
      <c r="L365" s="262"/>
      <c r="M365" s="262"/>
      <c r="N365" s="262"/>
      <c r="O365" s="262"/>
      <c r="P365" s="262"/>
      <c r="Q365" s="262"/>
      <c r="R365" s="262"/>
      <c r="S365" s="262"/>
      <c r="T365" s="262"/>
      <c r="U365" s="262"/>
      <c r="V365" s="262"/>
      <c r="W365" s="262"/>
      <c r="X365" s="262"/>
      <c r="Y365" s="262"/>
      <c r="Z365" s="262"/>
    </row>
    <row r="366" spans="1:26" ht="13.5" customHeight="1" x14ac:dyDescent="0.25">
      <c r="A366" s="329"/>
      <c r="B366" s="262"/>
      <c r="C366" s="262"/>
      <c r="D366" s="330"/>
      <c r="E366" s="331"/>
      <c r="F366" s="331"/>
      <c r="G366" s="330"/>
      <c r="H366" s="331"/>
      <c r="I366" s="331"/>
      <c r="J366" s="262"/>
      <c r="K366" s="262"/>
      <c r="L366" s="262"/>
      <c r="M366" s="262"/>
      <c r="N366" s="262"/>
      <c r="O366" s="262"/>
      <c r="P366" s="262"/>
      <c r="Q366" s="262"/>
      <c r="R366" s="262"/>
      <c r="S366" s="262"/>
      <c r="T366" s="262"/>
      <c r="U366" s="262"/>
      <c r="V366" s="262"/>
      <c r="W366" s="262"/>
      <c r="X366" s="262"/>
      <c r="Y366" s="262"/>
      <c r="Z366" s="262"/>
    </row>
    <row r="367" spans="1:26" ht="13.5" customHeight="1" x14ac:dyDescent="0.25">
      <c r="A367" s="329"/>
      <c r="B367" s="262"/>
      <c r="C367" s="262"/>
      <c r="D367" s="330"/>
      <c r="E367" s="331"/>
      <c r="F367" s="331"/>
      <c r="G367" s="330"/>
      <c r="H367" s="331"/>
      <c r="I367" s="331"/>
      <c r="J367" s="262"/>
      <c r="K367" s="262"/>
      <c r="L367" s="262"/>
      <c r="M367" s="262"/>
      <c r="N367" s="262"/>
      <c r="O367" s="262"/>
      <c r="P367" s="262"/>
      <c r="Q367" s="262"/>
      <c r="R367" s="262"/>
      <c r="S367" s="262"/>
      <c r="T367" s="262"/>
      <c r="U367" s="262"/>
      <c r="V367" s="262"/>
      <c r="W367" s="262"/>
      <c r="X367" s="262"/>
      <c r="Y367" s="262"/>
      <c r="Z367" s="262"/>
    </row>
    <row r="368" spans="1:26" ht="13.5" customHeight="1" x14ac:dyDescent="0.25">
      <c r="A368" s="329"/>
      <c r="B368" s="262"/>
      <c r="C368" s="262"/>
      <c r="D368" s="330"/>
      <c r="E368" s="331"/>
      <c r="F368" s="331"/>
      <c r="G368" s="330"/>
      <c r="H368" s="331"/>
      <c r="I368" s="331"/>
      <c r="J368" s="262"/>
      <c r="K368" s="262"/>
      <c r="L368" s="262"/>
      <c r="M368" s="262"/>
      <c r="N368" s="262"/>
      <c r="O368" s="262"/>
      <c r="P368" s="262"/>
      <c r="Q368" s="262"/>
      <c r="R368" s="262"/>
      <c r="S368" s="262"/>
      <c r="T368" s="262"/>
      <c r="U368" s="262"/>
      <c r="V368" s="262"/>
      <c r="W368" s="262"/>
      <c r="X368" s="262"/>
      <c r="Y368" s="262"/>
      <c r="Z368" s="262"/>
    </row>
    <row r="369" spans="1:26" ht="13.5" customHeight="1" x14ac:dyDescent="0.25">
      <c r="A369" s="329"/>
      <c r="B369" s="262"/>
      <c r="C369" s="262"/>
      <c r="D369" s="330"/>
      <c r="E369" s="331"/>
      <c r="F369" s="331"/>
      <c r="G369" s="330"/>
      <c r="H369" s="331"/>
      <c r="I369" s="331"/>
      <c r="J369" s="262"/>
      <c r="K369" s="262"/>
      <c r="L369" s="262"/>
      <c r="M369" s="262"/>
      <c r="N369" s="262"/>
      <c r="O369" s="262"/>
      <c r="P369" s="262"/>
      <c r="Q369" s="262"/>
      <c r="R369" s="262"/>
      <c r="S369" s="262"/>
      <c r="T369" s="262"/>
      <c r="U369" s="262"/>
      <c r="V369" s="262"/>
      <c r="W369" s="262"/>
      <c r="X369" s="262"/>
      <c r="Y369" s="262"/>
      <c r="Z369" s="262"/>
    </row>
    <row r="370" spans="1:26" ht="13.5" customHeight="1" x14ac:dyDescent="0.25">
      <c r="A370" s="329"/>
      <c r="B370" s="262"/>
      <c r="C370" s="262"/>
      <c r="D370" s="330"/>
      <c r="E370" s="331"/>
      <c r="F370" s="331"/>
      <c r="G370" s="330"/>
      <c r="H370" s="331"/>
      <c r="I370" s="331"/>
      <c r="J370" s="262"/>
      <c r="K370" s="262"/>
      <c r="L370" s="262"/>
      <c r="M370" s="262"/>
      <c r="N370" s="262"/>
      <c r="O370" s="262"/>
      <c r="P370" s="262"/>
      <c r="Q370" s="262"/>
      <c r="R370" s="262"/>
      <c r="S370" s="262"/>
      <c r="T370" s="262"/>
      <c r="U370" s="262"/>
      <c r="V370" s="262"/>
      <c r="W370" s="262"/>
      <c r="X370" s="262"/>
      <c r="Y370" s="262"/>
      <c r="Z370" s="262"/>
    </row>
    <row r="371" spans="1:26" ht="13.5" customHeight="1" x14ac:dyDescent="0.25">
      <c r="A371" s="329"/>
      <c r="B371" s="262"/>
      <c r="C371" s="262"/>
      <c r="D371" s="330"/>
      <c r="E371" s="331"/>
      <c r="F371" s="331"/>
      <c r="G371" s="330"/>
      <c r="H371" s="331"/>
      <c r="I371" s="331"/>
      <c r="J371" s="262"/>
      <c r="K371" s="262"/>
      <c r="L371" s="262"/>
      <c r="M371" s="262"/>
      <c r="N371" s="262"/>
      <c r="O371" s="262"/>
      <c r="P371" s="262"/>
      <c r="Q371" s="262"/>
      <c r="R371" s="262"/>
      <c r="S371" s="262"/>
      <c r="T371" s="262"/>
      <c r="U371" s="262"/>
      <c r="V371" s="262"/>
      <c r="W371" s="262"/>
      <c r="X371" s="262"/>
      <c r="Y371" s="262"/>
      <c r="Z371" s="262"/>
    </row>
    <row r="372" spans="1:26" ht="13.5" customHeight="1" x14ac:dyDescent="0.25">
      <c r="A372" s="329"/>
      <c r="B372" s="262"/>
      <c r="C372" s="262"/>
      <c r="D372" s="330"/>
      <c r="E372" s="331"/>
      <c r="F372" s="331"/>
      <c r="G372" s="330"/>
      <c r="H372" s="331"/>
      <c r="I372" s="331"/>
      <c r="J372" s="262"/>
      <c r="K372" s="262"/>
      <c r="L372" s="262"/>
      <c r="M372" s="262"/>
      <c r="N372" s="262"/>
      <c r="O372" s="262"/>
      <c r="P372" s="262"/>
      <c r="Q372" s="262"/>
      <c r="R372" s="262"/>
      <c r="S372" s="262"/>
      <c r="T372" s="262"/>
      <c r="U372" s="262"/>
      <c r="V372" s="262"/>
      <c r="W372" s="262"/>
      <c r="X372" s="262"/>
      <c r="Y372" s="262"/>
      <c r="Z372" s="262"/>
    </row>
    <row r="373" spans="1:26" ht="13.5" customHeight="1" x14ac:dyDescent="0.25">
      <c r="A373" s="329"/>
      <c r="B373" s="262"/>
      <c r="C373" s="262"/>
      <c r="D373" s="330"/>
      <c r="E373" s="331"/>
      <c r="F373" s="331"/>
      <c r="G373" s="330"/>
      <c r="H373" s="331"/>
      <c r="I373" s="331"/>
      <c r="J373" s="262"/>
      <c r="K373" s="262"/>
      <c r="L373" s="262"/>
      <c r="M373" s="262"/>
      <c r="N373" s="262"/>
      <c r="O373" s="262"/>
      <c r="P373" s="262"/>
      <c r="Q373" s="262"/>
      <c r="R373" s="262"/>
      <c r="S373" s="262"/>
      <c r="T373" s="262"/>
      <c r="U373" s="262"/>
      <c r="V373" s="262"/>
      <c r="W373" s="262"/>
      <c r="X373" s="262"/>
      <c r="Y373" s="262"/>
      <c r="Z373" s="262"/>
    </row>
    <row r="374" spans="1:26" ht="13.5" customHeight="1" x14ac:dyDescent="0.25">
      <c r="A374" s="329"/>
      <c r="B374" s="262"/>
      <c r="C374" s="262"/>
      <c r="D374" s="330"/>
      <c r="E374" s="331"/>
      <c r="F374" s="331"/>
      <c r="G374" s="330"/>
      <c r="H374" s="331"/>
      <c r="I374" s="331"/>
      <c r="J374" s="262"/>
      <c r="K374" s="262"/>
      <c r="L374" s="262"/>
      <c r="M374" s="262"/>
      <c r="N374" s="262"/>
      <c r="O374" s="262"/>
      <c r="P374" s="262"/>
      <c r="Q374" s="262"/>
      <c r="R374" s="262"/>
      <c r="S374" s="262"/>
      <c r="T374" s="262"/>
      <c r="U374" s="262"/>
      <c r="V374" s="262"/>
      <c r="W374" s="262"/>
      <c r="X374" s="262"/>
      <c r="Y374" s="262"/>
      <c r="Z374" s="262"/>
    </row>
    <row r="375" spans="1:26" ht="13.5" customHeight="1" x14ac:dyDescent="0.25">
      <c r="A375" s="329"/>
      <c r="B375" s="262"/>
      <c r="C375" s="262"/>
      <c r="D375" s="330"/>
      <c r="E375" s="331"/>
      <c r="F375" s="331"/>
      <c r="G375" s="330"/>
      <c r="H375" s="331"/>
      <c r="I375" s="331"/>
      <c r="J375" s="262"/>
      <c r="K375" s="262"/>
      <c r="L375" s="262"/>
      <c r="M375" s="262"/>
      <c r="N375" s="262"/>
      <c r="O375" s="262"/>
      <c r="P375" s="262"/>
      <c r="Q375" s="262"/>
      <c r="R375" s="262"/>
      <c r="S375" s="262"/>
      <c r="T375" s="262"/>
      <c r="U375" s="262"/>
      <c r="V375" s="262"/>
      <c r="W375" s="262"/>
      <c r="X375" s="262"/>
      <c r="Y375" s="262"/>
      <c r="Z375" s="262"/>
    </row>
    <row r="376" spans="1:26" ht="13.5" customHeight="1" x14ac:dyDescent="0.25">
      <c r="A376" s="329"/>
      <c r="B376" s="262"/>
      <c r="C376" s="262"/>
      <c r="D376" s="330"/>
      <c r="E376" s="331"/>
      <c r="F376" s="331"/>
      <c r="G376" s="330"/>
      <c r="H376" s="331"/>
      <c r="I376" s="331"/>
      <c r="J376" s="262"/>
      <c r="K376" s="262"/>
      <c r="L376" s="262"/>
      <c r="M376" s="262"/>
      <c r="N376" s="262"/>
      <c r="O376" s="262"/>
      <c r="P376" s="262"/>
      <c r="Q376" s="262"/>
      <c r="R376" s="262"/>
      <c r="S376" s="262"/>
      <c r="T376" s="262"/>
      <c r="U376" s="262"/>
      <c r="V376" s="262"/>
      <c r="W376" s="262"/>
      <c r="X376" s="262"/>
      <c r="Y376" s="262"/>
      <c r="Z376" s="262"/>
    </row>
    <row r="377" spans="1:26" ht="13.5" customHeight="1" x14ac:dyDescent="0.25">
      <c r="A377" s="329"/>
      <c r="B377" s="262"/>
      <c r="C377" s="262"/>
      <c r="D377" s="330"/>
      <c r="E377" s="331"/>
      <c r="F377" s="331"/>
      <c r="G377" s="330"/>
      <c r="H377" s="331"/>
      <c r="I377" s="331"/>
      <c r="J377" s="262"/>
      <c r="K377" s="262"/>
      <c r="L377" s="262"/>
      <c r="M377" s="262"/>
      <c r="N377" s="262"/>
      <c r="O377" s="262"/>
      <c r="P377" s="262"/>
      <c r="Q377" s="262"/>
      <c r="R377" s="262"/>
      <c r="S377" s="262"/>
      <c r="T377" s="262"/>
      <c r="U377" s="262"/>
      <c r="V377" s="262"/>
      <c r="W377" s="262"/>
      <c r="X377" s="262"/>
      <c r="Y377" s="262"/>
      <c r="Z377" s="262"/>
    </row>
    <row r="378" spans="1:26" ht="13.5" customHeight="1" x14ac:dyDescent="0.25">
      <c r="A378" s="329"/>
      <c r="B378" s="262"/>
      <c r="C378" s="262"/>
      <c r="D378" s="330"/>
      <c r="E378" s="331"/>
      <c r="F378" s="331"/>
      <c r="G378" s="330"/>
      <c r="H378" s="331"/>
      <c r="I378" s="331"/>
      <c r="J378" s="262"/>
      <c r="K378" s="262"/>
      <c r="L378" s="262"/>
      <c r="M378" s="262"/>
      <c r="N378" s="262"/>
      <c r="O378" s="262"/>
      <c r="P378" s="262"/>
      <c r="Q378" s="262"/>
      <c r="R378" s="262"/>
      <c r="S378" s="262"/>
      <c r="T378" s="262"/>
      <c r="U378" s="262"/>
      <c r="V378" s="262"/>
      <c r="W378" s="262"/>
      <c r="X378" s="262"/>
      <c r="Y378" s="262"/>
      <c r="Z378" s="262"/>
    </row>
    <row r="379" spans="1:26" ht="13.5" customHeight="1" x14ac:dyDescent="0.25">
      <c r="A379" s="329"/>
      <c r="B379" s="262"/>
      <c r="C379" s="262"/>
      <c r="D379" s="330"/>
      <c r="E379" s="331"/>
      <c r="F379" s="331"/>
      <c r="G379" s="330"/>
      <c r="H379" s="331"/>
      <c r="I379" s="331"/>
      <c r="J379" s="262"/>
      <c r="K379" s="262"/>
      <c r="L379" s="262"/>
      <c r="M379" s="262"/>
      <c r="N379" s="262"/>
      <c r="O379" s="262"/>
      <c r="P379" s="262"/>
      <c r="Q379" s="262"/>
      <c r="R379" s="262"/>
      <c r="S379" s="262"/>
      <c r="T379" s="262"/>
      <c r="U379" s="262"/>
      <c r="V379" s="262"/>
      <c r="W379" s="262"/>
      <c r="X379" s="262"/>
      <c r="Y379" s="262"/>
      <c r="Z379" s="262"/>
    </row>
    <row r="380" spans="1:26" ht="13.5" customHeight="1" x14ac:dyDescent="0.25">
      <c r="A380" s="329"/>
      <c r="B380" s="262"/>
      <c r="C380" s="262"/>
      <c r="D380" s="330"/>
      <c r="E380" s="331"/>
      <c r="F380" s="331"/>
      <c r="G380" s="330"/>
      <c r="H380" s="331"/>
      <c r="I380" s="331"/>
      <c r="J380" s="262"/>
      <c r="K380" s="262"/>
      <c r="L380" s="262"/>
      <c r="M380" s="262"/>
      <c r="N380" s="262"/>
      <c r="O380" s="262"/>
      <c r="P380" s="262"/>
      <c r="Q380" s="262"/>
      <c r="R380" s="262"/>
      <c r="S380" s="262"/>
      <c r="T380" s="262"/>
      <c r="U380" s="262"/>
      <c r="V380" s="262"/>
      <c r="W380" s="262"/>
      <c r="X380" s="262"/>
      <c r="Y380" s="262"/>
      <c r="Z380" s="262"/>
    </row>
    <row r="381" spans="1:26" ht="13.5" customHeight="1" x14ac:dyDescent="0.25">
      <c r="A381" s="329"/>
      <c r="B381" s="262"/>
      <c r="C381" s="262"/>
      <c r="D381" s="330"/>
      <c r="E381" s="331"/>
      <c r="F381" s="331"/>
      <c r="G381" s="330"/>
      <c r="H381" s="331"/>
      <c r="I381" s="331"/>
      <c r="J381" s="262"/>
      <c r="K381" s="262"/>
      <c r="L381" s="262"/>
      <c r="M381" s="262"/>
      <c r="N381" s="262"/>
      <c r="O381" s="262"/>
      <c r="P381" s="262"/>
      <c r="Q381" s="262"/>
      <c r="R381" s="262"/>
      <c r="S381" s="262"/>
      <c r="T381" s="262"/>
      <c r="U381" s="262"/>
      <c r="V381" s="262"/>
      <c r="W381" s="262"/>
      <c r="X381" s="262"/>
      <c r="Y381" s="262"/>
      <c r="Z381" s="262"/>
    </row>
    <row r="382" spans="1:26" ht="13.5" customHeight="1" x14ac:dyDescent="0.25">
      <c r="A382" s="329"/>
      <c r="B382" s="262"/>
      <c r="C382" s="262"/>
      <c r="D382" s="330"/>
      <c r="E382" s="331"/>
      <c r="F382" s="331"/>
      <c r="G382" s="330"/>
      <c r="H382" s="331"/>
      <c r="I382" s="331"/>
      <c r="J382" s="262"/>
      <c r="K382" s="262"/>
      <c r="L382" s="262"/>
      <c r="M382" s="262"/>
      <c r="N382" s="262"/>
      <c r="O382" s="262"/>
      <c r="P382" s="262"/>
      <c r="Q382" s="262"/>
      <c r="R382" s="262"/>
      <c r="S382" s="262"/>
      <c r="T382" s="262"/>
      <c r="U382" s="262"/>
      <c r="V382" s="262"/>
      <c r="W382" s="262"/>
      <c r="X382" s="262"/>
      <c r="Y382" s="262"/>
      <c r="Z382" s="262"/>
    </row>
    <row r="383" spans="1:26" ht="13.5" customHeight="1" x14ac:dyDescent="0.25">
      <c r="A383" s="329"/>
      <c r="B383" s="262"/>
      <c r="C383" s="262"/>
      <c r="D383" s="330"/>
      <c r="E383" s="331"/>
      <c r="F383" s="331"/>
      <c r="G383" s="330"/>
      <c r="H383" s="331"/>
      <c r="I383" s="331"/>
      <c r="J383" s="262"/>
      <c r="K383" s="262"/>
      <c r="L383" s="262"/>
      <c r="M383" s="262"/>
      <c r="N383" s="262"/>
      <c r="O383" s="262"/>
      <c r="P383" s="262"/>
      <c r="Q383" s="262"/>
      <c r="R383" s="262"/>
      <c r="S383" s="262"/>
      <c r="T383" s="262"/>
      <c r="U383" s="262"/>
      <c r="V383" s="262"/>
      <c r="W383" s="262"/>
      <c r="X383" s="262"/>
      <c r="Y383" s="262"/>
      <c r="Z383" s="262"/>
    </row>
    <row r="384" spans="1:26" ht="13.5" customHeight="1" x14ac:dyDescent="0.25">
      <c r="A384" s="329"/>
      <c r="B384" s="262"/>
      <c r="C384" s="262"/>
      <c r="D384" s="330"/>
      <c r="E384" s="331"/>
      <c r="F384" s="331"/>
      <c r="G384" s="330"/>
      <c r="H384" s="331"/>
      <c r="I384" s="331"/>
      <c r="J384" s="262"/>
      <c r="K384" s="262"/>
      <c r="L384" s="262"/>
      <c r="M384" s="262"/>
      <c r="N384" s="262"/>
      <c r="O384" s="262"/>
      <c r="P384" s="262"/>
      <c r="Q384" s="262"/>
      <c r="R384" s="262"/>
      <c r="S384" s="262"/>
      <c r="T384" s="262"/>
      <c r="U384" s="262"/>
      <c r="V384" s="262"/>
      <c r="W384" s="262"/>
      <c r="X384" s="262"/>
      <c r="Y384" s="262"/>
      <c r="Z384" s="262"/>
    </row>
    <row r="385" spans="1:26" ht="13.5" customHeight="1" x14ac:dyDescent="0.25">
      <c r="A385" s="329"/>
      <c r="B385" s="262"/>
      <c r="C385" s="262"/>
      <c r="D385" s="330"/>
      <c r="E385" s="331"/>
      <c r="F385" s="331"/>
      <c r="G385" s="330"/>
      <c r="H385" s="331"/>
      <c r="I385" s="331"/>
      <c r="J385" s="262"/>
      <c r="K385" s="262"/>
      <c r="L385" s="262"/>
      <c r="M385" s="262"/>
      <c r="N385" s="262"/>
      <c r="O385" s="262"/>
      <c r="P385" s="262"/>
      <c r="Q385" s="262"/>
      <c r="R385" s="262"/>
      <c r="S385" s="262"/>
      <c r="T385" s="262"/>
      <c r="U385" s="262"/>
      <c r="V385" s="262"/>
      <c r="W385" s="262"/>
      <c r="X385" s="262"/>
      <c r="Y385" s="262"/>
      <c r="Z385" s="262"/>
    </row>
    <row r="386" spans="1:26" ht="13.5" customHeight="1" x14ac:dyDescent="0.25">
      <c r="A386" s="329"/>
      <c r="B386" s="262"/>
      <c r="C386" s="262"/>
      <c r="D386" s="330"/>
      <c r="E386" s="331"/>
      <c r="F386" s="331"/>
      <c r="G386" s="330"/>
      <c r="H386" s="331"/>
      <c r="I386" s="331"/>
      <c r="J386" s="262"/>
      <c r="K386" s="262"/>
      <c r="L386" s="262"/>
      <c r="M386" s="262"/>
      <c r="N386" s="262"/>
      <c r="O386" s="262"/>
      <c r="P386" s="262"/>
      <c r="Q386" s="262"/>
      <c r="R386" s="262"/>
      <c r="S386" s="262"/>
      <c r="T386" s="262"/>
      <c r="U386" s="262"/>
      <c r="V386" s="262"/>
      <c r="W386" s="262"/>
      <c r="X386" s="262"/>
      <c r="Y386" s="262"/>
      <c r="Z386" s="262"/>
    </row>
    <row r="387" spans="1:26" ht="13.5" customHeight="1" x14ac:dyDescent="0.25">
      <c r="A387" s="329"/>
      <c r="B387" s="262"/>
      <c r="C387" s="262"/>
      <c r="D387" s="330"/>
      <c r="E387" s="331"/>
      <c r="F387" s="331"/>
      <c r="G387" s="330"/>
      <c r="H387" s="331"/>
      <c r="I387" s="331"/>
      <c r="J387" s="262"/>
      <c r="K387" s="262"/>
      <c r="L387" s="262"/>
      <c r="M387" s="262"/>
      <c r="N387" s="262"/>
      <c r="O387" s="262"/>
      <c r="P387" s="262"/>
      <c r="Q387" s="262"/>
      <c r="R387" s="262"/>
      <c r="S387" s="262"/>
      <c r="T387" s="262"/>
      <c r="U387" s="262"/>
      <c r="V387" s="262"/>
      <c r="W387" s="262"/>
      <c r="X387" s="262"/>
      <c r="Y387" s="262"/>
      <c r="Z387" s="262"/>
    </row>
    <row r="388" spans="1:26" ht="13.5" customHeight="1" x14ac:dyDescent="0.25">
      <c r="A388" s="329"/>
      <c r="B388" s="262"/>
      <c r="C388" s="262"/>
      <c r="D388" s="330"/>
      <c r="E388" s="331"/>
      <c r="F388" s="331"/>
      <c r="G388" s="330"/>
      <c r="H388" s="331"/>
      <c r="I388" s="331"/>
      <c r="J388" s="262"/>
      <c r="K388" s="262"/>
      <c r="L388" s="262"/>
      <c r="M388" s="262"/>
      <c r="N388" s="262"/>
      <c r="O388" s="262"/>
      <c r="P388" s="262"/>
      <c r="Q388" s="262"/>
      <c r="R388" s="262"/>
      <c r="S388" s="262"/>
      <c r="T388" s="262"/>
      <c r="U388" s="262"/>
      <c r="V388" s="262"/>
      <c r="W388" s="262"/>
      <c r="X388" s="262"/>
      <c r="Y388" s="262"/>
      <c r="Z388" s="262"/>
    </row>
    <row r="389" spans="1:26" ht="13.5" customHeight="1" x14ac:dyDescent="0.25">
      <c r="A389" s="329"/>
      <c r="B389" s="262"/>
      <c r="C389" s="262"/>
      <c r="D389" s="330"/>
      <c r="E389" s="331"/>
      <c r="F389" s="331"/>
      <c r="G389" s="330"/>
      <c r="H389" s="331"/>
      <c r="I389" s="331"/>
      <c r="J389" s="262"/>
      <c r="K389" s="262"/>
      <c r="L389" s="262"/>
      <c r="M389" s="262"/>
      <c r="N389" s="262"/>
      <c r="O389" s="262"/>
      <c r="P389" s="262"/>
      <c r="Q389" s="262"/>
      <c r="R389" s="262"/>
      <c r="S389" s="262"/>
      <c r="T389" s="262"/>
      <c r="U389" s="262"/>
      <c r="V389" s="262"/>
      <c r="W389" s="262"/>
      <c r="X389" s="262"/>
      <c r="Y389" s="262"/>
      <c r="Z389" s="262"/>
    </row>
    <row r="390" spans="1:26" ht="13.5" customHeight="1" x14ac:dyDescent="0.25">
      <c r="A390" s="329"/>
      <c r="B390" s="262"/>
      <c r="C390" s="262"/>
      <c r="D390" s="330"/>
      <c r="E390" s="331"/>
      <c r="F390" s="331"/>
      <c r="G390" s="330"/>
      <c r="H390" s="331"/>
      <c r="I390" s="331"/>
      <c r="J390" s="262"/>
      <c r="K390" s="262"/>
      <c r="L390" s="262"/>
      <c r="M390" s="262"/>
      <c r="N390" s="262"/>
      <c r="O390" s="262"/>
      <c r="P390" s="262"/>
      <c r="Q390" s="262"/>
      <c r="R390" s="262"/>
      <c r="S390" s="262"/>
      <c r="T390" s="262"/>
      <c r="U390" s="262"/>
      <c r="V390" s="262"/>
      <c r="W390" s="262"/>
      <c r="X390" s="262"/>
      <c r="Y390" s="262"/>
      <c r="Z390" s="262"/>
    </row>
    <row r="391" spans="1:26" ht="13.5" customHeight="1" x14ac:dyDescent="0.25">
      <c r="A391" s="329"/>
      <c r="B391" s="262"/>
      <c r="C391" s="262"/>
      <c r="D391" s="330"/>
      <c r="E391" s="331"/>
      <c r="F391" s="331"/>
      <c r="G391" s="330"/>
      <c r="H391" s="331"/>
      <c r="I391" s="331"/>
      <c r="J391" s="262"/>
      <c r="K391" s="262"/>
      <c r="L391" s="262"/>
      <c r="M391" s="262"/>
      <c r="N391" s="262"/>
      <c r="O391" s="262"/>
      <c r="P391" s="262"/>
      <c r="Q391" s="262"/>
      <c r="R391" s="262"/>
      <c r="S391" s="262"/>
      <c r="T391" s="262"/>
      <c r="U391" s="262"/>
      <c r="V391" s="262"/>
      <c r="W391" s="262"/>
      <c r="X391" s="262"/>
      <c r="Y391" s="262"/>
      <c r="Z391" s="262"/>
    </row>
    <row r="392" spans="1:26" ht="13.5" customHeight="1" x14ac:dyDescent="0.25">
      <c r="A392" s="329"/>
      <c r="B392" s="262"/>
      <c r="C392" s="262"/>
      <c r="D392" s="330"/>
      <c r="E392" s="331"/>
      <c r="F392" s="331"/>
      <c r="G392" s="330"/>
      <c r="H392" s="331"/>
      <c r="I392" s="331"/>
      <c r="J392" s="262"/>
      <c r="K392" s="262"/>
      <c r="L392" s="262"/>
      <c r="M392" s="262"/>
      <c r="N392" s="262"/>
      <c r="O392" s="262"/>
      <c r="P392" s="262"/>
      <c r="Q392" s="262"/>
      <c r="R392" s="262"/>
      <c r="S392" s="262"/>
      <c r="T392" s="262"/>
      <c r="U392" s="262"/>
      <c r="V392" s="262"/>
      <c r="W392" s="262"/>
      <c r="X392" s="262"/>
      <c r="Y392" s="262"/>
      <c r="Z392" s="262"/>
    </row>
    <row r="393" spans="1:26" ht="13.5" customHeight="1" x14ac:dyDescent="0.25">
      <c r="A393" s="329"/>
      <c r="B393" s="262"/>
      <c r="C393" s="262"/>
      <c r="D393" s="330"/>
      <c r="E393" s="331"/>
      <c r="F393" s="331"/>
      <c r="G393" s="330"/>
      <c r="H393" s="331"/>
      <c r="I393" s="331"/>
      <c r="J393" s="262"/>
      <c r="K393" s="262"/>
      <c r="L393" s="262"/>
      <c r="M393" s="262"/>
      <c r="N393" s="262"/>
      <c r="O393" s="262"/>
      <c r="P393" s="262"/>
      <c r="Q393" s="262"/>
      <c r="R393" s="262"/>
      <c r="S393" s="262"/>
      <c r="T393" s="262"/>
      <c r="U393" s="262"/>
      <c r="V393" s="262"/>
      <c r="W393" s="262"/>
      <c r="X393" s="262"/>
      <c r="Y393" s="262"/>
      <c r="Z393" s="262"/>
    </row>
    <row r="394" spans="1:26" ht="13.5" customHeight="1" x14ac:dyDescent="0.25">
      <c r="A394" s="329"/>
      <c r="B394" s="262"/>
      <c r="C394" s="262"/>
      <c r="D394" s="330"/>
      <c r="E394" s="331"/>
      <c r="F394" s="331"/>
      <c r="G394" s="330"/>
      <c r="H394" s="331"/>
      <c r="I394" s="331"/>
      <c r="J394" s="262"/>
      <c r="K394" s="262"/>
      <c r="L394" s="262"/>
      <c r="M394" s="262"/>
      <c r="N394" s="262"/>
      <c r="O394" s="262"/>
      <c r="P394" s="262"/>
      <c r="Q394" s="262"/>
      <c r="R394" s="262"/>
      <c r="S394" s="262"/>
      <c r="T394" s="262"/>
      <c r="U394" s="262"/>
      <c r="V394" s="262"/>
      <c r="W394" s="262"/>
      <c r="X394" s="262"/>
      <c r="Y394" s="262"/>
      <c r="Z394" s="262"/>
    </row>
    <row r="395" spans="1:26" ht="13.5" customHeight="1" x14ac:dyDescent="0.25">
      <c r="A395" s="329"/>
      <c r="B395" s="262"/>
      <c r="C395" s="262"/>
      <c r="D395" s="330"/>
      <c r="E395" s="331"/>
      <c r="F395" s="331"/>
      <c r="G395" s="330"/>
      <c r="H395" s="331"/>
      <c r="I395" s="331"/>
      <c r="J395" s="262"/>
      <c r="K395" s="262"/>
      <c r="L395" s="262"/>
      <c r="M395" s="262"/>
      <c r="N395" s="262"/>
      <c r="O395" s="262"/>
      <c r="P395" s="262"/>
      <c r="Q395" s="262"/>
      <c r="R395" s="262"/>
      <c r="S395" s="262"/>
      <c r="T395" s="262"/>
      <c r="U395" s="262"/>
      <c r="V395" s="262"/>
      <c r="W395" s="262"/>
      <c r="X395" s="262"/>
      <c r="Y395" s="262"/>
      <c r="Z395" s="262"/>
    </row>
    <row r="396" spans="1:26" ht="13.5" customHeight="1" x14ac:dyDescent="0.25">
      <c r="A396" s="329"/>
      <c r="B396" s="262"/>
      <c r="C396" s="262"/>
      <c r="D396" s="330"/>
      <c r="E396" s="331"/>
      <c r="F396" s="331"/>
      <c r="G396" s="330"/>
      <c r="H396" s="331"/>
      <c r="I396" s="331"/>
      <c r="J396" s="262"/>
      <c r="K396" s="262"/>
      <c r="L396" s="262"/>
      <c r="M396" s="262"/>
      <c r="N396" s="262"/>
      <c r="O396" s="262"/>
      <c r="P396" s="262"/>
      <c r="Q396" s="262"/>
      <c r="R396" s="262"/>
      <c r="S396" s="262"/>
      <c r="T396" s="262"/>
      <c r="U396" s="262"/>
      <c r="V396" s="262"/>
      <c r="W396" s="262"/>
      <c r="X396" s="262"/>
      <c r="Y396" s="262"/>
      <c r="Z396" s="262"/>
    </row>
    <row r="397" spans="1:26" ht="13.5" customHeight="1" x14ac:dyDescent="0.25">
      <c r="A397" s="329"/>
      <c r="B397" s="262"/>
      <c r="C397" s="262"/>
      <c r="D397" s="330"/>
      <c r="E397" s="331"/>
      <c r="F397" s="331"/>
      <c r="G397" s="330"/>
      <c r="H397" s="331"/>
      <c r="I397" s="331"/>
      <c r="J397" s="262"/>
      <c r="K397" s="262"/>
      <c r="L397" s="262"/>
      <c r="M397" s="262"/>
      <c r="N397" s="262"/>
      <c r="O397" s="262"/>
      <c r="P397" s="262"/>
      <c r="Q397" s="262"/>
      <c r="R397" s="262"/>
      <c r="S397" s="262"/>
      <c r="T397" s="262"/>
      <c r="U397" s="262"/>
      <c r="V397" s="262"/>
      <c r="W397" s="262"/>
      <c r="X397" s="262"/>
      <c r="Y397" s="262"/>
      <c r="Z397" s="262"/>
    </row>
    <row r="398" spans="1:26" ht="13.5" customHeight="1" x14ac:dyDescent="0.25">
      <c r="A398" s="329"/>
      <c r="B398" s="262"/>
      <c r="C398" s="262"/>
      <c r="D398" s="330"/>
      <c r="E398" s="331"/>
      <c r="F398" s="331"/>
      <c r="G398" s="330"/>
      <c r="H398" s="331"/>
      <c r="I398" s="331"/>
      <c r="J398" s="262"/>
      <c r="K398" s="262"/>
      <c r="L398" s="262"/>
      <c r="M398" s="262"/>
      <c r="N398" s="262"/>
      <c r="O398" s="262"/>
      <c r="P398" s="262"/>
      <c r="Q398" s="262"/>
      <c r="R398" s="262"/>
      <c r="S398" s="262"/>
      <c r="T398" s="262"/>
      <c r="U398" s="262"/>
      <c r="V398" s="262"/>
      <c r="W398" s="262"/>
      <c r="X398" s="262"/>
      <c r="Y398" s="262"/>
      <c r="Z398" s="262"/>
    </row>
    <row r="399" spans="1:26" ht="13.5" customHeight="1" x14ac:dyDescent="0.25">
      <c r="A399" s="329"/>
      <c r="B399" s="262"/>
      <c r="C399" s="262"/>
      <c r="D399" s="330"/>
      <c r="E399" s="331"/>
      <c r="F399" s="331"/>
      <c r="G399" s="330"/>
      <c r="H399" s="331"/>
      <c r="I399" s="331"/>
      <c r="J399" s="262"/>
      <c r="K399" s="262"/>
      <c r="L399" s="262"/>
      <c r="M399" s="262"/>
      <c r="N399" s="262"/>
      <c r="O399" s="262"/>
      <c r="P399" s="262"/>
      <c r="Q399" s="262"/>
      <c r="R399" s="262"/>
      <c r="S399" s="262"/>
      <c r="T399" s="262"/>
      <c r="U399" s="262"/>
      <c r="V399" s="262"/>
      <c r="W399" s="262"/>
      <c r="X399" s="262"/>
      <c r="Y399" s="262"/>
      <c r="Z399" s="262"/>
    </row>
    <row r="400" spans="1:26" ht="13.5" customHeight="1" x14ac:dyDescent="0.25">
      <c r="A400" s="329"/>
      <c r="B400" s="262"/>
      <c r="C400" s="262"/>
      <c r="D400" s="330"/>
      <c r="E400" s="331"/>
      <c r="F400" s="331"/>
      <c r="G400" s="330"/>
      <c r="H400" s="331"/>
      <c r="I400" s="331"/>
      <c r="J400" s="262"/>
      <c r="K400" s="262"/>
      <c r="L400" s="262"/>
      <c r="M400" s="262"/>
      <c r="N400" s="262"/>
      <c r="O400" s="262"/>
      <c r="P400" s="262"/>
      <c r="Q400" s="262"/>
      <c r="R400" s="262"/>
      <c r="S400" s="262"/>
      <c r="T400" s="262"/>
      <c r="U400" s="262"/>
      <c r="V400" s="262"/>
      <c r="W400" s="262"/>
      <c r="X400" s="262"/>
      <c r="Y400" s="262"/>
      <c r="Z400" s="262"/>
    </row>
    <row r="401" spans="1:26" ht="13.5" customHeight="1" x14ac:dyDescent="0.25">
      <c r="A401" s="329"/>
      <c r="B401" s="262"/>
      <c r="C401" s="262"/>
      <c r="D401" s="330"/>
      <c r="E401" s="331"/>
      <c r="F401" s="331"/>
      <c r="G401" s="330"/>
      <c r="H401" s="331"/>
      <c r="I401" s="331"/>
      <c r="J401" s="262"/>
      <c r="K401" s="262"/>
      <c r="L401" s="262"/>
      <c r="M401" s="262"/>
      <c r="N401" s="262"/>
      <c r="O401" s="262"/>
      <c r="P401" s="262"/>
      <c r="Q401" s="262"/>
      <c r="R401" s="262"/>
      <c r="S401" s="262"/>
      <c r="T401" s="262"/>
      <c r="U401" s="262"/>
      <c r="V401" s="262"/>
      <c r="W401" s="262"/>
      <c r="X401" s="262"/>
      <c r="Y401" s="262"/>
      <c r="Z401" s="262"/>
    </row>
    <row r="402" spans="1:26" ht="13.5" customHeight="1" x14ac:dyDescent="0.25">
      <c r="A402" s="329"/>
      <c r="B402" s="262"/>
      <c r="C402" s="262"/>
      <c r="D402" s="330"/>
      <c r="E402" s="331"/>
      <c r="F402" s="331"/>
      <c r="G402" s="330"/>
      <c r="H402" s="331"/>
      <c r="I402" s="331"/>
      <c r="J402" s="262"/>
      <c r="K402" s="262"/>
      <c r="L402" s="262"/>
      <c r="M402" s="262"/>
      <c r="N402" s="262"/>
      <c r="O402" s="262"/>
      <c r="P402" s="262"/>
      <c r="Q402" s="262"/>
      <c r="R402" s="262"/>
      <c r="S402" s="262"/>
      <c r="T402" s="262"/>
      <c r="U402" s="262"/>
      <c r="V402" s="262"/>
      <c r="W402" s="262"/>
      <c r="X402" s="262"/>
      <c r="Y402" s="262"/>
      <c r="Z402" s="262"/>
    </row>
    <row r="403" spans="1:26" ht="13.5" customHeight="1" x14ac:dyDescent="0.25">
      <c r="A403" s="329"/>
      <c r="B403" s="262"/>
      <c r="C403" s="262"/>
      <c r="D403" s="330"/>
      <c r="E403" s="331"/>
      <c r="F403" s="331"/>
      <c r="G403" s="330"/>
      <c r="H403" s="331"/>
      <c r="I403" s="331"/>
      <c r="J403" s="262"/>
      <c r="K403" s="262"/>
      <c r="L403" s="262"/>
      <c r="M403" s="262"/>
      <c r="N403" s="262"/>
      <c r="O403" s="262"/>
      <c r="P403" s="262"/>
      <c r="Q403" s="262"/>
      <c r="R403" s="262"/>
      <c r="S403" s="262"/>
      <c r="T403" s="262"/>
      <c r="U403" s="262"/>
      <c r="V403" s="262"/>
      <c r="W403" s="262"/>
      <c r="X403" s="262"/>
      <c r="Y403" s="262"/>
      <c r="Z403" s="262"/>
    </row>
    <row r="404" spans="1:26" ht="13.5" customHeight="1" x14ac:dyDescent="0.25">
      <c r="A404" s="329"/>
      <c r="B404" s="262"/>
      <c r="C404" s="262"/>
      <c r="D404" s="330"/>
      <c r="E404" s="331"/>
      <c r="F404" s="331"/>
      <c r="G404" s="330"/>
      <c r="H404" s="331"/>
      <c r="I404" s="331"/>
      <c r="J404" s="262"/>
      <c r="K404" s="262"/>
      <c r="L404" s="262"/>
      <c r="M404" s="262"/>
      <c r="N404" s="262"/>
      <c r="O404" s="262"/>
      <c r="P404" s="262"/>
      <c r="Q404" s="262"/>
      <c r="R404" s="262"/>
      <c r="S404" s="262"/>
      <c r="T404" s="262"/>
      <c r="U404" s="262"/>
      <c r="V404" s="262"/>
      <c r="W404" s="262"/>
      <c r="X404" s="262"/>
      <c r="Y404" s="262"/>
      <c r="Z404" s="262"/>
    </row>
    <row r="405" spans="1:26" ht="13.5" customHeight="1" x14ac:dyDescent="0.25">
      <c r="A405" s="329"/>
      <c r="B405" s="262"/>
      <c r="C405" s="262"/>
      <c r="D405" s="330"/>
      <c r="E405" s="331"/>
      <c r="F405" s="331"/>
      <c r="G405" s="330"/>
      <c r="H405" s="331"/>
      <c r="I405" s="331"/>
      <c r="J405" s="262"/>
      <c r="K405" s="262"/>
      <c r="L405" s="262"/>
      <c r="M405" s="262"/>
      <c r="N405" s="262"/>
      <c r="O405" s="262"/>
      <c r="P405" s="262"/>
      <c r="Q405" s="262"/>
      <c r="R405" s="262"/>
      <c r="S405" s="262"/>
      <c r="T405" s="262"/>
      <c r="U405" s="262"/>
      <c r="V405" s="262"/>
      <c r="W405" s="262"/>
      <c r="X405" s="262"/>
      <c r="Y405" s="262"/>
      <c r="Z405" s="262"/>
    </row>
    <row r="406" spans="1:26" ht="13.5" customHeight="1" x14ac:dyDescent="0.25">
      <c r="A406" s="329"/>
      <c r="B406" s="262"/>
      <c r="C406" s="262"/>
      <c r="D406" s="330"/>
      <c r="E406" s="331"/>
      <c r="F406" s="331"/>
      <c r="G406" s="330"/>
      <c r="H406" s="331"/>
      <c r="I406" s="331"/>
      <c r="J406" s="262"/>
      <c r="K406" s="262"/>
      <c r="L406" s="262"/>
      <c r="M406" s="262"/>
      <c r="N406" s="262"/>
      <c r="O406" s="262"/>
      <c r="P406" s="262"/>
      <c r="Q406" s="262"/>
      <c r="R406" s="262"/>
      <c r="S406" s="262"/>
      <c r="T406" s="262"/>
      <c r="U406" s="262"/>
      <c r="V406" s="262"/>
      <c r="W406" s="262"/>
      <c r="X406" s="262"/>
      <c r="Y406" s="262"/>
      <c r="Z406" s="262"/>
    </row>
    <row r="407" spans="1:26" ht="13.5" customHeight="1" x14ac:dyDescent="0.25">
      <c r="A407" s="329"/>
      <c r="B407" s="262"/>
      <c r="C407" s="262"/>
      <c r="D407" s="330"/>
      <c r="E407" s="331"/>
      <c r="F407" s="331"/>
      <c r="G407" s="330"/>
      <c r="H407" s="331"/>
      <c r="I407" s="331"/>
      <c r="J407" s="262"/>
      <c r="K407" s="262"/>
      <c r="L407" s="262"/>
      <c r="M407" s="262"/>
      <c r="N407" s="262"/>
      <c r="O407" s="262"/>
      <c r="P407" s="262"/>
      <c r="Q407" s="262"/>
      <c r="R407" s="262"/>
      <c r="S407" s="262"/>
      <c r="T407" s="262"/>
      <c r="U407" s="262"/>
      <c r="V407" s="262"/>
      <c r="W407" s="262"/>
      <c r="X407" s="262"/>
      <c r="Y407" s="262"/>
      <c r="Z407" s="262"/>
    </row>
    <row r="408" spans="1:26" ht="13.5" customHeight="1" x14ac:dyDescent="0.25">
      <c r="A408" s="329"/>
      <c r="B408" s="262"/>
      <c r="C408" s="262"/>
      <c r="D408" s="330"/>
      <c r="E408" s="331"/>
      <c r="F408" s="331"/>
      <c r="G408" s="330"/>
      <c r="H408" s="331"/>
      <c r="I408" s="331"/>
      <c r="J408" s="262"/>
      <c r="K408" s="262"/>
      <c r="L408" s="262"/>
      <c r="M408" s="262"/>
      <c r="N408" s="262"/>
      <c r="O408" s="262"/>
      <c r="P408" s="262"/>
      <c r="Q408" s="262"/>
      <c r="R408" s="262"/>
      <c r="S408" s="262"/>
      <c r="T408" s="262"/>
      <c r="U408" s="262"/>
      <c r="V408" s="262"/>
      <c r="W408" s="262"/>
      <c r="X408" s="262"/>
      <c r="Y408" s="262"/>
      <c r="Z408" s="262"/>
    </row>
    <row r="409" spans="1:26" ht="13.5" customHeight="1" x14ac:dyDescent="0.25">
      <c r="A409" s="329"/>
      <c r="B409" s="262"/>
      <c r="C409" s="262"/>
      <c r="D409" s="330"/>
      <c r="E409" s="331"/>
      <c r="F409" s="331"/>
      <c r="G409" s="330"/>
      <c r="H409" s="331"/>
      <c r="I409" s="331"/>
      <c r="J409" s="262"/>
      <c r="K409" s="262"/>
      <c r="L409" s="262"/>
      <c r="M409" s="262"/>
      <c r="N409" s="262"/>
      <c r="O409" s="262"/>
      <c r="P409" s="262"/>
      <c r="Q409" s="262"/>
      <c r="R409" s="262"/>
      <c r="S409" s="262"/>
      <c r="T409" s="262"/>
      <c r="U409" s="262"/>
      <c r="V409" s="262"/>
      <c r="W409" s="262"/>
      <c r="X409" s="262"/>
      <c r="Y409" s="262"/>
      <c r="Z409" s="262"/>
    </row>
    <row r="410" spans="1:26" ht="13.5" customHeight="1" x14ac:dyDescent="0.25">
      <c r="A410" s="329"/>
      <c r="B410" s="262"/>
      <c r="C410" s="262"/>
      <c r="D410" s="330"/>
      <c r="E410" s="331"/>
      <c r="F410" s="331"/>
      <c r="G410" s="330"/>
      <c r="H410" s="331"/>
      <c r="I410" s="331"/>
      <c r="J410" s="262"/>
      <c r="K410" s="262"/>
      <c r="L410" s="262"/>
      <c r="M410" s="262"/>
      <c r="N410" s="262"/>
      <c r="O410" s="262"/>
      <c r="P410" s="262"/>
      <c r="Q410" s="262"/>
      <c r="R410" s="262"/>
      <c r="S410" s="262"/>
      <c r="T410" s="262"/>
      <c r="U410" s="262"/>
      <c r="V410" s="262"/>
      <c r="W410" s="262"/>
      <c r="X410" s="262"/>
      <c r="Y410" s="262"/>
      <c r="Z410" s="262"/>
    </row>
    <row r="411" spans="1:26" ht="13.5" customHeight="1" x14ac:dyDescent="0.25">
      <c r="A411" s="329"/>
      <c r="B411" s="262"/>
      <c r="C411" s="262"/>
      <c r="D411" s="330"/>
      <c r="E411" s="331"/>
      <c r="F411" s="331"/>
      <c r="G411" s="330"/>
      <c r="H411" s="331"/>
      <c r="I411" s="331"/>
      <c r="J411" s="262"/>
      <c r="K411" s="262"/>
      <c r="L411" s="262"/>
      <c r="M411" s="262"/>
      <c r="N411" s="262"/>
      <c r="O411" s="262"/>
      <c r="P411" s="262"/>
      <c r="Q411" s="262"/>
      <c r="R411" s="262"/>
      <c r="S411" s="262"/>
      <c r="T411" s="262"/>
      <c r="U411" s="262"/>
      <c r="V411" s="262"/>
      <c r="W411" s="262"/>
      <c r="X411" s="262"/>
      <c r="Y411" s="262"/>
      <c r="Z411" s="262"/>
    </row>
    <row r="412" spans="1:26" ht="13.5" customHeight="1" x14ac:dyDescent="0.25">
      <c r="A412" s="329"/>
      <c r="B412" s="262"/>
      <c r="C412" s="262"/>
      <c r="D412" s="330"/>
      <c r="E412" s="331"/>
      <c r="F412" s="331"/>
      <c r="G412" s="330"/>
      <c r="H412" s="331"/>
      <c r="I412" s="331"/>
      <c r="J412" s="262"/>
      <c r="K412" s="262"/>
      <c r="L412" s="262"/>
      <c r="M412" s="262"/>
      <c r="N412" s="262"/>
      <c r="O412" s="262"/>
      <c r="P412" s="262"/>
      <c r="Q412" s="262"/>
      <c r="R412" s="262"/>
      <c r="S412" s="262"/>
      <c r="T412" s="262"/>
      <c r="U412" s="262"/>
      <c r="V412" s="262"/>
      <c r="W412" s="262"/>
      <c r="X412" s="262"/>
      <c r="Y412" s="262"/>
      <c r="Z412" s="262"/>
    </row>
    <row r="413" spans="1:26" ht="13.5" customHeight="1" x14ac:dyDescent="0.25">
      <c r="A413" s="329"/>
      <c r="B413" s="262"/>
      <c r="C413" s="262"/>
      <c r="D413" s="330"/>
      <c r="E413" s="331"/>
      <c r="F413" s="331"/>
      <c r="G413" s="330"/>
      <c r="H413" s="331"/>
      <c r="I413" s="331"/>
      <c r="J413" s="262"/>
      <c r="K413" s="262"/>
      <c r="L413" s="262"/>
      <c r="M413" s="262"/>
      <c r="N413" s="262"/>
      <c r="O413" s="262"/>
      <c r="P413" s="262"/>
      <c r="Q413" s="262"/>
      <c r="R413" s="262"/>
      <c r="S413" s="262"/>
      <c r="T413" s="262"/>
      <c r="U413" s="262"/>
      <c r="V413" s="262"/>
      <c r="W413" s="262"/>
      <c r="X413" s="262"/>
      <c r="Y413" s="262"/>
      <c r="Z413" s="262"/>
    </row>
    <row r="414" spans="1:26" ht="13.5" customHeight="1" x14ac:dyDescent="0.25">
      <c r="A414" s="329"/>
      <c r="B414" s="262"/>
      <c r="C414" s="262"/>
      <c r="D414" s="330"/>
      <c r="E414" s="331"/>
      <c r="F414" s="331"/>
      <c r="G414" s="330"/>
      <c r="H414" s="331"/>
      <c r="I414" s="331"/>
      <c r="J414" s="262"/>
      <c r="K414" s="262"/>
      <c r="L414" s="262"/>
      <c r="M414" s="262"/>
      <c r="N414" s="262"/>
      <c r="O414" s="262"/>
      <c r="P414" s="262"/>
      <c r="Q414" s="262"/>
      <c r="R414" s="262"/>
      <c r="S414" s="262"/>
      <c r="T414" s="262"/>
      <c r="U414" s="262"/>
      <c r="V414" s="262"/>
      <c r="W414" s="262"/>
      <c r="X414" s="262"/>
      <c r="Y414" s="262"/>
      <c r="Z414" s="262"/>
    </row>
    <row r="415" spans="1:26" ht="13.5" customHeight="1" x14ac:dyDescent="0.25">
      <c r="A415" s="329"/>
      <c r="B415" s="262"/>
      <c r="C415" s="262"/>
      <c r="D415" s="330"/>
      <c r="E415" s="331"/>
      <c r="F415" s="331"/>
      <c r="G415" s="330"/>
      <c r="H415" s="331"/>
      <c r="I415" s="331"/>
      <c r="J415" s="262"/>
      <c r="K415" s="262"/>
      <c r="L415" s="262"/>
      <c r="M415" s="262"/>
      <c r="N415" s="262"/>
      <c r="O415" s="262"/>
      <c r="P415" s="262"/>
      <c r="Q415" s="262"/>
      <c r="R415" s="262"/>
      <c r="S415" s="262"/>
      <c r="T415" s="262"/>
      <c r="U415" s="262"/>
      <c r="V415" s="262"/>
      <c r="W415" s="262"/>
      <c r="X415" s="262"/>
      <c r="Y415" s="262"/>
      <c r="Z415" s="262"/>
    </row>
    <row r="416" spans="1:26" ht="13.5" customHeight="1" x14ac:dyDescent="0.25">
      <c r="A416" s="329"/>
      <c r="B416" s="262"/>
      <c r="C416" s="262"/>
      <c r="D416" s="330"/>
      <c r="E416" s="331"/>
      <c r="F416" s="331"/>
      <c r="G416" s="330"/>
      <c r="H416" s="331"/>
      <c r="I416" s="331"/>
      <c r="J416" s="262"/>
      <c r="K416" s="262"/>
      <c r="L416" s="262"/>
      <c r="M416" s="262"/>
      <c r="N416" s="262"/>
      <c r="O416" s="262"/>
      <c r="P416" s="262"/>
      <c r="Q416" s="262"/>
      <c r="R416" s="262"/>
      <c r="S416" s="262"/>
      <c r="T416" s="262"/>
      <c r="U416" s="262"/>
      <c r="V416" s="262"/>
      <c r="W416" s="262"/>
      <c r="X416" s="262"/>
      <c r="Y416" s="262"/>
      <c r="Z416" s="262"/>
    </row>
    <row r="417" spans="1:26" ht="13.5" customHeight="1" x14ac:dyDescent="0.25">
      <c r="A417" s="329"/>
      <c r="B417" s="262"/>
      <c r="C417" s="262"/>
      <c r="D417" s="330"/>
      <c r="E417" s="331"/>
      <c r="F417" s="331"/>
      <c r="G417" s="330"/>
      <c r="H417" s="331"/>
      <c r="I417" s="331"/>
      <c r="J417" s="262"/>
      <c r="K417" s="262"/>
      <c r="L417" s="262"/>
      <c r="M417" s="262"/>
      <c r="N417" s="262"/>
      <c r="O417" s="262"/>
      <c r="P417" s="262"/>
      <c r="Q417" s="262"/>
      <c r="R417" s="262"/>
      <c r="S417" s="262"/>
      <c r="T417" s="262"/>
      <c r="U417" s="262"/>
      <c r="V417" s="262"/>
      <c r="W417" s="262"/>
      <c r="X417" s="262"/>
      <c r="Y417" s="262"/>
      <c r="Z417" s="262"/>
    </row>
    <row r="418" spans="1:26" ht="13.5" customHeight="1" x14ac:dyDescent="0.25">
      <c r="A418" s="329"/>
      <c r="B418" s="262"/>
      <c r="C418" s="262"/>
      <c r="D418" s="330"/>
      <c r="E418" s="331"/>
      <c r="F418" s="331"/>
      <c r="G418" s="330"/>
      <c r="H418" s="331"/>
      <c r="I418" s="331"/>
      <c r="J418" s="262"/>
      <c r="K418" s="262"/>
      <c r="L418" s="262"/>
      <c r="M418" s="262"/>
      <c r="N418" s="262"/>
      <c r="O418" s="262"/>
      <c r="P418" s="262"/>
      <c r="Q418" s="262"/>
      <c r="R418" s="262"/>
      <c r="S418" s="262"/>
      <c r="T418" s="262"/>
      <c r="U418" s="262"/>
      <c r="V418" s="262"/>
      <c r="W418" s="262"/>
      <c r="X418" s="262"/>
      <c r="Y418" s="262"/>
      <c r="Z418" s="262"/>
    </row>
    <row r="419" spans="1:26" ht="13.5" customHeight="1" x14ac:dyDescent="0.25">
      <c r="A419" s="329"/>
      <c r="B419" s="262"/>
      <c r="C419" s="262"/>
      <c r="D419" s="330"/>
      <c r="E419" s="331"/>
      <c r="F419" s="331"/>
      <c r="G419" s="330"/>
      <c r="H419" s="331"/>
      <c r="I419" s="331"/>
      <c r="J419" s="262"/>
      <c r="K419" s="262"/>
      <c r="L419" s="262"/>
      <c r="M419" s="262"/>
      <c r="N419" s="262"/>
      <c r="O419" s="262"/>
      <c r="P419" s="262"/>
      <c r="Q419" s="262"/>
      <c r="R419" s="262"/>
      <c r="S419" s="262"/>
      <c r="T419" s="262"/>
      <c r="U419" s="262"/>
      <c r="V419" s="262"/>
      <c r="W419" s="262"/>
      <c r="X419" s="262"/>
      <c r="Y419" s="262"/>
      <c r="Z419" s="262"/>
    </row>
    <row r="420" spans="1:26" ht="13.5" customHeight="1" x14ac:dyDescent="0.25">
      <c r="A420" s="329"/>
      <c r="B420" s="262"/>
      <c r="C420" s="262"/>
      <c r="D420" s="330"/>
      <c r="E420" s="331"/>
      <c r="F420" s="331"/>
      <c r="G420" s="330"/>
      <c r="H420" s="331"/>
      <c r="I420" s="331"/>
      <c r="J420" s="262"/>
      <c r="K420" s="262"/>
      <c r="L420" s="262"/>
      <c r="M420" s="262"/>
      <c r="N420" s="262"/>
      <c r="O420" s="262"/>
      <c r="P420" s="262"/>
      <c r="Q420" s="262"/>
      <c r="R420" s="262"/>
      <c r="S420" s="262"/>
      <c r="T420" s="262"/>
      <c r="U420" s="262"/>
      <c r="V420" s="262"/>
      <c r="W420" s="262"/>
      <c r="X420" s="262"/>
      <c r="Y420" s="262"/>
      <c r="Z420" s="262"/>
    </row>
    <row r="421" spans="1:26" ht="13.5" customHeight="1" x14ac:dyDescent="0.25">
      <c r="A421" s="329"/>
      <c r="B421" s="262"/>
      <c r="C421" s="262"/>
      <c r="D421" s="330"/>
      <c r="E421" s="331"/>
      <c r="F421" s="331"/>
      <c r="G421" s="330"/>
      <c r="H421" s="331"/>
      <c r="I421" s="331"/>
      <c r="J421" s="262"/>
      <c r="K421" s="262"/>
      <c r="L421" s="262"/>
      <c r="M421" s="262"/>
      <c r="N421" s="262"/>
      <c r="O421" s="262"/>
      <c r="P421" s="262"/>
      <c r="Q421" s="262"/>
      <c r="R421" s="262"/>
      <c r="S421" s="262"/>
      <c r="T421" s="262"/>
      <c r="U421" s="262"/>
      <c r="V421" s="262"/>
      <c r="W421" s="262"/>
      <c r="X421" s="262"/>
      <c r="Y421" s="262"/>
      <c r="Z421" s="262"/>
    </row>
    <row r="422" spans="1:26" ht="13.5" customHeight="1" x14ac:dyDescent="0.25">
      <c r="A422" s="329"/>
      <c r="B422" s="262"/>
      <c r="C422" s="262"/>
      <c r="D422" s="330"/>
      <c r="E422" s="331"/>
      <c r="F422" s="331"/>
      <c r="G422" s="330"/>
      <c r="H422" s="331"/>
      <c r="I422" s="331"/>
      <c r="J422" s="262"/>
      <c r="K422" s="262"/>
      <c r="L422" s="262"/>
      <c r="M422" s="262"/>
      <c r="N422" s="262"/>
      <c r="O422" s="262"/>
      <c r="P422" s="262"/>
      <c r="Q422" s="262"/>
      <c r="R422" s="262"/>
      <c r="S422" s="262"/>
      <c r="T422" s="262"/>
      <c r="U422" s="262"/>
      <c r="V422" s="262"/>
      <c r="W422" s="262"/>
      <c r="X422" s="262"/>
      <c r="Y422" s="262"/>
      <c r="Z422" s="262"/>
    </row>
    <row r="423" spans="1:26" ht="13.5" customHeight="1" x14ac:dyDescent="0.25">
      <c r="A423" s="329"/>
      <c r="B423" s="262"/>
      <c r="C423" s="262"/>
      <c r="D423" s="330"/>
      <c r="E423" s="331"/>
      <c r="F423" s="331"/>
      <c r="G423" s="330"/>
      <c r="H423" s="331"/>
      <c r="I423" s="331"/>
      <c r="J423" s="262"/>
      <c r="K423" s="262"/>
      <c r="L423" s="262"/>
      <c r="M423" s="262"/>
      <c r="N423" s="262"/>
      <c r="O423" s="262"/>
      <c r="P423" s="262"/>
      <c r="Q423" s="262"/>
      <c r="R423" s="262"/>
      <c r="S423" s="262"/>
      <c r="T423" s="262"/>
      <c r="U423" s="262"/>
      <c r="V423" s="262"/>
      <c r="W423" s="262"/>
      <c r="X423" s="262"/>
      <c r="Y423" s="262"/>
      <c r="Z423" s="262"/>
    </row>
    <row r="424" spans="1:26" ht="13.5" customHeight="1" x14ac:dyDescent="0.25">
      <c r="A424" s="329"/>
      <c r="B424" s="262"/>
      <c r="C424" s="262"/>
      <c r="D424" s="330"/>
      <c r="E424" s="331"/>
      <c r="F424" s="331"/>
      <c r="G424" s="330"/>
      <c r="H424" s="331"/>
      <c r="I424" s="331"/>
      <c r="J424" s="262"/>
      <c r="K424" s="262"/>
      <c r="L424" s="262"/>
      <c r="M424" s="262"/>
      <c r="N424" s="262"/>
      <c r="O424" s="262"/>
      <c r="P424" s="262"/>
      <c r="Q424" s="262"/>
      <c r="R424" s="262"/>
      <c r="S424" s="262"/>
      <c r="T424" s="262"/>
      <c r="U424" s="262"/>
      <c r="V424" s="262"/>
      <c r="W424" s="262"/>
      <c r="X424" s="262"/>
      <c r="Y424" s="262"/>
      <c r="Z424" s="262"/>
    </row>
    <row r="425" spans="1:26" ht="13.5" customHeight="1" x14ac:dyDescent="0.25">
      <c r="A425" s="329"/>
      <c r="B425" s="262"/>
      <c r="C425" s="262"/>
      <c r="D425" s="330"/>
      <c r="E425" s="331"/>
      <c r="F425" s="331"/>
      <c r="G425" s="330"/>
      <c r="H425" s="331"/>
      <c r="I425" s="331"/>
      <c r="J425" s="262"/>
      <c r="K425" s="262"/>
      <c r="L425" s="262"/>
      <c r="M425" s="262"/>
      <c r="N425" s="262"/>
      <c r="O425" s="262"/>
      <c r="P425" s="262"/>
      <c r="Q425" s="262"/>
      <c r="R425" s="262"/>
      <c r="S425" s="262"/>
      <c r="T425" s="262"/>
      <c r="U425" s="262"/>
      <c r="V425" s="262"/>
      <c r="W425" s="262"/>
      <c r="X425" s="262"/>
      <c r="Y425" s="262"/>
      <c r="Z425" s="262"/>
    </row>
    <row r="426" spans="1:26" ht="13.5" customHeight="1" x14ac:dyDescent="0.25">
      <c r="A426" s="329"/>
      <c r="B426" s="262"/>
      <c r="C426" s="262"/>
      <c r="D426" s="330"/>
      <c r="E426" s="331"/>
      <c r="F426" s="331"/>
      <c r="G426" s="330"/>
      <c r="H426" s="331"/>
      <c r="I426" s="331"/>
      <c r="J426" s="262"/>
      <c r="K426" s="262"/>
      <c r="L426" s="262"/>
      <c r="M426" s="262"/>
      <c r="N426" s="262"/>
      <c r="O426" s="262"/>
      <c r="P426" s="262"/>
      <c r="Q426" s="262"/>
      <c r="R426" s="262"/>
      <c r="S426" s="262"/>
      <c r="T426" s="262"/>
      <c r="U426" s="262"/>
      <c r="V426" s="262"/>
      <c r="W426" s="262"/>
      <c r="X426" s="262"/>
      <c r="Y426" s="262"/>
      <c r="Z426" s="262"/>
    </row>
    <row r="427" spans="1:26" ht="13.5" customHeight="1" x14ac:dyDescent="0.25">
      <c r="A427" s="329"/>
      <c r="B427" s="262"/>
      <c r="C427" s="262"/>
      <c r="D427" s="330"/>
      <c r="E427" s="331"/>
      <c r="F427" s="331"/>
      <c r="G427" s="330"/>
      <c r="H427" s="331"/>
      <c r="I427" s="331"/>
      <c r="J427" s="262"/>
      <c r="K427" s="262"/>
      <c r="L427" s="262"/>
      <c r="M427" s="262"/>
      <c r="N427" s="262"/>
      <c r="O427" s="262"/>
      <c r="P427" s="262"/>
      <c r="Q427" s="262"/>
      <c r="R427" s="262"/>
      <c r="S427" s="262"/>
      <c r="T427" s="262"/>
      <c r="U427" s="262"/>
      <c r="V427" s="262"/>
      <c r="W427" s="262"/>
      <c r="X427" s="262"/>
      <c r="Y427" s="262"/>
      <c r="Z427" s="262"/>
    </row>
    <row r="428" spans="1:26" ht="13.5" customHeight="1" x14ac:dyDescent="0.25">
      <c r="A428" s="329"/>
      <c r="B428" s="262"/>
      <c r="C428" s="262"/>
      <c r="D428" s="330"/>
      <c r="E428" s="331"/>
      <c r="F428" s="331"/>
      <c r="G428" s="330"/>
      <c r="H428" s="331"/>
      <c r="I428" s="331"/>
      <c r="J428" s="262"/>
      <c r="K428" s="262"/>
      <c r="L428" s="262"/>
      <c r="M428" s="262"/>
      <c r="N428" s="262"/>
      <c r="O428" s="262"/>
      <c r="P428" s="262"/>
      <c r="Q428" s="262"/>
      <c r="R428" s="262"/>
      <c r="S428" s="262"/>
      <c r="T428" s="262"/>
      <c r="U428" s="262"/>
      <c r="V428" s="262"/>
      <c r="W428" s="262"/>
      <c r="X428" s="262"/>
      <c r="Y428" s="262"/>
      <c r="Z428" s="262"/>
    </row>
    <row r="429" spans="1:26" ht="13.5" customHeight="1" x14ac:dyDescent="0.25">
      <c r="A429" s="329"/>
      <c r="B429" s="262"/>
      <c r="C429" s="262"/>
      <c r="D429" s="330"/>
      <c r="E429" s="331"/>
      <c r="F429" s="331"/>
      <c r="G429" s="330"/>
      <c r="H429" s="331"/>
      <c r="I429" s="331"/>
      <c r="J429" s="262"/>
      <c r="K429" s="262"/>
      <c r="L429" s="262"/>
      <c r="M429" s="262"/>
      <c r="N429" s="262"/>
      <c r="O429" s="262"/>
      <c r="P429" s="262"/>
      <c r="Q429" s="262"/>
      <c r="R429" s="262"/>
      <c r="S429" s="262"/>
      <c r="T429" s="262"/>
      <c r="U429" s="262"/>
      <c r="V429" s="262"/>
      <c r="W429" s="262"/>
      <c r="X429" s="262"/>
      <c r="Y429" s="262"/>
      <c r="Z429" s="262"/>
    </row>
    <row r="430" spans="1:26" ht="13.5" customHeight="1" x14ac:dyDescent="0.25">
      <c r="A430" s="329"/>
      <c r="B430" s="262"/>
      <c r="C430" s="262"/>
      <c r="D430" s="330"/>
      <c r="E430" s="331"/>
      <c r="F430" s="331"/>
      <c r="G430" s="330"/>
      <c r="H430" s="331"/>
      <c r="I430" s="331"/>
      <c r="J430" s="262"/>
      <c r="K430" s="262"/>
      <c r="L430" s="262"/>
      <c r="M430" s="262"/>
      <c r="N430" s="262"/>
      <c r="O430" s="262"/>
      <c r="P430" s="262"/>
      <c r="Q430" s="262"/>
      <c r="R430" s="262"/>
      <c r="S430" s="262"/>
      <c r="T430" s="262"/>
      <c r="U430" s="262"/>
      <c r="V430" s="262"/>
      <c r="W430" s="262"/>
      <c r="X430" s="262"/>
      <c r="Y430" s="262"/>
      <c r="Z430" s="262"/>
    </row>
    <row r="431" spans="1:26" ht="13.5" customHeight="1" x14ac:dyDescent="0.25">
      <c r="A431" s="329"/>
      <c r="B431" s="262"/>
      <c r="C431" s="262"/>
      <c r="D431" s="330"/>
      <c r="E431" s="331"/>
      <c r="F431" s="331"/>
      <c r="G431" s="330"/>
      <c r="H431" s="331"/>
      <c r="I431" s="331"/>
      <c r="J431" s="262"/>
      <c r="K431" s="262"/>
      <c r="L431" s="262"/>
      <c r="M431" s="262"/>
      <c r="N431" s="262"/>
      <c r="O431" s="262"/>
      <c r="P431" s="262"/>
      <c r="Q431" s="262"/>
      <c r="R431" s="262"/>
      <c r="S431" s="262"/>
      <c r="T431" s="262"/>
      <c r="U431" s="262"/>
      <c r="V431" s="262"/>
      <c r="W431" s="262"/>
      <c r="X431" s="262"/>
      <c r="Y431" s="262"/>
      <c r="Z431" s="262"/>
    </row>
    <row r="432" spans="1:26" ht="13.5" customHeight="1" x14ac:dyDescent="0.25">
      <c r="A432" s="329"/>
      <c r="B432" s="262"/>
      <c r="C432" s="262"/>
      <c r="D432" s="330"/>
      <c r="E432" s="331"/>
      <c r="F432" s="331"/>
      <c r="G432" s="330"/>
      <c r="H432" s="331"/>
      <c r="I432" s="331"/>
      <c r="J432" s="262"/>
      <c r="K432" s="262"/>
      <c r="L432" s="262"/>
      <c r="M432" s="262"/>
      <c r="N432" s="262"/>
      <c r="O432" s="262"/>
      <c r="P432" s="262"/>
      <c r="Q432" s="262"/>
      <c r="R432" s="262"/>
      <c r="S432" s="262"/>
      <c r="T432" s="262"/>
      <c r="U432" s="262"/>
      <c r="V432" s="262"/>
      <c r="W432" s="262"/>
      <c r="X432" s="262"/>
      <c r="Y432" s="262"/>
      <c r="Z432" s="262"/>
    </row>
    <row r="433" spans="1:26" ht="13.5" customHeight="1" x14ac:dyDescent="0.25">
      <c r="A433" s="329"/>
      <c r="B433" s="262"/>
      <c r="C433" s="262"/>
      <c r="D433" s="330"/>
      <c r="E433" s="331"/>
      <c r="F433" s="331"/>
      <c r="G433" s="330"/>
      <c r="H433" s="331"/>
      <c r="I433" s="331"/>
      <c r="J433" s="262"/>
      <c r="K433" s="262"/>
      <c r="L433" s="262"/>
      <c r="M433" s="262"/>
      <c r="N433" s="262"/>
      <c r="O433" s="262"/>
      <c r="P433" s="262"/>
      <c r="Q433" s="262"/>
      <c r="R433" s="262"/>
      <c r="S433" s="262"/>
      <c r="T433" s="262"/>
      <c r="U433" s="262"/>
      <c r="V433" s="262"/>
      <c r="W433" s="262"/>
      <c r="X433" s="262"/>
      <c r="Y433" s="262"/>
      <c r="Z433" s="262"/>
    </row>
    <row r="434" spans="1:26" ht="13.5" customHeight="1" x14ac:dyDescent="0.25">
      <c r="A434" s="329"/>
      <c r="B434" s="262"/>
      <c r="C434" s="262"/>
      <c r="D434" s="330"/>
      <c r="E434" s="331"/>
      <c r="F434" s="331"/>
      <c r="G434" s="330"/>
      <c r="H434" s="331"/>
      <c r="I434" s="331"/>
      <c r="J434" s="262"/>
      <c r="K434" s="262"/>
      <c r="L434" s="262"/>
      <c r="M434" s="262"/>
      <c r="N434" s="262"/>
      <c r="O434" s="262"/>
      <c r="P434" s="262"/>
      <c r="Q434" s="262"/>
      <c r="R434" s="262"/>
      <c r="S434" s="262"/>
      <c r="T434" s="262"/>
      <c r="U434" s="262"/>
      <c r="V434" s="262"/>
      <c r="W434" s="262"/>
      <c r="X434" s="262"/>
      <c r="Y434" s="262"/>
      <c r="Z434" s="262"/>
    </row>
    <row r="435" spans="1:26" ht="13.5" customHeight="1" x14ac:dyDescent="0.25">
      <c r="A435" s="329"/>
      <c r="B435" s="262"/>
      <c r="C435" s="262"/>
      <c r="D435" s="330"/>
      <c r="E435" s="331"/>
      <c r="F435" s="331"/>
      <c r="G435" s="330"/>
      <c r="H435" s="331"/>
      <c r="I435" s="331"/>
      <c r="J435" s="262"/>
      <c r="K435" s="262"/>
      <c r="L435" s="262"/>
      <c r="M435" s="262"/>
      <c r="N435" s="262"/>
      <c r="O435" s="262"/>
      <c r="P435" s="262"/>
      <c r="Q435" s="262"/>
      <c r="R435" s="262"/>
      <c r="S435" s="262"/>
      <c r="T435" s="262"/>
      <c r="U435" s="262"/>
      <c r="V435" s="262"/>
      <c r="W435" s="262"/>
      <c r="X435" s="262"/>
      <c r="Y435" s="262"/>
      <c r="Z435" s="262"/>
    </row>
    <row r="436" spans="1:26" ht="13.5" customHeight="1" x14ac:dyDescent="0.25">
      <c r="A436" s="329"/>
      <c r="B436" s="262"/>
      <c r="C436" s="262"/>
      <c r="D436" s="330"/>
      <c r="E436" s="331"/>
      <c r="F436" s="331"/>
      <c r="G436" s="330"/>
      <c r="H436" s="331"/>
      <c r="I436" s="331"/>
      <c r="J436" s="262"/>
      <c r="K436" s="262"/>
      <c r="L436" s="262"/>
      <c r="M436" s="262"/>
      <c r="N436" s="262"/>
      <c r="O436" s="262"/>
      <c r="P436" s="262"/>
      <c r="Q436" s="262"/>
      <c r="R436" s="262"/>
      <c r="S436" s="262"/>
      <c r="T436" s="262"/>
      <c r="U436" s="262"/>
      <c r="V436" s="262"/>
      <c r="W436" s="262"/>
      <c r="X436" s="262"/>
      <c r="Y436" s="262"/>
      <c r="Z436" s="262"/>
    </row>
    <row r="437" spans="1:26" ht="13.5" customHeight="1" x14ac:dyDescent="0.25">
      <c r="A437" s="329"/>
      <c r="B437" s="262"/>
      <c r="C437" s="262"/>
      <c r="D437" s="330"/>
      <c r="E437" s="331"/>
      <c r="F437" s="331"/>
      <c r="G437" s="330"/>
      <c r="H437" s="331"/>
      <c r="I437" s="331"/>
      <c r="J437" s="262"/>
      <c r="K437" s="262"/>
      <c r="L437" s="262"/>
      <c r="M437" s="262"/>
      <c r="N437" s="262"/>
      <c r="O437" s="262"/>
      <c r="P437" s="262"/>
      <c r="Q437" s="262"/>
      <c r="R437" s="262"/>
      <c r="S437" s="262"/>
      <c r="T437" s="262"/>
      <c r="U437" s="262"/>
      <c r="V437" s="262"/>
      <c r="W437" s="262"/>
      <c r="X437" s="262"/>
      <c r="Y437" s="262"/>
      <c r="Z437" s="262"/>
    </row>
    <row r="438" spans="1:26" ht="13.5" customHeight="1" x14ac:dyDescent="0.25">
      <c r="A438" s="329"/>
      <c r="B438" s="262"/>
      <c r="C438" s="262"/>
      <c r="D438" s="330"/>
      <c r="E438" s="331"/>
      <c r="F438" s="331"/>
      <c r="G438" s="330"/>
      <c r="H438" s="331"/>
      <c r="I438" s="331"/>
      <c r="J438" s="262"/>
      <c r="K438" s="262"/>
      <c r="L438" s="262"/>
      <c r="M438" s="262"/>
      <c r="N438" s="262"/>
      <c r="O438" s="262"/>
      <c r="P438" s="262"/>
      <c r="Q438" s="262"/>
      <c r="R438" s="262"/>
      <c r="S438" s="262"/>
      <c r="T438" s="262"/>
      <c r="U438" s="262"/>
      <c r="V438" s="262"/>
      <c r="W438" s="262"/>
      <c r="X438" s="262"/>
      <c r="Y438" s="262"/>
      <c r="Z438" s="262"/>
    </row>
    <row r="439" spans="1:26" ht="13.5" customHeight="1" x14ac:dyDescent="0.25">
      <c r="A439" s="329"/>
      <c r="B439" s="262"/>
      <c r="C439" s="262"/>
      <c r="D439" s="330"/>
      <c r="E439" s="331"/>
      <c r="F439" s="331"/>
      <c r="G439" s="330"/>
      <c r="H439" s="331"/>
      <c r="I439" s="331"/>
      <c r="J439" s="262"/>
      <c r="K439" s="262"/>
      <c r="L439" s="262"/>
      <c r="M439" s="262"/>
      <c r="N439" s="262"/>
      <c r="O439" s="262"/>
      <c r="P439" s="262"/>
      <c r="Q439" s="262"/>
      <c r="R439" s="262"/>
      <c r="S439" s="262"/>
      <c r="T439" s="262"/>
      <c r="U439" s="262"/>
      <c r="V439" s="262"/>
      <c r="W439" s="262"/>
      <c r="X439" s="262"/>
      <c r="Y439" s="262"/>
      <c r="Z439" s="262"/>
    </row>
    <row r="440" spans="1:26" ht="13.5" customHeight="1" x14ac:dyDescent="0.25">
      <c r="A440" s="329"/>
      <c r="B440" s="262"/>
      <c r="C440" s="262"/>
      <c r="D440" s="330"/>
      <c r="E440" s="331"/>
      <c r="F440" s="331"/>
      <c r="G440" s="330"/>
      <c r="H440" s="331"/>
      <c r="I440" s="331"/>
      <c r="J440" s="262"/>
      <c r="K440" s="262"/>
      <c r="L440" s="262"/>
      <c r="M440" s="262"/>
      <c r="N440" s="262"/>
      <c r="O440" s="262"/>
      <c r="P440" s="262"/>
      <c r="Q440" s="262"/>
      <c r="R440" s="262"/>
      <c r="S440" s="262"/>
      <c r="T440" s="262"/>
      <c r="U440" s="262"/>
      <c r="V440" s="262"/>
      <c r="W440" s="262"/>
      <c r="X440" s="262"/>
      <c r="Y440" s="262"/>
      <c r="Z440" s="262"/>
    </row>
    <row r="441" spans="1:26" ht="13.5" customHeight="1" x14ac:dyDescent="0.25">
      <c r="A441" s="329"/>
      <c r="B441" s="262"/>
      <c r="C441" s="262"/>
      <c r="D441" s="330"/>
      <c r="E441" s="331"/>
      <c r="F441" s="331"/>
      <c r="G441" s="330"/>
      <c r="H441" s="331"/>
      <c r="I441" s="331"/>
      <c r="J441" s="262"/>
      <c r="K441" s="262"/>
      <c r="L441" s="262"/>
      <c r="M441" s="262"/>
      <c r="N441" s="262"/>
      <c r="O441" s="262"/>
      <c r="P441" s="262"/>
      <c r="Q441" s="262"/>
      <c r="R441" s="262"/>
      <c r="S441" s="262"/>
      <c r="T441" s="262"/>
      <c r="U441" s="262"/>
      <c r="V441" s="262"/>
      <c r="W441" s="262"/>
      <c r="X441" s="262"/>
      <c r="Y441" s="262"/>
      <c r="Z441" s="262"/>
    </row>
    <row r="442" spans="1:26" ht="13.5" customHeight="1" x14ac:dyDescent="0.25">
      <c r="A442" s="329"/>
      <c r="B442" s="262"/>
      <c r="C442" s="262"/>
      <c r="D442" s="330"/>
      <c r="E442" s="331"/>
      <c r="F442" s="331"/>
      <c r="G442" s="330"/>
      <c r="H442" s="331"/>
      <c r="I442" s="331"/>
      <c r="J442" s="262"/>
      <c r="K442" s="262"/>
      <c r="L442" s="262"/>
      <c r="M442" s="262"/>
      <c r="N442" s="262"/>
      <c r="O442" s="262"/>
      <c r="P442" s="262"/>
      <c r="Q442" s="262"/>
      <c r="R442" s="262"/>
      <c r="S442" s="262"/>
      <c r="T442" s="262"/>
      <c r="U442" s="262"/>
      <c r="V442" s="262"/>
      <c r="W442" s="262"/>
      <c r="X442" s="262"/>
      <c r="Y442" s="262"/>
      <c r="Z442" s="262"/>
    </row>
    <row r="443" spans="1:26" ht="13.5" customHeight="1" x14ac:dyDescent="0.25">
      <c r="A443" s="329"/>
      <c r="B443" s="262"/>
      <c r="C443" s="262"/>
      <c r="D443" s="330"/>
      <c r="E443" s="331"/>
      <c r="F443" s="331"/>
      <c r="G443" s="330"/>
      <c r="H443" s="331"/>
      <c r="I443" s="331"/>
      <c r="J443" s="262"/>
      <c r="K443" s="262"/>
      <c r="L443" s="262"/>
      <c r="M443" s="262"/>
      <c r="N443" s="262"/>
      <c r="O443" s="262"/>
      <c r="P443" s="262"/>
      <c r="Q443" s="262"/>
      <c r="R443" s="262"/>
      <c r="S443" s="262"/>
      <c r="T443" s="262"/>
      <c r="U443" s="262"/>
      <c r="V443" s="262"/>
      <c r="W443" s="262"/>
      <c r="X443" s="262"/>
      <c r="Y443" s="262"/>
      <c r="Z443" s="262"/>
    </row>
    <row r="444" spans="1:26" ht="13.5" customHeight="1" x14ac:dyDescent="0.25">
      <c r="A444" s="329"/>
      <c r="B444" s="262"/>
      <c r="C444" s="262"/>
      <c r="D444" s="330"/>
      <c r="E444" s="331"/>
      <c r="F444" s="331"/>
      <c r="G444" s="330"/>
      <c r="H444" s="331"/>
      <c r="I444" s="331"/>
      <c r="J444" s="262"/>
      <c r="K444" s="262"/>
      <c r="L444" s="262"/>
      <c r="M444" s="262"/>
      <c r="N444" s="262"/>
      <c r="O444" s="262"/>
      <c r="P444" s="262"/>
      <c r="Q444" s="262"/>
      <c r="R444" s="262"/>
      <c r="S444" s="262"/>
      <c r="T444" s="262"/>
      <c r="U444" s="262"/>
      <c r="V444" s="262"/>
      <c r="W444" s="262"/>
      <c r="X444" s="262"/>
      <c r="Y444" s="262"/>
      <c r="Z444" s="262"/>
    </row>
    <row r="445" spans="1:26" ht="13.5" customHeight="1" x14ac:dyDescent="0.25">
      <c r="A445" s="329"/>
      <c r="B445" s="262"/>
      <c r="C445" s="262"/>
      <c r="D445" s="330"/>
      <c r="E445" s="331"/>
      <c r="F445" s="331"/>
      <c r="G445" s="330"/>
      <c r="H445" s="331"/>
      <c r="I445" s="331"/>
      <c r="J445" s="262"/>
      <c r="K445" s="262"/>
      <c r="L445" s="262"/>
      <c r="M445" s="262"/>
      <c r="N445" s="262"/>
      <c r="O445" s="262"/>
      <c r="P445" s="262"/>
      <c r="Q445" s="262"/>
      <c r="R445" s="262"/>
      <c r="S445" s="262"/>
      <c r="T445" s="262"/>
      <c r="U445" s="262"/>
      <c r="V445" s="262"/>
      <c r="W445" s="262"/>
      <c r="X445" s="262"/>
      <c r="Y445" s="262"/>
      <c r="Z445" s="262"/>
    </row>
    <row r="446" spans="1:26" ht="13.5" customHeight="1" x14ac:dyDescent="0.25">
      <c r="A446" s="329"/>
      <c r="B446" s="262"/>
      <c r="C446" s="262"/>
      <c r="D446" s="330"/>
      <c r="E446" s="331"/>
      <c r="F446" s="331"/>
      <c r="G446" s="330"/>
      <c r="H446" s="331"/>
      <c r="I446" s="331"/>
      <c r="J446" s="262"/>
      <c r="K446" s="262"/>
      <c r="L446" s="262"/>
      <c r="M446" s="262"/>
      <c r="N446" s="262"/>
      <c r="O446" s="262"/>
      <c r="P446" s="262"/>
      <c r="Q446" s="262"/>
      <c r="R446" s="262"/>
      <c r="S446" s="262"/>
      <c r="T446" s="262"/>
      <c r="U446" s="262"/>
      <c r="V446" s="262"/>
      <c r="W446" s="262"/>
      <c r="X446" s="262"/>
      <c r="Y446" s="262"/>
      <c r="Z446" s="262"/>
    </row>
    <row r="447" spans="1:26" ht="13.5" customHeight="1" x14ac:dyDescent="0.25">
      <c r="A447" s="329"/>
      <c r="B447" s="262"/>
      <c r="C447" s="262"/>
      <c r="D447" s="330"/>
      <c r="E447" s="331"/>
      <c r="F447" s="331"/>
      <c r="G447" s="330"/>
      <c r="H447" s="331"/>
      <c r="I447" s="331"/>
      <c r="J447" s="262"/>
      <c r="K447" s="262"/>
      <c r="L447" s="262"/>
      <c r="M447" s="262"/>
      <c r="N447" s="262"/>
      <c r="O447" s="262"/>
      <c r="P447" s="262"/>
      <c r="Q447" s="262"/>
      <c r="R447" s="262"/>
      <c r="S447" s="262"/>
      <c r="T447" s="262"/>
      <c r="U447" s="262"/>
      <c r="V447" s="262"/>
      <c r="W447" s="262"/>
      <c r="X447" s="262"/>
      <c r="Y447" s="262"/>
      <c r="Z447" s="262"/>
    </row>
    <row r="448" spans="1:26" ht="13.5" customHeight="1" x14ac:dyDescent="0.25">
      <c r="A448" s="329"/>
      <c r="B448" s="262"/>
      <c r="C448" s="262"/>
      <c r="D448" s="330"/>
      <c r="E448" s="331"/>
      <c r="F448" s="331"/>
      <c r="G448" s="330"/>
      <c r="H448" s="331"/>
      <c r="I448" s="331"/>
      <c r="J448" s="262"/>
      <c r="K448" s="262"/>
      <c r="L448" s="262"/>
      <c r="M448" s="262"/>
      <c r="N448" s="262"/>
      <c r="O448" s="262"/>
      <c r="P448" s="262"/>
      <c r="Q448" s="262"/>
      <c r="R448" s="262"/>
      <c r="S448" s="262"/>
      <c r="T448" s="262"/>
      <c r="U448" s="262"/>
      <c r="V448" s="262"/>
      <c r="W448" s="262"/>
      <c r="X448" s="262"/>
      <c r="Y448" s="262"/>
      <c r="Z448" s="262"/>
    </row>
    <row r="449" spans="1:26" ht="13.5" customHeight="1" x14ac:dyDescent="0.25">
      <c r="A449" s="329"/>
      <c r="B449" s="262"/>
      <c r="C449" s="262"/>
      <c r="D449" s="330"/>
      <c r="E449" s="331"/>
      <c r="F449" s="331"/>
      <c r="G449" s="330"/>
      <c r="H449" s="331"/>
      <c r="I449" s="331"/>
      <c r="J449" s="262"/>
      <c r="K449" s="262"/>
      <c r="L449" s="262"/>
      <c r="M449" s="262"/>
      <c r="N449" s="262"/>
      <c r="O449" s="262"/>
      <c r="P449" s="262"/>
      <c r="Q449" s="262"/>
      <c r="R449" s="262"/>
      <c r="S449" s="262"/>
      <c r="T449" s="262"/>
      <c r="U449" s="262"/>
      <c r="V449" s="262"/>
      <c r="W449" s="262"/>
      <c r="X449" s="262"/>
      <c r="Y449" s="262"/>
      <c r="Z449" s="262"/>
    </row>
    <row r="450" spans="1:26" ht="13.5" customHeight="1" x14ac:dyDescent="0.25">
      <c r="A450" s="329"/>
      <c r="B450" s="262"/>
      <c r="C450" s="262"/>
      <c r="D450" s="330"/>
      <c r="E450" s="331"/>
      <c r="F450" s="331"/>
      <c r="G450" s="330"/>
      <c r="H450" s="331"/>
      <c r="I450" s="331"/>
      <c r="J450" s="262"/>
      <c r="K450" s="262"/>
      <c r="L450" s="262"/>
      <c r="M450" s="262"/>
      <c r="N450" s="262"/>
      <c r="O450" s="262"/>
      <c r="P450" s="262"/>
      <c r="Q450" s="262"/>
      <c r="R450" s="262"/>
      <c r="S450" s="262"/>
      <c r="T450" s="262"/>
      <c r="U450" s="262"/>
      <c r="V450" s="262"/>
      <c r="W450" s="262"/>
      <c r="X450" s="262"/>
      <c r="Y450" s="262"/>
      <c r="Z450" s="262"/>
    </row>
    <row r="451" spans="1:26" ht="13.5" customHeight="1" x14ac:dyDescent="0.25">
      <c r="A451" s="329"/>
      <c r="B451" s="262"/>
      <c r="C451" s="262"/>
      <c r="D451" s="330"/>
      <c r="E451" s="331"/>
      <c r="F451" s="331"/>
      <c r="G451" s="330"/>
      <c r="H451" s="331"/>
      <c r="I451" s="331"/>
      <c r="J451" s="262"/>
      <c r="K451" s="262"/>
      <c r="L451" s="262"/>
      <c r="M451" s="262"/>
      <c r="N451" s="262"/>
      <c r="O451" s="262"/>
      <c r="P451" s="262"/>
      <c r="Q451" s="262"/>
      <c r="R451" s="262"/>
      <c r="S451" s="262"/>
      <c r="T451" s="262"/>
      <c r="U451" s="262"/>
      <c r="V451" s="262"/>
      <c r="W451" s="262"/>
      <c r="X451" s="262"/>
      <c r="Y451" s="262"/>
      <c r="Z451" s="262"/>
    </row>
    <row r="452" spans="1:26" ht="13.5" customHeight="1" x14ac:dyDescent="0.25">
      <c r="A452" s="329"/>
      <c r="B452" s="262"/>
      <c r="C452" s="262"/>
      <c r="D452" s="330"/>
      <c r="E452" s="331"/>
      <c r="F452" s="331"/>
      <c r="G452" s="330"/>
      <c r="H452" s="331"/>
      <c r="I452" s="331"/>
      <c r="J452" s="262"/>
      <c r="K452" s="262"/>
      <c r="L452" s="262"/>
      <c r="M452" s="262"/>
      <c r="N452" s="262"/>
      <c r="O452" s="262"/>
      <c r="P452" s="262"/>
      <c r="Q452" s="262"/>
      <c r="R452" s="262"/>
      <c r="S452" s="262"/>
      <c r="T452" s="262"/>
      <c r="U452" s="262"/>
      <c r="V452" s="262"/>
      <c r="W452" s="262"/>
      <c r="X452" s="262"/>
      <c r="Y452" s="262"/>
      <c r="Z452" s="262"/>
    </row>
    <row r="453" spans="1:26" ht="13.5" customHeight="1" x14ac:dyDescent="0.25">
      <c r="A453" s="329"/>
      <c r="B453" s="262"/>
      <c r="C453" s="262"/>
      <c r="D453" s="330"/>
      <c r="E453" s="331"/>
      <c r="F453" s="331"/>
      <c r="G453" s="330"/>
      <c r="H453" s="331"/>
      <c r="I453" s="331"/>
      <c r="J453" s="262"/>
      <c r="K453" s="262"/>
      <c r="L453" s="262"/>
      <c r="M453" s="262"/>
      <c r="N453" s="262"/>
      <c r="O453" s="262"/>
      <c r="P453" s="262"/>
      <c r="Q453" s="262"/>
      <c r="R453" s="262"/>
      <c r="S453" s="262"/>
      <c r="T453" s="262"/>
      <c r="U453" s="262"/>
      <c r="V453" s="262"/>
      <c r="W453" s="262"/>
      <c r="X453" s="262"/>
      <c r="Y453" s="262"/>
      <c r="Z453" s="262"/>
    </row>
    <row r="454" spans="1:26" ht="13.5" customHeight="1" x14ac:dyDescent="0.25">
      <c r="A454" s="329"/>
      <c r="B454" s="262"/>
      <c r="C454" s="262"/>
      <c r="D454" s="330"/>
      <c r="E454" s="331"/>
      <c r="F454" s="331"/>
      <c r="G454" s="330"/>
      <c r="H454" s="331"/>
      <c r="I454" s="331"/>
      <c r="J454" s="262"/>
      <c r="K454" s="262"/>
      <c r="L454" s="262"/>
      <c r="M454" s="262"/>
      <c r="N454" s="262"/>
      <c r="O454" s="262"/>
      <c r="P454" s="262"/>
      <c r="Q454" s="262"/>
      <c r="R454" s="262"/>
      <c r="S454" s="262"/>
      <c r="T454" s="262"/>
      <c r="U454" s="262"/>
      <c r="V454" s="262"/>
      <c r="W454" s="262"/>
      <c r="X454" s="262"/>
      <c r="Y454" s="262"/>
      <c r="Z454" s="262"/>
    </row>
    <row r="455" spans="1:26" ht="13.5" customHeight="1" x14ac:dyDescent="0.25">
      <c r="A455" s="329"/>
      <c r="B455" s="262"/>
      <c r="C455" s="262"/>
      <c r="D455" s="330"/>
      <c r="E455" s="331"/>
      <c r="F455" s="331"/>
      <c r="G455" s="330"/>
      <c r="H455" s="331"/>
      <c r="I455" s="331"/>
      <c r="J455" s="262"/>
      <c r="K455" s="262"/>
      <c r="L455" s="262"/>
      <c r="M455" s="262"/>
      <c r="N455" s="262"/>
      <c r="O455" s="262"/>
      <c r="P455" s="262"/>
      <c r="Q455" s="262"/>
      <c r="R455" s="262"/>
      <c r="S455" s="262"/>
      <c r="T455" s="262"/>
      <c r="U455" s="262"/>
      <c r="V455" s="262"/>
      <c r="W455" s="262"/>
      <c r="X455" s="262"/>
      <c r="Y455" s="262"/>
      <c r="Z455" s="262"/>
    </row>
    <row r="456" spans="1:26" ht="13.5" customHeight="1" x14ac:dyDescent="0.25">
      <c r="A456" s="329"/>
      <c r="B456" s="262"/>
      <c r="C456" s="262"/>
      <c r="D456" s="330"/>
      <c r="E456" s="331"/>
      <c r="F456" s="331"/>
      <c r="G456" s="330"/>
      <c r="H456" s="331"/>
      <c r="I456" s="331"/>
      <c r="J456" s="262"/>
      <c r="K456" s="262"/>
      <c r="L456" s="262"/>
      <c r="M456" s="262"/>
      <c r="N456" s="262"/>
      <c r="O456" s="262"/>
      <c r="P456" s="262"/>
      <c r="Q456" s="262"/>
      <c r="R456" s="262"/>
      <c r="S456" s="262"/>
      <c r="T456" s="262"/>
      <c r="U456" s="262"/>
      <c r="V456" s="262"/>
      <c r="W456" s="262"/>
      <c r="X456" s="262"/>
      <c r="Y456" s="262"/>
      <c r="Z456" s="262"/>
    </row>
    <row r="457" spans="1:26" ht="13.5" customHeight="1" x14ac:dyDescent="0.25">
      <c r="A457" s="329"/>
      <c r="B457" s="262"/>
      <c r="C457" s="262"/>
      <c r="D457" s="330"/>
      <c r="E457" s="331"/>
      <c r="F457" s="331"/>
      <c r="G457" s="330"/>
      <c r="H457" s="331"/>
      <c r="I457" s="331"/>
      <c r="J457" s="262"/>
      <c r="K457" s="262"/>
      <c r="L457" s="262"/>
      <c r="M457" s="262"/>
      <c r="N457" s="262"/>
      <c r="O457" s="262"/>
      <c r="P457" s="262"/>
      <c r="Q457" s="262"/>
      <c r="R457" s="262"/>
      <c r="S457" s="262"/>
      <c r="T457" s="262"/>
      <c r="U457" s="262"/>
      <c r="V457" s="262"/>
      <c r="W457" s="262"/>
      <c r="X457" s="262"/>
      <c r="Y457" s="262"/>
      <c r="Z457" s="262"/>
    </row>
    <row r="458" spans="1:26" ht="13.5" customHeight="1" x14ac:dyDescent="0.25">
      <c r="A458" s="329"/>
      <c r="B458" s="262"/>
      <c r="C458" s="262"/>
      <c r="D458" s="330"/>
      <c r="E458" s="331"/>
      <c r="F458" s="331"/>
      <c r="G458" s="330"/>
      <c r="H458" s="331"/>
      <c r="I458" s="331"/>
      <c r="J458" s="262"/>
      <c r="K458" s="262"/>
      <c r="L458" s="262"/>
      <c r="M458" s="262"/>
      <c r="N458" s="262"/>
      <c r="O458" s="262"/>
      <c r="P458" s="262"/>
      <c r="Q458" s="262"/>
      <c r="R458" s="262"/>
      <c r="S458" s="262"/>
      <c r="T458" s="262"/>
      <c r="U458" s="262"/>
      <c r="V458" s="262"/>
      <c r="W458" s="262"/>
      <c r="X458" s="262"/>
      <c r="Y458" s="262"/>
      <c r="Z458" s="262"/>
    </row>
    <row r="459" spans="1:26" ht="13.5" customHeight="1" x14ac:dyDescent="0.25">
      <c r="A459" s="329"/>
      <c r="B459" s="262"/>
      <c r="C459" s="262"/>
      <c r="D459" s="330"/>
      <c r="E459" s="331"/>
      <c r="F459" s="331"/>
      <c r="G459" s="330"/>
      <c r="H459" s="331"/>
      <c r="I459" s="331"/>
      <c r="J459" s="262"/>
      <c r="K459" s="262"/>
      <c r="L459" s="262"/>
      <c r="M459" s="262"/>
      <c r="N459" s="262"/>
      <c r="O459" s="262"/>
      <c r="P459" s="262"/>
      <c r="Q459" s="262"/>
      <c r="R459" s="262"/>
      <c r="S459" s="262"/>
      <c r="T459" s="262"/>
      <c r="U459" s="262"/>
      <c r="V459" s="262"/>
      <c r="W459" s="262"/>
      <c r="X459" s="262"/>
      <c r="Y459" s="262"/>
      <c r="Z459" s="262"/>
    </row>
    <row r="460" spans="1:26" ht="13.5" customHeight="1" x14ac:dyDescent="0.25">
      <c r="A460" s="329"/>
      <c r="B460" s="262"/>
      <c r="C460" s="262"/>
      <c r="D460" s="330"/>
      <c r="E460" s="331"/>
      <c r="F460" s="331"/>
      <c r="G460" s="330"/>
      <c r="H460" s="331"/>
      <c r="I460" s="331"/>
      <c r="J460" s="262"/>
      <c r="K460" s="262"/>
      <c r="L460" s="262"/>
      <c r="M460" s="262"/>
      <c r="N460" s="262"/>
      <c r="O460" s="262"/>
      <c r="P460" s="262"/>
      <c r="Q460" s="262"/>
      <c r="R460" s="262"/>
      <c r="S460" s="262"/>
      <c r="T460" s="262"/>
      <c r="U460" s="262"/>
      <c r="V460" s="262"/>
      <c r="W460" s="262"/>
      <c r="X460" s="262"/>
      <c r="Y460" s="262"/>
      <c r="Z460" s="262"/>
    </row>
    <row r="461" spans="1:26" ht="13.5" customHeight="1" x14ac:dyDescent="0.25">
      <c r="A461" s="329"/>
      <c r="B461" s="262"/>
      <c r="C461" s="262"/>
      <c r="D461" s="330"/>
      <c r="E461" s="331"/>
      <c r="F461" s="331"/>
      <c r="G461" s="330"/>
      <c r="H461" s="331"/>
      <c r="I461" s="331"/>
      <c r="J461" s="262"/>
      <c r="K461" s="262"/>
      <c r="L461" s="262"/>
      <c r="M461" s="262"/>
      <c r="N461" s="262"/>
      <c r="O461" s="262"/>
      <c r="P461" s="262"/>
      <c r="Q461" s="262"/>
      <c r="R461" s="262"/>
      <c r="S461" s="262"/>
      <c r="T461" s="262"/>
      <c r="U461" s="262"/>
      <c r="V461" s="262"/>
      <c r="W461" s="262"/>
      <c r="X461" s="262"/>
      <c r="Y461" s="262"/>
      <c r="Z461" s="262"/>
    </row>
    <row r="462" spans="1:26" ht="13.5" customHeight="1" x14ac:dyDescent="0.25">
      <c r="A462" s="329"/>
      <c r="B462" s="262"/>
      <c r="C462" s="262"/>
      <c r="D462" s="330"/>
      <c r="E462" s="331"/>
      <c r="F462" s="331"/>
      <c r="G462" s="330"/>
      <c r="H462" s="331"/>
      <c r="I462" s="331"/>
      <c r="J462" s="262"/>
      <c r="K462" s="262"/>
      <c r="L462" s="262"/>
      <c r="M462" s="262"/>
      <c r="N462" s="262"/>
      <c r="O462" s="262"/>
      <c r="P462" s="262"/>
      <c r="Q462" s="262"/>
      <c r="R462" s="262"/>
      <c r="S462" s="262"/>
      <c r="T462" s="262"/>
      <c r="U462" s="262"/>
      <c r="V462" s="262"/>
      <c r="W462" s="262"/>
      <c r="X462" s="262"/>
      <c r="Y462" s="262"/>
      <c r="Z462" s="262"/>
    </row>
    <row r="463" spans="1:26" ht="13.5" customHeight="1" x14ac:dyDescent="0.25">
      <c r="A463" s="329"/>
      <c r="B463" s="262"/>
      <c r="C463" s="262"/>
      <c r="D463" s="330"/>
      <c r="E463" s="331"/>
      <c r="F463" s="331"/>
      <c r="G463" s="330"/>
      <c r="H463" s="331"/>
      <c r="I463" s="331"/>
      <c r="J463" s="262"/>
      <c r="K463" s="262"/>
      <c r="L463" s="262"/>
      <c r="M463" s="262"/>
      <c r="N463" s="262"/>
      <c r="O463" s="262"/>
      <c r="P463" s="262"/>
      <c r="Q463" s="262"/>
      <c r="R463" s="262"/>
      <c r="S463" s="262"/>
      <c r="T463" s="262"/>
      <c r="U463" s="262"/>
      <c r="V463" s="262"/>
      <c r="W463" s="262"/>
      <c r="X463" s="262"/>
      <c r="Y463" s="262"/>
      <c r="Z463" s="262"/>
    </row>
    <row r="464" spans="1:26" ht="13.5" customHeight="1" x14ac:dyDescent="0.25">
      <c r="A464" s="329"/>
      <c r="B464" s="262"/>
      <c r="C464" s="262"/>
      <c r="D464" s="330"/>
      <c r="E464" s="331"/>
      <c r="F464" s="331"/>
      <c r="G464" s="330"/>
      <c r="H464" s="331"/>
      <c r="I464" s="331"/>
      <c r="J464" s="262"/>
      <c r="K464" s="262"/>
      <c r="L464" s="262"/>
      <c r="M464" s="262"/>
      <c r="N464" s="262"/>
      <c r="O464" s="262"/>
      <c r="P464" s="262"/>
      <c r="Q464" s="262"/>
      <c r="R464" s="262"/>
      <c r="S464" s="262"/>
      <c r="T464" s="262"/>
      <c r="U464" s="262"/>
      <c r="V464" s="262"/>
      <c r="W464" s="262"/>
      <c r="X464" s="262"/>
      <c r="Y464" s="262"/>
      <c r="Z464" s="262"/>
    </row>
    <row r="465" spans="1:26" ht="13.5" customHeight="1" x14ac:dyDescent="0.25">
      <c r="A465" s="329"/>
      <c r="B465" s="262"/>
      <c r="C465" s="262"/>
      <c r="D465" s="330"/>
      <c r="E465" s="331"/>
      <c r="F465" s="331"/>
      <c r="G465" s="330"/>
      <c r="H465" s="331"/>
      <c r="I465" s="331"/>
      <c r="J465" s="262"/>
      <c r="K465" s="262"/>
      <c r="L465" s="262"/>
      <c r="M465" s="262"/>
      <c r="N465" s="262"/>
      <c r="O465" s="262"/>
      <c r="P465" s="262"/>
      <c r="Q465" s="262"/>
      <c r="R465" s="262"/>
      <c r="S465" s="262"/>
      <c r="T465" s="262"/>
      <c r="U465" s="262"/>
      <c r="V465" s="262"/>
      <c r="W465" s="262"/>
      <c r="X465" s="262"/>
      <c r="Y465" s="262"/>
      <c r="Z465" s="262"/>
    </row>
    <row r="466" spans="1:26" ht="13.5" customHeight="1" x14ac:dyDescent="0.25">
      <c r="A466" s="329"/>
      <c r="B466" s="262"/>
      <c r="C466" s="262"/>
      <c r="D466" s="330"/>
      <c r="E466" s="331"/>
      <c r="F466" s="331"/>
      <c r="G466" s="330"/>
      <c r="H466" s="331"/>
      <c r="I466" s="331"/>
      <c r="J466" s="262"/>
      <c r="K466" s="262"/>
      <c r="L466" s="262"/>
      <c r="M466" s="262"/>
      <c r="N466" s="262"/>
      <c r="O466" s="262"/>
      <c r="P466" s="262"/>
      <c r="Q466" s="262"/>
      <c r="R466" s="262"/>
      <c r="S466" s="262"/>
      <c r="T466" s="262"/>
      <c r="U466" s="262"/>
      <c r="V466" s="262"/>
      <c r="W466" s="262"/>
      <c r="X466" s="262"/>
      <c r="Y466" s="262"/>
      <c r="Z466" s="262"/>
    </row>
    <row r="467" spans="1:26" ht="13.5" customHeight="1" x14ac:dyDescent="0.25">
      <c r="A467" s="329"/>
      <c r="B467" s="262"/>
      <c r="C467" s="262"/>
      <c r="D467" s="330"/>
      <c r="E467" s="331"/>
      <c r="F467" s="331"/>
      <c r="G467" s="330"/>
      <c r="H467" s="331"/>
      <c r="I467" s="331"/>
      <c r="J467" s="262"/>
      <c r="K467" s="262"/>
      <c r="L467" s="262"/>
      <c r="M467" s="262"/>
      <c r="N467" s="262"/>
      <c r="O467" s="262"/>
      <c r="P467" s="262"/>
      <c r="Q467" s="262"/>
      <c r="R467" s="262"/>
      <c r="S467" s="262"/>
      <c r="T467" s="262"/>
      <c r="U467" s="262"/>
      <c r="V467" s="262"/>
      <c r="W467" s="262"/>
      <c r="X467" s="262"/>
      <c r="Y467" s="262"/>
      <c r="Z467" s="262"/>
    </row>
    <row r="468" spans="1:26" ht="13.5" customHeight="1" x14ac:dyDescent="0.25">
      <c r="A468" s="329"/>
      <c r="B468" s="262"/>
      <c r="C468" s="262"/>
      <c r="D468" s="330"/>
      <c r="E468" s="331"/>
      <c r="F468" s="331"/>
      <c r="G468" s="330"/>
      <c r="H468" s="331"/>
      <c r="I468" s="331"/>
      <c r="J468" s="262"/>
      <c r="K468" s="262"/>
      <c r="L468" s="262"/>
      <c r="M468" s="262"/>
      <c r="N468" s="262"/>
      <c r="O468" s="262"/>
      <c r="P468" s="262"/>
      <c r="Q468" s="262"/>
      <c r="R468" s="262"/>
      <c r="S468" s="262"/>
      <c r="T468" s="262"/>
      <c r="U468" s="262"/>
      <c r="V468" s="262"/>
      <c r="W468" s="262"/>
      <c r="X468" s="262"/>
      <c r="Y468" s="262"/>
      <c r="Z468" s="262"/>
    </row>
    <row r="469" spans="1:26" ht="13.5" customHeight="1" x14ac:dyDescent="0.25">
      <c r="A469" s="329"/>
      <c r="B469" s="262"/>
      <c r="C469" s="262"/>
      <c r="D469" s="330"/>
      <c r="E469" s="331"/>
      <c r="F469" s="331"/>
      <c r="G469" s="330"/>
      <c r="H469" s="331"/>
      <c r="I469" s="331"/>
      <c r="J469" s="262"/>
      <c r="K469" s="262"/>
      <c r="L469" s="262"/>
      <c r="M469" s="262"/>
      <c r="N469" s="262"/>
      <c r="O469" s="262"/>
      <c r="P469" s="262"/>
      <c r="Q469" s="262"/>
      <c r="R469" s="262"/>
      <c r="S469" s="262"/>
      <c r="T469" s="262"/>
      <c r="U469" s="262"/>
      <c r="V469" s="262"/>
      <c r="W469" s="262"/>
      <c r="X469" s="262"/>
      <c r="Y469" s="262"/>
      <c r="Z469" s="262"/>
    </row>
    <row r="470" spans="1:26" ht="13.5" customHeight="1" x14ac:dyDescent="0.25">
      <c r="A470" s="329"/>
      <c r="B470" s="262"/>
      <c r="C470" s="262"/>
      <c r="D470" s="330"/>
      <c r="E470" s="331"/>
      <c r="F470" s="331"/>
      <c r="G470" s="330"/>
      <c r="H470" s="331"/>
      <c r="I470" s="331"/>
      <c r="J470" s="262"/>
      <c r="K470" s="262"/>
      <c r="L470" s="262"/>
      <c r="M470" s="262"/>
      <c r="N470" s="262"/>
      <c r="O470" s="262"/>
      <c r="P470" s="262"/>
      <c r="Q470" s="262"/>
      <c r="R470" s="262"/>
      <c r="S470" s="262"/>
      <c r="T470" s="262"/>
      <c r="U470" s="262"/>
      <c r="V470" s="262"/>
      <c r="W470" s="262"/>
      <c r="X470" s="262"/>
      <c r="Y470" s="262"/>
      <c r="Z470" s="262"/>
    </row>
    <row r="471" spans="1:26" ht="13.5" customHeight="1" x14ac:dyDescent="0.25">
      <c r="A471" s="329"/>
      <c r="B471" s="262"/>
      <c r="C471" s="262"/>
      <c r="D471" s="330"/>
      <c r="E471" s="331"/>
      <c r="F471" s="331"/>
      <c r="G471" s="330"/>
      <c r="H471" s="331"/>
      <c r="I471" s="331"/>
      <c r="J471" s="262"/>
      <c r="K471" s="262"/>
      <c r="L471" s="262"/>
      <c r="M471" s="262"/>
      <c r="N471" s="262"/>
      <c r="O471" s="262"/>
      <c r="P471" s="262"/>
      <c r="Q471" s="262"/>
      <c r="R471" s="262"/>
      <c r="S471" s="262"/>
      <c r="T471" s="262"/>
      <c r="U471" s="262"/>
      <c r="V471" s="262"/>
      <c r="W471" s="262"/>
      <c r="X471" s="262"/>
      <c r="Y471" s="262"/>
      <c r="Z471" s="262"/>
    </row>
    <row r="472" spans="1:26" ht="13.5" customHeight="1" x14ac:dyDescent="0.25">
      <c r="A472" s="329"/>
      <c r="B472" s="262"/>
      <c r="C472" s="262"/>
      <c r="D472" s="330"/>
      <c r="E472" s="331"/>
      <c r="F472" s="331"/>
      <c r="G472" s="330"/>
      <c r="H472" s="331"/>
      <c r="I472" s="331"/>
      <c r="J472" s="262"/>
      <c r="K472" s="262"/>
      <c r="L472" s="262"/>
      <c r="M472" s="262"/>
      <c r="N472" s="262"/>
      <c r="O472" s="262"/>
      <c r="P472" s="262"/>
      <c r="Q472" s="262"/>
      <c r="R472" s="262"/>
      <c r="S472" s="262"/>
      <c r="T472" s="262"/>
      <c r="U472" s="262"/>
      <c r="V472" s="262"/>
      <c r="W472" s="262"/>
      <c r="X472" s="262"/>
      <c r="Y472" s="262"/>
      <c r="Z472" s="262"/>
    </row>
    <row r="473" spans="1:26" ht="13.5" customHeight="1" x14ac:dyDescent="0.25">
      <c r="A473" s="329"/>
      <c r="B473" s="262"/>
      <c r="C473" s="262"/>
      <c r="D473" s="330"/>
      <c r="E473" s="331"/>
      <c r="F473" s="331"/>
      <c r="G473" s="330"/>
      <c r="H473" s="331"/>
      <c r="I473" s="331"/>
      <c r="J473" s="262"/>
      <c r="K473" s="262"/>
      <c r="L473" s="262"/>
      <c r="M473" s="262"/>
      <c r="N473" s="262"/>
      <c r="O473" s="262"/>
      <c r="P473" s="262"/>
      <c r="Q473" s="262"/>
      <c r="R473" s="262"/>
      <c r="S473" s="262"/>
      <c r="T473" s="262"/>
      <c r="U473" s="262"/>
      <c r="V473" s="262"/>
      <c r="W473" s="262"/>
      <c r="X473" s="262"/>
      <c r="Y473" s="262"/>
      <c r="Z473" s="262"/>
    </row>
    <row r="474" spans="1:26" ht="13.5" customHeight="1" x14ac:dyDescent="0.25">
      <c r="A474" s="329"/>
      <c r="B474" s="262"/>
      <c r="C474" s="262"/>
      <c r="D474" s="330"/>
      <c r="E474" s="331"/>
      <c r="F474" s="331"/>
      <c r="G474" s="330"/>
      <c r="H474" s="331"/>
      <c r="I474" s="331"/>
      <c r="J474" s="262"/>
      <c r="K474" s="262"/>
      <c r="L474" s="262"/>
      <c r="M474" s="262"/>
      <c r="N474" s="262"/>
      <c r="O474" s="262"/>
      <c r="P474" s="262"/>
      <c r="Q474" s="262"/>
      <c r="R474" s="262"/>
      <c r="S474" s="262"/>
      <c r="T474" s="262"/>
      <c r="U474" s="262"/>
      <c r="V474" s="262"/>
      <c r="W474" s="262"/>
      <c r="X474" s="262"/>
      <c r="Y474" s="262"/>
      <c r="Z474" s="262"/>
    </row>
    <row r="475" spans="1:26" ht="13.5" customHeight="1" x14ac:dyDescent="0.25">
      <c r="A475" s="329"/>
      <c r="B475" s="262"/>
      <c r="C475" s="262"/>
      <c r="D475" s="330"/>
      <c r="E475" s="331"/>
      <c r="F475" s="331"/>
      <c r="G475" s="330"/>
      <c r="H475" s="331"/>
      <c r="I475" s="331"/>
      <c r="J475" s="262"/>
      <c r="K475" s="262"/>
      <c r="L475" s="262"/>
      <c r="M475" s="262"/>
      <c r="N475" s="262"/>
      <c r="O475" s="262"/>
      <c r="P475" s="262"/>
      <c r="Q475" s="262"/>
      <c r="R475" s="262"/>
      <c r="S475" s="262"/>
      <c r="T475" s="262"/>
      <c r="U475" s="262"/>
      <c r="V475" s="262"/>
      <c r="W475" s="262"/>
      <c r="X475" s="262"/>
      <c r="Y475" s="262"/>
      <c r="Z475" s="262"/>
    </row>
    <row r="476" spans="1:26" ht="13.5" customHeight="1" x14ac:dyDescent="0.25">
      <c r="A476" s="329"/>
      <c r="B476" s="262"/>
      <c r="C476" s="262"/>
      <c r="D476" s="330"/>
      <c r="E476" s="331"/>
      <c r="F476" s="331"/>
      <c r="G476" s="330"/>
      <c r="H476" s="331"/>
      <c r="I476" s="331"/>
      <c r="J476" s="262"/>
      <c r="K476" s="262"/>
      <c r="L476" s="262"/>
      <c r="M476" s="262"/>
      <c r="N476" s="262"/>
      <c r="O476" s="262"/>
      <c r="P476" s="262"/>
      <c r="Q476" s="262"/>
      <c r="R476" s="262"/>
      <c r="S476" s="262"/>
      <c r="T476" s="262"/>
      <c r="U476" s="262"/>
      <c r="V476" s="262"/>
      <c r="W476" s="262"/>
      <c r="X476" s="262"/>
      <c r="Y476" s="262"/>
      <c r="Z476" s="262"/>
    </row>
    <row r="477" spans="1:26" ht="13.5" customHeight="1" x14ac:dyDescent="0.25">
      <c r="A477" s="329"/>
      <c r="B477" s="262"/>
      <c r="C477" s="262"/>
      <c r="D477" s="330"/>
      <c r="E477" s="331"/>
      <c r="F477" s="331"/>
      <c r="G477" s="330"/>
      <c r="H477" s="331"/>
      <c r="I477" s="331"/>
      <c r="J477" s="262"/>
      <c r="K477" s="262"/>
      <c r="L477" s="262"/>
      <c r="M477" s="262"/>
      <c r="N477" s="262"/>
      <c r="O477" s="262"/>
      <c r="P477" s="262"/>
      <c r="Q477" s="262"/>
      <c r="R477" s="262"/>
      <c r="S477" s="262"/>
      <c r="T477" s="262"/>
      <c r="U477" s="262"/>
      <c r="V477" s="262"/>
      <c r="W477" s="262"/>
      <c r="X477" s="262"/>
      <c r="Y477" s="262"/>
      <c r="Z477" s="262"/>
    </row>
    <row r="478" spans="1:26" ht="13.5" customHeight="1" x14ac:dyDescent="0.25">
      <c r="A478" s="329"/>
      <c r="B478" s="262"/>
      <c r="C478" s="262"/>
      <c r="D478" s="330"/>
      <c r="E478" s="331"/>
      <c r="F478" s="331"/>
      <c r="G478" s="330"/>
      <c r="H478" s="331"/>
      <c r="I478" s="331"/>
      <c r="J478" s="262"/>
      <c r="K478" s="262"/>
      <c r="L478" s="262"/>
      <c r="M478" s="262"/>
      <c r="N478" s="262"/>
      <c r="O478" s="262"/>
      <c r="P478" s="262"/>
      <c r="Q478" s="262"/>
      <c r="R478" s="262"/>
      <c r="S478" s="262"/>
      <c r="T478" s="262"/>
      <c r="U478" s="262"/>
      <c r="V478" s="262"/>
      <c r="W478" s="262"/>
      <c r="X478" s="262"/>
      <c r="Y478" s="262"/>
      <c r="Z478" s="262"/>
    </row>
    <row r="479" spans="1:26" ht="13.5" customHeight="1" x14ac:dyDescent="0.25">
      <c r="A479" s="329"/>
      <c r="B479" s="262"/>
      <c r="C479" s="262"/>
      <c r="D479" s="330"/>
      <c r="E479" s="331"/>
      <c r="F479" s="331"/>
      <c r="G479" s="330"/>
      <c r="H479" s="331"/>
      <c r="I479" s="331"/>
      <c r="J479" s="262"/>
      <c r="K479" s="262"/>
      <c r="L479" s="262"/>
      <c r="M479" s="262"/>
      <c r="N479" s="262"/>
      <c r="O479" s="262"/>
      <c r="P479" s="262"/>
      <c r="Q479" s="262"/>
      <c r="R479" s="262"/>
      <c r="S479" s="262"/>
      <c r="T479" s="262"/>
      <c r="U479" s="262"/>
      <c r="V479" s="262"/>
      <c r="W479" s="262"/>
      <c r="X479" s="262"/>
      <c r="Y479" s="262"/>
      <c r="Z479" s="262"/>
    </row>
    <row r="480" spans="1:26" ht="13.5" customHeight="1" x14ac:dyDescent="0.25">
      <c r="A480" s="329"/>
      <c r="B480" s="262"/>
      <c r="C480" s="262"/>
      <c r="D480" s="330"/>
      <c r="E480" s="331"/>
      <c r="F480" s="331"/>
      <c r="G480" s="330"/>
      <c r="H480" s="331"/>
      <c r="I480" s="331"/>
      <c r="J480" s="262"/>
      <c r="K480" s="262"/>
      <c r="L480" s="262"/>
      <c r="M480" s="262"/>
      <c r="N480" s="262"/>
      <c r="O480" s="262"/>
      <c r="P480" s="262"/>
      <c r="Q480" s="262"/>
      <c r="R480" s="262"/>
      <c r="S480" s="262"/>
      <c r="T480" s="262"/>
      <c r="U480" s="262"/>
      <c r="V480" s="262"/>
      <c r="W480" s="262"/>
      <c r="X480" s="262"/>
      <c r="Y480" s="262"/>
      <c r="Z480" s="262"/>
    </row>
    <row r="481" spans="1:26" ht="13.5" customHeight="1" x14ac:dyDescent="0.25">
      <c r="A481" s="329"/>
      <c r="B481" s="262"/>
      <c r="C481" s="262"/>
      <c r="D481" s="330"/>
      <c r="E481" s="331"/>
      <c r="F481" s="331"/>
      <c r="G481" s="330"/>
      <c r="H481" s="331"/>
      <c r="I481" s="331"/>
      <c r="J481" s="262"/>
      <c r="K481" s="262"/>
      <c r="L481" s="262"/>
      <c r="M481" s="262"/>
      <c r="N481" s="262"/>
      <c r="O481" s="262"/>
      <c r="P481" s="262"/>
      <c r="Q481" s="262"/>
      <c r="R481" s="262"/>
      <c r="S481" s="262"/>
      <c r="T481" s="262"/>
      <c r="U481" s="262"/>
      <c r="V481" s="262"/>
      <c r="W481" s="262"/>
      <c r="X481" s="262"/>
      <c r="Y481" s="262"/>
      <c r="Z481" s="262"/>
    </row>
    <row r="482" spans="1:26" ht="13.5" customHeight="1" x14ac:dyDescent="0.25">
      <c r="A482" s="329"/>
      <c r="B482" s="262"/>
      <c r="C482" s="262"/>
      <c r="D482" s="330"/>
      <c r="E482" s="331"/>
      <c r="F482" s="331"/>
      <c r="G482" s="330"/>
      <c r="H482" s="331"/>
      <c r="I482" s="331"/>
      <c r="J482" s="262"/>
      <c r="K482" s="262"/>
      <c r="L482" s="262"/>
      <c r="M482" s="262"/>
      <c r="N482" s="262"/>
      <c r="O482" s="262"/>
      <c r="P482" s="262"/>
      <c r="Q482" s="262"/>
      <c r="R482" s="262"/>
      <c r="S482" s="262"/>
      <c r="T482" s="262"/>
      <c r="U482" s="262"/>
      <c r="V482" s="262"/>
      <c r="W482" s="262"/>
      <c r="X482" s="262"/>
      <c r="Y482" s="262"/>
      <c r="Z482" s="262"/>
    </row>
    <row r="483" spans="1:26" ht="13.5" customHeight="1" x14ac:dyDescent="0.25">
      <c r="A483" s="329"/>
      <c r="B483" s="262"/>
      <c r="C483" s="262"/>
      <c r="D483" s="330"/>
      <c r="E483" s="331"/>
      <c r="F483" s="331"/>
      <c r="G483" s="330"/>
      <c r="H483" s="331"/>
      <c r="I483" s="331"/>
      <c r="J483" s="262"/>
      <c r="K483" s="262"/>
      <c r="L483" s="262"/>
      <c r="M483" s="262"/>
      <c r="N483" s="262"/>
      <c r="O483" s="262"/>
      <c r="P483" s="262"/>
      <c r="Q483" s="262"/>
      <c r="R483" s="262"/>
      <c r="S483" s="262"/>
      <c r="T483" s="262"/>
      <c r="U483" s="262"/>
      <c r="V483" s="262"/>
      <c r="W483" s="262"/>
      <c r="X483" s="262"/>
      <c r="Y483" s="262"/>
      <c r="Z483" s="262"/>
    </row>
    <row r="484" spans="1:26" ht="13.5" customHeight="1" x14ac:dyDescent="0.25">
      <c r="A484" s="329"/>
      <c r="B484" s="262"/>
      <c r="C484" s="262"/>
      <c r="D484" s="330"/>
      <c r="E484" s="331"/>
      <c r="F484" s="331"/>
      <c r="G484" s="330"/>
      <c r="H484" s="331"/>
      <c r="I484" s="331"/>
      <c r="J484" s="262"/>
      <c r="K484" s="262"/>
      <c r="L484" s="262"/>
      <c r="M484" s="262"/>
      <c r="N484" s="262"/>
      <c r="O484" s="262"/>
      <c r="P484" s="262"/>
      <c r="Q484" s="262"/>
      <c r="R484" s="262"/>
      <c r="S484" s="262"/>
      <c r="T484" s="262"/>
      <c r="U484" s="262"/>
      <c r="V484" s="262"/>
      <c r="W484" s="262"/>
      <c r="X484" s="262"/>
      <c r="Y484" s="262"/>
      <c r="Z484" s="262"/>
    </row>
    <row r="485" spans="1:26" ht="13.5" customHeight="1" x14ac:dyDescent="0.25">
      <c r="A485" s="329"/>
      <c r="B485" s="262"/>
      <c r="C485" s="262"/>
      <c r="D485" s="330"/>
      <c r="E485" s="331"/>
      <c r="F485" s="331"/>
      <c r="G485" s="330"/>
      <c r="H485" s="331"/>
      <c r="I485" s="331"/>
      <c r="J485" s="262"/>
      <c r="K485" s="262"/>
      <c r="L485" s="262"/>
      <c r="M485" s="262"/>
      <c r="N485" s="262"/>
      <c r="O485" s="262"/>
      <c r="P485" s="262"/>
      <c r="Q485" s="262"/>
      <c r="R485" s="262"/>
      <c r="S485" s="262"/>
      <c r="T485" s="262"/>
      <c r="U485" s="262"/>
      <c r="V485" s="262"/>
      <c r="W485" s="262"/>
      <c r="X485" s="262"/>
      <c r="Y485" s="262"/>
      <c r="Z485" s="262"/>
    </row>
    <row r="486" spans="1:26" ht="13.5" customHeight="1" x14ac:dyDescent="0.25">
      <c r="A486" s="329"/>
      <c r="B486" s="262"/>
      <c r="C486" s="262"/>
      <c r="D486" s="330"/>
      <c r="E486" s="331"/>
      <c r="F486" s="331"/>
      <c r="G486" s="330"/>
      <c r="H486" s="331"/>
      <c r="I486" s="331"/>
      <c r="J486" s="262"/>
      <c r="K486" s="262"/>
      <c r="L486" s="262"/>
      <c r="M486" s="262"/>
      <c r="N486" s="262"/>
      <c r="O486" s="262"/>
      <c r="P486" s="262"/>
      <c r="Q486" s="262"/>
      <c r="R486" s="262"/>
      <c r="S486" s="262"/>
      <c r="T486" s="262"/>
      <c r="U486" s="262"/>
      <c r="V486" s="262"/>
      <c r="W486" s="262"/>
      <c r="X486" s="262"/>
      <c r="Y486" s="262"/>
      <c r="Z486" s="262"/>
    </row>
    <row r="487" spans="1:26" ht="13.5" customHeight="1" x14ac:dyDescent="0.25">
      <c r="A487" s="329"/>
      <c r="B487" s="262"/>
      <c r="C487" s="262"/>
      <c r="D487" s="330"/>
      <c r="E487" s="331"/>
      <c r="F487" s="331"/>
      <c r="G487" s="330"/>
      <c r="H487" s="331"/>
      <c r="I487" s="331"/>
      <c r="J487" s="262"/>
      <c r="K487" s="262"/>
      <c r="L487" s="262"/>
      <c r="M487" s="262"/>
      <c r="N487" s="262"/>
      <c r="O487" s="262"/>
      <c r="P487" s="262"/>
      <c r="Q487" s="262"/>
      <c r="R487" s="262"/>
      <c r="S487" s="262"/>
      <c r="T487" s="262"/>
      <c r="U487" s="262"/>
      <c r="V487" s="262"/>
      <c r="W487" s="262"/>
      <c r="X487" s="262"/>
      <c r="Y487" s="262"/>
      <c r="Z487" s="262"/>
    </row>
    <row r="488" spans="1:26" ht="13.5" customHeight="1" x14ac:dyDescent="0.25">
      <c r="A488" s="329"/>
      <c r="B488" s="262"/>
      <c r="C488" s="262"/>
      <c r="D488" s="330"/>
      <c r="E488" s="331"/>
      <c r="F488" s="331"/>
      <c r="G488" s="330"/>
      <c r="H488" s="331"/>
      <c r="I488" s="331"/>
      <c r="J488" s="262"/>
      <c r="K488" s="262"/>
      <c r="L488" s="262"/>
      <c r="M488" s="262"/>
      <c r="N488" s="262"/>
      <c r="O488" s="262"/>
      <c r="P488" s="262"/>
      <c r="Q488" s="262"/>
      <c r="R488" s="262"/>
      <c r="S488" s="262"/>
      <c r="T488" s="262"/>
      <c r="U488" s="262"/>
      <c r="V488" s="262"/>
      <c r="W488" s="262"/>
      <c r="X488" s="262"/>
      <c r="Y488" s="262"/>
      <c r="Z488" s="262"/>
    </row>
    <row r="489" spans="1:26" ht="13.5" customHeight="1" x14ac:dyDescent="0.25">
      <c r="A489" s="329"/>
      <c r="B489" s="262"/>
      <c r="C489" s="262"/>
      <c r="D489" s="330"/>
      <c r="E489" s="331"/>
      <c r="F489" s="331"/>
      <c r="G489" s="330"/>
      <c r="H489" s="331"/>
      <c r="I489" s="331"/>
      <c r="J489" s="262"/>
      <c r="K489" s="262"/>
      <c r="L489" s="262"/>
      <c r="M489" s="262"/>
      <c r="N489" s="262"/>
      <c r="O489" s="262"/>
      <c r="P489" s="262"/>
      <c r="Q489" s="262"/>
      <c r="R489" s="262"/>
      <c r="S489" s="262"/>
      <c r="T489" s="262"/>
      <c r="U489" s="262"/>
      <c r="V489" s="262"/>
      <c r="W489" s="262"/>
      <c r="X489" s="262"/>
      <c r="Y489" s="262"/>
      <c r="Z489" s="262"/>
    </row>
    <row r="490" spans="1:26" ht="13.5" customHeight="1" x14ac:dyDescent="0.25">
      <c r="A490" s="329"/>
      <c r="B490" s="262"/>
      <c r="C490" s="262"/>
      <c r="D490" s="330"/>
      <c r="E490" s="331"/>
      <c r="F490" s="331"/>
      <c r="G490" s="330"/>
      <c r="H490" s="331"/>
      <c r="I490" s="331"/>
      <c r="J490" s="262"/>
      <c r="K490" s="262"/>
      <c r="L490" s="262"/>
      <c r="M490" s="262"/>
      <c r="N490" s="262"/>
      <c r="O490" s="262"/>
      <c r="P490" s="262"/>
      <c r="Q490" s="262"/>
      <c r="R490" s="262"/>
      <c r="S490" s="262"/>
      <c r="T490" s="262"/>
      <c r="U490" s="262"/>
      <c r="V490" s="262"/>
      <c r="W490" s="262"/>
      <c r="X490" s="262"/>
      <c r="Y490" s="262"/>
      <c r="Z490" s="262"/>
    </row>
    <row r="491" spans="1:26" ht="13.5" customHeight="1" x14ac:dyDescent="0.25">
      <c r="A491" s="329"/>
      <c r="B491" s="262"/>
      <c r="C491" s="262"/>
      <c r="D491" s="330"/>
      <c r="E491" s="331"/>
      <c r="F491" s="331"/>
      <c r="G491" s="330"/>
      <c r="H491" s="331"/>
      <c r="I491" s="331"/>
      <c r="J491" s="262"/>
      <c r="K491" s="262"/>
      <c r="L491" s="262"/>
      <c r="M491" s="262"/>
      <c r="N491" s="262"/>
      <c r="O491" s="262"/>
      <c r="P491" s="262"/>
      <c r="Q491" s="262"/>
      <c r="R491" s="262"/>
      <c r="S491" s="262"/>
      <c r="T491" s="262"/>
      <c r="U491" s="262"/>
      <c r="V491" s="262"/>
      <c r="W491" s="262"/>
      <c r="X491" s="262"/>
      <c r="Y491" s="262"/>
      <c r="Z491" s="262"/>
    </row>
    <row r="492" spans="1:26" ht="13.5" customHeight="1" x14ac:dyDescent="0.25">
      <c r="A492" s="329"/>
      <c r="B492" s="262"/>
      <c r="C492" s="262"/>
      <c r="D492" s="330"/>
      <c r="E492" s="331"/>
      <c r="F492" s="331"/>
      <c r="G492" s="330"/>
      <c r="H492" s="331"/>
      <c r="I492" s="331"/>
      <c r="J492" s="262"/>
      <c r="K492" s="262"/>
      <c r="L492" s="262"/>
      <c r="M492" s="262"/>
      <c r="N492" s="262"/>
      <c r="O492" s="262"/>
      <c r="P492" s="262"/>
      <c r="Q492" s="262"/>
      <c r="R492" s="262"/>
      <c r="S492" s="262"/>
      <c r="T492" s="262"/>
      <c r="U492" s="262"/>
      <c r="V492" s="262"/>
      <c r="W492" s="262"/>
      <c r="X492" s="262"/>
      <c r="Y492" s="262"/>
      <c r="Z492" s="262"/>
    </row>
    <row r="493" spans="1:26" ht="13.5" customHeight="1" x14ac:dyDescent="0.25">
      <c r="A493" s="329"/>
      <c r="B493" s="262"/>
      <c r="C493" s="262"/>
      <c r="D493" s="330"/>
      <c r="E493" s="331"/>
      <c r="F493" s="331"/>
      <c r="G493" s="330"/>
      <c r="H493" s="331"/>
      <c r="I493" s="331"/>
      <c r="J493" s="262"/>
      <c r="K493" s="262"/>
      <c r="L493" s="262"/>
      <c r="M493" s="262"/>
      <c r="N493" s="262"/>
      <c r="O493" s="262"/>
      <c r="P493" s="262"/>
      <c r="Q493" s="262"/>
      <c r="R493" s="262"/>
      <c r="S493" s="262"/>
      <c r="T493" s="262"/>
      <c r="U493" s="262"/>
      <c r="V493" s="262"/>
      <c r="W493" s="262"/>
      <c r="X493" s="262"/>
      <c r="Y493" s="262"/>
      <c r="Z493" s="262"/>
    </row>
    <row r="494" spans="1:26" ht="13.5" customHeight="1" x14ac:dyDescent="0.25">
      <c r="A494" s="329"/>
      <c r="B494" s="262"/>
      <c r="C494" s="262"/>
      <c r="D494" s="330"/>
      <c r="E494" s="331"/>
      <c r="F494" s="331"/>
      <c r="G494" s="330"/>
      <c r="H494" s="331"/>
      <c r="I494" s="331"/>
      <c r="J494" s="262"/>
      <c r="K494" s="262"/>
      <c r="L494" s="262"/>
      <c r="M494" s="262"/>
      <c r="N494" s="262"/>
      <c r="O494" s="262"/>
      <c r="P494" s="262"/>
      <c r="Q494" s="262"/>
      <c r="R494" s="262"/>
      <c r="S494" s="262"/>
      <c r="T494" s="262"/>
      <c r="U494" s="262"/>
      <c r="V494" s="262"/>
      <c r="W494" s="262"/>
      <c r="X494" s="262"/>
      <c r="Y494" s="262"/>
      <c r="Z494" s="262"/>
    </row>
    <row r="495" spans="1:26" ht="13.5" customHeight="1" x14ac:dyDescent="0.25">
      <c r="A495" s="329"/>
      <c r="B495" s="262"/>
      <c r="C495" s="262"/>
      <c r="D495" s="330"/>
      <c r="E495" s="331"/>
      <c r="F495" s="331"/>
      <c r="G495" s="330"/>
      <c r="H495" s="331"/>
      <c r="I495" s="331"/>
      <c r="J495" s="262"/>
      <c r="K495" s="262"/>
      <c r="L495" s="262"/>
      <c r="M495" s="262"/>
      <c r="N495" s="262"/>
      <c r="O495" s="262"/>
      <c r="P495" s="262"/>
      <c r="Q495" s="262"/>
      <c r="R495" s="262"/>
      <c r="S495" s="262"/>
      <c r="T495" s="262"/>
      <c r="U495" s="262"/>
      <c r="V495" s="262"/>
      <c r="W495" s="262"/>
      <c r="X495" s="262"/>
      <c r="Y495" s="262"/>
      <c r="Z495" s="262"/>
    </row>
    <row r="496" spans="1:26" ht="13.5" customHeight="1" x14ac:dyDescent="0.25">
      <c r="A496" s="329"/>
      <c r="B496" s="262"/>
      <c r="C496" s="262"/>
      <c r="D496" s="330"/>
      <c r="E496" s="331"/>
      <c r="F496" s="331"/>
      <c r="G496" s="330"/>
      <c r="H496" s="331"/>
      <c r="I496" s="331"/>
      <c r="J496" s="262"/>
      <c r="K496" s="262"/>
      <c r="L496" s="262"/>
      <c r="M496" s="262"/>
      <c r="N496" s="262"/>
      <c r="O496" s="262"/>
      <c r="P496" s="262"/>
      <c r="Q496" s="262"/>
      <c r="R496" s="262"/>
      <c r="S496" s="262"/>
      <c r="T496" s="262"/>
      <c r="U496" s="262"/>
      <c r="V496" s="262"/>
      <c r="W496" s="262"/>
      <c r="X496" s="262"/>
      <c r="Y496" s="262"/>
      <c r="Z496" s="262"/>
    </row>
    <row r="497" spans="1:26" ht="13.5" customHeight="1" x14ac:dyDescent="0.25">
      <c r="A497" s="329"/>
      <c r="B497" s="262"/>
      <c r="C497" s="262"/>
      <c r="D497" s="330"/>
      <c r="E497" s="331"/>
      <c r="F497" s="331"/>
      <c r="G497" s="330"/>
      <c r="H497" s="331"/>
      <c r="I497" s="331"/>
      <c r="J497" s="262"/>
      <c r="K497" s="262"/>
      <c r="L497" s="262"/>
      <c r="M497" s="262"/>
      <c r="N497" s="262"/>
      <c r="O497" s="262"/>
      <c r="P497" s="262"/>
      <c r="Q497" s="262"/>
      <c r="R497" s="262"/>
      <c r="S497" s="262"/>
      <c r="T497" s="262"/>
      <c r="U497" s="262"/>
      <c r="V497" s="262"/>
      <c r="W497" s="262"/>
      <c r="X497" s="262"/>
      <c r="Y497" s="262"/>
      <c r="Z497" s="262"/>
    </row>
    <row r="498" spans="1:26" ht="13.5" customHeight="1" x14ac:dyDescent="0.25">
      <c r="A498" s="329"/>
      <c r="B498" s="262"/>
      <c r="C498" s="262"/>
      <c r="D498" s="330"/>
      <c r="E498" s="331"/>
      <c r="F498" s="331"/>
      <c r="G498" s="330"/>
      <c r="H498" s="331"/>
      <c r="I498" s="331"/>
      <c r="J498" s="262"/>
      <c r="K498" s="262"/>
      <c r="L498" s="262"/>
      <c r="M498" s="262"/>
      <c r="N498" s="262"/>
      <c r="O498" s="262"/>
      <c r="P498" s="262"/>
      <c r="Q498" s="262"/>
      <c r="R498" s="262"/>
      <c r="S498" s="262"/>
      <c r="T498" s="262"/>
      <c r="U498" s="262"/>
      <c r="V498" s="262"/>
      <c r="W498" s="262"/>
      <c r="X498" s="262"/>
      <c r="Y498" s="262"/>
      <c r="Z498" s="262"/>
    </row>
    <row r="499" spans="1:26" ht="13.5" customHeight="1" x14ac:dyDescent="0.25">
      <c r="A499" s="329"/>
      <c r="B499" s="262"/>
      <c r="C499" s="262"/>
      <c r="D499" s="330"/>
      <c r="E499" s="331"/>
      <c r="F499" s="331"/>
      <c r="G499" s="330"/>
      <c r="H499" s="331"/>
      <c r="I499" s="331"/>
      <c r="J499" s="262"/>
      <c r="K499" s="262"/>
      <c r="L499" s="262"/>
      <c r="M499" s="262"/>
      <c r="N499" s="262"/>
      <c r="O499" s="262"/>
      <c r="P499" s="262"/>
      <c r="Q499" s="262"/>
      <c r="R499" s="262"/>
      <c r="S499" s="262"/>
      <c r="T499" s="262"/>
      <c r="U499" s="262"/>
      <c r="V499" s="262"/>
      <c r="W499" s="262"/>
      <c r="X499" s="262"/>
      <c r="Y499" s="262"/>
      <c r="Z499" s="262"/>
    </row>
    <row r="500" spans="1:26" ht="13.5" customHeight="1" x14ac:dyDescent="0.25">
      <c r="A500" s="329"/>
      <c r="B500" s="262"/>
      <c r="C500" s="262"/>
      <c r="D500" s="330"/>
      <c r="E500" s="331"/>
      <c r="F500" s="331"/>
      <c r="G500" s="330"/>
      <c r="H500" s="331"/>
      <c r="I500" s="331"/>
      <c r="J500" s="262"/>
      <c r="K500" s="262"/>
      <c r="L500" s="262"/>
      <c r="M500" s="262"/>
      <c r="N500" s="262"/>
      <c r="O500" s="262"/>
      <c r="P500" s="262"/>
      <c r="Q500" s="262"/>
      <c r="R500" s="262"/>
      <c r="S500" s="262"/>
      <c r="T500" s="262"/>
      <c r="U500" s="262"/>
      <c r="V500" s="262"/>
      <c r="W500" s="262"/>
      <c r="X500" s="262"/>
      <c r="Y500" s="262"/>
      <c r="Z500" s="262"/>
    </row>
    <row r="501" spans="1:26" ht="13.5" customHeight="1" x14ac:dyDescent="0.25">
      <c r="A501" s="329"/>
      <c r="B501" s="262"/>
      <c r="C501" s="262"/>
      <c r="D501" s="330"/>
      <c r="E501" s="331"/>
      <c r="F501" s="331"/>
      <c r="G501" s="330"/>
      <c r="H501" s="331"/>
      <c r="I501" s="331"/>
      <c r="J501" s="262"/>
      <c r="K501" s="262"/>
      <c r="L501" s="262"/>
      <c r="M501" s="262"/>
      <c r="N501" s="262"/>
      <c r="O501" s="262"/>
      <c r="P501" s="262"/>
      <c r="Q501" s="262"/>
      <c r="R501" s="262"/>
      <c r="S501" s="262"/>
      <c r="T501" s="262"/>
      <c r="U501" s="262"/>
      <c r="V501" s="262"/>
      <c r="W501" s="262"/>
      <c r="X501" s="262"/>
      <c r="Y501" s="262"/>
      <c r="Z501" s="262"/>
    </row>
    <row r="502" spans="1:26" ht="13.5" customHeight="1" x14ac:dyDescent="0.25">
      <c r="A502" s="329"/>
      <c r="B502" s="262"/>
      <c r="C502" s="262"/>
      <c r="D502" s="330"/>
      <c r="E502" s="331"/>
      <c r="F502" s="331"/>
      <c r="G502" s="330"/>
      <c r="H502" s="331"/>
      <c r="I502" s="331"/>
      <c r="J502" s="262"/>
      <c r="K502" s="262"/>
      <c r="L502" s="262"/>
      <c r="M502" s="262"/>
      <c r="N502" s="262"/>
      <c r="O502" s="262"/>
      <c r="P502" s="262"/>
      <c r="Q502" s="262"/>
      <c r="R502" s="262"/>
      <c r="S502" s="262"/>
      <c r="T502" s="262"/>
      <c r="U502" s="262"/>
      <c r="V502" s="262"/>
      <c r="W502" s="262"/>
      <c r="X502" s="262"/>
      <c r="Y502" s="262"/>
      <c r="Z502" s="262"/>
    </row>
    <row r="503" spans="1:26" ht="13.5" customHeight="1" x14ac:dyDescent="0.25">
      <c r="A503" s="329"/>
      <c r="B503" s="262"/>
      <c r="C503" s="262"/>
      <c r="D503" s="330"/>
      <c r="E503" s="331"/>
      <c r="F503" s="331"/>
      <c r="G503" s="330"/>
      <c r="H503" s="331"/>
      <c r="I503" s="331"/>
      <c r="J503" s="262"/>
      <c r="K503" s="262"/>
      <c r="L503" s="262"/>
      <c r="M503" s="262"/>
      <c r="N503" s="262"/>
      <c r="O503" s="262"/>
      <c r="P503" s="262"/>
      <c r="Q503" s="262"/>
      <c r="R503" s="262"/>
      <c r="S503" s="262"/>
      <c r="T503" s="262"/>
      <c r="U503" s="262"/>
      <c r="V503" s="262"/>
      <c r="W503" s="262"/>
      <c r="X503" s="262"/>
      <c r="Y503" s="262"/>
      <c r="Z503" s="262"/>
    </row>
    <row r="504" spans="1:26" ht="13.5" customHeight="1" x14ac:dyDescent="0.25">
      <c r="A504" s="329"/>
      <c r="B504" s="262"/>
      <c r="C504" s="262"/>
      <c r="D504" s="330"/>
      <c r="E504" s="331"/>
      <c r="F504" s="331"/>
      <c r="G504" s="330"/>
      <c r="H504" s="331"/>
      <c r="I504" s="331"/>
      <c r="J504" s="262"/>
      <c r="K504" s="262"/>
      <c r="L504" s="262"/>
      <c r="M504" s="262"/>
      <c r="N504" s="262"/>
      <c r="O504" s="262"/>
      <c r="P504" s="262"/>
      <c r="Q504" s="262"/>
      <c r="R504" s="262"/>
      <c r="S504" s="262"/>
      <c r="T504" s="262"/>
      <c r="U504" s="262"/>
      <c r="V504" s="262"/>
      <c r="W504" s="262"/>
      <c r="X504" s="262"/>
      <c r="Y504" s="262"/>
      <c r="Z504" s="262"/>
    </row>
    <row r="505" spans="1:26" ht="13.5" customHeight="1" x14ac:dyDescent="0.25">
      <c r="A505" s="329"/>
      <c r="B505" s="262"/>
      <c r="C505" s="262"/>
      <c r="D505" s="330"/>
      <c r="E505" s="331"/>
      <c r="F505" s="331"/>
      <c r="G505" s="330"/>
      <c r="H505" s="331"/>
      <c r="I505" s="331"/>
      <c r="J505" s="262"/>
      <c r="K505" s="262"/>
      <c r="L505" s="262"/>
      <c r="M505" s="262"/>
      <c r="N505" s="262"/>
      <c r="O505" s="262"/>
      <c r="P505" s="262"/>
      <c r="Q505" s="262"/>
      <c r="R505" s="262"/>
      <c r="S505" s="262"/>
      <c r="T505" s="262"/>
      <c r="U505" s="262"/>
      <c r="V505" s="262"/>
      <c r="W505" s="262"/>
      <c r="X505" s="262"/>
      <c r="Y505" s="262"/>
      <c r="Z505" s="262"/>
    </row>
    <row r="506" spans="1:26" ht="13.5" customHeight="1" x14ac:dyDescent="0.25">
      <c r="A506" s="329"/>
      <c r="B506" s="262"/>
      <c r="C506" s="262"/>
      <c r="D506" s="330"/>
      <c r="E506" s="331"/>
      <c r="F506" s="331"/>
      <c r="G506" s="330"/>
      <c r="H506" s="331"/>
      <c r="I506" s="331"/>
      <c r="J506" s="262"/>
      <c r="K506" s="262"/>
      <c r="L506" s="262"/>
      <c r="M506" s="262"/>
      <c r="N506" s="262"/>
      <c r="O506" s="262"/>
      <c r="P506" s="262"/>
      <c r="Q506" s="262"/>
      <c r="R506" s="262"/>
      <c r="S506" s="262"/>
      <c r="T506" s="262"/>
      <c r="U506" s="262"/>
      <c r="V506" s="262"/>
      <c r="W506" s="262"/>
      <c r="X506" s="262"/>
      <c r="Y506" s="262"/>
      <c r="Z506" s="262"/>
    </row>
    <row r="507" spans="1:26" ht="13.5" customHeight="1" x14ac:dyDescent="0.25">
      <c r="A507" s="329"/>
      <c r="B507" s="262"/>
      <c r="C507" s="262"/>
      <c r="D507" s="330"/>
      <c r="E507" s="331"/>
      <c r="F507" s="331"/>
      <c r="G507" s="330"/>
      <c r="H507" s="331"/>
      <c r="I507" s="331"/>
      <c r="J507" s="262"/>
      <c r="K507" s="262"/>
      <c r="L507" s="262"/>
      <c r="M507" s="262"/>
      <c r="N507" s="262"/>
      <c r="O507" s="262"/>
      <c r="P507" s="262"/>
      <c r="Q507" s="262"/>
      <c r="R507" s="262"/>
      <c r="S507" s="262"/>
      <c r="T507" s="262"/>
      <c r="U507" s="262"/>
      <c r="V507" s="262"/>
      <c r="W507" s="262"/>
      <c r="X507" s="262"/>
      <c r="Y507" s="262"/>
      <c r="Z507" s="262"/>
    </row>
    <row r="508" spans="1:26" ht="13.5" customHeight="1" x14ac:dyDescent="0.25">
      <c r="A508" s="329"/>
      <c r="B508" s="262"/>
      <c r="C508" s="262"/>
      <c r="D508" s="330"/>
      <c r="E508" s="331"/>
      <c r="F508" s="331"/>
      <c r="G508" s="330"/>
      <c r="H508" s="331"/>
      <c r="I508" s="331"/>
      <c r="J508" s="262"/>
      <c r="K508" s="262"/>
      <c r="L508" s="262"/>
      <c r="M508" s="262"/>
      <c r="N508" s="262"/>
      <c r="O508" s="262"/>
      <c r="P508" s="262"/>
      <c r="Q508" s="262"/>
      <c r="R508" s="262"/>
      <c r="S508" s="262"/>
      <c r="T508" s="262"/>
      <c r="U508" s="262"/>
      <c r="V508" s="262"/>
      <c r="W508" s="262"/>
      <c r="X508" s="262"/>
      <c r="Y508" s="262"/>
      <c r="Z508" s="262"/>
    </row>
    <row r="509" spans="1:26" ht="13.5" customHeight="1" x14ac:dyDescent="0.25">
      <c r="A509" s="329"/>
      <c r="B509" s="262"/>
      <c r="C509" s="262"/>
      <c r="D509" s="330"/>
      <c r="E509" s="331"/>
      <c r="F509" s="331"/>
      <c r="G509" s="330"/>
      <c r="H509" s="331"/>
      <c r="I509" s="331"/>
      <c r="J509" s="262"/>
      <c r="K509" s="262"/>
      <c r="L509" s="262"/>
      <c r="M509" s="262"/>
      <c r="N509" s="262"/>
      <c r="O509" s="262"/>
      <c r="P509" s="262"/>
      <c r="Q509" s="262"/>
      <c r="R509" s="262"/>
      <c r="S509" s="262"/>
      <c r="T509" s="262"/>
      <c r="U509" s="262"/>
      <c r="V509" s="262"/>
      <c r="W509" s="262"/>
      <c r="X509" s="262"/>
      <c r="Y509" s="262"/>
      <c r="Z509" s="262"/>
    </row>
    <row r="510" spans="1:26" ht="13.5" customHeight="1" x14ac:dyDescent="0.25">
      <c r="A510" s="329"/>
      <c r="B510" s="262"/>
      <c r="C510" s="262"/>
      <c r="D510" s="330"/>
      <c r="E510" s="331"/>
      <c r="F510" s="331"/>
      <c r="G510" s="330"/>
      <c r="H510" s="331"/>
      <c r="I510" s="331"/>
      <c r="J510" s="262"/>
      <c r="K510" s="262"/>
      <c r="L510" s="262"/>
      <c r="M510" s="262"/>
      <c r="N510" s="262"/>
      <c r="O510" s="262"/>
      <c r="P510" s="262"/>
      <c r="Q510" s="262"/>
      <c r="R510" s="262"/>
      <c r="S510" s="262"/>
      <c r="T510" s="262"/>
      <c r="U510" s="262"/>
      <c r="V510" s="262"/>
      <c r="W510" s="262"/>
      <c r="X510" s="262"/>
      <c r="Y510" s="262"/>
      <c r="Z510" s="262"/>
    </row>
    <row r="511" spans="1:26" ht="13.5" customHeight="1" x14ac:dyDescent="0.25">
      <c r="A511" s="329"/>
      <c r="B511" s="262"/>
      <c r="C511" s="262"/>
      <c r="D511" s="330"/>
      <c r="E511" s="331"/>
      <c r="F511" s="331"/>
      <c r="G511" s="330"/>
      <c r="H511" s="331"/>
      <c r="I511" s="331"/>
      <c r="J511" s="262"/>
      <c r="K511" s="262"/>
      <c r="L511" s="262"/>
      <c r="M511" s="262"/>
      <c r="N511" s="262"/>
      <c r="O511" s="262"/>
      <c r="P511" s="262"/>
      <c r="Q511" s="262"/>
      <c r="R511" s="262"/>
      <c r="S511" s="262"/>
      <c r="T511" s="262"/>
      <c r="U511" s="262"/>
      <c r="V511" s="262"/>
      <c r="W511" s="262"/>
      <c r="X511" s="262"/>
      <c r="Y511" s="262"/>
      <c r="Z511" s="262"/>
    </row>
    <row r="512" spans="1:26" ht="13.5" customHeight="1" x14ac:dyDescent="0.25">
      <c r="A512" s="329"/>
      <c r="B512" s="262"/>
      <c r="C512" s="262"/>
      <c r="D512" s="330"/>
      <c r="E512" s="331"/>
      <c r="F512" s="331"/>
      <c r="G512" s="330"/>
      <c r="H512" s="331"/>
      <c r="I512" s="331"/>
      <c r="J512" s="262"/>
      <c r="K512" s="262"/>
      <c r="L512" s="262"/>
      <c r="M512" s="262"/>
      <c r="N512" s="262"/>
      <c r="O512" s="262"/>
      <c r="P512" s="262"/>
      <c r="Q512" s="262"/>
      <c r="R512" s="262"/>
      <c r="S512" s="262"/>
      <c r="T512" s="262"/>
      <c r="U512" s="262"/>
      <c r="V512" s="262"/>
      <c r="W512" s="262"/>
      <c r="X512" s="262"/>
      <c r="Y512" s="262"/>
      <c r="Z512" s="262"/>
    </row>
    <row r="513" spans="1:26" ht="13.5" customHeight="1" x14ac:dyDescent="0.25">
      <c r="A513" s="329"/>
      <c r="B513" s="262"/>
      <c r="C513" s="262"/>
      <c r="D513" s="330"/>
      <c r="E513" s="331"/>
      <c r="F513" s="331"/>
      <c r="G513" s="330"/>
      <c r="H513" s="331"/>
      <c r="I513" s="331"/>
      <c r="J513" s="262"/>
      <c r="K513" s="262"/>
      <c r="L513" s="262"/>
      <c r="M513" s="262"/>
      <c r="N513" s="262"/>
      <c r="O513" s="262"/>
      <c r="P513" s="262"/>
      <c r="Q513" s="262"/>
      <c r="R513" s="262"/>
      <c r="S513" s="262"/>
      <c r="T513" s="262"/>
      <c r="U513" s="262"/>
      <c r="V513" s="262"/>
      <c r="W513" s="262"/>
      <c r="X513" s="262"/>
      <c r="Y513" s="262"/>
      <c r="Z513" s="262"/>
    </row>
    <row r="514" spans="1:26" ht="13.5" customHeight="1" x14ac:dyDescent="0.25">
      <c r="A514" s="329"/>
      <c r="B514" s="262"/>
      <c r="C514" s="262"/>
      <c r="D514" s="330"/>
      <c r="E514" s="331"/>
      <c r="F514" s="331"/>
      <c r="G514" s="330"/>
      <c r="H514" s="331"/>
      <c r="I514" s="331"/>
      <c r="J514" s="262"/>
      <c r="K514" s="262"/>
      <c r="L514" s="262"/>
      <c r="M514" s="262"/>
      <c r="N514" s="262"/>
      <c r="O514" s="262"/>
      <c r="P514" s="262"/>
      <c r="Q514" s="262"/>
      <c r="R514" s="262"/>
      <c r="S514" s="262"/>
      <c r="T514" s="262"/>
      <c r="U514" s="262"/>
      <c r="V514" s="262"/>
      <c r="W514" s="262"/>
      <c r="X514" s="262"/>
      <c r="Y514" s="262"/>
      <c r="Z514" s="262"/>
    </row>
    <row r="515" spans="1:26" ht="13.5" customHeight="1" x14ac:dyDescent="0.25">
      <c r="A515" s="329"/>
      <c r="B515" s="262"/>
      <c r="C515" s="262"/>
      <c r="D515" s="330"/>
      <c r="E515" s="331"/>
      <c r="F515" s="331"/>
      <c r="G515" s="330"/>
      <c r="H515" s="331"/>
      <c r="I515" s="331"/>
      <c r="J515" s="262"/>
      <c r="K515" s="262"/>
      <c r="L515" s="262"/>
      <c r="M515" s="262"/>
      <c r="N515" s="262"/>
      <c r="O515" s="262"/>
      <c r="P515" s="262"/>
      <c r="Q515" s="262"/>
      <c r="R515" s="262"/>
      <c r="S515" s="262"/>
      <c r="T515" s="262"/>
      <c r="U515" s="262"/>
      <c r="V515" s="262"/>
      <c r="W515" s="262"/>
      <c r="X515" s="262"/>
      <c r="Y515" s="262"/>
      <c r="Z515" s="262"/>
    </row>
    <row r="516" spans="1:26" ht="13.5" customHeight="1" x14ac:dyDescent="0.25">
      <c r="A516" s="329"/>
      <c r="B516" s="262"/>
      <c r="C516" s="262"/>
      <c r="D516" s="330"/>
      <c r="E516" s="331"/>
      <c r="F516" s="331"/>
      <c r="G516" s="330"/>
      <c r="H516" s="331"/>
      <c r="I516" s="331"/>
      <c r="J516" s="262"/>
      <c r="K516" s="262"/>
      <c r="L516" s="262"/>
      <c r="M516" s="262"/>
      <c r="N516" s="262"/>
      <c r="O516" s="262"/>
      <c r="P516" s="262"/>
      <c r="Q516" s="262"/>
      <c r="R516" s="262"/>
      <c r="S516" s="262"/>
      <c r="T516" s="262"/>
      <c r="U516" s="262"/>
      <c r="V516" s="262"/>
      <c r="W516" s="262"/>
      <c r="X516" s="262"/>
      <c r="Y516" s="262"/>
      <c r="Z516" s="262"/>
    </row>
    <row r="517" spans="1:26" ht="13.5" customHeight="1" x14ac:dyDescent="0.25">
      <c r="A517" s="329"/>
      <c r="B517" s="262"/>
      <c r="C517" s="262"/>
      <c r="D517" s="330"/>
      <c r="E517" s="331"/>
      <c r="F517" s="331"/>
      <c r="G517" s="330"/>
      <c r="H517" s="331"/>
      <c r="I517" s="331"/>
      <c r="J517" s="262"/>
      <c r="K517" s="262"/>
      <c r="L517" s="262"/>
      <c r="M517" s="262"/>
      <c r="N517" s="262"/>
      <c r="O517" s="262"/>
      <c r="P517" s="262"/>
      <c r="Q517" s="262"/>
      <c r="R517" s="262"/>
      <c r="S517" s="262"/>
      <c r="T517" s="262"/>
      <c r="U517" s="262"/>
      <c r="V517" s="262"/>
      <c r="W517" s="262"/>
      <c r="X517" s="262"/>
      <c r="Y517" s="262"/>
      <c r="Z517" s="262"/>
    </row>
    <row r="518" spans="1:26" ht="13.5" customHeight="1" x14ac:dyDescent="0.25">
      <c r="A518" s="329"/>
      <c r="B518" s="262"/>
      <c r="C518" s="262"/>
      <c r="D518" s="330"/>
      <c r="E518" s="331"/>
      <c r="F518" s="331"/>
      <c r="G518" s="330"/>
      <c r="H518" s="331"/>
      <c r="I518" s="331"/>
      <c r="J518" s="262"/>
      <c r="K518" s="262"/>
      <c r="L518" s="262"/>
      <c r="M518" s="262"/>
      <c r="N518" s="262"/>
      <c r="O518" s="262"/>
      <c r="P518" s="262"/>
      <c r="Q518" s="262"/>
      <c r="R518" s="262"/>
      <c r="S518" s="262"/>
      <c r="T518" s="262"/>
      <c r="U518" s="262"/>
      <c r="V518" s="262"/>
      <c r="W518" s="262"/>
      <c r="X518" s="262"/>
      <c r="Y518" s="262"/>
      <c r="Z518" s="262"/>
    </row>
    <row r="519" spans="1:26" ht="13.5" customHeight="1" x14ac:dyDescent="0.25">
      <c r="A519" s="329"/>
      <c r="B519" s="262"/>
      <c r="C519" s="262"/>
      <c r="D519" s="330"/>
      <c r="E519" s="331"/>
      <c r="F519" s="331"/>
      <c r="G519" s="330"/>
      <c r="H519" s="331"/>
      <c r="I519" s="331"/>
      <c r="J519" s="262"/>
      <c r="K519" s="262"/>
      <c r="L519" s="262"/>
      <c r="M519" s="262"/>
      <c r="N519" s="262"/>
      <c r="O519" s="262"/>
      <c r="P519" s="262"/>
      <c r="Q519" s="262"/>
      <c r="R519" s="262"/>
      <c r="S519" s="262"/>
      <c r="T519" s="262"/>
      <c r="U519" s="262"/>
      <c r="V519" s="262"/>
      <c r="W519" s="262"/>
      <c r="X519" s="262"/>
      <c r="Y519" s="262"/>
      <c r="Z519" s="262"/>
    </row>
    <row r="520" spans="1:26" ht="13.5" customHeight="1" x14ac:dyDescent="0.25">
      <c r="A520" s="329"/>
      <c r="B520" s="262"/>
      <c r="C520" s="262"/>
      <c r="D520" s="330"/>
      <c r="E520" s="331"/>
      <c r="F520" s="331"/>
      <c r="G520" s="330"/>
      <c r="H520" s="331"/>
      <c r="I520" s="331"/>
      <c r="J520" s="262"/>
      <c r="K520" s="262"/>
      <c r="L520" s="262"/>
      <c r="M520" s="262"/>
      <c r="N520" s="262"/>
      <c r="O520" s="262"/>
      <c r="P520" s="262"/>
      <c r="Q520" s="262"/>
      <c r="R520" s="262"/>
      <c r="S520" s="262"/>
      <c r="T520" s="262"/>
      <c r="U520" s="262"/>
      <c r="V520" s="262"/>
      <c r="W520" s="262"/>
      <c r="X520" s="262"/>
      <c r="Y520" s="262"/>
      <c r="Z520" s="262"/>
    </row>
    <row r="521" spans="1:26" ht="13.5" customHeight="1" x14ac:dyDescent="0.25">
      <c r="A521" s="329"/>
      <c r="B521" s="262"/>
      <c r="C521" s="262"/>
      <c r="D521" s="330"/>
      <c r="E521" s="331"/>
      <c r="F521" s="331"/>
      <c r="G521" s="330"/>
      <c r="H521" s="331"/>
      <c r="I521" s="331"/>
      <c r="J521" s="262"/>
      <c r="K521" s="262"/>
      <c r="L521" s="262"/>
      <c r="M521" s="262"/>
      <c r="N521" s="262"/>
      <c r="O521" s="262"/>
      <c r="P521" s="262"/>
      <c r="Q521" s="262"/>
      <c r="R521" s="262"/>
      <c r="S521" s="262"/>
      <c r="T521" s="262"/>
      <c r="U521" s="262"/>
      <c r="V521" s="262"/>
      <c r="W521" s="262"/>
      <c r="X521" s="262"/>
      <c r="Y521" s="262"/>
      <c r="Z521" s="262"/>
    </row>
    <row r="522" spans="1:26" ht="13.5" customHeight="1" x14ac:dyDescent="0.25">
      <c r="A522" s="329"/>
      <c r="B522" s="262"/>
      <c r="C522" s="262"/>
      <c r="D522" s="330"/>
      <c r="E522" s="331"/>
      <c r="F522" s="331"/>
      <c r="G522" s="330"/>
      <c r="H522" s="331"/>
      <c r="I522" s="331"/>
      <c r="J522" s="262"/>
      <c r="K522" s="262"/>
      <c r="L522" s="262"/>
      <c r="M522" s="262"/>
      <c r="N522" s="262"/>
      <c r="O522" s="262"/>
      <c r="P522" s="262"/>
      <c r="Q522" s="262"/>
      <c r="R522" s="262"/>
      <c r="S522" s="262"/>
      <c r="T522" s="262"/>
      <c r="U522" s="262"/>
      <c r="V522" s="262"/>
      <c r="W522" s="262"/>
      <c r="X522" s="262"/>
      <c r="Y522" s="262"/>
      <c r="Z522" s="262"/>
    </row>
    <row r="523" spans="1:26" ht="13.5" customHeight="1" x14ac:dyDescent="0.25">
      <c r="A523" s="329"/>
      <c r="B523" s="262"/>
      <c r="C523" s="262"/>
      <c r="D523" s="330"/>
      <c r="E523" s="331"/>
      <c r="F523" s="331"/>
      <c r="G523" s="330"/>
      <c r="H523" s="331"/>
      <c r="I523" s="331"/>
      <c r="J523" s="262"/>
      <c r="K523" s="262"/>
      <c r="L523" s="262"/>
      <c r="M523" s="262"/>
      <c r="N523" s="262"/>
      <c r="O523" s="262"/>
      <c r="P523" s="262"/>
      <c r="Q523" s="262"/>
      <c r="R523" s="262"/>
      <c r="S523" s="262"/>
      <c r="T523" s="262"/>
      <c r="U523" s="262"/>
      <c r="V523" s="262"/>
      <c r="W523" s="262"/>
      <c r="X523" s="262"/>
      <c r="Y523" s="262"/>
      <c r="Z523" s="262"/>
    </row>
    <row r="524" spans="1:26" ht="13.5" customHeight="1" x14ac:dyDescent="0.25">
      <c r="A524" s="329"/>
      <c r="B524" s="262"/>
      <c r="C524" s="262"/>
      <c r="D524" s="330"/>
      <c r="E524" s="331"/>
      <c r="F524" s="331"/>
      <c r="G524" s="330"/>
      <c r="H524" s="331"/>
      <c r="I524" s="331"/>
      <c r="J524" s="262"/>
      <c r="K524" s="262"/>
      <c r="L524" s="262"/>
      <c r="M524" s="262"/>
      <c r="N524" s="262"/>
      <c r="O524" s="262"/>
      <c r="P524" s="262"/>
      <c r="Q524" s="262"/>
      <c r="R524" s="262"/>
      <c r="S524" s="262"/>
      <c r="T524" s="262"/>
      <c r="U524" s="262"/>
      <c r="V524" s="262"/>
      <c r="W524" s="262"/>
      <c r="X524" s="262"/>
      <c r="Y524" s="262"/>
      <c r="Z524" s="262"/>
    </row>
    <row r="525" spans="1:26" ht="13.5" customHeight="1" x14ac:dyDescent="0.25">
      <c r="A525" s="329"/>
      <c r="B525" s="262"/>
      <c r="C525" s="262"/>
      <c r="D525" s="330"/>
      <c r="E525" s="331"/>
      <c r="F525" s="331"/>
      <c r="G525" s="330"/>
      <c r="H525" s="331"/>
      <c r="I525" s="331"/>
      <c r="J525" s="262"/>
      <c r="K525" s="262"/>
      <c r="L525" s="262"/>
      <c r="M525" s="262"/>
      <c r="N525" s="262"/>
      <c r="O525" s="262"/>
      <c r="P525" s="262"/>
      <c r="Q525" s="262"/>
      <c r="R525" s="262"/>
      <c r="S525" s="262"/>
      <c r="T525" s="262"/>
      <c r="U525" s="262"/>
      <c r="V525" s="262"/>
      <c r="W525" s="262"/>
      <c r="X525" s="262"/>
      <c r="Y525" s="262"/>
      <c r="Z525" s="262"/>
    </row>
    <row r="526" spans="1:26" ht="13.5" customHeight="1" x14ac:dyDescent="0.25">
      <c r="A526" s="329"/>
      <c r="B526" s="262"/>
      <c r="C526" s="262"/>
      <c r="D526" s="330"/>
      <c r="E526" s="331"/>
      <c r="F526" s="331"/>
      <c r="G526" s="330"/>
      <c r="H526" s="331"/>
      <c r="I526" s="331"/>
      <c r="J526" s="262"/>
      <c r="K526" s="262"/>
      <c r="L526" s="262"/>
      <c r="M526" s="262"/>
      <c r="N526" s="262"/>
      <c r="O526" s="262"/>
      <c r="P526" s="262"/>
      <c r="Q526" s="262"/>
      <c r="R526" s="262"/>
      <c r="S526" s="262"/>
      <c r="T526" s="262"/>
      <c r="U526" s="262"/>
      <c r="V526" s="262"/>
      <c r="W526" s="262"/>
      <c r="X526" s="262"/>
      <c r="Y526" s="262"/>
      <c r="Z526" s="262"/>
    </row>
    <row r="527" spans="1:26" ht="13.5" customHeight="1" x14ac:dyDescent="0.25">
      <c r="A527" s="329"/>
      <c r="B527" s="262"/>
      <c r="C527" s="262"/>
      <c r="D527" s="330"/>
      <c r="E527" s="331"/>
      <c r="F527" s="331"/>
      <c r="G527" s="330"/>
      <c r="H527" s="331"/>
      <c r="I527" s="331"/>
      <c r="J527" s="262"/>
      <c r="K527" s="262"/>
      <c r="L527" s="262"/>
      <c r="M527" s="262"/>
      <c r="N527" s="262"/>
      <c r="O527" s="262"/>
      <c r="P527" s="262"/>
      <c r="Q527" s="262"/>
      <c r="R527" s="262"/>
      <c r="S527" s="262"/>
      <c r="T527" s="262"/>
      <c r="U527" s="262"/>
      <c r="V527" s="262"/>
      <c r="W527" s="262"/>
      <c r="X527" s="262"/>
      <c r="Y527" s="262"/>
      <c r="Z527" s="262"/>
    </row>
    <row r="528" spans="1:26" ht="13.5" customHeight="1" x14ac:dyDescent="0.25">
      <c r="A528" s="329"/>
      <c r="B528" s="262"/>
      <c r="C528" s="262"/>
      <c r="D528" s="330"/>
      <c r="E528" s="331"/>
      <c r="F528" s="331"/>
      <c r="G528" s="330"/>
      <c r="H528" s="331"/>
      <c r="I528" s="331"/>
      <c r="J528" s="262"/>
      <c r="K528" s="262"/>
      <c r="L528" s="262"/>
      <c r="M528" s="262"/>
      <c r="N528" s="262"/>
      <c r="O528" s="262"/>
      <c r="P528" s="262"/>
      <c r="Q528" s="262"/>
      <c r="R528" s="262"/>
      <c r="S528" s="262"/>
      <c r="T528" s="262"/>
      <c r="U528" s="262"/>
      <c r="V528" s="262"/>
      <c r="W528" s="262"/>
      <c r="X528" s="262"/>
      <c r="Y528" s="262"/>
      <c r="Z528" s="262"/>
    </row>
    <row r="529" spans="1:26" ht="13.5" customHeight="1" x14ac:dyDescent="0.25">
      <c r="A529" s="329"/>
      <c r="B529" s="262"/>
      <c r="C529" s="262"/>
      <c r="D529" s="330"/>
      <c r="E529" s="331"/>
      <c r="F529" s="331"/>
      <c r="G529" s="330"/>
      <c r="H529" s="331"/>
      <c r="I529" s="331"/>
      <c r="J529" s="262"/>
      <c r="K529" s="262"/>
      <c r="L529" s="262"/>
      <c r="M529" s="262"/>
      <c r="N529" s="262"/>
      <c r="O529" s="262"/>
      <c r="P529" s="262"/>
      <c r="Q529" s="262"/>
      <c r="R529" s="262"/>
      <c r="S529" s="262"/>
      <c r="T529" s="262"/>
      <c r="U529" s="262"/>
      <c r="V529" s="262"/>
      <c r="W529" s="262"/>
      <c r="X529" s="262"/>
      <c r="Y529" s="262"/>
      <c r="Z529" s="262"/>
    </row>
    <row r="530" spans="1:26" ht="13.5" customHeight="1" x14ac:dyDescent="0.25">
      <c r="A530" s="329"/>
      <c r="B530" s="262"/>
      <c r="C530" s="262"/>
      <c r="D530" s="330"/>
      <c r="E530" s="331"/>
      <c r="F530" s="331"/>
      <c r="G530" s="330"/>
      <c r="H530" s="331"/>
      <c r="I530" s="331"/>
      <c r="J530" s="262"/>
      <c r="K530" s="262"/>
      <c r="L530" s="262"/>
      <c r="M530" s="262"/>
      <c r="N530" s="262"/>
      <c r="O530" s="262"/>
      <c r="P530" s="262"/>
      <c r="Q530" s="262"/>
      <c r="R530" s="262"/>
      <c r="S530" s="262"/>
      <c r="T530" s="262"/>
      <c r="U530" s="262"/>
      <c r="V530" s="262"/>
      <c r="W530" s="262"/>
      <c r="X530" s="262"/>
      <c r="Y530" s="262"/>
      <c r="Z530" s="262"/>
    </row>
    <row r="531" spans="1:26" ht="13.5" customHeight="1" x14ac:dyDescent="0.25">
      <c r="A531" s="329"/>
      <c r="B531" s="262"/>
      <c r="C531" s="262"/>
      <c r="D531" s="330"/>
      <c r="E531" s="331"/>
      <c r="F531" s="331"/>
      <c r="G531" s="330"/>
      <c r="H531" s="331"/>
      <c r="I531" s="331"/>
      <c r="J531" s="262"/>
      <c r="K531" s="262"/>
      <c r="L531" s="262"/>
      <c r="M531" s="262"/>
      <c r="N531" s="262"/>
      <c r="O531" s="262"/>
      <c r="P531" s="262"/>
      <c r="Q531" s="262"/>
      <c r="R531" s="262"/>
      <c r="S531" s="262"/>
      <c r="T531" s="262"/>
      <c r="U531" s="262"/>
      <c r="V531" s="262"/>
      <c r="W531" s="262"/>
      <c r="X531" s="262"/>
      <c r="Y531" s="262"/>
      <c r="Z531" s="262"/>
    </row>
    <row r="532" spans="1:26" ht="13.5" customHeight="1" x14ac:dyDescent="0.25">
      <c r="A532" s="329"/>
      <c r="B532" s="262"/>
      <c r="C532" s="262"/>
      <c r="D532" s="330"/>
      <c r="E532" s="331"/>
      <c r="F532" s="331"/>
      <c r="G532" s="330"/>
      <c r="H532" s="331"/>
      <c r="I532" s="331"/>
      <c r="J532" s="262"/>
      <c r="K532" s="262"/>
      <c r="L532" s="262"/>
      <c r="M532" s="262"/>
      <c r="N532" s="262"/>
      <c r="O532" s="262"/>
      <c r="P532" s="262"/>
      <c r="Q532" s="262"/>
      <c r="R532" s="262"/>
      <c r="S532" s="262"/>
      <c r="T532" s="262"/>
      <c r="U532" s="262"/>
      <c r="V532" s="262"/>
      <c r="W532" s="262"/>
      <c r="X532" s="262"/>
      <c r="Y532" s="262"/>
      <c r="Z532" s="262"/>
    </row>
    <row r="533" spans="1:26" ht="13.5" customHeight="1" x14ac:dyDescent="0.25">
      <c r="A533" s="329"/>
      <c r="B533" s="262"/>
      <c r="C533" s="262"/>
      <c r="D533" s="330"/>
      <c r="E533" s="331"/>
      <c r="F533" s="331"/>
      <c r="G533" s="330"/>
      <c r="H533" s="331"/>
      <c r="I533" s="331"/>
      <c r="J533" s="262"/>
      <c r="K533" s="262"/>
      <c r="L533" s="262"/>
      <c r="M533" s="262"/>
      <c r="N533" s="262"/>
      <c r="O533" s="262"/>
      <c r="P533" s="262"/>
      <c r="Q533" s="262"/>
      <c r="R533" s="262"/>
      <c r="S533" s="262"/>
      <c r="T533" s="262"/>
      <c r="U533" s="262"/>
      <c r="V533" s="262"/>
      <c r="W533" s="262"/>
      <c r="X533" s="262"/>
      <c r="Y533" s="262"/>
      <c r="Z533" s="262"/>
    </row>
    <row r="534" spans="1:26" ht="13.5" customHeight="1" x14ac:dyDescent="0.25">
      <c r="A534" s="329"/>
      <c r="B534" s="262"/>
      <c r="C534" s="262"/>
      <c r="D534" s="330"/>
      <c r="E534" s="331"/>
      <c r="F534" s="331"/>
      <c r="G534" s="330"/>
      <c r="H534" s="331"/>
      <c r="I534" s="331"/>
      <c r="J534" s="262"/>
      <c r="K534" s="262"/>
      <c r="L534" s="262"/>
      <c r="M534" s="262"/>
      <c r="N534" s="262"/>
      <c r="O534" s="262"/>
      <c r="P534" s="262"/>
      <c r="Q534" s="262"/>
      <c r="R534" s="262"/>
      <c r="S534" s="262"/>
      <c r="T534" s="262"/>
      <c r="U534" s="262"/>
      <c r="V534" s="262"/>
      <c r="W534" s="262"/>
      <c r="X534" s="262"/>
      <c r="Y534" s="262"/>
      <c r="Z534" s="262"/>
    </row>
    <row r="535" spans="1:26" ht="13.5" customHeight="1" x14ac:dyDescent="0.25">
      <c r="A535" s="329"/>
      <c r="B535" s="262"/>
      <c r="C535" s="262"/>
      <c r="D535" s="330"/>
      <c r="E535" s="331"/>
      <c r="F535" s="331"/>
      <c r="G535" s="330"/>
      <c r="H535" s="331"/>
      <c r="I535" s="331"/>
      <c r="J535" s="262"/>
      <c r="K535" s="262"/>
      <c r="L535" s="262"/>
      <c r="M535" s="262"/>
      <c r="N535" s="262"/>
      <c r="O535" s="262"/>
      <c r="P535" s="262"/>
      <c r="Q535" s="262"/>
      <c r="R535" s="262"/>
      <c r="S535" s="262"/>
      <c r="T535" s="262"/>
      <c r="U535" s="262"/>
      <c r="V535" s="262"/>
      <c r="W535" s="262"/>
      <c r="X535" s="262"/>
      <c r="Y535" s="262"/>
      <c r="Z535" s="262"/>
    </row>
    <row r="536" spans="1:26" ht="13.5" customHeight="1" x14ac:dyDescent="0.25">
      <c r="A536" s="329"/>
      <c r="B536" s="262"/>
      <c r="C536" s="262"/>
      <c r="D536" s="330"/>
      <c r="E536" s="331"/>
      <c r="F536" s="331"/>
      <c r="G536" s="330"/>
      <c r="H536" s="331"/>
      <c r="I536" s="331"/>
      <c r="J536" s="262"/>
      <c r="K536" s="262"/>
      <c r="L536" s="262"/>
      <c r="M536" s="262"/>
      <c r="N536" s="262"/>
      <c r="O536" s="262"/>
      <c r="P536" s="262"/>
      <c r="Q536" s="262"/>
      <c r="R536" s="262"/>
      <c r="S536" s="262"/>
      <c r="T536" s="262"/>
      <c r="U536" s="262"/>
      <c r="V536" s="262"/>
      <c r="W536" s="262"/>
      <c r="X536" s="262"/>
      <c r="Y536" s="262"/>
      <c r="Z536" s="262"/>
    </row>
    <row r="537" spans="1:26" ht="13.5" customHeight="1" x14ac:dyDescent="0.25">
      <c r="A537" s="329"/>
      <c r="B537" s="262"/>
      <c r="C537" s="262"/>
      <c r="D537" s="330"/>
      <c r="E537" s="331"/>
      <c r="F537" s="331"/>
      <c r="G537" s="330"/>
      <c r="H537" s="331"/>
      <c r="I537" s="331"/>
      <c r="J537" s="262"/>
      <c r="K537" s="262"/>
      <c r="L537" s="262"/>
      <c r="M537" s="262"/>
      <c r="N537" s="262"/>
      <c r="O537" s="262"/>
      <c r="P537" s="262"/>
      <c r="Q537" s="262"/>
      <c r="R537" s="262"/>
      <c r="S537" s="262"/>
      <c r="T537" s="262"/>
      <c r="U537" s="262"/>
      <c r="V537" s="262"/>
      <c r="W537" s="262"/>
      <c r="X537" s="262"/>
      <c r="Y537" s="262"/>
      <c r="Z537" s="262"/>
    </row>
    <row r="538" spans="1:26" ht="13.5" customHeight="1" x14ac:dyDescent="0.25">
      <c r="A538" s="329"/>
      <c r="B538" s="262"/>
      <c r="C538" s="262"/>
      <c r="D538" s="330"/>
      <c r="E538" s="331"/>
      <c r="F538" s="331"/>
      <c r="G538" s="330"/>
      <c r="H538" s="331"/>
      <c r="I538" s="331"/>
      <c r="J538" s="262"/>
      <c r="K538" s="262"/>
      <c r="L538" s="262"/>
      <c r="M538" s="262"/>
      <c r="N538" s="262"/>
      <c r="O538" s="262"/>
      <c r="P538" s="262"/>
      <c r="Q538" s="262"/>
      <c r="R538" s="262"/>
      <c r="S538" s="262"/>
      <c r="T538" s="262"/>
      <c r="U538" s="262"/>
      <c r="V538" s="262"/>
      <c r="W538" s="262"/>
      <c r="X538" s="262"/>
      <c r="Y538" s="262"/>
      <c r="Z538" s="262"/>
    </row>
    <row r="539" spans="1:26" ht="13.5" customHeight="1" x14ac:dyDescent="0.25">
      <c r="A539" s="329"/>
      <c r="B539" s="262"/>
      <c r="C539" s="262"/>
      <c r="D539" s="330"/>
      <c r="E539" s="331"/>
      <c r="F539" s="331"/>
      <c r="G539" s="330"/>
      <c r="H539" s="331"/>
      <c r="I539" s="331"/>
      <c r="J539" s="262"/>
      <c r="K539" s="262"/>
      <c r="L539" s="262"/>
      <c r="M539" s="262"/>
      <c r="N539" s="262"/>
      <c r="O539" s="262"/>
      <c r="P539" s="262"/>
      <c r="Q539" s="262"/>
      <c r="R539" s="262"/>
      <c r="S539" s="262"/>
      <c r="T539" s="262"/>
      <c r="U539" s="262"/>
      <c r="V539" s="262"/>
      <c r="W539" s="262"/>
      <c r="X539" s="262"/>
      <c r="Y539" s="262"/>
      <c r="Z539" s="262"/>
    </row>
    <row r="540" spans="1:26" ht="13.5" customHeight="1" x14ac:dyDescent="0.25">
      <c r="A540" s="329"/>
      <c r="B540" s="262"/>
      <c r="C540" s="262"/>
      <c r="D540" s="330"/>
      <c r="E540" s="331"/>
      <c r="F540" s="331"/>
      <c r="G540" s="330"/>
      <c r="H540" s="331"/>
      <c r="I540" s="331"/>
      <c r="J540" s="262"/>
      <c r="K540" s="262"/>
      <c r="L540" s="262"/>
      <c r="M540" s="262"/>
      <c r="N540" s="262"/>
      <c r="O540" s="262"/>
      <c r="P540" s="262"/>
      <c r="Q540" s="262"/>
      <c r="R540" s="262"/>
      <c r="S540" s="262"/>
      <c r="T540" s="262"/>
      <c r="U540" s="262"/>
      <c r="V540" s="262"/>
      <c r="W540" s="262"/>
      <c r="X540" s="262"/>
      <c r="Y540" s="262"/>
      <c r="Z540" s="262"/>
    </row>
    <row r="541" spans="1:26" ht="13.5" customHeight="1" x14ac:dyDescent="0.25">
      <c r="A541" s="329"/>
      <c r="B541" s="262"/>
      <c r="C541" s="262"/>
      <c r="D541" s="330"/>
      <c r="E541" s="331"/>
      <c r="F541" s="331"/>
      <c r="G541" s="330"/>
      <c r="H541" s="331"/>
      <c r="I541" s="331"/>
      <c r="J541" s="262"/>
      <c r="K541" s="262"/>
      <c r="L541" s="262"/>
      <c r="M541" s="262"/>
      <c r="N541" s="262"/>
      <c r="O541" s="262"/>
      <c r="P541" s="262"/>
      <c r="Q541" s="262"/>
      <c r="R541" s="262"/>
      <c r="S541" s="262"/>
      <c r="T541" s="262"/>
      <c r="U541" s="262"/>
      <c r="V541" s="262"/>
      <c r="W541" s="262"/>
      <c r="X541" s="262"/>
      <c r="Y541" s="262"/>
      <c r="Z541" s="262"/>
    </row>
    <row r="542" spans="1:26" ht="13.5" customHeight="1" x14ac:dyDescent="0.25">
      <c r="A542" s="329"/>
      <c r="B542" s="262"/>
      <c r="C542" s="262"/>
      <c r="D542" s="330"/>
      <c r="E542" s="331"/>
      <c r="F542" s="331"/>
      <c r="G542" s="330"/>
      <c r="H542" s="331"/>
      <c r="I542" s="331"/>
      <c r="J542" s="262"/>
      <c r="K542" s="262"/>
      <c r="L542" s="262"/>
      <c r="M542" s="262"/>
      <c r="N542" s="262"/>
      <c r="O542" s="262"/>
      <c r="P542" s="262"/>
      <c r="Q542" s="262"/>
      <c r="R542" s="262"/>
      <c r="S542" s="262"/>
      <c r="T542" s="262"/>
      <c r="U542" s="262"/>
      <c r="V542" s="262"/>
      <c r="W542" s="262"/>
      <c r="X542" s="262"/>
      <c r="Y542" s="262"/>
      <c r="Z542" s="262"/>
    </row>
    <row r="543" spans="1:26" ht="13.5" customHeight="1" x14ac:dyDescent="0.25">
      <c r="A543" s="329"/>
      <c r="B543" s="262"/>
      <c r="C543" s="262"/>
      <c r="D543" s="330"/>
      <c r="E543" s="331"/>
      <c r="F543" s="331"/>
      <c r="G543" s="330"/>
      <c r="H543" s="331"/>
      <c r="I543" s="331"/>
      <c r="J543" s="262"/>
      <c r="K543" s="262"/>
      <c r="L543" s="262"/>
      <c r="M543" s="262"/>
      <c r="N543" s="262"/>
      <c r="O543" s="262"/>
      <c r="P543" s="262"/>
      <c r="Q543" s="262"/>
      <c r="R543" s="262"/>
      <c r="S543" s="262"/>
      <c r="T543" s="262"/>
      <c r="U543" s="262"/>
      <c r="V543" s="262"/>
      <c r="W543" s="262"/>
      <c r="X543" s="262"/>
      <c r="Y543" s="262"/>
      <c r="Z543" s="262"/>
    </row>
    <row r="544" spans="1:26" ht="13.5" customHeight="1" x14ac:dyDescent="0.25">
      <c r="A544" s="329"/>
      <c r="B544" s="262"/>
      <c r="C544" s="262"/>
      <c r="D544" s="330"/>
      <c r="E544" s="331"/>
      <c r="F544" s="331"/>
      <c r="G544" s="330"/>
      <c r="H544" s="331"/>
      <c r="I544" s="331"/>
      <c r="J544" s="262"/>
      <c r="K544" s="262"/>
      <c r="L544" s="262"/>
      <c r="M544" s="262"/>
      <c r="N544" s="262"/>
      <c r="O544" s="262"/>
      <c r="P544" s="262"/>
      <c r="Q544" s="262"/>
      <c r="R544" s="262"/>
      <c r="S544" s="262"/>
      <c r="T544" s="262"/>
      <c r="U544" s="262"/>
      <c r="V544" s="262"/>
      <c r="W544" s="262"/>
      <c r="X544" s="262"/>
      <c r="Y544" s="262"/>
      <c r="Z544" s="262"/>
    </row>
    <row r="545" spans="1:26" ht="13.5" customHeight="1" x14ac:dyDescent="0.25">
      <c r="A545" s="329"/>
      <c r="B545" s="262"/>
      <c r="C545" s="262"/>
      <c r="D545" s="330"/>
      <c r="E545" s="331"/>
      <c r="F545" s="331"/>
      <c r="G545" s="330"/>
      <c r="H545" s="331"/>
      <c r="I545" s="331"/>
      <c r="J545" s="262"/>
      <c r="K545" s="262"/>
      <c r="L545" s="262"/>
      <c r="M545" s="262"/>
      <c r="N545" s="262"/>
      <c r="O545" s="262"/>
      <c r="P545" s="262"/>
      <c r="Q545" s="262"/>
      <c r="R545" s="262"/>
      <c r="S545" s="262"/>
      <c r="T545" s="262"/>
      <c r="U545" s="262"/>
      <c r="V545" s="262"/>
      <c r="W545" s="262"/>
      <c r="X545" s="262"/>
      <c r="Y545" s="262"/>
      <c r="Z545" s="262"/>
    </row>
    <row r="546" spans="1:26" ht="13.5" customHeight="1" x14ac:dyDescent="0.25">
      <c r="A546" s="329"/>
      <c r="B546" s="262"/>
      <c r="C546" s="262"/>
      <c r="D546" s="330"/>
      <c r="E546" s="331"/>
      <c r="F546" s="331"/>
      <c r="G546" s="330"/>
      <c r="H546" s="331"/>
      <c r="I546" s="331"/>
      <c r="J546" s="262"/>
      <c r="K546" s="262"/>
      <c r="L546" s="262"/>
      <c r="M546" s="262"/>
      <c r="N546" s="262"/>
      <c r="O546" s="262"/>
      <c r="P546" s="262"/>
      <c r="Q546" s="262"/>
      <c r="R546" s="262"/>
      <c r="S546" s="262"/>
      <c r="T546" s="262"/>
      <c r="U546" s="262"/>
      <c r="V546" s="262"/>
      <c r="W546" s="262"/>
      <c r="X546" s="262"/>
      <c r="Y546" s="262"/>
      <c r="Z546" s="262"/>
    </row>
    <row r="547" spans="1:26" ht="13.5" customHeight="1" x14ac:dyDescent="0.25">
      <c r="A547" s="329"/>
      <c r="B547" s="262"/>
      <c r="C547" s="262"/>
      <c r="D547" s="330"/>
      <c r="E547" s="331"/>
      <c r="F547" s="331"/>
      <c r="G547" s="330"/>
      <c r="H547" s="331"/>
      <c r="I547" s="331"/>
      <c r="J547" s="262"/>
      <c r="K547" s="262"/>
      <c r="L547" s="262"/>
      <c r="M547" s="262"/>
      <c r="N547" s="262"/>
      <c r="O547" s="262"/>
      <c r="P547" s="262"/>
      <c r="Q547" s="262"/>
      <c r="R547" s="262"/>
      <c r="S547" s="262"/>
      <c r="T547" s="262"/>
      <c r="U547" s="262"/>
      <c r="V547" s="262"/>
      <c r="W547" s="262"/>
      <c r="X547" s="262"/>
      <c r="Y547" s="262"/>
      <c r="Z547" s="262"/>
    </row>
    <row r="548" spans="1:26" ht="13.5" customHeight="1" x14ac:dyDescent="0.25">
      <c r="A548" s="329"/>
      <c r="B548" s="262"/>
      <c r="C548" s="262"/>
      <c r="D548" s="330"/>
      <c r="E548" s="331"/>
      <c r="F548" s="331"/>
      <c r="G548" s="330"/>
      <c r="H548" s="331"/>
      <c r="I548" s="331"/>
      <c r="J548" s="262"/>
      <c r="K548" s="262"/>
      <c r="L548" s="262"/>
      <c r="M548" s="262"/>
      <c r="N548" s="262"/>
      <c r="O548" s="262"/>
      <c r="P548" s="262"/>
      <c r="Q548" s="262"/>
      <c r="R548" s="262"/>
      <c r="S548" s="262"/>
      <c r="T548" s="262"/>
      <c r="U548" s="262"/>
      <c r="V548" s="262"/>
      <c r="W548" s="262"/>
      <c r="X548" s="262"/>
      <c r="Y548" s="262"/>
      <c r="Z548" s="262"/>
    </row>
    <row r="549" spans="1:26" ht="13.5" customHeight="1" x14ac:dyDescent="0.25">
      <c r="A549" s="329"/>
      <c r="B549" s="262"/>
      <c r="C549" s="262"/>
      <c r="D549" s="330"/>
      <c r="E549" s="331"/>
      <c r="F549" s="331"/>
      <c r="G549" s="330"/>
      <c r="H549" s="331"/>
      <c r="I549" s="331"/>
      <c r="J549" s="262"/>
      <c r="K549" s="262"/>
      <c r="L549" s="262"/>
      <c r="M549" s="262"/>
      <c r="N549" s="262"/>
      <c r="O549" s="262"/>
      <c r="P549" s="262"/>
      <c r="Q549" s="262"/>
      <c r="R549" s="262"/>
      <c r="S549" s="262"/>
      <c r="T549" s="262"/>
      <c r="U549" s="262"/>
      <c r="V549" s="262"/>
      <c r="W549" s="262"/>
      <c r="X549" s="262"/>
      <c r="Y549" s="262"/>
      <c r="Z549" s="262"/>
    </row>
    <row r="550" spans="1:26" ht="13.5" customHeight="1" x14ac:dyDescent="0.25">
      <c r="A550" s="329"/>
      <c r="B550" s="262"/>
      <c r="C550" s="262"/>
      <c r="D550" s="330"/>
      <c r="E550" s="331"/>
      <c r="F550" s="331"/>
      <c r="G550" s="330"/>
      <c r="H550" s="331"/>
      <c r="I550" s="331"/>
      <c r="J550" s="262"/>
      <c r="K550" s="262"/>
      <c r="L550" s="262"/>
      <c r="M550" s="262"/>
      <c r="N550" s="262"/>
      <c r="O550" s="262"/>
      <c r="P550" s="262"/>
      <c r="Q550" s="262"/>
      <c r="R550" s="262"/>
      <c r="S550" s="262"/>
      <c r="T550" s="262"/>
      <c r="U550" s="262"/>
      <c r="V550" s="262"/>
      <c r="W550" s="262"/>
      <c r="X550" s="262"/>
      <c r="Y550" s="262"/>
      <c r="Z550" s="262"/>
    </row>
    <row r="551" spans="1:26" ht="13.5" customHeight="1" x14ac:dyDescent="0.25">
      <c r="A551" s="329"/>
      <c r="B551" s="262"/>
      <c r="C551" s="262"/>
      <c r="D551" s="330"/>
      <c r="E551" s="331"/>
      <c r="F551" s="331"/>
      <c r="G551" s="330"/>
      <c r="H551" s="331"/>
      <c r="I551" s="331"/>
      <c r="J551" s="262"/>
      <c r="K551" s="262"/>
      <c r="L551" s="262"/>
      <c r="M551" s="262"/>
      <c r="N551" s="262"/>
      <c r="O551" s="262"/>
      <c r="P551" s="262"/>
      <c r="Q551" s="262"/>
      <c r="R551" s="262"/>
      <c r="S551" s="262"/>
      <c r="T551" s="262"/>
      <c r="U551" s="262"/>
      <c r="V551" s="262"/>
      <c r="W551" s="262"/>
      <c r="X551" s="262"/>
      <c r="Y551" s="262"/>
      <c r="Z551" s="262"/>
    </row>
    <row r="552" spans="1:26" ht="13.5" customHeight="1" x14ac:dyDescent="0.25">
      <c r="A552" s="329"/>
      <c r="B552" s="262"/>
      <c r="C552" s="262"/>
      <c r="D552" s="330"/>
      <c r="E552" s="331"/>
      <c r="F552" s="331"/>
      <c r="G552" s="330"/>
      <c r="H552" s="331"/>
      <c r="I552" s="331"/>
      <c r="J552" s="262"/>
      <c r="K552" s="262"/>
      <c r="L552" s="262"/>
      <c r="M552" s="262"/>
      <c r="N552" s="262"/>
      <c r="O552" s="262"/>
      <c r="P552" s="262"/>
      <c r="Q552" s="262"/>
      <c r="R552" s="262"/>
      <c r="S552" s="262"/>
      <c r="T552" s="262"/>
      <c r="U552" s="262"/>
      <c r="V552" s="262"/>
      <c r="W552" s="262"/>
      <c r="X552" s="262"/>
      <c r="Y552" s="262"/>
      <c r="Z552" s="262"/>
    </row>
    <row r="553" spans="1:26" ht="13.5" customHeight="1" x14ac:dyDescent="0.25">
      <c r="A553" s="329"/>
      <c r="B553" s="262"/>
      <c r="C553" s="262"/>
      <c r="D553" s="330"/>
      <c r="E553" s="331"/>
      <c r="F553" s="331"/>
      <c r="G553" s="330"/>
      <c r="H553" s="331"/>
      <c r="I553" s="331"/>
      <c r="J553" s="262"/>
      <c r="K553" s="262"/>
      <c r="L553" s="262"/>
      <c r="M553" s="262"/>
      <c r="N553" s="262"/>
      <c r="O553" s="262"/>
      <c r="P553" s="262"/>
      <c r="Q553" s="262"/>
      <c r="R553" s="262"/>
      <c r="S553" s="262"/>
      <c r="T553" s="262"/>
      <c r="U553" s="262"/>
      <c r="V553" s="262"/>
      <c r="W553" s="262"/>
      <c r="X553" s="262"/>
      <c r="Y553" s="262"/>
      <c r="Z553" s="262"/>
    </row>
    <row r="554" spans="1:26" ht="13.5" customHeight="1" x14ac:dyDescent="0.25">
      <c r="A554" s="329"/>
      <c r="B554" s="262"/>
      <c r="C554" s="262"/>
      <c r="D554" s="330"/>
      <c r="E554" s="331"/>
      <c r="F554" s="331"/>
      <c r="G554" s="330"/>
      <c r="H554" s="331"/>
      <c r="I554" s="331"/>
      <c r="J554" s="262"/>
      <c r="K554" s="262"/>
      <c r="L554" s="262"/>
      <c r="M554" s="262"/>
      <c r="N554" s="262"/>
      <c r="O554" s="262"/>
      <c r="P554" s="262"/>
      <c r="Q554" s="262"/>
      <c r="R554" s="262"/>
      <c r="S554" s="262"/>
      <c r="T554" s="262"/>
      <c r="U554" s="262"/>
      <c r="V554" s="262"/>
      <c r="W554" s="262"/>
      <c r="X554" s="262"/>
      <c r="Y554" s="262"/>
      <c r="Z554" s="262"/>
    </row>
    <row r="555" spans="1:26" ht="13.5" customHeight="1" x14ac:dyDescent="0.25">
      <c r="A555" s="329"/>
      <c r="B555" s="262"/>
      <c r="C555" s="262"/>
      <c r="D555" s="330"/>
      <c r="E555" s="331"/>
      <c r="F555" s="331"/>
      <c r="G555" s="330"/>
      <c r="H555" s="331"/>
      <c r="I555" s="331"/>
      <c r="J555" s="262"/>
      <c r="K555" s="262"/>
      <c r="L555" s="262"/>
      <c r="M555" s="262"/>
      <c r="N555" s="262"/>
      <c r="O555" s="262"/>
      <c r="P555" s="262"/>
      <c r="Q555" s="262"/>
      <c r="R555" s="262"/>
      <c r="S555" s="262"/>
      <c r="T555" s="262"/>
      <c r="U555" s="262"/>
      <c r="V555" s="262"/>
      <c r="W555" s="262"/>
      <c r="X555" s="262"/>
      <c r="Y555" s="262"/>
      <c r="Z555" s="262"/>
    </row>
    <row r="556" spans="1:26" ht="13.5" customHeight="1" x14ac:dyDescent="0.25">
      <c r="A556" s="329"/>
      <c r="B556" s="262"/>
      <c r="C556" s="262"/>
      <c r="D556" s="330"/>
      <c r="E556" s="331"/>
      <c r="F556" s="331"/>
      <c r="G556" s="330"/>
      <c r="H556" s="331"/>
      <c r="I556" s="331"/>
      <c r="J556" s="262"/>
      <c r="K556" s="262"/>
      <c r="L556" s="262"/>
      <c r="M556" s="262"/>
      <c r="N556" s="262"/>
      <c r="O556" s="262"/>
      <c r="P556" s="262"/>
      <c r="Q556" s="262"/>
      <c r="R556" s="262"/>
      <c r="S556" s="262"/>
      <c r="T556" s="262"/>
      <c r="U556" s="262"/>
      <c r="V556" s="262"/>
      <c r="W556" s="262"/>
      <c r="X556" s="262"/>
      <c r="Y556" s="262"/>
      <c r="Z556" s="262"/>
    </row>
    <row r="557" spans="1:26" ht="13.5" customHeight="1" x14ac:dyDescent="0.25">
      <c r="A557" s="329"/>
      <c r="B557" s="262"/>
      <c r="C557" s="262"/>
      <c r="D557" s="330"/>
      <c r="E557" s="331"/>
      <c r="F557" s="331"/>
      <c r="G557" s="330"/>
      <c r="H557" s="331"/>
      <c r="I557" s="331"/>
      <c r="J557" s="262"/>
      <c r="K557" s="262"/>
      <c r="L557" s="262"/>
      <c r="M557" s="262"/>
      <c r="N557" s="262"/>
      <c r="O557" s="262"/>
      <c r="P557" s="262"/>
      <c r="Q557" s="262"/>
      <c r="R557" s="262"/>
      <c r="S557" s="262"/>
      <c r="T557" s="262"/>
      <c r="U557" s="262"/>
      <c r="V557" s="262"/>
      <c r="W557" s="262"/>
      <c r="X557" s="262"/>
      <c r="Y557" s="262"/>
      <c r="Z557" s="262"/>
    </row>
    <row r="558" spans="1:26" ht="13.5" customHeight="1" x14ac:dyDescent="0.25">
      <c r="A558" s="329"/>
      <c r="B558" s="262"/>
      <c r="C558" s="262"/>
      <c r="D558" s="330"/>
      <c r="E558" s="331"/>
      <c r="F558" s="331"/>
      <c r="G558" s="330"/>
      <c r="H558" s="331"/>
      <c r="I558" s="331"/>
      <c r="J558" s="262"/>
      <c r="K558" s="262"/>
      <c r="L558" s="262"/>
      <c r="M558" s="262"/>
      <c r="N558" s="262"/>
      <c r="O558" s="262"/>
      <c r="P558" s="262"/>
      <c r="Q558" s="262"/>
      <c r="R558" s="262"/>
      <c r="S558" s="262"/>
      <c r="T558" s="262"/>
      <c r="U558" s="262"/>
      <c r="V558" s="262"/>
      <c r="W558" s="262"/>
      <c r="X558" s="262"/>
      <c r="Y558" s="262"/>
      <c r="Z558" s="262"/>
    </row>
    <row r="559" spans="1:26" ht="13.5" customHeight="1" x14ac:dyDescent="0.25">
      <c r="A559" s="329"/>
      <c r="B559" s="262"/>
      <c r="C559" s="262"/>
      <c r="D559" s="330"/>
      <c r="E559" s="331"/>
      <c r="F559" s="331"/>
      <c r="G559" s="330"/>
      <c r="H559" s="331"/>
      <c r="I559" s="331"/>
      <c r="J559" s="262"/>
      <c r="K559" s="262"/>
      <c r="L559" s="262"/>
      <c r="M559" s="262"/>
      <c r="N559" s="262"/>
      <c r="O559" s="262"/>
      <c r="P559" s="262"/>
      <c r="Q559" s="262"/>
      <c r="R559" s="262"/>
      <c r="S559" s="262"/>
      <c r="T559" s="262"/>
      <c r="U559" s="262"/>
      <c r="V559" s="262"/>
      <c r="W559" s="262"/>
      <c r="X559" s="262"/>
      <c r="Y559" s="262"/>
      <c r="Z559" s="262"/>
    </row>
    <row r="560" spans="1:26" ht="13.5" customHeight="1" x14ac:dyDescent="0.25">
      <c r="A560" s="329"/>
      <c r="B560" s="262"/>
      <c r="C560" s="262"/>
      <c r="D560" s="330"/>
      <c r="E560" s="331"/>
      <c r="F560" s="331"/>
      <c r="G560" s="330"/>
      <c r="H560" s="331"/>
      <c r="I560" s="331"/>
      <c r="J560" s="262"/>
      <c r="K560" s="262"/>
      <c r="L560" s="262"/>
      <c r="M560" s="262"/>
      <c r="N560" s="262"/>
      <c r="O560" s="262"/>
      <c r="P560" s="262"/>
      <c r="Q560" s="262"/>
      <c r="R560" s="262"/>
      <c r="S560" s="262"/>
      <c r="T560" s="262"/>
      <c r="U560" s="262"/>
      <c r="V560" s="262"/>
      <c r="W560" s="262"/>
      <c r="X560" s="262"/>
      <c r="Y560" s="262"/>
      <c r="Z560" s="262"/>
    </row>
    <row r="561" spans="1:26" ht="13.5" customHeight="1" x14ac:dyDescent="0.25">
      <c r="A561" s="329"/>
      <c r="B561" s="262"/>
      <c r="C561" s="262"/>
      <c r="D561" s="330"/>
      <c r="E561" s="331"/>
      <c r="F561" s="331"/>
      <c r="G561" s="330"/>
      <c r="H561" s="331"/>
      <c r="I561" s="331"/>
      <c r="J561" s="262"/>
      <c r="K561" s="262"/>
      <c r="L561" s="262"/>
      <c r="M561" s="262"/>
      <c r="N561" s="262"/>
      <c r="O561" s="262"/>
      <c r="P561" s="262"/>
      <c r="Q561" s="262"/>
      <c r="R561" s="262"/>
      <c r="S561" s="262"/>
      <c r="T561" s="262"/>
      <c r="U561" s="262"/>
      <c r="V561" s="262"/>
      <c r="W561" s="262"/>
      <c r="X561" s="262"/>
      <c r="Y561" s="262"/>
      <c r="Z561" s="262"/>
    </row>
    <row r="562" spans="1:26" ht="13.5" customHeight="1" x14ac:dyDescent="0.25">
      <c r="A562" s="329"/>
      <c r="B562" s="262"/>
      <c r="C562" s="262"/>
      <c r="D562" s="330"/>
      <c r="E562" s="331"/>
      <c r="F562" s="331"/>
      <c r="G562" s="330"/>
      <c r="H562" s="331"/>
      <c r="I562" s="331"/>
      <c r="J562" s="262"/>
      <c r="K562" s="262"/>
      <c r="L562" s="262"/>
      <c r="M562" s="262"/>
      <c r="N562" s="262"/>
      <c r="O562" s="262"/>
      <c r="P562" s="262"/>
      <c r="Q562" s="262"/>
      <c r="R562" s="262"/>
      <c r="S562" s="262"/>
      <c r="T562" s="262"/>
      <c r="U562" s="262"/>
      <c r="V562" s="262"/>
      <c r="W562" s="262"/>
      <c r="X562" s="262"/>
      <c r="Y562" s="262"/>
      <c r="Z562" s="262"/>
    </row>
    <row r="563" spans="1:26" ht="13.5" customHeight="1" x14ac:dyDescent="0.25">
      <c r="A563" s="329"/>
      <c r="B563" s="262"/>
      <c r="C563" s="262"/>
      <c r="D563" s="330"/>
      <c r="E563" s="331"/>
      <c r="F563" s="331"/>
      <c r="G563" s="330"/>
      <c r="H563" s="331"/>
      <c r="I563" s="331"/>
      <c r="J563" s="262"/>
      <c r="K563" s="262"/>
      <c r="L563" s="262"/>
      <c r="M563" s="262"/>
      <c r="N563" s="262"/>
      <c r="O563" s="262"/>
      <c r="P563" s="262"/>
      <c r="Q563" s="262"/>
      <c r="R563" s="262"/>
      <c r="S563" s="262"/>
      <c r="T563" s="262"/>
      <c r="U563" s="262"/>
      <c r="V563" s="262"/>
      <c r="W563" s="262"/>
      <c r="X563" s="262"/>
      <c r="Y563" s="262"/>
      <c r="Z563" s="262"/>
    </row>
    <row r="564" spans="1:26" ht="13.5" customHeight="1" x14ac:dyDescent="0.25">
      <c r="A564" s="329"/>
      <c r="B564" s="262"/>
      <c r="C564" s="262"/>
      <c r="D564" s="330"/>
      <c r="E564" s="331"/>
      <c r="F564" s="331"/>
      <c r="G564" s="330"/>
      <c r="H564" s="331"/>
      <c r="I564" s="331"/>
      <c r="J564" s="262"/>
      <c r="K564" s="262"/>
      <c r="L564" s="262"/>
      <c r="M564" s="262"/>
      <c r="N564" s="262"/>
      <c r="O564" s="262"/>
      <c r="P564" s="262"/>
      <c r="Q564" s="262"/>
      <c r="R564" s="262"/>
      <c r="S564" s="262"/>
      <c r="T564" s="262"/>
      <c r="U564" s="262"/>
      <c r="V564" s="262"/>
      <c r="W564" s="262"/>
      <c r="X564" s="262"/>
      <c r="Y564" s="262"/>
      <c r="Z564" s="262"/>
    </row>
    <row r="565" spans="1:26" ht="13.5" customHeight="1" x14ac:dyDescent="0.25">
      <c r="A565" s="329"/>
      <c r="B565" s="262"/>
      <c r="C565" s="262"/>
      <c r="D565" s="330"/>
      <c r="E565" s="331"/>
      <c r="F565" s="331"/>
      <c r="G565" s="330"/>
      <c r="H565" s="331"/>
      <c r="I565" s="331"/>
      <c r="J565" s="262"/>
      <c r="K565" s="262"/>
      <c r="L565" s="262"/>
      <c r="M565" s="262"/>
      <c r="N565" s="262"/>
      <c r="O565" s="262"/>
      <c r="P565" s="262"/>
      <c r="Q565" s="262"/>
      <c r="R565" s="262"/>
      <c r="S565" s="262"/>
      <c r="T565" s="262"/>
      <c r="U565" s="262"/>
      <c r="V565" s="262"/>
      <c r="W565" s="262"/>
      <c r="X565" s="262"/>
      <c r="Y565" s="262"/>
      <c r="Z565" s="262"/>
    </row>
    <row r="566" spans="1:26" ht="13.5" customHeight="1" x14ac:dyDescent="0.25">
      <c r="A566" s="329"/>
      <c r="B566" s="262"/>
      <c r="C566" s="262"/>
      <c r="D566" s="330"/>
      <c r="E566" s="331"/>
      <c r="F566" s="331"/>
      <c r="G566" s="330"/>
      <c r="H566" s="331"/>
      <c r="I566" s="331"/>
      <c r="J566" s="262"/>
      <c r="K566" s="262"/>
      <c r="L566" s="262"/>
      <c r="M566" s="262"/>
      <c r="N566" s="262"/>
      <c r="O566" s="262"/>
      <c r="P566" s="262"/>
      <c r="Q566" s="262"/>
      <c r="R566" s="262"/>
      <c r="S566" s="262"/>
      <c r="T566" s="262"/>
      <c r="U566" s="262"/>
      <c r="V566" s="262"/>
      <c r="W566" s="262"/>
      <c r="X566" s="262"/>
      <c r="Y566" s="262"/>
      <c r="Z566" s="262"/>
    </row>
    <row r="567" spans="1:26" ht="13.5" customHeight="1" x14ac:dyDescent="0.25">
      <c r="A567" s="329"/>
      <c r="B567" s="262"/>
      <c r="C567" s="262"/>
      <c r="D567" s="330"/>
      <c r="E567" s="331"/>
      <c r="F567" s="331"/>
      <c r="G567" s="330"/>
      <c r="H567" s="331"/>
      <c r="I567" s="331"/>
      <c r="J567" s="262"/>
      <c r="K567" s="262"/>
      <c r="L567" s="262"/>
      <c r="M567" s="262"/>
      <c r="N567" s="262"/>
      <c r="O567" s="262"/>
      <c r="P567" s="262"/>
      <c r="Q567" s="262"/>
      <c r="R567" s="262"/>
      <c r="S567" s="262"/>
      <c r="T567" s="262"/>
      <c r="U567" s="262"/>
      <c r="V567" s="262"/>
      <c r="W567" s="262"/>
      <c r="X567" s="262"/>
      <c r="Y567" s="262"/>
      <c r="Z567" s="262"/>
    </row>
    <row r="568" spans="1:26" ht="13.5" customHeight="1" x14ac:dyDescent="0.25">
      <c r="A568" s="329"/>
      <c r="B568" s="262"/>
      <c r="C568" s="262"/>
      <c r="D568" s="330"/>
      <c r="E568" s="331"/>
      <c r="F568" s="331"/>
      <c r="G568" s="330"/>
      <c r="H568" s="331"/>
      <c r="I568" s="331"/>
      <c r="J568" s="262"/>
      <c r="K568" s="262"/>
      <c r="L568" s="262"/>
      <c r="M568" s="262"/>
      <c r="N568" s="262"/>
      <c r="O568" s="262"/>
      <c r="P568" s="262"/>
      <c r="Q568" s="262"/>
      <c r="R568" s="262"/>
      <c r="S568" s="262"/>
      <c r="T568" s="262"/>
      <c r="U568" s="262"/>
      <c r="V568" s="262"/>
      <c r="W568" s="262"/>
      <c r="X568" s="262"/>
      <c r="Y568" s="262"/>
      <c r="Z568" s="262"/>
    </row>
    <row r="569" spans="1:26" ht="13.5" customHeight="1" x14ac:dyDescent="0.25">
      <c r="A569" s="329"/>
      <c r="B569" s="262"/>
      <c r="C569" s="262"/>
      <c r="D569" s="330"/>
      <c r="E569" s="331"/>
      <c r="F569" s="331"/>
      <c r="G569" s="330"/>
      <c r="H569" s="331"/>
      <c r="I569" s="331"/>
      <c r="J569" s="262"/>
      <c r="K569" s="262"/>
      <c r="L569" s="262"/>
      <c r="M569" s="262"/>
      <c r="N569" s="262"/>
      <c r="O569" s="262"/>
      <c r="P569" s="262"/>
      <c r="Q569" s="262"/>
      <c r="R569" s="262"/>
      <c r="S569" s="262"/>
      <c r="T569" s="262"/>
      <c r="U569" s="262"/>
      <c r="V569" s="262"/>
      <c r="W569" s="262"/>
      <c r="X569" s="262"/>
      <c r="Y569" s="262"/>
      <c r="Z569" s="262"/>
    </row>
    <row r="570" spans="1:26" ht="13.5" customHeight="1" x14ac:dyDescent="0.25">
      <c r="A570" s="329"/>
      <c r="B570" s="262"/>
      <c r="C570" s="262"/>
      <c r="D570" s="330"/>
      <c r="E570" s="331"/>
      <c r="F570" s="331"/>
      <c r="G570" s="330"/>
      <c r="H570" s="331"/>
      <c r="I570" s="331"/>
      <c r="J570" s="262"/>
      <c r="K570" s="262"/>
      <c r="L570" s="262"/>
      <c r="M570" s="262"/>
      <c r="N570" s="262"/>
      <c r="O570" s="262"/>
      <c r="P570" s="262"/>
      <c r="Q570" s="262"/>
      <c r="R570" s="262"/>
      <c r="S570" s="262"/>
      <c r="T570" s="262"/>
      <c r="U570" s="262"/>
      <c r="V570" s="262"/>
      <c r="W570" s="262"/>
      <c r="X570" s="262"/>
      <c r="Y570" s="262"/>
      <c r="Z570" s="262"/>
    </row>
    <row r="571" spans="1:26" ht="13.5" customHeight="1" x14ac:dyDescent="0.25">
      <c r="A571" s="329"/>
      <c r="B571" s="262"/>
      <c r="C571" s="262"/>
      <c r="D571" s="330"/>
      <c r="E571" s="331"/>
      <c r="F571" s="331"/>
      <c r="G571" s="330"/>
      <c r="H571" s="331"/>
      <c r="I571" s="331"/>
      <c r="J571" s="262"/>
      <c r="K571" s="262"/>
      <c r="L571" s="262"/>
      <c r="M571" s="262"/>
      <c r="N571" s="262"/>
      <c r="O571" s="262"/>
      <c r="P571" s="262"/>
      <c r="Q571" s="262"/>
      <c r="R571" s="262"/>
      <c r="S571" s="262"/>
      <c r="T571" s="262"/>
      <c r="U571" s="262"/>
      <c r="V571" s="262"/>
      <c r="W571" s="262"/>
      <c r="X571" s="262"/>
      <c r="Y571" s="262"/>
      <c r="Z571" s="262"/>
    </row>
    <row r="572" spans="1:26" ht="13.5" customHeight="1" x14ac:dyDescent="0.25">
      <c r="A572" s="329"/>
      <c r="B572" s="262"/>
      <c r="C572" s="262"/>
      <c r="D572" s="330"/>
      <c r="E572" s="331"/>
      <c r="F572" s="331"/>
      <c r="G572" s="330"/>
      <c r="H572" s="331"/>
      <c r="I572" s="331"/>
      <c r="J572" s="262"/>
      <c r="K572" s="262"/>
      <c r="L572" s="262"/>
      <c r="M572" s="262"/>
      <c r="N572" s="262"/>
      <c r="O572" s="262"/>
      <c r="P572" s="262"/>
      <c r="Q572" s="262"/>
      <c r="R572" s="262"/>
      <c r="S572" s="262"/>
      <c r="T572" s="262"/>
      <c r="U572" s="262"/>
      <c r="V572" s="262"/>
      <c r="W572" s="262"/>
      <c r="X572" s="262"/>
      <c r="Y572" s="262"/>
      <c r="Z572" s="262"/>
    </row>
    <row r="573" spans="1:26" ht="13.5" customHeight="1" x14ac:dyDescent="0.25">
      <c r="A573" s="329"/>
      <c r="B573" s="262"/>
      <c r="C573" s="262"/>
      <c r="D573" s="330"/>
      <c r="E573" s="331"/>
      <c r="F573" s="331"/>
      <c r="G573" s="330"/>
      <c r="H573" s="331"/>
      <c r="I573" s="331"/>
      <c r="J573" s="262"/>
      <c r="K573" s="262"/>
      <c r="L573" s="262"/>
      <c r="M573" s="262"/>
      <c r="N573" s="262"/>
      <c r="O573" s="262"/>
      <c r="P573" s="262"/>
      <c r="Q573" s="262"/>
      <c r="R573" s="262"/>
      <c r="S573" s="262"/>
      <c r="T573" s="262"/>
      <c r="U573" s="262"/>
      <c r="V573" s="262"/>
      <c r="W573" s="262"/>
      <c r="X573" s="262"/>
      <c r="Y573" s="262"/>
      <c r="Z573" s="262"/>
    </row>
    <row r="574" spans="1:26" ht="13.5" customHeight="1" x14ac:dyDescent="0.25">
      <c r="A574" s="329"/>
      <c r="B574" s="262"/>
      <c r="C574" s="262"/>
      <c r="D574" s="330"/>
      <c r="E574" s="331"/>
      <c r="F574" s="331"/>
      <c r="G574" s="330"/>
      <c r="H574" s="331"/>
      <c r="I574" s="331"/>
      <c r="J574" s="262"/>
      <c r="K574" s="262"/>
      <c r="L574" s="262"/>
      <c r="M574" s="262"/>
      <c r="N574" s="262"/>
      <c r="O574" s="262"/>
      <c r="P574" s="262"/>
      <c r="Q574" s="262"/>
      <c r="R574" s="262"/>
      <c r="S574" s="262"/>
      <c r="T574" s="262"/>
      <c r="U574" s="262"/>
      <c r="V574" s="262"/>
      <c r="W574" s="262"/>
      <c r="X574" s="262"/>
      <c r="Y574" s="262"/>
      <c r="Z574" s="262"/>
    </row>
    <row r="575" spans="1:26" ht="13.5" customHeight="1" x14ac:dyDescent="0.25">
      <c r="A575" s="329"/>
      <c r="B575" s="262"/>
      <c r="C575" s="262"/>
      <c r="D575" s="330"/>
      <c r="E575" s="331"/>
      <c r="F575" s="331"/>
      <c r="G575" s="330"/>
      <c r="H575" s="331"/>
      <c r="I575" s="331"/>
      <c r="J575" s="262"/>
      <c r="K575" s="262"/>
      <c r="L575" s="262"/>
      <c r="M575" s="262"/>
      <c r="N575" s="262"/>
      <c r="O575" s="262"/>
      <c r="P575" s="262"/>
      <c r="Q575" s="262"/>
      <c r="R575" s="262"/>
      <c r="S575" s="262"/>
      <c r="T575" s="262"/>
      <c r="U575" s="262"/>
      <c r="V575" s="262"/>
      <c r="W575" s="262"/>
      <c r="X575" s="262"/>
      <c r="Y575" s="262"/>
      <c r="Z575" s="262"/>
    </row>
    <row r="576" spans="1:26" ht="13.5" customHeight="1" x14ac:dyDescent="0.25">
      <c r="A576" s="329"/>
      <c r="B576" s="262"/>
      <c r="C576" s="262"/>
      <c r="D576" s="330"/>
      <c r="E576" s="331"/>
      <c r="F576" s="331"/>
      <c r="G576" s="330"/>
      <c r="H576" s="331"/>
      <c r="I576" s="331"/>
      <c r="J576" s="262"/>
      <c r="K576" s="262"/>
      <c r="L576" s="262"/>
      <c r="M576" s="262"/>
      <c r="N576" s="262"/>
      <c r="O576" s="262"/>
      <c r="P576" s="262"/>
      <c r="Q576" s="262"/>
      <c r="R576" s="262"/>
      <c r="S576" s="262"/>
      <c r="T576" s="262"/>
      <c r="U576" s="262"/>
      <c r="V576" s="262"/>
      <c r="W576" s="262"/>
      <c r="X576" s="262"/>
      <c r="Y576" s="262"/>
      <c r="Z576" s="262"/>
    </row>
    <row r="577" spans="1:26" ht="13.5" customHeight="1" x14ac:dyDescent="0.25">
      <c r="A577" s="329"/>
      <c r="B577" s="262"/>
      <c r="C577" s="262"/>
      <c r="D577" s="330"/>
      <c r="E577" s="331"/>
      <c r="F577" s="331"/>
      <c r="G577" s="330"/>
      <c r="H577" s="331"/>
      <c r="I577" s="331"/>
      <c r="J577" s="262"/>
      <c r="K577" s="262"/>
      <c r="L577" s="262"/>
      <c r="M577" s="262"/>
      <c r="N577" s="262"/>
      <c r="O577" s="262"/>
      <c r="P577" s="262"/>
      <c r="Q577" s="262"/>
      <c r="R577" s="262"/>
      <c r="S577" s="262"/>
      <c r="T577" s="262"/>
      <c r="U577" s="262"/>
      <c r="V577" s="262"/>
      <c r="W577" s="262"/>
      <c r="X577" s="262"/>
      <c r="Y577" s="262"/>
      <c r="Z577" s="262"/>
    </row>
    <row r="578" spans="1:26" ht="13.5" customHeight="1" x14ac:dyDescent="0.25">
      <c r="A578" s="329"/>
      <c r="B578" s="262"/>
      <c r="C578" s="262"/>
      <c r="D578" s="330"/>
      <c r="E578" s="331"/>
      <c r="F578" s="331"/>
      <c r="G578" s="330"/>
      <c r="H578" s="331"/>
      <c r="I578" s="331"/>
      <c r="J578" s="262"/>
      <c r="K578" s="262"/>
      <c r="L578" s="262"/>
      <c r="M578" s="262"/>
      <c r="N578" s="262"/>
      <c r="O578" s="262"/>
      <c r="P578" s="262"/>
      <c r="Q578" s="262"/>
      <c r="R578" s="262"/>
      <c r="S578" s="262"/>
      <c r="T578" s="262"/>
      <c r="U578" s="262"/>
      <c r="V578" s="262"/>
      <c r="W578" s="262"/>
      <c r="X578" s="262"/>
      <c r="Y578" s="262"/>
      <c r="Z578" s="262"/>
    </row>
    <row r="579" spans="1:26" ht="13.5" customHeight="1" x14ac:dyDescent="0.25">
      <c r="A579" s="329"/>
      <c r="B579" s="262"/>
      <c r="C579" s="262"/>
      <c r="D579" s="330"/>
      <c r="E579" s="331"/>
      <c r="F579" s="331"/>
      <c r="G579" s="330"/>
      <c r="H579" s="331"/>
      <c r="I579" s="331"/>
      <c r="J579" s="262"/>
      <c r="K579" s="262"/>
      <c r="L579" s="262"/>
      <c r="M579" s="262"/>
      <c r="N579" s="262"/>
      <c r="O579" s="262"/>
      <c r="P579" s="262"/>
      <c r="Q579" s="262"/>
      <c r="R579" s="262"/>
      <c r="S579" s="262"/>
      <c r="T579" s="262"/>
      <c r="U579" s="262"/>
      <c r="V579" s="262"/>
      <c r="W579" s="262"/>
      <c r="X579" s="262"/>
      <c r="Y579" s="262"/>
      <c r="Z579" s="262"/>
    </row>
    <row r="580" spans="1:26" ht="13.5" customHeight="1" x14ac:dyDescent="0.25">
      <c r="A580" s="329"/>
      <c r="B580" s="262"/>
      <c r="C580" s="262"/>
      <c r="D580" s="330"/>
      <c r="E580" s="331"/>
      <c r="F580" s="331"/>
      <c r="G580" s="330"/>
      <c r="H580" s="331"/>
      <c r="I580" s="331"/>
      <c r="J580" s="262"/>
      <c r="K580" s="262"/>
      <c r="L580" s="262"/>
      <c r="M580" s="262"/>
      <c r="N580" s="262"/>
      <c r="O580" s="262"/>
      <c r="P580" s="262"/>
      <c r="Q580" s="262"/>
      <c r="R580" s="262"/>
      <c r="S580" s="262"/>
      <c r="T580" s="262"/>
      <c r="U580" s="262"/>
      <c r="V580" s="262"/>
      <c r="W580" s="262"/>
      <c r="X580" s="262"/>
      <c r="Y580" s="262"/>
      <c r="Z580" s="262"/>
    </row>
    <row r="581" spans="1:26" ht="13.5" customHeight="1" x14ac:dyDescent="0.25">
      <c r="A581" s="329"/>
      <c r="B581" s="262"/>
      <c r="C581" s="262"/>
      <c r="D581" s="330"/>
      <c r="E581" s="331"/>
      <c r="F581" s="331"/>
      <c r="G581" s="330"/>
      <c r="H581" s="331"/>
      <c r="I581" s="331"/>
      <c r="J581" s="262"/>
      <c r="K581" s="262"/>
      <c r="L581" s="262"/>
      <c r="M581" s="262"/>
      <c r="N581" s="262"/>
      <c r="O581" s="262"/>
      <c r="P581" s="262"/>
      <c r="Q581" s="262"/>
      <c r="R581" s="262"/>
      <c r="S581" s="262"/>
      <c r="T581" s="262"/>
      <c r="U581" s="262"/>
      <c r="V581" s="262"/>
      <c r="W581" s="262"/>
      <c r="X581" s="262"/>
      <c r="Y581" s="262"/>
      <c r="Z581" s="262"/>
    </row>
    <row r="582" spans="1:26" ht="13.5" customHeight="1" x14ac:dyDescent="0.25">
      <c r="A582" s="329"/>
      <c r="B582" s="262"/>
      <c r="C582" s="262"/>
      <c r="D582" s="330"/>
      <c r="E582" s="331"/>
      <c r="F582" s="331"/>
      <c r="G582" s="330"/>
      <c r="H582" s="331"/>
      <c r="I582" s="331"/>
      <c r="J582" s="262"/>
      <c r="K582" s="262"/>
      <c r="L582" s="262"/>
      <c r="M582" s="262"/>
      <c r="N582" s="262"/>
      <c r="O582" s="262"/>
      <c r="P582" s="262"/>
      <c r="Q582" s="262"/>
      <c r="R582" s="262"/>
      <c r="S582" s="262"/>
      <c r="T582" s="262"/>
      <c r="U582" s="262"/>
      <c r="V582" s="262"/>
      <c r="W582" s="262"/>
      <c r="X582" s="262"/>
      <c r="Y582" s="262"/>
      <c r="Z582" s="262"/>
    </row>
    <row r="583" spans="1:26" ht="13.5" customHeight="1" x14ac:dyDescent="0.25">
      <c r="A583" s="329"/>
      <c r="B583" s="262"/>
      <c r="C583" s="262"/>
      <c r="D583" s="330"/>
      <c r="E583" s="331"/>
      <c r="F583" s="331"/>
      <c r="G583" s="330"/>
      <c r="H583" s="331"/>
      <c r="I583" s="331"/>
      <c r="J583" s="262"/>
      <c r="K583" s="262"/>
      <c r="L583" s="262"/>
      <c r="M583" s="262"/>
      <c r="N583" s="262"/>
      <c r="O583" s="262"/>
      <c r="P583" s="262"/>
      <c r="Q583" s="262"/>
      <c r="R583" s="262"/>
      <c r="S583" s="262"/>
      <c r="T583" s="262"/>
      <c r="U583" s="262"/>
      <c r="V583" s="262"/>
      <c r="W583" s="262"/>
      <c r="X583" s="262"/>
      <c r="Y583" s="262"/>
      <c r="Z583" s="262"/>
    </row>
    <row r="584" spans="1:26" ht="13.5" customHeight="1" x14ac:dyDescent="0.25">
      <c r="A584" s="329"/>
      <c r="B584" s="262"/>
      <c r="C584" s="262"/>
      <c r="D584" s="330"/>
      <c r="E584" s="331"/>
      <c r="F584" s="331"/>
      <c r="G584" s="330"/>
      <c r="H584" s="331"/>
      <c r="I584" s="331"/>
      <c r="J584" s="262"/>
      <c r="K584" s="262"/>
      <c r="L584" s="262"/>
      <c r="M584" s="262"/>
      <c r="N584" s="262"/>
      <c r="O584" s="262"/>
      <c r="P584" s="262"/>
      <c r="Q584" s="262"/>
      <c r="R584" s="262"/>
      <c r="S584" s="262"/>
      <c r="T584" s="262"/>
      <c r="U584" s="262"/>
      <c r="V584" s="262"/>
      <c r="W584" s="262"/>
      <c r="X584" s="262"/>
      <c r="Y584" s="262"/>
      <c r="Z584" s="262"/>
    </row>
    <row r="585" spans="1:26" ht="13.5" customHeight="1" x14ac:dyDescent="0.25">
      <c r="A585" s="329"/>
      <c r="B585" s="262"/>
      <c r="C585" s="262"/>
      <c r="D585" s="330"/>
      <c r="E585" s="331"/>
      <c r="F585" s="331"/>
      <c r="G585" s="330"/>
      <c r="H585" s="331"/>
      <c r="I585" s="331"/>
      <c r="J585" s="262"/>
      <c r="K585" s="262"/>
      <c r="L585" s="262"/>
      <c r="M585" s="262"/>
      <c r="N585" s="262"/>
      <c r="O585" s="262"/>
      <c r="P585" s="262"/>
      <c r="Q585" s="262"/>
      <c r="R585" s="262"/>
      <c r="S585" s="262"/>
      <c r="T585" s="262"/>
      <c r="U585" s="262"/>
      <c r="V585" s="262"/>
      <c r="W585" s="262"/>
      <c r="X585" s="262"/>
      <c r="Y585" s="262"/>
      <c r="Z585" s="262"/>
    </row>
    <row r="586" spans="1:26" ht="13.5" customHeight="1" x14ac:dyDescent="0.25">
      <c r="A586" s="329"/>
      <c r="B586" s="262"/>
      <c r="C586" s="262"/>
      <c r="D586" s="330"/>
      <c r="E586" s="331"/>
      <c r="F586" s="331"/>
      <c r="G586" s="330"/>
      <c r="H586" s="331"/>
      <c r="I586" s="331"/>
      <c r="J586" s="262"/>
      <c r="K586" s="262"/>
      <c r="L586" s="262"/>
      <c r="M586" s="262"/>
      <c r="N586" s="262"/>
      <c r="O586" s="262"/>
      <c r="P586" s="262"/>
      <c r="Q586" s="262"/>
      <c r="R586" s="262"/>
      <c r="S586" s="262"/>
      <c r="T586" s="262"/>
      <c r="U586" s="262"/>
      <c r="V586" s="262"/>
      <c r="W586" s="262"/>
      <c r="X586" s="262"/>
      <c r="Y586" s="262"/>
      <c r="Z586" s="262"/>
    </row>
    <row r="587" spans="1:26" ht="13.5" customHeight="1" x14ac:dyDescent="0.25">
      <c r="A587" s="329"/>
      <c r="B587" s="262"/>
      <c r="C587" s="262"/>
      <c r="D587" s="330"/>
      <c r="E587" s="331"/>
      <c r="F587" s="331"/>
      <c r="G587" s="330"/>
      <c r="H587" s="331"/>
      <c r="I587" s="331"/>
      <c r="J587" s="262"/>
      <c r="K587" s="262"/>
      <c r="L587" s="262"/>
      <c r="M587" s="262"/>
      <c r="N587" s="262"/>
      <c r="O587" s="262"/>
      <c r="P587" s="262"/>
      <c r="Q587" s="262"/>
      <c r="R587" s="262"/>
      <c r="S587" s="262"/>
      <c r="T587" s="262"/>
      <c r="U587" s="262"/>
      <c r="V587" s="262"/>
      <c r="W587" s="262"/>
      <c r="X587" s="262"/>
      <c r="Y587" s="262"/>
      <c r="Z587" s="262"/>
    </row>
    <row r="588" spans="1:26" ht="13.5" customHeight="1" x14ac:dyDescent="0.25">
      <c r="A588" s="329"/>
      <c r="B588" s="262"/>
      <c r="C588" s="262"/>
      <c r="D588" s="330"/>
      <c r="E588" s="331"/>
      <c r="F588" s="331"/>
      <c r="G588" s="330"/>
      <c r="H588" s="331"/>
      <c r="I588" s="331"/>
      <c r="J588" s="262"/>
      <c r="K588" s="262"/>
      <c r="L588" s="262"/>
      <c r="M588" s="262"/>
      <c r="N588" s="262"/>
      <c r="O588" s="262"/>
      <c r="P588" s="262"/>
      <c r="Q588" s="262"/>
      <c r="R588" s="262"/>
      <c r="S588" s="262"/>
      <c r="T588" s="262"/>
      <c r="U588" s="262"/>
      <c r="V588" s="262"/>
      <c r="W588" s="262"/>
      <c r="X588" s="262"/>
      <c r="Y588" s="262"/>
      <c r="Z588" s="262"/>
    </row>
    <row r="589" spans="1:26" ht="13.5" customHeight="1" x14ac:dyDescent="0.25">
      <c r="A589" s="329"/>
      <c r="B589" s="262"/>
      <c r="C589" s="262"/>
      <c r="D589" s="330"/>
      <c r="E589" s="331"/>
      <c r="F589" s="331"/>
      <c r="G589" s="330"/>
      <c r="H589" s="331"/>
      <c r="I589" s="331"/>
      <c r="J589" s="262"/>
      <c r="K589" s="262"/>
      <c r="L589" s="262"/>
      <c r="M589" s="262"/>
      <c r="N589" s="262"/>
      <c r="O589" s="262"/>
      <c r="P589" s="262"/>
      <c r="Q589" s="262"/>
      <c r="R589" s="262"/>
      <c r="S589" s="262"/>
      <c r="T589" s="262"/>
      <c r="U589" s="262"/>
      <c r="V589" s="262"/>
      <c r="W589" s="262"/>
      <c r="X589" s="262"/>
      <c r="Y589" s="262"/>
      <c r="Z589" s="262"/>
    </row>
    <row r="590" spans="1:26" ht="13.5" customHeight="1" x14ac:dyDescent="0.25">
      <c r="A590" s="329"/>
      <c r="B590" s="262"/>
      <c r="C590" s="262"/>
      <c r="D590" s="330"/>
      <c r="E590" s="331"/>
      <c r="F590" s="331"/>
      <c r="G590" s="330"/>
      <c r="H590" s="331"/>
      <c r="I590" s="331"/>
      <c r="J590" s="262"/>
      <c r="K590" s="262"/>
      <c r="L590" s="262"/>
      <c r="M590" s="262"/>
      <c r="N590" s="262"/>
      <c r="O590" s="262"/>
      <c r="P590" s="262"/>
      <c r="Q590" s="262"/>
      <c r="R590" s="262"/>
      <c r="S590" s="262"/>
      <c r="T590" s="262"/>
      <c r="U590" s="262"/>
      <c r="V590" s="262"/>
      <c r="W590" s="262"/>
      <c r="X590" s="262"/>
      <c r="Y590" s="262"/>
      <c r="Z590" s="262"/>
    </row>
    <row r="591" spans="1:26" ht="13.5" customHeight="1" x14ac:dyDescent="0.25">
      <c r="A591" s="329"/>
      <c r="B591" s="262"/>
      <c r="C591" s="262"/>
      <c r="D591" s="330"/>
      <c r="E591" s="331"/>
      <c r="F591" s="331"/>
      <c r="G591" s="330"/>
      <c r="H591" s="331"/>
      <c r="I591" s="331"/>
      <c r="J591" s="262"/>
      <c r="K591" s="262"/>
      <c r="L591" s="262"/>
      <c r="M591" s="262"/>
      <c r="N591" s="262"/>
      <c r="O591" s="262"/>
      <c r="P591" s="262"/>
      <c r="Q591" s="262"/>
      <c r="R591" s="262"/>
      <c r="S591" s="262"/>
      <c r="T591" s="262"/>
      <c r="U591" s="262"/>
      <c r="V591" s="262"/>
      <c r="W591" s="262"/>
      <c r="X591" s="262"/>
      <c r="Y591" s="262"/>
      <c r="Z591" s="262"/>
    </row>
    <row r="592" spans="1:26" ht="13.5" customHeight="1" x14ac:dyDescent="0.25">
      <c r="A592" s="329"/>
      <c r="B592" s="262"/>
      <c r="C592" s="262"/>
      <c r="D592" s="330"/>
      <c r="E592" s="331"/>
      <c r="F592" s="331"/>
      <c r="G592" s="330"/>
      <c r="H592" s="331"/>
      <c r="I592" s="331"/>
      <c r="J592" s="262"/>
      <c r="K592" s="262"/>
      <c r="L592" s="262"/>
      <c r="M592" s="262"/>
      <c r="N592" s="262"/>
      <c r="O592" s="262"/>
      <c r="P592" s="262"/>
      <c r="Q592" s="262"/>
      <c r="R592" s="262"/>
      <c r="S592" s="262"/>
      <c r="T592" s="262"/>
      <c r="U592" s="262"/>
      <c r="V592" s="262"/>
      <c r="W592" s="262"/>
      <c r="X592" s="262"/>
      <c r="Y592" s="262"/>
      <c r="Z592" s="262"/>
    </row>
    <row r="593" spans="1:26" ht="13.5" customHeight="1" x14ac:dyDescent="0.25">
      <c r="A593" s="329"/>
      <c r="B593" s="262"/>
      <c r="C593" s="262"/>
      <c r="D593" s="330"/>
      <c r="E593" s="331"/>
      <c r="F593" s="331"/>
      <c r="G593" s="330"/>
      <c r="H593" s="331"/>
      <c r="I593" s="331"/>
      <c r="J593" s="262"/>
      <c r="K593" s="262"/>
      <c r="L593" s="262"/>
      <c r="M593" s="262"/>
      <c r="N593" s="262"/>
      <c r="O593" s="262"/>
      <c r="P593" s="262"/>
      <c r="Q593" s="262"/>
      <c r="R593" s="262"/>
      <c r="S593" s="262"/>
      <c r="T593" s="262"/>
      <c r="U593" s="262"/>
      <c r="V593" s="262"/>
      <c r="W593" s="262"/>
      <c r="X593" s="262"/>
      <c r="Y593" s="262"/>
      <c r="Z593" s="262"/>
    </row>
    <row r="594" spans="1:26" ht="13.5" customHeight="1" x14ac:dyDescent="0.25">
      <c r="A594" s="329"/>
      <c r="B594" s="262"/>
      <c r="C594" s="262"/>
      <c r="D594" s="330"/>
      <c r="E594" s="331"/>
      <c r="F594" s="331"/>
      <c r="G594" s="330"/>
      <c r="H594" s="331"/>
      <c r="I594" s="331"/>
      <c r="J594" s="262"/>
      <c r="K594" s="262"/>
      <c r="L594" s="262"/>
      <c r="M594" s="262"/>
      <c r="N594" s="262"/>
      <c r="O594" s="262"/>
      <c r="P594" s="262"/>
      <c r="Q594" s="262"/>
      <c r="R594" s="262"/>
      <c r="S594" s="262"/>
      <c r="T594" s="262"/>
      <c r="U594" s="262"/>
      <c r="V594" s="262"/>
      <c r="W594" s="262"/>
      <c r="X594" s="262"/>
      <c r="Y594" s="262"/>
      <c r="Z594" s="262"/>
    </row>
    <row r="595" spans="1:26" ht="13.5" customHeight="1" x14ac:dyDescent="0.25">
      <c r="A595" s="329"/>
      <c r="B595" s="262"/>
      <c r="C595" s="262"/>
      <c r="D595" s="330"/>
      <c r="E595" s="331"/>
      <c r="F595" s="331"/>
      <c r="G595" s="330"/>
      <c r="H595" s="331"/>
      <c r="I595" s="331"/>
      <c r="J595" s="262"/>
      <c r="K595" s="262"/>
      <c r="L595" s="262"/>
      <c r="M595" s="262"/>
      <c r="N595" s="262"/>
      <c r="O595" s="262"/>
      <c r="P595" s="262"/>
      <c r="Q595" s="262"/>
      <c r="R595" s="262"/>
      <c r="S595" s="262"/>
      <c r="T595" s="262"/>
      <c r="U595" s="262"/>
      <c r="V595" s="262"/>
      <c r="W595" s="262"/>
      <c r="X595" s="262"/>
      <c r="Y595" s="262"/>
      <c r="Z595" s="262"/>
    </row>
    <row r="596" spans="1:26" ht="13.5" customHeight="1" x14ac:dyDescent="0.25">
      <c r="A596" s="329"/>
      <c r="B596" s="262"/>
      <c r="C596" s="262"/>
      <c r="D596" s="330"/>
      <c r="E596" s="331"/>
      <c r="F596" s="331"/>
      <c r="G596" s="330"/>
      <c r="H596" s="331"/>
      <c r="I596" s="331"/>
      <c r="J596" s="262"/>
      <c r="K596" s="262"/>
      <c r="L596" s="262"/>
      <c r="M596" s="262"/>
      <c r="N596" s="262"/>
      <c r="O596" s="262"/>
      <c r="P596" s="262"/>
      <c r="Q596" s="262"/>
      <c r="R596" s="262"/>
      <c r="S596" s="262"/>
      <c r="T596" s="262"/>
      <c r="U596" s="262"/>
      <c r="V596" s="262"/>
      <c r="W596" s="262"/>
      <c r="X596" s="262"/>
      <c r="Y596" s="262"/>
      <c r="Z596" s="262"/>
    </row>
    <row r="597" spans="1:26" ht="13.5" customHeight="1" x14ac:dyDescent="0.25">
      <c r="A597" s="329"/>
      <c r="B597" s="262"/>
      <c r="C597" s="262"/>
      <c r="D597" s="330"/>
      <c r="E597" s="331"/>
      <c r="F597" s="331"/>
      <c r="G597" s="330"/>
      <c r="H597" s="331"/>
      <c r="I597" s="331"/>
      <c r="J597" s="262"/>
      <c r="K597" s="262"/>
      <c r="L597" s="262"/>
      <c r="M597" s="262"/>
      <c r="N597" s="262"/>
      <c r="O597" s="262"/>
      <c r="P597" s="262"/>
      <c r="Q597" s="262"/>
      <c r="R597" s="262"/>
      <c r="S597" s="262"/>
      <c r="T597" s="262"/>
      <c r="U597" s="262"/>
      <c r="V597" s="262"/>
      <c r="W597" s="262"/>
      <c r="X597" s="262"/>
      <c r="Y597" s="262"/>
      <c r="Z597" s="262"/>
    </row>
    <row r="598" spans="1:26" ht="13.5" customHeight="1" x14ac:dyDescent="0.25">
      <c r="A598" s="329"/>
      <c r="B598" s="262"/>
      <c r="C598" s="262"/>
      <c r="D598" s="330"/>
      <c r="E598" s="331"/>
      <c r="F598" s="331"/>
      <c r="G598" s="330"/>
      <c r="H598" s="331"/>
      <c r="I598" s="331"/>
      <c r="J598" s="262"/>
      <c r="K598" s="262"/>
      <c r="L598" s="262"/>
      <c r="M598" s="262"/>
      <c r="N598" s="262"/>
      <c r="O598" s="262"/>
      <c r="P598" s="262"/>
      <c r="Q598" s="262"/>
      <c r="R598" s="262"/>
      <c r="S598" s="262"/>
      <c r="T598" s="262"/>
      <c r="U598" s="262"/>
      <c r="V598" s="262"/>
      <c r="W598" s="262"/>
      <c r="X598" s="262"/>
      <c r="Y598" s="262"/>
      <c r="Z598" s="262"/>
    </row>
    <row r="599" spans="1:26" ht="13.5" customHeight="1" x14ac:dyDescent="0.25">
      <c r="A599" s="329"/>
      <c r="B599" s="262"/>
      <c r="C599" s="262"/>
      <c r="D599" s="330"/>
      <c r="E599" s="331"/>
      <c r="F599" s="331"/>
      <c r="G599" s="330"/>
      <c r="H599" s="331"/>
      <c r="I599" s="331"/>
      <c r="J599" s="262"/>
      <c r="K599" s="262"/>
      <c r="L599" s="262"/>
      <c r="M599" s="262"/>
      <c r="N599" s="262"/>
      <c r="O599" s="262"/>
      <c r="P599" s="262"/>
      <c r="Q599" s="262"/>
      <c r="R599" s="262"/>
      <c r="S599" s="262"/>
      <c r="T599" s="262"/>
      <c r="U599" s="262"/>
      <c r="V599" s="262"/>
      <c r="W599" s="262"/>
      <c r="X599" s="262"/>
      <c r="Y599" s="262"/>
      <c r="Z599" s="262"/>
    </row>
    <row r="600" spans="1:26" ht="13.5" customHeight="1" x14ac:dyDescent="0.25">
      <c r="A600" s="329"/>
      <c r="B600" s="262"/>
      <c r="C600" s="262"/>
      <c r="D600" s="330"/>
      <c r="E600" s="331"/>
      <c r="F600" s="331"/>
      <c r="G600" s="330"/>
      <c r="H600" s="331"/>
      <c r="I600" s="331"/>
      <c r="J600" s="262"/>
      <c r="K600" s="262"/>
      <c r="L600" s="262"/>
      <c r="M600" s="262"/>
      <c r="N600" s="262"/>
      <c r="O600" s="262"/>
      <c r="P600" s="262"/>
      <c r="Q600" s="262"/>
      <c r="R600" s="262"/>
      <c r="S600" s="262"/>
      <c r="T600" s="262"/>
      <c r="U600" s="262"/>
      <c r="V600" s="262"/>
      <c r="W600" s="262"/>
      <c r="X600" s="262"/>
      <c r="Y600" s="262"/>
      <c r="Z600" s="262"/>
    </row>
    <row r="601" spans="1:26" ht="13.5" customHeight="1" x14ac:dyDescent="0.25">
      <c r="A601" s="329"/>
      <c r="B601" s="262"/>
      <c r="C601" s="262"/>
      <c r="D601" s="330"/>
      <c r="E601" s="331"/>
      <c r="F601" s="331"/>
      <c r="G601" s="330"/>
      <c r="H601" s="331"/>
      <c r="I601" s="331"/>
      <c r="J601" s="262"/>
      <c r="K601" s="262"/>
      <c r="L601" s="262"/>
      <c r="M601" s="262"/>
      <c r="N601" s="262"/>
      <c r="O601" s="262"/>
      <c r="P601" s="262"/>
      <c r="Q601" s="262"/>
      <c r="R601" s="262"/>
      <c r="S601" s="262"/>
      <c r="T601" s="262"/>
      <c r="U601" s="262"/>
      <c r="V601" s="262"/>
      <c r="W601" s="262"/>
      <c r="X601" s="262"/>
      <c r="Y601" s="262"/>
      <c r="Z601" s="262"/>
    </row>
    <row r="602" spans="1:26" ht="13.5" customHeight="1" x14ac:dyDescent="0.25">
      <c r="A602" s="329"/>
      <c r="B602" s="262"/>
      <c r="C602" s="262"/>
      <c r="D602" s="330"/>
      <c r="E602" s="331"/>
      <c r="F602" s="331"/>
      <c r="G602" s="330"/>
      <c r="H602" s="331"/>
      <c r="I602" s="331"/>
      <c r="J602" s="262"/>
      <c r="K602" s="262"/>
      <c r="L602" s="262"/>
      <c r="M602" s="262"/>
      <c r="N602" s="262"/>
      <c r="O602" s="262"/>
      <c r="P602" s="262"/>
      <c r="Q602" s="262"/>
      <c r="R602" s="262"/>
      <c r="S602" s="262"/>
      <c r="T602" s="262"/>
      <c r="U602" s="262"/>
      <c r="V602" s="262"/>
      <c r="W602" s="262"/>
      <c r="X602" s="262"/>
      <c r="Y602" s="262"/>
      <c r="Z602" s="262"/>
    </row>
    <row r="603" spans="1:26" ht="13.5" customHeight="1" x14ac:dyDescent="0.25">
      <c r="A603" s="329"/>
      <c r="B603" s="262"/>
      <c r="C603" s="262"/>
      <c r="D603" s="330"/>
      <c r="E603" s="331"/>
      <c r="F603" s="331"/>
      <c r="G603" s="330"/>
      <c r="H603" s="331"/>
      <c r="I603" s="331"/>
      <c r="J603" s="262"/>
      <c r="K603" s="262"/>
      <c r="L603" s="262"/>
      <c r="M603" s="262"/>
      <c r="N603" s="262"/>
      <c r="O603" s="262"/>
      <c r="P603" s="262"/>
      <c r="Q603" s="262"/>
      <c r="R603" s="262"/>
      <c r="S603" s="262"/>
      <c r="T603" s="262"/>
      <c r="U603" s="262"/>
      <c r="V603" s="262"/>
      <c r="W603" s="262"/>
      <c r="X603" s="262"/>
      <c r="Y603" s="262"/>
      <c r="Z603" s="262"/>
    </row>
    <row r="604" spans="1:26" ht="13.5" customHeight="1" x14ac:dyDescent="0.25">
      <c r="A604" s="329"/>
      <c r="B604" s="262"/>
      <c r="C604" s="262"/>
      <c r="D604" s="330"/>
      <c r="E604" s="331"/>
      <c r="F604" s="331"/>
      <c r="G604" s="330"/>
      <c r="H604" s="331"/>
      <c r="I604" s="331"/>
      <c r="J604" s="262"/>
      <c r="K604" s="262"/>
      <c r="L604" s="262"/>
      <c r="M604" s="262"/>
      <c r="N604" s="262"/>
      <c r="O604" s="262"/>
      <c r="P604" s="262"/>
      <c r="Q604" s="262"/>
      <c r="R604" s="262"/>
      <c r="S604" s="262"/>
      <c r="T604" s="262"/>
      <c r="U604" s="262"/>
      <c r="V604" s="262"/>
      <c r="W604" s="262"/>
      <c r="X604" s="262"/>
      <c r="Y604" s="262"/>
      <c r="Z604" s="262"/>
    </row>
    <row r="605" spans="1:26" ht="13.5" customHeight="1" x14ac:dyDescent="0.25">
      <c r="A605" s="329"/>
      <c r="B605" s="262"/>
      <c r="C605" s="262"/>
      <c r="D605" s="330"/>
      <c r="E605" s="331"/>
      <c r="F605" s="331"/>
      <c r="G605" s="330"/>
      <c r="H605" s="331"/>
      <c r="I605" s="331"/>
      <c r="J605" s="262"/>
      <c r="K605" s="262"/>
      <c r="L605" s="262"/>
      <c r="M605" s="262"/>
      <c r="N605" s="262"/>
      <c r="O605" s="262"/>
      <c r="P605" s="262"/>
      <c r="Q605" s="262"/>
      <c r="R605" s="262"/>
      <c r="S605" s="262"/>
      <c r="T605" s="262"/>
      <c r="U605" s="262"/>
      <c r="V605" s="262"/>
      <c r="W605" s="262"/>
      <c r="X605" s="262"/>
      <c r="Y605" s="262"/>
      <c r="Z605" s="262"/>
    </row>
    <row r="606" spans="1:26" ht="13.5" customHeight="1" x14ac:dyDescent="0.25">
      <c r="A606" s="329"/>
      <c r="B606" s="262"/>
      <c r="C606" s="262"/>
      <c r="D606" s="330"/>
      <c r="E606" s="331"/>
      <c r="F606" s="331"/>
      <c r="G606" s="330"/>
      <c r="H606" s="331"/>
      <c r="I606" s="331"/>
      <c r="J606" s="262"/>
      <c r="K606" s="262"/>
      <c r="L606" s="262"/>
      <c r="M606" s="262"/>
      <c r="N606" s="262"/>
      <c r="O606" s="262"/>
      <c r="P606" s="262"/>
      <c r="Q606" s="262"/>
      <c r="R606" s="262"/>
      <c r="S606" s="262"/>
      <c r="T606" s="262"/>
      <c r="U606" s="262"/>
      <c r="V606" s="262"/>
      <c r="W606" s="262"/>
      <c r="X606" s="262"/>
      <c r="Y606" s="262"/>
      <c r="Z606" s="262"/>
    </row>
    <row r="607" spans="1:26" ht="13.5" customHeight="1" x14ac:dyDescent="0.25">
      <c r="A607" s="329"/>
      <c r="B607" s="262"/>
      <c r="C607" s="262"/>
      <c r="D607" s="330"/>
      <c r="E607" s="331"/>
      <c r="F607" s="331"/>
      <c r="G607" s="330"/>
      <c r="H607" s="331"/>
      <c r="I607" s="331"/>
      <c r="J607" s="262"/>
      <c r="K607" s="262"/>
      <c r="L607" s="262"/>
      <c r="M607" s="262"/>
      <c r="N607" s="262"/>
      <c r="O607" s="262"/>
      <c r="P607" s="262"/>
      <c r="Q607" s="262"/>
      <c r="R607" s="262"/>
      <c r="S607" s="262"/>
      <c r="T607" s="262"/>
      <c r="U607" s="262"/>
      <c r="V607" s="262"/>
      <c r="W607" s="262"/>
      <c r="X607" s="262"/>
      <c r="Y607" s="262"/>
      <c r="Z607" s="262"/>
    </row>
    <row r="608" spans="1:26" ht="13.5" customHeight="1" x14ac:dyDescent="0.25">
      <c r="A608" s="329"/>
      <c r="B608" s="262"/>
      <c r="C608" s="262"/>
      <c r="D608" s="330"/>
      <c r="E608" s="331"/>
      <c r="F608" s="331"/>
      <c r="G608" s="330"/>
      <c r="H608" s="331"/>
      <c r="I608" s="331"/>
      <c r="J608" s="262"/>
      <c r="K608" s="262"/>
      <c r="L608" s="262"/>
      <c r="M608" s="262"/>
      <c r="N608" s="262"/>
      <c r="O608" s="262"/>
      <c r="P608" s="262"/>
      <c r="Q608" s="262"/>
      <c r="R608" s="262"/>
      <c r="S608" s="262"/>
      <c r="T608" s="262"/>
      <c r="U608" s="262"/>
      <c r="V608" s="262"/>
      <c r="W608" s="262"/>
      <c r="X608" s="262"/>
      <c r="Y608" s="262"/>
      <c r="Z608" s="262"/>
    </row>
    <row r="609" spans="1:26" ht="13.5" customHeight="1" x14ac:dyDescent="0.25">
      <c r="A609" s="329"/>
      <c r="B609" s="262"/>
      <c r="C609" s="262"/>
      <c r="D609" s="330"/>
      <c r="E609" s="331"/>
      <c r="F609" s="331"/>
      <c r="G609" s="330"/>
      <c r="H609" s="331"/>
      <c r="I609" s="331"/>
      <c r="J609" s="262"/>
      <c r="K609" s="262"/>
      <c r="L609" s="262"/>
      <c r="M609" s="262"/>
      <c r="N609" s="262"/>
      <c r="O609" s="262"/>
      <c r="P609" s="262"/>
      <c r="Q609" s="262"/>
      <c r="R609" s="262"/>
      <c r="S609" s="262"/>
      <c r="T609" s="262"/>
      <c r="U609" s="262"/>
      <c r="V609" s="262"/>
      <c r="W609" s="262"/>
      <c r="X609" s="262"/>
      <c r="Y609" s="262"/>
      <c r="Z609" s="262"/>
    </row>
    <row r="610" spans="1:26" ht="13.5" customHeight="1" x14ac:dyDescent="0.25">
      <c r="A610" s="329"/>
      <c r="B610" s="262"/>
      <c r="C610" s="262"/>
      <c r="D610" s="330"/>
      <c r="E610" s="331"/>
      <c r="F610" s="331"/>
      <c r="G610" s="330"/>
      <c r="H610" s="331"/>
      <c r="I610" s="331"/>
      <c r="J610" s="262"/>
      <c r="K610" s="262"/>
      <c r="L610" s="262"/>
      <c r="M610" s="262"/>
      <c r="N610" s="262"/>
      <c r="O610" s="262"/>
      <c r="P610" s="262"/>
      <c r="Q610" s="262"/>
      <c r="R610" s="262"/>
      <c r="S610" s="262"/>
      <c r="T610" s="262"/>
      <c r="U610" s="262"/>
      <c r="V610" s="262"/>
      <c r="W610" s="262"/>
      <c r="X610" s="262"/>
      <c r="Y610" s="262"/>
      <c r="Z610" s="262"/>
    </row>
    <row r="611" spans="1:26" ht="13.5" customHeight="1" x14ac:dyDescent="0.25">
      <c r="A611" s="329"/>
      <c r="B611" s="262"/>
      <c r="C611" s="262"/>
      <c r="D611" s="330"/>
      <c r="E611" s="331"/>
      <c r="F611" s="331"/>
      <c r="G611" s="330"/>
      <c r="H611" s="331"/>
      <c r="I611" s="331"/>
      <c r="J611" s="262"/>
      <c r="K611" s="262"/>
      <c r="L611" s="262"/>
      <c r="M611" s="262"/>
      <c r="N611" s="262"/>
      <c r="O611" s="262"/>
      <c r="P611" s="262"/>
      <c r="Q611" s="262"/>
      <c r="R611" s="262"/>
      <c r="S611" s="262"/>
      <c r="T611" s="262"/>
      <c r="U611" s="262"/>
      <c r="V611" s="262"/>
      <c r="W611" s="262"/>
      <c r="X611" s="262"/>
      <c r="Y611" s="262"/>
      <c r="Z611" s="262"/>
    </row>
    <row r="612" spans="1:26" ht="13.5" customHeight="1" x14ac:dyDescent="0.25">
      <c r="A612" s="329"/>
      <c r="B612" s="262"/>
      <c r="C612" s="262"/>
      <c r="D612" s="330"/>
      <c r="E612" s="331"/>
      <c r="F612" s="331"/>
      <c r="G612" s="330"/>
      <c r="H612" s="331"/>
      <c r="I612" s="331"/>
      <c r="J612" s="262"/>
      <c r="K612" s="262"/>
      <c r="L612" s="262"/>
      <c r="M612" s="262"/>
      <c r="N612" s="262"/>
      <c r="O612" s="262"/>
      <c r="P612" s="262"/>
      <c r="Q612" s="262"/>
      <c r="R612" s="262"/>
      <c r="S612" s="262"/>
      <c r="T612" s="262"/>
      <c r="U612" s="262"/>
      <c r="V612" s="262"/>
      <c r="W612" s="262"/>
      <c r="X612" s="262"/>
      <c r="Y612" s="262"/>
      <c r="Z612" s="262"/>
    </row>
    <row r="613" spans="1:26" ht="13.5" customHeight="1" x14ac:dyDescent="0.25">
      <c r="A613" s="329"/>
      <c r="B613" s="262"/>
      <c r="C613" s="262"/>
      <c r="D613" s="330"/>
      <c r="E613" s="331"/>
      <c r="F613" s="331"/>
      <c r="G613" s="330"/>
      <c r="H613" s="331"/>
      <c r="I613" s="331"/>
      <c r="J613" s="262"/>
      <c r="K613" s="262"/>
      <c r="L613" s="262"/>
      <c r="M613" s="262"/>
      <c r="N613" s="262"/>
      <c r="O613" s="262"/>
      <c r="P613" s="262"/>
      <c r="Q613" s="262"/>
      <c r="R613" s="262"/>
      <c r="S613" s="262"/>
      <c r="T613" s="262"/>
      <c r="U613" s="262"/>
      <c r="V613" s="262"/>
      <c r="W613" s="262"/>
      <c r="X613" s="262"/>
      <c r="Y613" s="262"/>
      <c r="Z613" s="262"/>
    </row>
    <row r="614" spans="1:26" ht="13.5" customHeight="1" x14ac:dyDescent="0.25">
      <c r="A614" s="329"/>
      <c r="B614" s="262"/>
      <c r="C614" s="262"/>
      <c r="D614" s="330"/>
      <c r="E614" s="331"/>
      <c r="F614" s="331"/>
      <c r="G614" s="330"/>
      <c r="H614" s="331"/>
      <c r="I614" s="331"/>
      <c r="J614" s="262"/>
      <c r="K614" s="262"/>
      <c r="L614" s="262"/>
      <c r="M614" s="262"/>
      <c r="N614" s="262"/>
      <c r="O614" s="262"/>
      <c r="P614" s="262"/>
      <c r="Q614" s="262"/>
      <c r="R614" s="262"/>
      <c r="S614" s="262"/>
      <c r="T614" s="262"/>
      <c r="U614" s="262"/>
      <c r="V614" s="262"/>
      <c r="W614" s="262"/>
      <c r="X614" s="262"/>
      <c r="Y614" s="262"/>
      <c r="Z614" s="262"/>
    </row>
    <row r="615" spans="1:26" ht="13.5" customHeight="1" x14ac:dyDescent="0.25">
      <c r="A615" s="329"/>
      <c r="B615" s="262"/>
      <c r="C615" s="262"/>
      <c r="D615" s="330"/>
      <c r="E615" s="331"/>
      <c r="F615" s="331"/>
      <c r="G615" s="330"/>
      <c r="H615" s="331"/>
      <c r="I615" s="331"/>
      <c r="J615" s="262"/>
      <c r="K615" s="262"/>
      <c r="L615" s="262"/>
      <c r="M615" s="262"/>
      <c r="N615" s="262"/>
      <c r="O615" s="262"/>
      <c r="P615" s="262"/>
      <c r="Q615" s="262"/>
      <c r="R615" s="262"/>
      <c r="S615" s="262"/>
      <c r="T615" s="262"/>
      <c r="U615" s="262"/>
      <c r="V615" s="262"/>
      <c r="W615" s="262"/>
      <c r="X615" s="262"/>
      <c r="Y615" s="262"/>
      <c r="Z615" s="262"/>
    </row>
    <row r="616" spans="1:26" ht="13.5" customHeight="1" x14ac:dyDescent="0.25">
      <c r="A616" s="329"/>
      <c r="B616" s="262"/>
      <c r="C616" s="262"/>
      <c r="D616" s="330"/>
      <c r="E616" s="331"/>
      <c r="F616" s="331"/>
      <c r="G616" s="330"/>
      <c r="H616" s="331"/>
      <c r="I616" s="331"/>
      <c r="J616" s="262"/>
      <c r="K616" s="262"/>
      <c r="L616" s="262"/>
      <c r="M616" s="262"/>
      <c r="N616" s="262"/>
      <c r="O616" s="262"/>
      <c r="P616" s="262"/>
      <c r="Q616" s="262"/>
      <c r="R616" s="262"/>
      <c r="S616" s="262"/>
      <c r="T616" s="262"/>
      <c r="U616" s="262"/>
      <c r="V616" s="262"/>
      <c r="W616" s="262"/>
      <c r="X616" s="262"/>
      <c r="Y616" s="262"/>
      <c r="Z616" s="262"/>
    </row>
    <row r="617" spans="1:26" ht="13.5" customHeight="1" x14ac:dyDescent="0.25">
      <c r="A617" s="329"/>
      <c r="B617" s="262"/>
      <c r="C617" s="262"/>
      <c r="D617" s="330"/>
      <c r="E617" s="331"/>
      <c r="F617" s="331"/>
      <c r="G617" s="330"/>
      <c r="H617" s="331"/>
      <c r="I617" s="331"/>
      <c r="J617" s="262"/>
      <c r="K617" s="262"/>
      <c r="L617" s="262"/>
      <c r="M617" s="262"/>
      <c r="N617" s="262"/>
      <c r="O617" s="262"/>
      <c r="P617" s="262"/>
      <c r="Q617" s="262"/>
      <c r="R617" s="262"/>
      <c r="S617" s="262"/>
      <c r="T617" s="262"/>
      <c r="U617" s="262"/>
      <c r="V617" s="262"/>
      <c r="W617" s="262"/>
      <c r="X617" s="262"/>
      <c r="Y617" s="262"/>
      <c r="Z617" s="262"/>
    </row>
    <row r="618" spans="1:26" ht="13.5" customHeight="1" x14ac:dyDescent="0.25">
      <c r="A618" s="329"/>
      <c r="B618" s="262"/>
      <c r="C618" s="262"/>
      <c r="D618" s="330"/>
      <c r="E618" s="331"/>
      <c r="F618" s="331"/>
      <c r="G618" s="330"/>
      <c r="H618" s="331"/>
      <c r="I618" s="331"/>
      <c r="J618" s="262"/>
      <c r="K618" s="262"/>
      <c r="L618" s="262"/>
      <c r="M618" s="262"/>
      <c r="N618" s="262"/>
      <c r="O618" s="262"/>
      <c r="P618" s="262"/>
      <c r="Q618" s="262"/>
      <c r="R618" s="262"/>
      <c r="S618" s="262"/>
      <c r="T618" s="262"/>
      <c r="U618" s="262"/>
      <c r="V618" s="262"/>
      <c r="W618" s="262"/>
      <c r="X618" s="262"/>
      <c r="Y618" s="262"/>
      <c r="Z618" s="262"/>
    </row>
    <row r="619" spans="1:26" ht="13.5" customHeight="1" x14ac:dyDescent="0.25">
      <c r="A619" s="329"/>
      <c r="B619" s="262"/>
      <c r="C619" s="262"/>
      <c r="D619" s="330"/>
      <c r="E619" s="331"/>
      <c r="F619" s="331"/>
      <c r="G619" s="330"/>
      <c r="H619" s="331"/>
      <c r="I619" s="331"/>
      <c r="J619" s="262"/>
      <c r="K619" s="262"/>
      <c r="L619" s="262"/>
      <c r="M619" s="262"/>
      <c r="N619" s="262"/>
      <c r="O619" s="262"/>
      <c r="P619" s="262"/>
      <c r="Q619" s="262"/>
      <c r="R619" s="262"/>
      <c r="S619" s="262"/>
      <c r="T619" s="262"/>
      <c r="U619" s="262"/>
      <c r="V619" s="262"/>
      <c r="W619" s="262"/>
      <c r="X619" s="262"/>
      <c r="Y619" s="262"/>
      <c r="Z619" s="262"/>
    </row>
    <row r="620" spans="1:26" ht="13.5" customHeight="1" x14ac:dyDescent="0.25">
      <c r="A620" s="329"/>
      <c r="B620" s="262"/>
      <c r="C620" s="262"/>
      <c r="D620" s="330"/>
      <c r="E620" s="331"/>
      <c r="F620" s="331"/>
      <c r="G620" s="330"/>
      <c r="H620" s="331"/>
      <c r="I620" s="331"/>
      <c r="J620" s="262"/>
      <c r="K620" s="262"/>
      <c r="L620" s="262"/>
      <c r="M620" s="262"/>
      <c r="N620" s="262"/>
      <c r="O620" s="262"/>
      <c r="P620" s="262"/>
      <c r="Q620" s="262"/>
      <c r="R620" s="262"/>
      <c r="S620" s="262"/>
      <c r="T620" s="262"/>
      <c r="U620" s="262"/>
      <c r="V620" s="262"/>
      <c r="W620" s="262"/>
      <c r="X620" s="262"/>
      <c r="Y620" s="262"/>
      <c r="Z620" s="262"/>
    </row>
    <row r="621" spans="1:26" ht="13.5" customHeight="1" x14ac:dyDescent="0.25">
      <c r="A621" s="329"/>
      <c r="B621" s="262"/>
      <c r="C621" s="262"/>
      <c r="D621" s="330"/>
      <c r="E621" s="331"/>
      <c r="F621" s="331"/>
      <c r="G621" s="330"/>
      <c r="H621" s="331"/>
      <c r="I621" s="331"/>
      <c r="J621" s="262"/>
      <c r="K621" s="262"/>
      <c r="L621" s="262"/>
      <c r="M621" s="262"/>
      <c r="N621" s="262"/>
      <c r="O621" s="262"/>
      <c r="P621" s="262"/>
      <c r="Q621" s="262"/>
      <c r="R621" s="262"/>
      <c r="S621" s="262"/>
      <c r="T621" s="262"/>
      <c r="U621" s="262"/>
      <c r="V621" s="262"/>
      <c r="W621" s="262"/>
      <c r="X621" s="262"/>
      <c r="Y621" s="262"/>
      <c r="Z621" s="262"/>
    </row>
    <row r="622" spans="1:26" ht="13.5" customHeight="1" x14ac:dyDescent="0.25">
      <c r="A622" s="329"/>
      <c r="B622" s="262"/>
      <c r="C622" s="262"/>
      <c r="D622" s="330"/>
      <c r="E622" s="331"/>
      <c r="F622" s="331"/>
      <c r="G622" s="330"/>
      <c r="H622" s="331"/>
      <c r="I622" s="331"/>
      <c r="J622" s="262"/>
      <c r="K622" s="262"/>
      <c r="L622" s="262"/>
      <c r="M622" s="262"/>
      <c r="N622" s="262"/>
      <c r="O622" s="262"/>
      <c r="P622" s="262"/>
      <c r="Q622" s="262"/>
      <c r="R622" s="262"/>
      <c r="S622" s="262"/>
      <c r="T622" s="262"/>
      <c r="U622" s="262"/>
      <c r="V622" s="262"/>
      <c r="W622" s="262"/>
      <c r="X622" s="262"/>
      <c r="Y622" s="262"/>
      <c r="Z622" s="262"/>
    </row>
    <row r="623" spans="1:26" ht="13.5" customHeight="1" x14ac:dyDescent="0.25">
      <c r="A623" s="329"/>
      <c r="B623" s="262"/>
      <c r="C623" s="262"/>
      <c r="D623" s="330"/>
      <c r="E623" s="331"/>
      <c r="F623" s="331"/>
      <c r="G623" s="330"/>
      <c r="H623" s="331"/>
      <c r="I623" s="331"/>
      <c r="J623" s="262"/>
      <c r="K623" s="262"/>
      <c r="L623" s="262"/>
      <c r="M623" s="262"/>
      <c r="N623" s="262"/>
      <c r="O623" s="262"/>
      <c r="P623" s="262"/>
      <c r="Q623" s="262"/>
      <c r="R623" s="262"/>
      <c r="S623" s="262"/>
      <c r="T623" s="262"/>
      <c r="U623" s="262"/>
      <c r="V623" s="262"/>
      <c r="W623" s="262"/>
      <c r="X623" s="262"/>
      <c r="Y623" s="262"/>
      <c r="Z623" s="262"/>
    </row>
    <row r="624" spans="1:26" ht="13.5" customHeight="1" x14ac:dyDescent="0.25">
      <c r="A624" s="329"/>
      <c r="B624" s="262"/>
      <c r="C624" s="262"/>
      <c r="D624" s="330"/>
      <c r="E624" s="331"/>
      <c r="F624" s="331"/>
      <c r="G624" s="330"/>
      <c r="H624" s="331"/>
      <c r="I624" s="331"/>
      <c r="J624" s="262"/>
      <c r="K624" s="262"/>
      <c r="L624" s="262"/>
      <c r="M624" s="262"/>
      <c r="N624" s="262"/>
      <c r="O624" s="262"/>
      <c r="P624" s="262"/>
      <c r="Q624" s="262"/>
      <c r="R624" s="262"/>
      <c r="S624" s="262"/>
      <c r="T624" s="262"/>
      <c r="U624" s="262"/>
      <c r="V624" s="262"/>
      <c r="W624" s="262"/>
      <c r="X624" s="262"/>
      <c r="Y624" s="262"/>
      <c r="Z624" s="262"/>
    </row>
    <row r="625" spans="1:26" ht="13.5" customHeight="1" x14ac:dyDescent="0.25">
      <c r="A625" s="329"/>
      <c r="B625" s="262"/>
      <c r="C625" s="262"/>
      <c r="D625" s="330"/>
      <c r="E625" s="331"/>
      <c r="F625" s="331"/>
      <c r="G625" s="330"/>
      <c r="H625" s="331"/>
      <c r="I625" s="331"/>
      <c r="J625" s="262"/>
      <c r="K625" s="262"/>
      <c r="L625" s="262"/>
      <c r="M625" s="262"/>
      <c r="N625" s="262"/>
      <c r="O625" s="262"/>
      <c r="P625" s="262"/>
      <c r="Q625" s="262"/>
      <c r="R625" s="262"/>
      <c r="S625" s="262"/>
      <c r="T625" s="262"/>
      <c r="U625" s="262"/>
      <c r="V625" s="262"/>
      <c r="W625" s="262"/>
      <c r="X625" s="262"/>
      <c r="Y625" s="262"/>
      <c r="Z625" s="262"/>
    </row>
    <row r="626" spans="1:26" ht="13.5" customHeight="1" x14ac:dyDescent="0.25">
      <c r="A626" s="329"/>
      <c r="B626" s="262"/>
      <c r="C626" s="262"/>
      <c r="D626" s="330"/>
      <c r="E626" s="331"/>
      <c r="F626" s="331"/>
      <c r="G626" s="330"/>
      <c r="H626" s="331"/>
      <c r="I626" s="331"/>
      <c r="J626" s="262"/>
      <c r="K626" s="262"/>
      <c r="L626" s="262"/>
      <c r="M626" s="262"/>
      <c r="N626" s="262"/>
      <c r="O626" s="262"/>
      <c r="P626" s="262"/>
      <c r="Q626" s="262"/>
      <c r="R626" s="262"/>
      <c r="S626" s="262"/>
      <c r="T626" s="262"/>
      <c r="U626" s="262"/>
      <c r="V626" s="262"/>
      <c r="W626" s="262"/>
      <c r="X626" s="262"/>
      <c r="Y626" s="262"/>
      <c r="Z626" s="262"/>
    </row>
    <row r="627" spans="1:26" ht="13.5" customHeight="1" x14ac:dyDescent="0.25">
      <c r="A627" s="329"/>
      <c r="B627" s="262"/>
      <c r="C627" s="262"/>
      <c r="D627" s="330"/>
      <c r="E627" s="331"/>
      <c r="F627" s="331"/>
      <c r="G627" s="330"/>
      <c r="H627" s="331"/>
      <c r="I627" s="331"/>
      <c r="J627" s="262"/>
      <c r="K627" s="262"/>
      <c r="L627" s="262"/>
      <c r="M627" s="262"/>
      <c r="N627" s="262"/>
      <c r="O627" s="262"/>
      <c r="P627" s="262"/>
      <c r="Q627" s="262"/>
      <c r="R627" s="262"/>
      <c r="S627" s="262"/>
      <c r="T627" s="262"/>
      <c r="U627" s="262"/>
      <c r="V627" s="262"/>
      <c r="W627" s="262"/>
      <c r="X627" s="262"/>
      <c r="Y627" s="262"/>
      <c r="Z627" s="262"/>
    </row>
    <row r="628" spans="1:26" ht="13.5" customHeight="1" x14ac:dyDescent="0.25">
      <c r="A628" s="329"/>
      <c r="B628" s="262"/>
      <c r="C628" s="262"/>
      <c r="D628" s="330"/>
      <c r="E628" s="331"/>
      <c r="F628" s="331"/>
      <c r="G628" s="330"/>
      <c r="H628" s="331"/>
      <c r="I628" s="331"/>
      <c r="J628" s="262"/>
      <c r="K628" s="262"/>
      <c r="L628" s="262"/>
      <c r="M628" s="262"/>
      <c r="N628" s="262"/>
      <c r="O628" s="262"/>
      <c r="P628" s="262"/>
      <c r="Q628" s="262"/>
      <c r="R628" s="262"/>
      <c r="S628" s="262"/>
      <c r="T628" s="262"/>
      <c r="U628" s="262"/>
      <c r="V628" s="262"/>
      <c r="W628" s="262"/>
      <c r="X628" s="262"/>
      <c r="Y628" s="262"/>
      <c r="Z628" s="262"/>
    </row>
    <row r="629" spans="1:26" ht="13.5" customHeight="1" x14ac:dyDescent="0.25">
      <c r="A629" s="329"/>
      <c r="B629" s="262"/>
      <c r="C629" s="262"/>
      <c r="D629" s="330"/>
      <c r="E629" s="331"/>
      <c r="F629" s="331"/>
      <c r="G629" s="330"/>
      <c r="H629" s="331"/>
      <c r="I629" s="331"/>
      <c r="J629" s="262"/>
      <c r="K629" s="262"/>
      <c r="L629" s="262"/>
      <c r="M629" s="262"/>
      <c r="N629" s="262"/>
      <c r="O629" s="262"/>
      <c r="P629" s="262"/>
      <c r="Q629" s="262"/>
      <c r="R629" s="262"/>
      <c r="S629" s="262"/>
      <c r="T629" s="262"/>
      <c r="U629" s="262"/>
      <c r="V629" s="262"/>
      <c r="W629" s="262"/>
      <c r="X629" s="262"/>
      <c r="Y629" s="262"/>
      <c r="Z629" s="262"/>
    </row>
    <row r="630" spans="1:26" ht="13.5" customHeight="1" x14ac:dyDescent="0.25">
      <c r="A630" s="329"/>
      <c r="B630" s="262"/>
      <c r="C630" s="262"/>
      <c r="D630" s="330"/>
      <c r="E630" s="331"/>
      <c r="F630" s="331"/>
      <c r="G630" s="330"/>
      <c r="H630" s="331"/>
      <c r="I630" s="331"/>
      <c r="J630" s="262"/>
      <c r="K630" s="262"/>
      <c r="L630" s="262"/>
      <c r="M630" s="262"/>
      <c r="N630" s="262"/>
      <c r="O630" s="262"/>
      <c r="P630" s="262"/>
      <c r="Q630" s="262"/>
      <c r="R630" s="262"/>
      <c r="S630" s="262"/>
      <c r="T630" s="262"/>
      <c r="U630" s="262"/>
      <c r="V630" s="262"/>
      <c r="W630" s="262"/>
      <c r="X630" s="262"/>
      <c r="Y630" s="262"/>
      <c r="Z630" s="262"/>
    </row>
    <row r="631" spans="1:26" ht="13.5" customHeight="1" x14ac:dyDescent="0.25">
      <c r="A631" s="329"/>
      <c r="B631" s="262"/>
      <c r="C631" s="262"/>
      <c r="D631" s="330"/>
      <c r="E631" s="331"/>
      <c r="F631" s="331"/>
      <c r="G631" s="330"/>
      <c r="H631" s="331"/>
      <c r="I631" s="331"/>
      <c r="J631" s="262"/>
      <c r="K631" s="262"/>
      <c r="L631" s="262"/>
      <c r="M631" s="262"/>
      <c r="N631" s="262"/>
      <c r="O631" s="262"/>
      <c r="P631" s="262"/>
      <c r="Q631" s="262"/>
      <c r="R631" s="262"/>
      <c r="S631" s="262"/>
      <c r="T631" s="262"/>
      <c r="U631" s="262"/>
      <c r="V631" s="262"/>
      <c r="W631" s="262"/>
      <c r="X631" s="262"/>
      <c r="Y631" s="262"/>
      <c r="Z631" s="262"/>
    </row>
    <row r="632" spans="1:26" ht="13.5" customHeight="1" x14ac:dyDescent="0.25">
      <c r="A632" s="329"/>
      <c r="B632" s="262"/>
      <c r="C632" s="262"/>
      <c r="D632" s="330"/>
      <c r="E632" s="331"/>
      <c r="F632" s="331"/>
      <c r="G632" s="330"/>
      <c r="H632" s="331"/>
      <c r="I632" s="331"/>
      <c r="J632" s="262"/>
      <c r="K632" s="262"/>
      <c r="L632" s="262"/>
      <c r="M632" s="262"/>
      <c r="N632" s="262"/>
      <c r="O632" s="262"/>
      <c r="P632" s="262"/>
      <c r="Q632" s="262"/>
      <c r="R632" s="262"/>
      <c r="S632" s="262"/>
      <c r="T632" s="262"/>
      <c r="U632" s="262"/>
      <c r="V632" s="262"/>
      <c r="W632" s="262"/>
      <c r="X632" s="262"/>
      <c r="Y632" s="262"/>
      <c r="Z632" s="262"/>
    </row>
    <row r="633" spans="1:26" ht="13.5" customHeight="1" x14ac:dyDescent="0.25">
      <c r="A633" s="329"/>
      <c r="B633" s="262"/>
      <c r="C633" s="262"/>
      <c r="D633" s="330"/>
      <c r="E633" s="331"/>
      <c r="F633" s="331"/>
      <c r="G633" s="330"/>
      <c r="H633" s="331"/>
      <c r="I633" s="331"/>
      <c r="J633" s="262"/>
      <c r="K633" s="262"/>
      <c r="L633" s="262"/>
      <c r="M633" s="262"/>
      <c r="N633" s="262"/>
      <c r="O633" s="262"/>
      <c r="P633" s="262"/>
      <c r="Q633" s="262"/>
      <c r="R633" s="262"/>
      <c r="S633" s="262"/>
      <c r="T633" s="262"/>
      <c r="U633" s="262"/>
      <c r="V633" s="262"/>
      <c r="W633" s="262"/>
      <c r="X633" s="262"/>
      <c r="Y633" s="262"/>
      <c r="Z633" s="262"/>
    </row>
    <row r="634" spans="1:26" ht="13.5" customHeight="1" x14ac:dyDescent="0.25">
      <c r="A634" s="329"/>
      <c r="B634" s="262"/>
      <c r="C634" s="262"/>
      <c r="D634" s="330"/>
      <c r="E634" s="331"/>
      <c r="F634" s="331"/>
      <c r="G634" s="330"/>
      <c r="H634" s="331"/>
      <c r="I634" s="331"/>
      <c r="J634" s="262"/>
      <c r="K634" s="262"/>
      <c r="L634" s="262"/>
      <c r="M634" s="262"/>
      <c r="N634" s="262"/>
      <c r="O634" s="262"/>
      <c r="P634" s="262"/>
      <c r="Q634" s="262"/>
      <c r="R634" s="262"/>
      <c r="S634" s="262"/>
      <c r="T634" s="262"/>
      <c r="U634" s="262"/>
      <c r="V634" s="262"/>
      <c r="W634" s="262"/>
      <c r="X634" s="262"/>
      <c r="Y634" s="262"/>
      <c r="Z634" s="262"/>
    </row>
    <row r="635" spans="1:26" ht="13.5" customHeight="1" x14ac:dyDescent="0.25">
      <c r="A635" s="329"/>
      <c r="B635" s="262"/>
      <c r="C635" s="262"/>
      <c r="D635" s="330"/>
      <c r="E635" s="331"/>
      <c r="F635" s="331"/>
      <c r="G635" s="330"/>
      <c r="H635" s="331"/>
      <c r="I635" s="331"/>
      <c r="J635" s="262"/>
      <c r="K635" s="262"/>
      <c r="L635" s="262"/>
      <c r="M635" s="262"/>
      <c r="N635" s="262"/>
      <c r="O635" s="262"/>
      <c r="P635" s="262"/>
      <c r="Q635" s="262"/>
      <c r="R635" s="262"/>
      <c r="S635" s="262"/>
      <c r="T635" s="262"/>
      <c r="U635" s="262"/>
      <c r="V635" s="262"/>
      <c r="W635" s="262"/>
      <c r="X635" s="262"/>
      <c r="Y635" s="262"/>
      <c r="Z635" s="262"/>
    </row>
    <row r="636" spans="1:26" ht="13.5" customHeight="1" x14ac:dyDescent="0.25">
      <c r="A636" s="329"/>
      <c r="B636" s="262"/>
      <c r="C636" s="262"/>
      <c r="D636" s="330"/>
      <c r="E636" s="331"/>
      <c r="F636" s="331"/>
      <c r="G636" s="330"/>
      <c r="H636" s="331"/>
      <c r="I636" s="331"/>
      <c r="J636" s="262"/>
      <c r="K636" s="262"/>
      <c r="L636" s="262"/>
      <c r="M636" s="262"/>
      <c r="N636" s="262"/>
      <c r="O636" s="262"/>
      <c r="P636" s="262"/>
      <c r="Q636" s="262"/>
      <c r="R636" s="262"/>
      <c r="S636" s="262"/>
      <c r="T636" s="262"/>
      <c r="U636" s="262"/>
      <c r="V636" s="262"/>
      <c r="W636" s="262"/>
      <c r="X636" s="262"/>
      <c r="Y636" s="262"/>
      <c r="Z636" s="262"/>
    </row>
    <row r="637" spans="1:26" ht="13.5" customHeight="1" x14ac:dyDescent="0.25">
      <c r="A637" s="329"/>
      <c r="B637" s="262"/>
      <c r="C637" s="262"/>
      <c r="D637" s="330"/>
      <c r="E637" s="331"/>
      <c r="F637" s="331"/>
      <c r="G637" s="330"/>
      <c r="H637" s="331"/>
      <c r="I637" s="331"/>
      <c r="J637" s="262"/>
      <c r="K637" s="262"/>
      <c r="L637" s="262"/>
      <c r="M637" s="262"/>
      <c r="N637" s="262"/>
      <c r="O637" s="262"/>
      <c r="P637" s="262"/>
      <c r="Q637" s="262"/>
      <c r="R637" s="262"/>
      <c r="S637" s="262"/>
      <c r="T637" s="262"/>
      <c r="U637" s="262"/>
      <c r="V637" s="262"/>
      <c r="W637" s="262"/>
      <c r="X637" s="262"/>
      <c r="Y637" s="262"/>
      <c r="Z637" s="262"/>
    </row>
    <row r="638" spans="1:26" ht="13.5" customHeight="1" x14ac:dyDescent="0.25">
      <c r="A638" s="329"/>
      <c r="B638" s="262"/>
      <c r="C638" s="262"/>
      <c r="D638" s="330"/>
      <c r="E638" s="331"/>
      <c r="F638" s="331"/>
      <c r="G638" s="330"/>
      <c r="H638" s="331"/>
      <c r="I638" s="331"/>
      <c r="J638" s="262"/>
      <c r="K638" s="262"/>
      <c r="L638" s="262"/>
      <c r="M638" s="262"/>
      <c r="N638" s="262"/>
      <c r="O638" s="262"/>
      <c r="P638" s="262"/>
      <c r="Q638" s="262"/>
      <c r="R638" s="262"/>
      <c r="S638" s="262"/>
      <c r="T638" s="262"/>
      <c r="U638" s="262"/>
      <c r="V638" s="262"/>
      <c r="W638" s="262"/>
      <c r="X638" s="262"/>
      <c r="Y638" s="262"/>
      <c r="Z638" s="262"/>
    </row>
    <row r="639" spans="1:26" ht="13.5" customHeight="1" x14ac:dyDescent="0.25">
      <c r="A639" s="329"/>
      <c r="B639" s="262"/>
      <c r="C639" s="262"/>
      <c r="D639" s="330"/>
      <c r="E639" s="331"/>
      <c r="F639" s="331"/>
      <c r="G639" s="330"/>
      <c r="H639" s="331"/>
      <c r="I639" s="331"/>
      <c r="J639" s="262"/>
      <c r="K639" s="262"/>
      <c r="L639" s="262"/>
      <c r="M639" s="262"/>
      <c r="N639" s="262"/>
      <c r="O639" s="262"/>
      <c r="P639" s="262"/>
      <c r="Q639" s="262"/>
      <c r="R639" s="262"/>
      <c r="S639" s="262"/>
      <c r="T639" s="262"/>
      <c r="U639" s="262"/>
      <c r="V639" s="262"/>
      <c r="W639" s="262"/>
      <c r="X639" s="262"/>
      <c r="Y639" s="262"/>
      <c r="Z639" s="262"/>
    </row>
    <row r="640" spans="1:26" ht="13.5" customHeight="1" x14ac:dyDescent="0.25">
      <c r="A640" s="329"/>
      <c r="B640" s="262"/>
      <c r="C640" s="262"/>
      <c r="D640" s="330"/>
      <c r="E640" s="331"/>
      <c r="F640" s="331"/>
      <c r="G640" s="330"/>
      <c r="H640" s="331"/>
      <c r="I640" s="331"/>
      <c r="J640" s="262"/>
      <c r="K640" s="262"/>
      <c r="L640" s="262"/>
      <c r="M640" s="262"/>
      <c r="N640" s="262"/>
      <c r="O640" s="262"/>
      <c r="P640" s="262"/>
      <c r="Q640" s="262"/>
      <c r="R640" s="262"/>
      <c r="S640" s="262"/>
      <c r="T640" s="262"/>
      <c r="U640" s="262"/>
      <c r="V640" s="262"/>
      <c r="W640" s="262"/>
      <c r="X640" s="262"/>
      <c r="Y640" s="262"/>
      <c r="Z640" s="262"/>
    </row>
    <row r="641" spans="1:26" ht="13.5" customHeight="1" x14ac:dyDescent="0.25">
      <c r="A641" s="329"/>
      <c r="B641" s="262"/>
      <c r="C641" s="262"/>
      <c r="D641" s="330"/>
      <c r="E641" s="331"/>
      <c r="F641" s="331"/>
      <c r="G641" s="330"/>
      <c r="H641" s="331"/>
      <c r="I641" s="331"/>
      <c r="J641" s="262"/>
      <c r="K641" s="262"/>
      <c r="L641" s="262"/>
      <c r="M641" s="262"/>
      <c r="N641" s="262"/>
      <c r="O641" s="262"/>
      <c r="P641" s="262"/>
      <c r="Q641" s="262"/>
      <c r="R641" s="262"/>
      <c r="S641" s="262"/>
      <c r="T641" s="262"/>
      <c r="U641" s="262"/>
      <c r="V641" s="262"/>
      <c r="W641" s="262"/>
      <c r="X641" s="262"/>
      <c r="Y641" s="262"/>
      <c r="Z641" s="262"/>
    </row>
    <row r="642" spans="1:26" ht="13.5" customHeight="1" x14ac:dyDescent="0.25">
      <c r="A642" s="329"/>
      <c r="B642" s="262"/>
      <c r="C642" s="262"/>
      <c r="D642" s="330"/>
      <c r="E642" s="331"/>
      <c r="F642" s="331"/>
      <c r="G642" s="330"/>
      <c r="H642" s="331"/>
      <c r="I642" s="331"/>
      <c r="J642" s="262"/>
      <c r="K642" s="262"/>
      <c r="L642" s="262"/>
      <c r="M642" s="262"/>
      <c r="N642" s="262"/>
      <c r="O642" s="262"/>
      <c r="P642" s="262"/>
      <c r="Q642" s="262"/>
      <c r="R642" s="262"/>
      <c r="S642" s="262"/>
      <c r="T642" s="262"/>
      <c r="U642" s="262"/>
      <c r="V642" s="262"/>
      <c r="W642" s="262"/>
      <c r="X642" s="262"/>
      <c r="Y642" s="262"/>
      <c r="Z642" s="262"/>
    </row>
    <row r="643" spans="1:26" ht="13.5" customHeight="1" x14ac:dyDescent="0.25">
      <c r="A643" s="329"/>
      <c r="B643" s="262"/>
      <c r="C643" s="262"/>
      <c r="D643" s="330"/>
      <c r="E643" s="331"/>
      <c r="F643" s="331"/>
      <c r="G643" s="330"/>
      <c r="H643" s="331"/>
      <c r="I643" s="331"/>
      <c r="J643" s="262"/>
      <c r="K643" s="262"/>
      <c r="L643" s="262"/>
      <c r="M643" s="262"/>
      <c r="N643" s="262"/>
      <c r="O643" s="262"/>
      <c r="P643" s="262"/>
      <c r="Q643" s="262"/>
      <c r="R643" s="262"/>
      <c r="S643" s="262"/>
      <c r="T643" s="262"/>
      <c r="U643" s="262"/>
      <c r="V643" s="262"/>
      <c r="W643" s="262"/>
      <c r="X643" s="262"/>
      <c r="Y643" s="262"/>
      <c r="Z643" s="262"/>
    </row>
    <row r="644" spans="1:26" ht="13.5" customHeight="1" x14ac:dyDescent="0.25">
      <c r="A644" s="329"/>
      <c r="B644" s="262"/>
      <c r="C644" s="262"/>
      <c r="D644" s="330"/>
      <c r="E644" s="331"/>
      <c r="F644" s="331"/>
      <c r="G644" s="330"/>
      <c r="H644" s="331"/>
      <c r="I644" s="331"/>
      <c r="J644" s="262"/>
      <c r="K644" s="262"/>
      <c r="L644" s="262"/>
      <c r="M644" s="262"/>
      <c r="N644" s="262"/>
      <c r="O644" s="262"/>
      <c r="P644" s="262"/>
      <c r="Q644" s="262"/>
      <c r="R644" s="262"/>
      <c r="S644" s="262"/>
      <c r="T644" s="262"/>
      <c r="U644" s="262"/>
      <c r="V644" s="262"/>
      <c r="W644" s="262"/>
      <c r="X644" s="262"/>
      <c r="Y644" s="262"/>
      <c r="Z644" s="262"/>
    </row>
    <row r="645" spans="1:26" ht="13.5" customHeight="1" x14ac:dyDescent="0.25">
      <c r="A645" s="329"/>
      <c r="B645" s="262"/>
      <c r="C645" s="262"/>
      <c r="D645" s="330"/>
      <c r="E645" s="331"/>
      <c r="F645" s="331"/>
      <c r="G645" s="330"/>
      <c r="H645" s="331"/>
      <c r="I645" s="331"/>
      <c r="J645" s="262"/>
      <c r="K645" s="262"/>
      <c r="L645" s="262"/>
      <c r="M645" s="262"/>
      <c r="N645" s="262"/>
      <c r="O645" s="262"/>
      <c r="P645" s="262"/>
      <c r="Q645" s="262"/>
      <c r="R645" s="262"/>
      <c r="S645" s="262"/>
      <c r="T645" s="262"/>
      <c r="U645" s="262"/>
      <c r="V645" s="262"/>
      <c r="W645" s="262"/>
      <c r="X645" s="262"/>
      <c r="Y645" s="262"/>
      <c r="Z645" s="262"/>
    </row>
    <row r="646" spans="1:26" ht="13.5" customHeight="1" x14ac:dyDescent="0.25">
      <c r="A646" s="329"/>
      <c r="B646" s="262"/>
      <c r="C646" s="262"/>
      <c r="D646" s="330"/>
      <c r="E646" s="331"/>
      <c r="F646" s="331"/>
      <c r="G646" s="330"/>
      <c r="H646" s="331"/>
      <c r="I646" s="331"/>
      <c r="J646" s="262"/>
      <c r="K646" s="262"/>
      <c r="L646" s="262"/>
      <c r="M646" s="262"/>
      <c r="N646" s="262"/>
      <c r="O646" s="262"/>
      <c r="P646" s="262"/>
      <c r="Q646" s="262"/>
      <c r="R646" s="262"/>
      <c r="S646" s="262"/>
      <c r="T646" s="262"/>
      <c r="U646" s="262"/>
      <c r="V646" s="262"/>
      <c r="W646" s="262"/>
      <c r="X646" s="262"/>
      <c r="Y646" s="262"/>
      <c r="Z646" s="262"/>
    </row>
    <row r="647" spans="1:26" ht="13.5" customHeight="1" x14ac:dyDescent="0.25">
      <c r="A647" s="329"/>
      <c r="B647" s="262"/>
      <c r="C647" s="262"/>
      <c r="D647" s="330"/>
      <c r="E647" s="331"/>
      <c r="F647" s="331"/>
      <c r="G647" s="330"/>
      <c r="H647" s="331"/>
      <c r="I647" s="331"/>
      <c r="J647" s="262"/>
      <c r="K647" s="262"/>
      <c r="L647" s="262"/>
      <c r="M647" s="262"/>
      <c r="N647" s="262"/>
      <c r="O647" s="262"/>
      <c r="P647" s="262"/>
      <c r="Q647" s="262"/>
      <c r="R647" s="262"/>
      <c r="S647" s="262"/>
      <c r="T647" s="262"/>
      <c r="U647" s="262"/>
      <c r="V647" s="262"/>
      <c r="W647" s="262"/>
      <c r="X647" s="262"/>
      <c r="Y647" s="262"/>
      <c r="Z647" s="262"/>
    </row>
    <row r="648" spans="1:26" ht="13.5" customHeight="1" x14ac:dyDescent="0.25">
      <c r="A648" s="329"/>
      <c r="B648" s="262"/>
      <c r="C648" s="262"/>
      <c r="D648" s="330"/>
      <c r="E648" s="331"/>
      <c r="F648" s="331"/>
      <c r="G648" s="330"/>
      <c r="H648" s="331"/>
      <c r="I648" s="331"/>
      <c r="J648" s="262"/>
      <c r="K648" s="262"/>
      <c r="L648" s="262"/>
      <c r="M648" s="262"/>
      <c r="N648" s="262"/>
      <c r="O648" s="262"/>
      <c r="P648" s="262"/>
      <c r="Q648" s="262"/>
      <c r="R648" s="262"/>
      <c r="S648" s="262"/>
      <c r="T648" s="262"/>
      <c r="U648" s="262"/>
      <c r="V648" s="262"/>
      <c r="W648" s="262"/>
      <c r="X648" s="262"/>
      <c r="Y648" s="262"/>
      <c r="Z648" s="262"/>
    </row>
    <row r="649" spans="1:26" ht="13.5" customHeight="1" x14ac:dyDescent="0.25">
      <c r="A649" s="329"/>
      <c r="B649" s="262"/>
      <c r="C649" s="262"/>
      <c r="D649" s="330"/>
      <c r="E649" s="331"/>
      <c r="F649" s="331"/>
      <c r="G649" s="330"/>
      <c r="H649" s="331"/>
      <c r="I649" s="331"/>
      <c r="J649" s="262"/>
      <c r="K649" s="262"/>
      <c r="L649" s="262"/>
      <c r="M649" s="262"/>
      <c r="N649" s="262"/>
      <c r="O649" s="262"/>
      <c r="P649" s="262"/>
      <c r="Q649" s="262"/>
      <c r="R649" s="262"/>
      <c r="S649" s="262"/>
      <c r="T649" s="262"/>
      <c r="U649" s="262"/>
      <c r="V649" s="262"/>
      <c r="W649" s="262"/>
      <c r="X649" s="262"/>
      <c r="Y649" s="262"/>
      <c r="Z649" s="262"/>
    </row>
    <row r="650" spans="1:26" ht="13.5" customHeight="1" x14ac:dyDescent="0.25">
      <c r="A650" s="329"/>
      <c r="B650" s="262"/>
      <c r="C650" s="262"/>
      <c r="D650" s="330"/>
      <c r="E650" s="331"/>
      <c r="F650" s="331"/>
      <c r="G650" s="330"/>
      <c r="H650" s="331"/>
      <c r="I650" s="331"/>
      <c r="J650" s="262"/>
      <c r="K650" s="262"/>
      <c r="L650" s="262"/>
      <c r="M650" s="262"/>
      <c r="N650" s="262"/>
      <c r="O650" s="262"/>
      <c r="P650" s="262"/>
      <c r="Q650" s="262"/>
      <c r="R650" s="262"/>
      <c r="S650" s="262"/>
      <c r="T650" s="262"/>
      <c r="U650" s="262"/>
      <c r="V650" s="262"/>
      <c r="W650" s="262"/>
      <c r="X650" s="262"/>
      <c r="Y650" s="262"/>
      <c r="Z650" s="262"/>
    </row>
    <row r="651" spans="1:26" ht="13.5" customHeight="1" x14ac:dyDescent="0.25">
      <c r="A651" s="329"/>
      <c r="B651" s="262"/>
      <c r="C651" s="262"/>
      <c r="D651" s="330"/>
      <c r="E651" s="331"/>
      <c r="F651" s="331"/>
      <c r="G651" s="330"/>
      <c r="H651" s="331"/>
      <c r="I651" s="331"/>
      <c r="J651" s="262"/>
      <c r="K651" s="262"/>
      <c r="L651" s="262"/>
      <c r="M651" s="262"/>
      <c r="N651" s="262"/>
      <c r="O651" s="262"/>
      <c r="P651" s="262"/>
      <c r="Q651" s="262"/>
      <c r="R651" s="262"/>
      <c r="S651" s="262"/>
      <c r="T651" s="262"/>
      <c r="U651" s="262"/>
      <c r="V651" s="262"/>
      <c r="W651" s="262"/>
      <c r="X651" s="262"/>
      <c r="Y651" s="262"/>
      <c r="Z651" s="262"/>
    </row>
    <row r="652" spans="1:26" ht="13.5" customHeight="1" x14ac:dyDescent="0.25">
      <c r="A652" s="329"/>
      <c r="B652" s="262"/>
      <c r="C652" s="262"/>
      <c r="D652" s="330"/>
      <c r="E652" s="331"/>
      <c r="F652" s="331"/>
      <c r="G652" s="330"/>
      <c r="H652" s="331"/>
      <c r="I652" s="331"/>
      <c r="J652" s="262"/>
      <c r="K652" s="262"/>
      <c r="L652" s="262"/>
      <c r="M652" s="262"/>
      <c r="N652" s="262"/>
      <c r="O652" s="262"/>
      <c r="P652" s="262"/>
      <c r="Q652" s="262"/>
      <c r="R652" s="262"/>
      <c r="S652" s="262"/>
      <c r="T652" s="262"/>
      <c r="U652" s="262"/>
      <c r="V652" s="262"/>
      <c r="W652" s="262"/>
      <c r="X652" s="262"/>
      <c r="Y652" s="262"/>
      <c r="Z652" s="262"/>
    </row>
    <row r="653" spans="1:26" ht="13.5" customHeight="1" x14ac:dyDescent="0.25">
      <c r="A653" s="329"/>
      <c r="B653" s="262"/>
      <c r="C653" s="262"/>
      <c r="D653" s="330"/>
      <c r="E653" s="331"/>
      <c r="F653" s="331"/>
      <c r="G653" s="330"/>
      <c r="H653" s="331"/>
      <c r="I653" s="331"/>
      <c r="J653" s="262"/>
      <c r="K653" s="262"/>
      <c r="L653" s="262"/>
      <c r="M653" s="262"/>
      <c r="N653" s="262"/>
      <c r="O653" s="262"/>
      <c r="P653" s="262"/>
      <c r="Q653" s="262"/>
      <c r="R653" s="262"/>
      <c r="S653" s="262"/>
      <c r="T653" s="262"/>
      <c r="U653" s="262"/>
      <c r="V653" s="262"/>
      <c r="W653" s="262"/>
      <c r="X653" s="262"/>
      <c r="Y653" s="262"/>
      <c r="Z653" s="262"/>
    </row>
    <row r="654" spans="1:26" ht="13.5" customHeight="1" x14ac:dyDescent="0.25">
      <c r="A654" s="329"/>
      <c r="B654" s="262"/>
      <c r="C654" s="262"/>
      <c r="D654" s="330"/>
      <c r="E654" s="331"/>
      <c r="F654" s="331"/>
      <c r="G654" s="330"/>
      <c r="H654" s="331"/>
      <c r="I654" s="331"/>
      <c r="J654" s="262"/>
      <c r="K654" s="262"/>
      <c r="L654" s="262"/>
      <c r="M654" s="262"/>
      <c r="N654" s="262"/>
      <c r="O654" s="262"/>
      <c r="P654" s="262"/>
      <c r="Q654" s="262"/>
      <c r="R654" s="262"/>
      <c r="S654" s="262"/>
      <c r="T654" s="262"/>
      <c r="U654" s="262"/>
      <c r="V654" s="262"/>
      <c r="W654" s="262"/>
      <c r="X654" s="262"/>
      <c r="Y654" s="262"/>
      <c r="Z654" s="262"/>
    </row>
    <row r="655" spans="1:26" ht="13.5" customHeight="1" x14ac:dyDescent="0.25">
      <c r="A655" s="329"/>
      <c r="B655" s="262"/>
      <c r="C655" s="262"/>
      <c r="D655" s="330"/>
      <c r="E655" s="331"/>
      <c r="F655" s="331"/>
      <c r="G655" s="330"/>
      <c r="H655" s="331"/>
      <c r="I655" s="331"/>
      <c r="J655" s="262"/>
      <c r="K655" s="262"/>
      <c r="L655" s="262"/>
      <c r="M655" s="262"/>
      <c r="N655" s="262"/>
      <c r="O655" s="262"/>
      <c r="P655" s="262"/>
      <c r="Q655" s="262"/>
      <c r="R655" s="262"/>
      <c r="S655" s="262"/>
      <c r="T655" s="262"/>
      <c r="U655" s="262"/>
      <c r="V655" s="262"/>
      <c r="W655" s="262"/>
      <c r="X655" s="262"/>
      <c r="Y655" s="262"/>
      <c r="Z655" s="262"/>
    </row>
    <row r="656" spans="1:26" ht="13.5" customHeight="1" x14ac:dyDescent="0.25">
      <c r="A656" s="329"/>
      <c r="B656" s="262"/>
      <c r="C656" s="262"/>
      <c r="D656" s="330"/>
      <c r="E656" s="331"/>
      <c r="F656" s="331"/>
      <c r="G656" s="330"/>
      <c r="H656" s="331"/>
      <c r="I656" s="331"/>
      <c r="J656" s="262"/>
      <c r="K656" s="262"/>
      <c r="L656" s="262"/>
      <c r="M656" s="262"/>
      <c r="N656" s="262"/>
      <c r="O656" s="262"/>
      <c r="P656" s="262"/>
      <c r="Q656" s="262"/>
      <c r="R656" s="262"/>
      <c r="S656" s="262"/>
      <c r="T656" s="262"/>
      <c r="U656" s="262"/>
      <c r="V656" s="262"/>
      <c r="W656" s="262"/>
      <c r="X656" s="262"/>
      <c r="Y656" s="262"/>
      <c r="Z656" s="262"/>
    </row>
    <row r="657" spans="1:26" ht="13.5" customHeight="1" x14ac:dyDescent="0.25">
      <c r="A657" s="329"/>
      <c r="B657" s="262"/>
      <c r="C657" s="262"/>
      <c r="D657" s="330"/>
      <c r="E657" s="331"/>
      <c r="F657" s="331"/>
      <c r="G657" s="330"/>
      <c r="H657" s="331"/>
      <c r="I657" s="331"/>
      <c r="J657" s="262"/>
      <c r="K657" s="262"/>
      <c r="L657" s="262"/>
      <c r="M657" s="262"/>
      <c r="N657" s="262"/>
      <c r="O657" s="262"/>
      <c r="P657" s="262"/>
      <c r="Q657" s="262"/>
      <c r="R657" s="262"/>
      <c r="S657" s="262"/>
      <c r="T657" s="262"/>
      <c r="U657" s="262"/>
      <c r="V657" s="262"/>
      <c r="W657" s="262"/>
      <c r="X657" s="262"/>
      <c r="Y657" s="262"/>
      <c r="Z657" s="262"/>
    </row>
    <row r="658" spans="1:26" ht="13.5" customHeight="1" x14ac:dyDescent="0.25">
      <c r="A658" s="329"/>
      <c r="B658" s="262"/>
      <c r="C658" s="262"/>
      <c r="D658" s="330"/>
      <c r="E658" s="331"/>
      <c r="F658" s="331"/>
      <c r="G658" s="330"/>
      <c r="H658" s="331"/>
      <c r="I658" s="331"/>
      <c r="J658" s="262"/>
      <c r="K658" s="262"/>
      <c r="L658" s="262"/>
      <c r="M658" s="262"/>
      <c r="N658" s="262"/>
      <c r="O658" s="262"/>
      <c r="P658" s="262"/>
      <c r="Q658" s="262"/>
      <c r="R658" s="262"/>
      <c r="S658" s="262"/>
      <c r="T658" s="262"/>
      <c r="U658" s="262"/>
      <c r="V658" s="262"/>
      <c r="W658" s="262"/>
      <c r="X658" s="262"/>
      <c r="Y658" s="262"/>
      <c r="Z658" s="262"/>
    </row>
    <row r="659" spans="1:26" ht="13.5" customHeight="1" x14ac:dyDescent="0.25">
      <c r="A659" s="329"/>
      <c r="B659" s="262"/>
      <c r="C659" s="262"/>
      <c r="D659" s="330"/>
      <c r="E659" s="331"/>
      <c r="F659" s="331"/>
      <c r="G659" s="330"/>
      <c r="H659" s="331"/>
      <c r="I659" s="331"/>
      <c r="J659" s="262"/>
      <c r="K659" s="262"/>
      <c r="L659" s="262"/>
      <c r="M659" s="262"/>
      <c r="N659" s="262"/>
      <c r="O659" s="262"/>
      <c r="P659" s="262"/>
      <c r="Q659" s="262"/>
      <c r="R659" s="262"/>
      <c r="S659" s="262"/>
      <c r="T659" s="262"/>
      <c r="U659" s="262"/>
      <c r="V659" s="262"/>
      <c r="W659" s="262"/>
      <c r="X659" s="262"/>
      <c r="Y659" s="262"/>
      <c r="Z659" s="262"/>
    </row>
    <row r="660" spans="1:26" ht="13.5" customHeight="1" x14ac:dyDescent="0.25">
      <c r="A660" s="329"/>
      <c r="B660" s="262"/>
      <c r="C660" s="262"/>
      <c r="D660" s="330"/>
      <c r="E660" s="331"/>
      <c r="F660" s="331"/>
      <c r="G660" s="330"/>
      <c r="H660" s="331"/>
      <c r="I660" s="331"/>
      <c r="J660" s="262"/>
      <c r="K660" s="262"/>
      <c r="L660" s="262"/>
      <c r="M660" s="262"/>
      <c r="N660" s="262"/>
      <c r="O660" s="262"/>
      <c r="P660" s="262"/>
      <c r="Q660" s="262"/>
      <c r="R660" s="262"/>
      <c r="S660" s="262"/>
      <c r="T660" s="262"/>
      <c r="U660" s="262"/>
      <c r="V660" s="262"/>
      <c r="W660" s="262"/>
      <c r="X660" s="262"/>
      <c r="Y660" s="262"/>
      <c r="Z660" s="262"/>
    </row>
    <row r="661" spans="1:26" ht="13.5" customHeight="1" x14ac:dyDescent="0.25">
      <c r="A661" s="329"/>
      <c r="B661" s="262"/>
      <c r="C661" s="262"/>
      <c r="D661" s="330"/>
      <c r="E661" s="331"/>
      <c r="F661" s="331"/>
      <c r="G661" s="330"/>
      <c r="H661" s="331"/>
      <c r="I661" s="331"/>
      <c r="J661" s="262"/>
      <c r="K661" s="262"/>
      <c r="L661" s="262"/>
      <c r="M661" s="262"/>
      <c r="N661" s="262"/>
      <c r="O661" s="262"/>
      <c r="P661" s="262"/>
      <c r="Q661" s="262"/>
      <c r="R661" s="262"/>
      <c r="S661" s="262"/>
      <c r="T661" s="262"/>
      <c r="U661" s="262"/>
      <c r="V661" s="262"/>
      <c r="W661" s="262"/>
      <c r="X661" s="262"/>
      <c r="Y661" s="262"/>
      <c r="Z661" s="262"/>
    </row>
    <row r="662" spans="1:26" ht="13.5" customHeight="1" x14ac:dyDescent="0.25">
      <c r="A662" s="329"/>
      <c r="B662" s="262"/>
      <c r="C662" s="262"/>
      <c r="D662" s="330"/>
      <c r="E662" s="331"/>
      <c r="F662" s="331"/>
      <c r="G662" s="330"/>
      <c r="H662" s="331"/>
      <c r="I662" s="331"/>
      <c r="J662" s="262"/>
      <c r="K662" s="262"/>
      <c r="L662" s="262"/>
      <c r="M662" s="262"/>
      <c r="N662" s="262"/>
      <c r="O662" s="262"/>
      <c r="P662" s="262"/>
      <c r="Q662" s="262"/>
      <c r="R662" s="262"/>
      <c r="S662" s="262"/>
      <c r="T662" s="262"/>
      <c r="U662" s="262"/>
      <c r="V662" s="262"/>
      <c r="W662" s="262"/>
      <c r="X662" s="262"/>
      <c r="Y662" s="262"/>
      <c r="Z662" s="262"/>
    </row>
    <row r="663" spans="1:26" ht="13.5" customHeight="1" x14ac:dyDescent="0.25">
      <c r="A663" s="329"/>
      <c r="B663" s="262"/>
      <c r="C663" s="262"/>
      <c r="D663" s="330"/>
      <c r="E663" s="331"/>
      <c r="F663" s="331"/>
      <c r="G663" s="330"/>
      <c r="H663" s="331"/>
      <c r="I663" s="331"/>
      <c r="J663" s="262"/>
      <c r="K663" s="262"/>
      <c r="L663" s="262"/>
      <c r="M663" s="262"/>
      <c r="N663" s="262"/>
      <c r="O663" s="262"/>
      <c r="P663" s="262"/>
      <c r="Q663" s="262"/>
      <c r="R663" s="262"/>
      <c r="S663" s="262"/>
      <c r="T663" s="262"/>
      <c r="U663" s="262"/>
      <c r="V663" s="262"/>
      <c r="W663" s="262"/>
      <c r="X663" s="262"/>
      <c r="Y663" s="262"/>
      <c r="Z663" s="262"/>
    </row>
    <row r="664" spans="1:26" ht="13.5" customHeight="1" x14ac:dyDescent="0.25">
      <c r="A664" s="329"/>
      <c r="B664" s="262"/>
      <c r="C664" s="262"/>
      <c r="D664" s="330"/>
      <c r="E664" s="331"/>
      <c r="F664" s="331"/>
      <c r="G664" s="330"/>
      <c r="H664" s="331"/>
      <c r="I664" s="331"/>
      <c r="J664" s="262"/>
      <c r="K664" s="262"/>
      <c r="L664" s="262"/>
      <c r="M664" s="262"/>
      <c r="N664" s="262"/>
      <c r="O664" s="262"/>
      <c r="P664" s="262"/>
      <c r="Q664" s="262"/>
      <c r="R664" s="262"/>
      <c r="S664" s="262"/>
      <c r="T664" s="262"/>
      <c r="U664" s="262"/>
      <c r="V664" s="262"/>
      <c r="W664" s="262"/>
      <c r="X664" s="262"/>
      <c r="Y664" s="262"/>
      <c r="Z664" s="262"/>
    </row>
    <row r="665" spans="1:26" ht="13.5" customHeight="1" x14ac:dyDescent="0.25">
      <c r="A665" s="329"/>
      <c r="B665" s="262"/>
      <c r="C665" s="262"/>
      <c r="D665" s="330"/>
      <c r="E665" s="331"/>
      <c r="F665" s="331"/>
      <c r="G665" s="330"/>
      <c r="H665" s="331"/>
      <c r="I665" s="331"/>
      <c r="J665" s="262"/>
      <c r="K665" s="262"/>
      <c r="L665" s="262"/>
      <c r="M665" s="262"/>
      <c r="N665" s="262"/>
      <c r="O665" s="262"/>
      <c r="P665" s="262"/>
      <c r="Q665" s="262"/>
      <c r="R665" s="262"/>
      <c r="S665" s="262"/>
      <c r="T665" s="262"/>
      <c r="U665" s="262"/>
      <c r="V665" s="262"/>
      <c r="W665" s="262"/>
      <c r="X665" s="262"/>
      <c r="Y665" s="262"/>
      <c r="Z665" s="262"/>
    </row>
    <row r="666" spans="1:26" ht="13.5" customHeight="1" x14ac:dyDescent="0.25">
      <c r="A666" s="329"/>
      <c r="B666" s="262"/>
      <c r="C666" s="262"/>
      <c r="D666" s="330"/>
      <c r="E666" s="331"/>
      <c r="F666" s="331"/>
      <c r="G666" s="330"/>
      <c r="H666" s="331"/>
      <c r="I666" s="331"/>
      <c r="J666" s="262"/>
      <c r="K666" s="262"/>
      <c r="L666" s="262"/>
      <c r="M666" s="262"/>
      <c r="N666" s="262"/>
      <c r="O666" s="262"/>
      <c r="P666" s="262"/>
      <c r="Q666" s="262"/>
      <c r="R666" s="262"/>
      <c r="S666" s="262"/>
      <c r="T666" s="262"/>
      <c r="U666" s="262"/>
      <c r="V666" s="262"/>
      <c r="W666" s="262"/>
      <c r="X666" s="262"/>
      <c r="Y666" s="262"/>
      <c r="Z666" s="262"/>
    </row>
    <row r="667" spans="1:26" ht="13.5" customHeight="1" x14ac:dyDescent="0.25">
      <c r="A667" s="329"/>
      <c r="B667" s="262"/>
      <c r="C667" s="262"/>
      <c r="D667" s="330"/>
      <c r="E667" s="331"/>
      <c r="F667" s="331"/>
      <c r="G667" s="330"/>
      <c r="H667" s="331"/>
      <c r="I667" s="331"/>
      <c r="J667" s="262"/>
      <c r="K667" s="262"/>
      <c r="L667" s="262"/>
      <c r="M667" s="262"/>
      <c r="N667" s="262"/>
      <c r="O667" s="262"/>
      <c r="P667" s="262"/>
      <c r="Q667" s="262"/>
      <c r="R667" s="262"/>
      <c r="S667" s="262"/>
      <c r="T667" s="262"/>
      <c r="U667" s="262"/>
      <c r="V667" s="262"/>
      <c r="W667" s="262"/>
      <c r="X667" s="262"/>
      <c r="Y667" s="262"/>
      <c r="Z667" s="262"/>
    </row>
    <row r="668" spans="1:26" ht="13.5" customHeight="1" x14ac:dyDescent="0.25">
      <c r="A668" s="329"/>
      <c r="B668" s="262"/>
      <c r="C668" s="262"/>
      <c r="D668" s="330"/>
      <c r="E668" s="331"/>
      <c r="F668" s="331"/>
      <c r="G668" s="330"/>
      <c r="H668" s="331"/>
      <c r="I668" s="331"/>
      <c r="J668" s="262"/>
      <c r="K668" s="262"/>
      <c r="L668" s="262"/>
      <c r="M668" s="262"/>
      <c r="N668" s="262"/>
      <c r="O668" s="262"/>
      <c r="P668" s="262"/>
      <c r="Q668" s="262"/>
      <c r="R668" s="262"/>
      <c r="S668" s="262"/>
      <c r="T668" s="262"/>
      <c r="U668" s="262"/>
      <c r="V668" s="262"/>
      <c r="W668" s="262"/>
      <c r="X668" s="262"/>
      <c r="Y668" s="262"/>
      <c r="Z668" s="262"/>
    </row>
    <row r="669" spans="1:26" ht="13.5" customHeight="1" x14ac:dyDescent="0.25">
      <c r="A669" s="329"/>
      <c r="B669" s="262"/>
      <c r="C669" s="262"/>
      <c r="D669" s="330"/>
      <c r="E669" s="331"/>
      <c r="F669" s="331"/>
      <c r="G669" s="330"/>
      <c r="H669" s="331"/>
      <c r="I669" s="331"/>
      <c r="J669" s="262"/>
      <c r="K669" s="262"/>
      <c r="L669" s="262"/>
      <c r="M669" s="262"/>
      <c r="N669" s="262"/>
      <c r="O669" s="262"/>
      <c r="P669" s="262"/>
      <c r="Q669" s="262"/>
      <c r="R669" s="262"/>
      <c r="S669" s="262"/>
      <c r="T669" s="262"/>
      <c r="U669" s="262"/>
      <c r="V669" s="262"/>
      <c r="W669" s="262"/>
      <c r="X669" s="262"/>
      <c r="Y669" s="262"/>
      <c r="Z669" s="262"/>
    </row>
    <row r="670" spans="1:26" ht="13.5" customHeight="1" x14ac:dyDescent="0.25">
      <c r="A670" s="329"/>
      <c r="B670" s="262"/>
      <c r="C670" s="262"/>
      <c r="D670" s="330"/>
      <c r="E670" s="331"/>
      <c r="F670" s="331"/>
      <c r="G670" s="330"/>
      <c r="H670" s="331"/>
      <c r="I670" s="331"/>
      <c r="J670" s="262"/>
      <c r="K670" s="262"/>
      <c r="L670" s="262"/>
      <c r="M670" s="262"/>
      <c r="N670" s="262"/>
      <c r="O670" s="262"/>
      <c r="P670" s="262"/>
      <c r="Q670" s="262"/>
      <c r="R670" s="262"/>
      <c r="S670" s="262"/>
      <c r="T670" s="262"/>
      <c r="U670" s="262"/>
      <c r="V670" s="262"/>
      <c r="W670" s="262"/>
      <c r="X670" s="262"/>
      <c r="Y670" s="262"/>
      <c r="Z670" s="262"/>
    </row>
    <row r="671" spans="1:26" ht="13.5" customHeight="1" x14ac:dyDescent="0.25">
      <c r="A671" s="329"/>
      <c r="B671" s="262"/>
      <c r="C671" s="262"/>
      <c r="D671" s="330"/>
      <c r="E671" s="331"/>
      <c r="F671" s="331"/>
      <c r="G671" s="330"/>
      <c r="H671" s="331"/>
      <c r="I671" s="331"/>
      <c r="J671" s="262"/>
      <c r="K671" s="262"/>
      <c r="L671" s="262"/>
      <c r="M671" s="262"/>
      <c r="N671" s="262"/>
      <c r="O671" s="262"/>
      <c r="P671" s="262"/>
      <c r="Q671" s="262"/>
      <c r="R671" s="262"/>
      <c r="S671" s="262"/>
      <c r="T671" s="262"/>
      <c r="U671" s="262"/>
      <c r="V671" s="262"/>
      <c r="W671" s="262"/>
      <c r="X671" s="262"/>
      <c r="Y671" s="262"/>
      <c r="Z671" s="262"/>
    </row>
    <row r="672" spans="1:26" ht="13.5" customHeight="1" x14ac:dyDescent="0.25">
      <c r="A672" s="329"/>
      <c r="B672" s="262"/>
      <c r="C672" s="262"/>
      <c r="D672" s="330"/>
      <c r="E672" s="331"/>
      <c r="F672" s="331"/>
      <c r="G672" s="330"/>
      <c r="H672" s="331"/>
      <c r="I672" s="331"/>
      <c r="J672" s="262"/>
      <c r="K672" s="262"/>
      <c r="L672" s="262"/>
      <c r="M672" s="262"/>
      <c r="N672" s="262"/>
      <c r="O672" s="262"/>
      <c r="P672" s="262"/>
      <c r="Q672" s="262"/>
      <c r="R672" s="262"/>
      <c r="S672" s="262"/>
      <c r="T672" s="262"/>
      <c r="U672" s="262"/>
      <c r="V672" s="262"/>
      <c r="W672" s="262"/>
      <c r="X672" s="262"/>
      <c r="Y672" s="262"/>
      <c r="Z672" s="262"/>
    </row>
    <row r="673" spans="1:26" ht="13.5" customHeight="1" x14ac:dyDescent="0.25">
      <c r="A673" s="329"/>
      <c r="B673" s="262"/>
      <c r="C673" s="262"/>
      <c r="D673" s="330"/>
      <c r="E673" s="331"/>
      <c r="F673" s="331"/>
      <c r="G673" s="330"/>
      <c r="H673" s="331"/>
      <c r="I673" s="331"/>
      <c r="J673" s="262"/>
      <c r="K673" s="262"/>
      <c r="L673" s="262"/>
      <c r="M673" s="262"/>
      <c r="N673" s="262"/>
      <c r="O673" s="262"/>
      <c r="P673" s="262"/>
      <c r="Q673" s="262"/>
      <c r="R673" s="262"/>
      <c r="S673" s="262"/>
      <c r="T673" s="262"/>
      <c r="U673" s="262"/>
      <c r="V673" s="262"/>
      <c r="W673" s="262"/>
      <c r="X673" s="262"/>
      <c r="Y673" s="262"/>
      <c r="Z673" s="262"/>
    </row>
    <row r="674" spans="1:26" ht="13.5" customHeight="1" x14ac:dyDescent="0.25">
      <c r="A674" s="329"/>
      <c r="B674" s="262"/>
      <c r="C674" s="262"/>
      <c r="D674" s="330"/>
      <c r="E674" s="331"/>
      <c r="F674" s="331"/>
      <c r="G674" s="330"/>
      <c r="H674" s="331"/>
      <c r="I674" s="331"/>
      <c r="J674" s="262"/>
      <c r="K674" s="262"/>
      <c r="L674" s="262"/>
      <c r="M674" s="262"/>
      <c r="N674" s="262"/>
      <c r="O674" s="262"/>
      <c r="P674" s="262"/>
      <c r="Q674" s="262"/>
      <c r="R674" s="262"/>
      <c r="S674" s="262"/>
      <c r="T674" s="262"/>
      <c r="U674" s="262"/>
      <c r="V674" s="262"/>
      <c r="W674" s="262"/>
      <c r="X674" s="262"/>
      <c r="Y674" s="262"/>
      <c r="Z674" s="262"/>
    </row>
    <row r="675" spans="1:26" ht="13.5" customHeight="1" x14ac:dyDescent="0.25">
      <c r="A675" s="329"/>
      <c r="B675" s="262"/>
      <c r="C675" s="262"/>
      <c r="D675" s="330"/>
      <c r="E675" s="331"/>
      <c r="F675" s="331"/>
      <c r="G675" s="330"/>
      <c r="H675" s="331"/>
      <c r="I675" s="331"/>
      <c r="J675" s="262"/>
      <c r="K675" s="262"/>
      <c r="L675" s="262"/>
      <c r="M675" s="262"/>
      <c r="N675" s="262"/>
      <c r="O675" s="262"/>
      <c r="P675" s="262"/>
      <c r="Q675" s="262"/>
      <c r="R675" s="262"/>
      <c r="S675" s="262"/>
      <c r="T675" s="262"/>
      <c r="U675" s="262"/>
      <c r="V675" s="262"/>
      <c r="W675" s="262"/>
      <c r="X675" s="262"/>
      <c r="Y675" s="262"/>
      <c r="Z675" s="262"/>
    </row>
    <row r="676" spans="1:26" ht="13.5" customHeight="1" x14ac:dyDescent="0.25">
      <c r="A676" s="329"/>
      <c r="B676" s="262"/>
      <c r="C676" s="262"/>
      <c r="D676" s="330"/>
      <c r="E676" s="331"/>
      <c r="F676" s="331"/>
      <c r="G676" s="330"/>
      <c r="H676" s="331"/>
      <c r="I676" s="331"/>
      <c r="J676" s="262"/>
      <c r="K676" s="262"/>
      <c r="L676" s="262"/>
      <c r="M676" s="262"/>
      <c r="N676" s="262"/>
      <c r="O676" s="262"/>
      <c r="P676" s="262"/>
      <c r="Q676" s="262"/>
      <c r="R676" s="262"/>
      <c r="S676" s="262"/>
      <c r="T676" s="262"/>
      <c r="U676" s="262"/>
      <c r="V676" s="262"/>
      <c r="W676" s="262"/>
      <c r="X676" s="262"/>
      <c r="Y676" s="262"/>
      <c r="Z676" s="262"/>
    </row>
    <row r="677" spans="1:26" ht="13.5" customHeight="1" x14ac:dyDescent="0.25">
      <c r="A677" s="329"/>
      <c r="B677" s="262"/>
      <c r="C677" s="262"/>
      <c r="D677" s="330"/>
      <c r="E677" s="331"/>
      <c r="F677" s="331"/>
      <c r="G677" s="330"/>
      <c r="H677" s="331"/>
      <c r="I677" s="331"/>
      <c r="J677" s="262"/>
      <c r="K677" s="262"/>
      <c r="L677" s="262"/>
      <c r="M677" s="262"/>
      <c r="N677" s="262"/>
      <c r="O677" s="262"/>
      <c r="P677" s="262"/>
      <c r="Q677" s="262"/>
      <c r="R677" s="262"/>
      <c r="S677" s="262"/>
      <c r="T677" s="262"/>
      <c r="U677" s="262"/>
      <c r="V677" s="262"/>
      <c r="W677" s="262"/>
      <c r="X677" s="262"/>
      <c r="Y677" s="262"/>
      <c r="Z677" s="262"/>
    </row>
    <row r="678" spans="1:26" ht="13.5" customHeight="1" x14ac:dyDescent="0.25">
      <c r="A678" s="329"/>
      <c r="B678" s="262"/>
      <c r="C678" s="262"/>
      <c r="D678" s="330"/>
      <c r="E678" s="331"/>
      <c r="F678" s="331"/>
      <c r="G678" s="330"/>
      <c r="H678" s="331"/>
      <c r="I678" s="331"/>
      <c r="J678" s="262"/>
      <c r="K678" s="262"/>
      <c r="L678" s="262"/>
      <c r="M678" s="262"/>
      <c r="N678" s="262"/>
      <c r="O678" s="262"/>
      <c r="P678" s="262"/>
      <c r="Q678" s="262"/>
      <c r="R678" s="262"/>
      <c r="S678" s="262"/>
      <c r="T678" s="262"/>
      <c r="U678" s="262"/>
      <c r="V678" s="262"/>
      <c r="W678" s="262"/>
      <c r="X678" s="262"/>
      <c r="Y678" s="262"/>
      <c r="Z678" s="262"/>
    </row>
    <row r="679" spans="1:26" ht="13.5" customHeight="1" x14ac:dyDescent="0.25">
      <c r="A679" s="329"/>
      <c r="B679" s="262"/>
      <c r="C679" s="262"/>
      <c r="D679" s="330"/>
      <c r="E679" s="331"/>
      <c r="F679" s="331"/>
      <c r="G679" s="330"/>
      <c r="H679" s="331"/>
      <c r="I679" s="331"/>
      <c r="J679" s="262"/>
      <c r="K679" s="262"/>
      <c r="L679" s="262"/>
      <c r="M679" s="262"/>
      <c r="N679" s="262"/>
      <c r="O679" s="262"/>
      <c r="P679" s="262"/>
      <c r="Q679" s="262"/>
      <c r="R679" s="262"/>
      <c r="S679" s="262"/>
      <c r="T679" s="262"/>
      <c r="U679" s="262"/>
      <c r="V679" s="262"/>
      <c r="W679" s="262"/>
      <c r="X679" s="262"/>
      <c r="Y679" s="262"/>
      <c r="Z679" s="262"/>
    </row>
    <row r="680" spans="1:26" ht="13.5" customHeight="1" x14ac:dyDescent="0.25">
      <c r="A680" s="329"/>
      <c r="B680" s="262"/>
      <c r="C680" s="262"/>
      <c r="D680" s="330"/>
      <c r="E680" s="331"/>
      <c r="F680" s="331"/>
      <c r="G680" s="330"/>
      <c r="H680" s="331"/>
      <c r="I680" s="331"/>
      <c r="J680" s="262"/>
      <c r="K680" s="262"/>
      <c r="L680" s="262"/>
      <c r="M680" s="262"/>
      <c r="N680" s="262"/>
      <c r="O680" s="262"/>
      <c r="P680" s="262"/>
      <c r="Q680" s="262"/>
      <c r="R680" s="262"/>
      <c r="S680" s="262"/>
      <c r="T680" s="262"/>
      <c r="U680" s="262"/>
      <c r="V680" s="262"/>
      <c r="W680" s="262"/>
      <c r="X680" s="262"/>
      <c r="Y680" s="262"/>
      <c r="Z680" s="262"/>
    </row>
    <row r="681" spans="1:26" ht="13.5" customHeight="1" x14ac:dyDescent="0.25">
      <c r="A681" s="329"/>
      <c r="B681" s="262"/>
      <c r="C681" s="262"/>
      <c r="D681" s="330"/>
      <c r="E681" s="331"/>
      <c r="F681" s="331"/>
      <c r="G681" s="330"/>
      <c r="H681" s="331"/>
      <c r="I681" s="331"/>
      <c r="J681" s="262"/>
      <c r="K681" s="262"/>
      <c r="L681" s="262"/>
      <c r="M681" s="262"/>
      <c r="N681" s="262"/>
      <c r="O681" s="262"/>
      <c r="P681" s="262"/>
      <c r="Q681" s="262"/>
      <c r="R681" s="262"/>
      <c r="S681" s="262"/>
      <c r="T681" s="262"/>
      <c r="U681" s="262"/>
      <c r="V681" s="262"/>
      <c r="W681" s="262"/>
      <c r="X681" s="262"/>
      <c r="Y681" s="262"/>
      <c r="Z681" s="262"/>
    </row>
    <row r="682" spans="1:26" ht="13.5" customHeight="1" x14ac:dyDescent="0.25">
      <c r="A682" s="329"/>
      <c r="B682" s="262"/>
      <c r="C682" s="262"/>
      <c r="D682" s="330"/>
      <c r="E682" s="331"/>
      <c r="F682" s="331"/>
      <c r="G682" s="330"/>
      <c r="H682" s="331"/>
      <c r="I682" s="331"/>
      <c r="J682" s="262"/>
      <c r="K682" s="262"/>
      <c r="L682" s="262"/>
      <c r="M682" s="262"/>
      <c r="N682" s="262"/>
      <c r="O682" s="262"/>
      <c r="P682" s="262"/>
      <c r="Q682" s="262"/>
      <c r="R682" s="262"/>
      <c r="S682" s="262"/>
      <c r="T682" s="262"/>
      <c r="U682" s="262"/>
      <c r="V682" s="262"/>
      <c r="W682" s="262"/>
      <c r="X682" s="262"/>
      <c r="Y682" s="262"/>
      <c r="Z682" s="262"/>
    </row>
    <row r="683" spans="1:26" ht="13.5" customHeight="1" x14ac:dyDescent="0.25">
      <c r="A683" s="329"/>
      <c r="B683" s="262"/>
      <c r="C683" s="262"/>
      <c r="D683" s="330"/>
      <c r="E683" s="331"/>
      <c r="F683" s="331"/>
      <c r="G683" s="330"/>
      <c r="H683" s="331"/>
      <c r="I683" s="331"/>
      <c r="J683" s="262"/>
      <c r="K683" s="262"/>
      <c r="L683" s="262"/>
      <c r="M683" s="262"/>
      <c r="N683" s="262"/>
      <c r="O683" s="262"/>
      <c r="P683" s="262"/>
      <c r="Q683" s="262"/>
      <c r="R683" s="262"/>
      <c r="S683" s="262"/>
      <c r="T683" s="262"/>
      <c r="U683" s="262"/>
      <c r="V683" s="262"/>
      <c r="W683" s="262"/>
      <c r="X683" s="262"/>
      <c r="Y683" s="262"/>
      <c r="Z683" s="262"/>
    </row>
    <row r="684" spans="1:26" ht="13.5" customHeight="1" x14ac:dyDescent="0.25">
      <c r="A684" s="329"/>
      <c r="B684" s="262"/>
      <c r="C684" s="262"/>
      <c r="D684" s="330"/>
      <c r="E684" s="331"/>
      <c r="F684" s="331"/>
      <c r="G684" s="330"/>
      <c r="H684" s="331"/>
      <c r="I684" s="331"/>
      <c r="J684" s="262"/>
      <c r="K684" s="262"/>
      <c r="L684" s="262"/>
      <c r="M684" s="262"/>
      <c r="N684" s="262"/>
      <c r="O684" s="262"/>
      <c r="P684" s="262"/>
      <c r="Q684" s="262"/>
      <c r="R684" s="262"/>
      <c r="S684" s="262"/>
      <c r="T684" s="262"/>
      <c r="U684" s="262"/>
      <c r="V684" s="262"/>
      <c r="W684" s="262"/>
      <c r="X684" s="262"/>
      <c r="Y684" s="262"/>
      <c r="Z684" s="262"/>
    </row>
    <row r="685" spans="1:26" ht="13.5" customHeight="1" x14ac:dyDescent="0.25">
      <c r="A685" s="329"/>
      <c r="B685" s="262"/>
      <c r="C685" s="262"/>
      <c r="D685" s="330"/>
      <c r="E685" s="331"/>
      <c r="F685" s="331"/>
      <c r="G685" s="330"/>
      <c r="H685" s="331"/>
      <c r="I685" s="331"/>
      <c r="J685" s="262"/>
      <c r="K685" s="262"/>
      <c r="L685" s="262"/>
      <c r="M685" s="262"/>
      <c r="N685" s="262"/>
      <c r="O685" s="262"/>
      <c r="P685" s="262"/>
      <c r="Q685" s="262"/>
      <c r="R685" s="262"/>
      <c r="S685" s="262"/>
      <c r="T685" s="262"/>
      <c r="U685" s="262"/>
      <c r="V685" s="262"/>
      <c r="W685" s="262"/>
      <c r="X685" s="262"/>
      <c r="Y685" s="262"/>
      <c r="Z685" s="262"/>
    </row>
    <row r="686" spans="1:26" ht="13.5" customHeight="1" x14ac:dyDescent="0.25">
      <c r="A686" s="329"/>
      <c r="B686" s="262"/>
      <c r="C686" s="262"/>
      <c r="D686" s="330"/>
      <c r="E686" s="331"/>
      <c r="F686" s="331"/>
      <c r="G686" s="330"/>
      <c r="H686" s="331"/>
      <c r="I686" s="331"/>
      <c r="J686" s="262"/>
      <c r="K686" s="262"/>
      <c r="L686" s="262"/>
      <c r="M686" s="262"/>
      <c r="N686" s="262"/>
      <c r="O686" s="262"/>
      <c r="P686" s="262"/>
      <c r="Q686" s="262"/>
      <c r="R686" s="262"/>
      <c r="S686" s="262"/>
      <c r="T686" s="262"/>
      <c r="U686" s="262"/>
      <c r="V686" s="262"/>
      <c r="W686" s="262"/>
      <c r="X686" s="262"/>
      <c r="Y686" s="262"/>
      <c r="Z686" s="262"/>
    </row>
    <row r="687" spans="1:26" ht="13.5" customHeight="1" x14ac:dyDescent="0.25">
      <c r="A687" s="329"/>
      <c r="B687" s="262"/>
      <c r="C687" s="262"/>
      <c r="D687" s="330"/>
      <c r="E687" s="331"/>
      <c r="F687" s="331"/>
      <c r="G687" s="330"/>
      <c r="H687" s="331"/>
      <c r="I687" s="331"/>
      <c r="J687" s="262"/>
      <c r="K687" s="262"/>
      <c r="L687" s="262"/>
      <c r="M687" s="262"/>
      <c r="N687" s="262"/>
      <c r="O687" s="262"/>
      <c r="P687" s="262"/>
      <c r="Q687" s="262"/>
      <c r="R687" s="262"/>
      <c r="S687" s="262"/>
      <c r="T687" s="262"/>
      <c r="U687" s="262"/>
      <c r="V687" s="262"/>
      <c r="W687" s="262"/>
      <c r="X687" s="262"/>
      <c r="Y687" s="262"/>
      <c r="Z687" s="262"/>
    </row>
    <row r="688" spans="1:26" ht="13.5" customHeight="1" x14ac:dyDescent="0.25">
      <c r="A688" s="329"/>
      <c r="B688" s="262"/>
      <c r="C688" s="262"/>
      <c r="D688" s="330"/>
      <c r="E688" s="331"/>
      <c r="F688" s="331"/>
      <c r="G688" s="330"/>
      <c r="H688" s="331"/>
      <c r="I688" s="331"/>
      <c r="J688" s="262"/>
      <c r="K688" s="262"/>
      <c r="L688" s="262"/>
      <c r="M688" s="262"/>
      <c r="N688" s="262"/>
      <c r="O688" s="262"/>
      <c r="P688" s="262"/>
      <c r="Q688" s="262"/>
      <c r="R688" s="262"/>
      <c r="S688" s="262"/>
      <c r="T688" s="262"/>
      <c r="U688" s="262"/>
      <c r="V688" s="262"/>
      <c r="W688" s="262"/>
      <c r="X688" s="262"/>
      <c r="Y688" s="262"/>
      <c r="Z688" s="262"/>
    </row>
    <row r="689" spans="1:26" ht="13.5" customHeight="1" x14ac:dyDescent="0.25">
      <c r="A689" s="329"/>
      <c r="B689" s="262"/>
      <c r="C689" s="262"/>
      <c r="D689" s="330"/>
      <c r="E689" s="331"/>
      <c r="F689" s="331"/>
      <c r="G689" s="330"/>
      <c r="H689" s="331"/>
      <c r="I689" s="331"/>
      <c r="J689" s="262"/>
      <c r="K689" s="262"/>
      <c r="L689" s="262"/>
      <c r="M689" s="262"/>
      <c r="N689" s="262"/>
      <c r="O689" s="262"/>
      <c r="P689" s="262"/>
      <c r="Q689" s="262"/>
      <c r="R689" s="262"/>
      <c r="S689" s="262"/>
      <c r="T689" s="262"/>
      <c r="U689" s="262"/>
      <c r="V689" s="262"/>
      <c r="W689" s="262"/>
      <c r="X689" s="262"/>
      <c r="Y689" s="262"/>
      <c r="Z689" s="262"/>
    </row>
    <row r="690" spans="1:26" ht="13.5" customHeight="1" x14ac:dyDescent="0.25">
      <c r="A690" s="329"/>
      <c r="B690" s="262"/>
      <c r="C690" s="262"/>
      <c r="D690" s="330"/>
      <c r="E690" s="331"/>
      <c r="F690" s="331"/>
      <c r="G690" s="330"/>
      <c r="H690" s="331"/>
      <c r="I690" s="331"/>
      <c r="J690" s="262"/>
      <c r="K690" s="262"/>
      <c r="L690" s="262"/>
      <c r="M690" s="262"/>
      <c r="N690" s="262"/>
      <c r="O690" s="262"/>
      <c r="P690" s="262"/>
      <c r="Q690" s="262"/>
      <c r="R690" s="262"/>
      <c r="S690" s="262"/>
      <c r="T690" s="262"/>
      <c r="U690" s="262"/>
      <c r="V690" s="262"/>
      <c r="W690" s="262"/>
      <c r="X690" s="262"/>
      <c r="Y690" s="262"/>
      <c r="Z690" s="262"/>
    </row>
    <row r="691" spans="1:26" ht="13.5" customHeight="1" x14ac:dyDescent="0.25">
      <c r="A691" s="329"/>
      <c r="B691" s="262"/>
      <c r="C691" s="262"/>
      <c r="D691" s="330"/>
      <c r="E691" s="331"/>
      <c r="F691" s="331"/>
      <c r="G691" s="330"/>
      <c r="H691" s="331"/>
      <c r="I691" s="331"/>
      <c r="J691" s="262"/>
      <c r="K691" s="262"/>
      <c r="L691" s="262"/>
      <c r="M691" s="262"/>
      <c r="N691" s="262"/>
      <c r="O691" s="262"/>
      <c r="P691" s="262"/>
      <c r="Q691" s="262"/>
      <c r="R691" s="262"/>
      <c r="S691" s="262"/>
      <c r="T691" s="262"/>
      <c r="U691" s="262"/>
      <c r="V691" s="262"/>
      <c r="W691" s="262"/>
      <c r="X691" s="262"/>
      <c r="Y691" s="262"/>
      <c r="Z691" s="262"/>
    </row>
    <row r="692" spans="1:26" ht="13.5" customHeight="1" x14ac:dyDescent="0.25">
      <c r="A692" s="329"/>
      <c r="B692" s="262"/>
      <c r="C692" s="262"/>
      <c r="D692" s="330"/>
      <c r="E692" s="331"/>
      <c r="F692" s="331"/>
      <c r="G692" s="330"/>
      <c r="H692" s="331"/>
      <c r="I692" s="331"/>
      <c r="J692" s="262"/>
      <c r="K692" s="262"/>
      <c r="L692" s="262"/>
      <c r="M692" s="262"/>
      <c r="N692" s="262"/>
      <c r="O692" s="262"/>
      <c r="P692" s="262"/>
      <c r="Q692" s="262"/>
      <c r="R692" s="262"/>
      <c r="S692" s="262"/>
      <c r="T692" s="262"/>
      <c r="U692" s="262"/>
      <c r="V692" s="262"/>
      <c r="W692" s="262"/>
      <c r="X692" s="262"/>
      <c r="Y692" s="262"/>
      <c r="Z692" s="262"/>
    </row>
    <row r="693" spans="1:26" ht="13.5" customHeight="1" x14ac:dyDescent="0.25">
      <c r="A693" s="329"/>
      <c r="B693" s="262"/>
      <c r="C693" s="262"/>
      <c r="D693" s="330"/>
      <c r="E693" s="331"/>
      <c r="F693" s="331"/>
      <c r="G693" s="330"/>
      <c r="H693" s="331"/>
      <c r="I693" s="331"/>
      <c r="J693" s="262"/>
      <c r="K693" s="262"/>
      <c r="L693" s="262"/>
      <c r="M693" s="262"/>
      <c r="N693" s="262"/>
      <c r="O693" s="262"/>
      <c r="P693" s="262"/>
      <c r="Q693" s="262"/>
      <c r="R693" s="262"/>
      <c r="S693" s="262"/>
      <c r="T693" s="262"/>
      <c r="U693" s="262"/>
      <c r="V693" s="262"/>
      <c r="W693" s="262"/>
      <c r="X693" s="262"/>
      <c r="Y693" s="262"/>
      <c r="Z693" s="262"/>
    </row>
    <row r="694" spans="1:26" ht="13.5" customHeight="1" x14ac:dyDescent="0.25">
      <c r="A694" s="329"/>
      <c r="B694" s="262"/>
      <c r="C694" s="262"/>
      <c r="D694" s="330"/>
      <c r="E694" s="331"/>
      <c r="F694" s="331"/>
      <c r="G694" s="330"/>
      <c r="H694" s="331"/>
      <c r="I694" s="331"/>
      <c r="J694" s="262"/>
      <c r="K694" s="262"/>
      <c r="L694" s="262"/>
      <c r="M694" s="262"/>
      <c r="N694" s="262"/>
      <c r="O694" s="262"/>
      <c r="P694" s="262"/>
      <c r="Q694" s="262"/>
      <c r="R694" s="262"/>
      <c r="S694" s="262"/>
      <c r="T694" s="262"/>
      <c r="U694" s="262"/>
      <c r="V694" s="262"/>
      <c r="W694" s="262"/>
      <c r="X694" s="262"/>
      <c r="Y694" s="262"/>
      <c r="Z694" s="262"/>
    </row>
    <row r="695" spans="1:26" ht="13.5" customHeight="1" x14ac:dyDescent="0.25">
      <c r="A695" s="329"/>
      <c r="B695" s="262"/>
      <c r="C695" s="262"/>
      <c r="D695" s="330"/>
      <c r="E695" s="331"/>
      <c r="F695" s="331"/>
      <c r="G695" s="330"/>
      <c r="H695" s="331"/>
      <c r="I695" s="331"/>
      <c r="J695" s="262"/>
      <c r="K695" s="262"/>
      <c r="L695" s="262"/>
      <c r="M695" s="262"/>
      <c r="N695" s="262"/>
      <c r="O695" s="262"/>
      <c r="P695" s="262"/>
      <c r="Q695" s="262"/>
      <c r="R695" s="262"/>
      <c r="S695" s="262"/>
      <c r="T695" s="262"/>
      <c r="U695" s="262"/>
      <c r="V695" s="262"/>
      <c r="W695" s="262"/>
      <c r="X695" s="262"/>
      <c r="Y695" s="262"/>
      <c r="Z695" s="262"/>
    </row>
    <row r="696" spans="1:26" ht="13.5" customHeight="1" x14ac:dyDescent="0.25">
      <c r="A696" s="329"/>
      <c r="B696" s="262"/>
      <c r="C696" s="262"/>
      <c r="D696" s="330"/>
      <c r="E696" s="331"/>
      <c r="F696" s="331"/>
      <c r="G696" s="330"/>
      <c r="H696" s="331"/>
      <c r="I696" s="331"/>
      <c r="J696" s="262"/>
      <c r="K696" s="262"/>
      <c r="L696" s="262"/>
      <c r="M696" s="262"/>
      <c r="N696" s="262"/>
      <c r="O696" s="262"/>
      <c r="P696" s="262"/>
      <c r="Q696" s="262"/>
      <c r="R696" s="262"/>
      <c r="S696" s="262"/>
      <c r="T696" s="262"/>
      <c r="U696" s="262"/>
      <c r="V696" s="262"/>
      <c r="W696" s="262"/>
      <c r="X696" s="262"/>
      <c r="Y696" s="262"/>
      <c r="Z696" s="262"/>
    </row>
    <row r="697" spans="1:26" ht="13.5" customHeight="1" x14ac:dyDescent="0.25">
      <c r="A697" s="329"/>
      <c r="B697" s="262"/>
      <c r="C697" s="262"/>
      <c r="D697" s="330"/>
      <c r="E697" s="331"/>
      <c r="F697" s="331"/>
      <c r="G697" s="330"/>
      <c r="H697" s="331"/>
      <c r="I697" s="331"/>
      <c r="J697" s="262"/>
      <c r="K697" s="262"/>
      <c r="L697" s="262"/>
      <c r="M697" s="262"/>
      <c r="N697" s="262"/>
      <c r="O697" s="262"/>
      <c r="P697" s="262"/>
      <c r="Q697" s="262"/>
      <c r="R697" s="262"/>
      <c r="S697" s="262"/>
      <c r="T697" s="262"/>
      <c r="U697" s="262"/>
      <c r="V697" s="262"/>
      <c r="W697" s="262"/>
      <c r="X697" s="262"/>
      <c r="Y697" s="262"/>
      <c r="Z697" s="262"/>
    </row>
    <row r="698" spans="1:26" ht="13.5" customHeight="1" x14ac:dyDescent="0.25">
      <c r="A698" s="329"/>
      <c r="B698" s="262"/>
      <c r="C698" s="262"/>
      <c r="D698" s="330"/>
      <c r="E698" s="331"/>
      <c r="F698" s="331"/>
      <c r="G698" s="330"/>
      <c r="H698" s="331"/>
      <c r="I698" s="331"/>
      <c r="J698" s="262"/>
      <c r="K698" s="262"/>
      <c r="L698" s="262"/>
      <c r="M698" s="262"/>
      <c r="N698" s="262"/>
      <c r="O698" s="262"/>
      <c r="P698" s="262"/>
      <c r="Q698" s="262"/>
      <c r="R698" s="262"/>
      <c r="S698" s="262"/>
      <c r="T698" s="262"/>
      <c r="U698" s="262"/>
      <c r="V698" s="262"/>
      <c r="W698" s="262"/>
      <c r="X698" s="262"/>
      <c r="Y698" s="262"/>
      <c r="Z698" s="262"/>
    </row>
    <row r="699" spans="1:26" ht="13.5" customHeight="1" x14ac:dyDescent="0.25">
      <c r="A699" s="329"/>
      <c r="B699" s="262"/>
      <c r="C699" s="262"/>
      <c r="D699" s="330"/>
      <c r="E699" s="331"/>
      <c r="F699" s="331"/>
      <c r="G699" s="330"/>
      <c r="H699" s="331"/>
      <c r="I699" s="331"/>
      <c r="J699" s="262"/>
      <c r="K699" s="262"/>
      <c r="L699" s="262"/>
      <c r="M699" s="262"/>
      <c r="N699" s="262"/>
      <c r="O699" s="262"/>
      <c r="P699" s="262"/>
      <c r="Q699" s="262"/>
      <c r="R699" s="262"/>
      <c r="S699" s="262"/>
      <c r="T699" s="262"/>
      <c r="U699" s="262"/>
      <c r="V699" s="262"/>
      <c r="W699" s="262"/>
      <c r="X699" s="262"/>
      <c r="Y699" s="262"/>
      <c r="Z699" s="262"/>
    </row>
    <row r="700" spans="1:26" ht="13.5" customHeight="1" x14ac:dyDescent="0.25">
      <c r="A700" s="329"/>
      <c r="B700" s="262"/>
      <c r="C700" s="262"/>
      <c r="D700" s="330"/>
      <c r="E700" s="331"/>
      <c r="F700" s="331"/>
      <c r="G700" s="330"/>
      <c r="H700" s="331"/>
      <c r="I700" s="331"/>
      <c r="J700" s="262"/>
      <c r="K700" s="262"/>
      <c r="L700" s="262"/>
      <c r="M700" s="262"/>
      <c r="N700" s="262"/>
      <c r="O700" s="262"/>
      <c r="P700" s="262"/>
      <c r="Q700" s="262"/>
      <c r="R700" s="262"/>
      <c r="S700" s="262"/>
      <c r="T700" s="262"/>
      <c r="U700" s="262"/>
      <c r="V700" s="262"/>
      <c r="W700" s="262"/>
      <c r="X700" s="262"/>
      <c r="Y700" s="262"/>
      <c r="Z700" s="262"/>
    </row>
    <row r="701" spans="1:26" ht="13.5" customHeight="1" x14ac:dyDescent="0.25">
      <c r="A701" s="329"/>
      <c r="B701" s="262"/>
      <c r="C701" s="262"/>
      <c r="D701" s="330"/>
      <c r="E701" s="331"/>
      <c r="F701" s="331"/>
      <c r="G701" s="330"/>
      <c r="H701" s="331"/>
      <c r="I701" s="331"/>
      <c r="J701" s="262"/>
      <c r="K701" s="262"/>
      <c r="L701" s="262"/>
      <c r="M701" s="262"/>
      <c r="N701" s="262"/>
      <c r="O701" s="262"/>
      <c r="P701" s="262"/>
      <c r="Q701" s="262"/>
      <c r="R701" s="262"/>
      <c r="S701" s="262"/>
      <c r="T701" s="262"/>
      <c r="U701" s="262"/>
      <c r="V701" s="262"/>
      <c r="W701" s="262"/>
      <c r="X701" s="262"/>
      <c r="Y701" s="262"/>
      <c r="Z701" s="262"/>
    </row>
    <row r="702" spans="1:26" ht="13.5" customHeight="1" x14ac:dyDescent="0.25">
      <c r="A702" s="329"/>
      <c r="B702" s="262"/>
      <c r="C702" s="262"/>
      <c r="D702" s="330"/>
      <c r="E702" s="331"/>
      <c r="F702" s="331"/>
      <c r="G702" s="330"/>
      <c r="H702" s="331"/>
      <c r="I702" s="331"/>
      <c r="J702" s="262"/>
      <c r="K702" s="262"/>
      <c r="L702" s="262"/>
      <c r="M702" s="262"/>
      <c r="N702" s="262"/>
      <c r="O702" s="262"/>
      <c r="P702" s="262"/>
      <c r="Q702" s="262"/>
      <c r="R702" s="262"/>
      <c r="S702" s="262"/>
      <c r="T702" s="262"/>
      <c r="U702" s="262"/>
      <c r="V702" s="262"/>
      <c r="W702" s="262"/>
      <c r="X702" s="262"/>
      <c r="Y702" s="262"/>
      <c r="Z702" s="262"/>
    </row>
    <row r="703" spans="1:26" ht="13.5" customHeight="1" x14ac:dyDescent="0.25">
      <c r="A703" s="329"/>
      <c r="B703" s="262"/>
      <c r="C703" s="262"/>
      <c r="D703" s="330"/>
      <c r="E703" s="331"/>
      <c r="F703" s="331"/>
      <c r="G703" s="330"/>
      <c r="H703" s="331"/>
      <c r="I703" s="331"/>
      <c r="J703" s="262"/>
      <c r="K703" s="262"/>
      <c r="L703" s="262"/>
      <c r="M703" s="262"/>
      <c r="N703" s="262"/>
      <c r="O703" s="262"/>
      <c r="P703" s="262"/>
      <c r="Q703" s="262"/>
      <c r="R703" s="262"/>
      <c r="S703" s="262"/>
      <c r="T703" s="262"/>
      <c r="U703" s="262"/>
      <c r="V703" s="262"/>
      <c r="W703" s="262"/>
      <c r="X703" s="262"/>
      <c r="Y703" s="262"/>
      <c r="Z703" s="262"/>
    </row>
    <row r="704" spans="1:26" ht="13.5" customHeight="1" x14ac:dyDescent="0.25">
      <c r="A704" s="329"/>
      <c r="B704" s="262"/>
      <c r="C704" s="262"/>
      <c r="D704" s="330"/>
      <c r="E704" s="331"/>
      <c r="F704" s="331"/>
      <c r="G704" s="330"/>
      <c r="H704" s="331"/>
      <c r="I704" s="331"/>
      <c r="J704" s="262"/>
      <c r="K704" s="262"/>
      <c r="L704" s="262"/>
      <c r="M704" s="262"/>
      <c r="N704" s="262"/>
      <c r="O704" s="262"/>
      <c r="P704" s="262"/>
      <c r="Q704" s="262"/>
      <c r="R704" s="262"/>
      <c r="S704" s="262"/>
      <c r="T704" s="262"/>
      <c r="U704" s="262"/>
      <c r="V704" s="262"/>
      <c r="W704" s="262"/>
      <c r="X704" s="262"/>
      <c r="Y704" s="262"/>
      <c r="Z704" s="262"/>
    </row>
    <row r="705" spans="1:26" ht="13.5" customHeight="1" x14ac:dyDescent="0.25">
      <c r="A705" s="329"/>
      <c r="B705" s="262"/>
      <c r="C705" s="262"/>
      <c r="D705" s="330"/>
      <c r="E705" s="331"/>
      <c r="F705" s="331"/>
      <c r="G705" s="330"/>
      <c r="H705" s="331"/>
      <c r="I705" s="331"/>
      <c r="J705" s="262"/>
      <c r="K705" s="262"/>
      <c r="L705" s="262"/>
      <c r="M705" s="262"/>
      <c r="N705" s="262"/>
      <c r="O705" s="262"/>
      <c r="P705" s="262"/>
      <c r="Q705" s="262"/>
      <c r="R705" s="262"/>
      <c r="S705" s="262"/>
      <c r="T705" s="262"/>
      <c r="U705" s="262"/>
      <c r="V705" s="262"/>
      <c r="W705" s="262"/>
      <c r="X705" s="262"/>
      <c r="Y705" s="262"/>
      <c r="Z705" s="262"/>
    </row>
    <row r="706" spans="1:26" ht="13.5" customHeight="1" x14ac:dyDescent="0.25">
      <c r="A706" s="329"/>
      <c r="B706" s="262"/>
      <c r="C706" s="262"/>
      <c r="D706" s="330"/>
      <c r="E706" s="331"/>
      <c r="F706" s="331"/>
      <c r="G706" s="330"/>
      <c r="H706" s="331"/>
      <c r="I706" s="331"/>
      <c r="J706" s="262"/>
      <c r="K706" s="262"/>
      <c r="L706" s="262"/>
      <c r="M706" s="262"/>
      <c r="N706" s="262"/>
      <c r="O706" s="262"/>
      <c r="P706" s="262"/>
      <c r="Q706" s="262"/>
      <c r="R706" s="262"/>
      <c r="S706" s="262"/>
      <c r="T706" s="262"/>
      <c r="U706" s="262"/>
      <c r="V706" s="262"/>
      <c r="W706" s="262"/>
      <c r="X706" s="262"/>
      <c r="Y706" s="262"/>
      <c r="Z706" s="262"/>
    </row>
    <row r="707" spans="1:26" ht="13.5" customHeight="1" x14ac:dyDescent="0.25">
      <c r="A707" s="329"/>
      <c r="B707" s="262"/>
      <c r="C707" s="262"/>
      <c r="D707" s="330"/>
      <c r="E707" s="331"/>
      <c r="F707" s="331"/>
      <c r="G707" s="330"/>
      <c r="H707" s="331"/>
      <c r="I707" s="331"/>
      <c r="J707" s="262"/>
      <c r="K707" s="262"/>
      <c r="L707" s="262"/>
      <c r="M707" s="262"/>
      <c r="N707" s="262"/>
      <c r="O707" s="262"/>
      <c r="P707" s="262"/>
      <c r="Q707" s="262"/>
      <c r="R707" s="262"/>
      <c r="S707" s="262"/>
      <c r="T707" s="262"/>
      <c r="U707" s="262"/>
      <c r="V707" s="262"/>
      <c r="W707" s="262"/>
      <c r="X707" s="262"/>
      <c r="Y707" s="262"/>
      <c r="Z707" s="262"/>
    </row>
    <row r="708" spans="1:26" ht="13.5" customHeight="1" x14ac:dyDescent="0.25">
      <c r="A708" s="329"/>
      <c r="B708" s="262"/>
      <c r="C708" s="262"/>
      <c r="D708" s="330"/>
      <c r="E708" s="331"/>
      <c r="F708" s="331"/>
      <c r="G708" s="330"/>
      <c r="H708" s="331"/>
      <c r="I708" s="331"/>
      <c r="J708" s="262"/>
      <c r="K708" s="262"/>
      <c r="L708" s="262"/>
      <c r="M708" s="262"/>
      <c r="N708" s="262"/>
      <c r="O708" s="262"/>
      <c r="P708" s="262"/>
      <c r="Q708" s="262"/>
      <c r="R708" s="262"/>
      <c r="S708" s="262"/>
      <c r="T708" s="262"/>
      <c r="U708" s="262"/>
      <c r="V708" s="262"/>
      <c r="W708" s="262"/>
      <c r="X708" s="262"/>
      <c r="Y708" s="262"/>
      <c r="Z708" s="262"/>
    </row>
    <row r="709" spans="1:26" ht="13.5" customHeight="1" x14ac:dyDescent="0.25">
      <c r="A709" s="329"/>
      <c r="B709" s="262"/>
      <c r="C709" s="262"/>
      <c r="D709" s="330"/>
      <c r="E709" s="331"/>
      <c r="F709" s="331"/>
      <c r="G709" s="330"/>
      <c r="H709" s="331"/>
      <c r="I709" s="331"/>
      <c r="J709" s="262"/>
      <c r="K709" s="262"/>
      <c r="L709" s="262"/>
      <c r="M709" s="262"/>
      <c r="N709" s="262"/>
      <c r="O709" s="262"/>
      <c r="P709" s="262"/>
      <c r="Q709" s="262"/>
      <c r="R709" s="262"/>
      <c r="S709" s="262"/>
      <c r="T709" s="262"/>
      <c r="U709" s="262"/>
      <c r="V709" s="262"/>
      <c r="W709" s="262"/>
      <c r="X709" s="262"/>
      <c r="Y709" s="262"/>
      <c r="Z709" s="262"/>
    </row>
    <row r="710" spans="1:26" ht="13.5" customHeight="1" x14ac:dyDescent="0.25">
      <c r="A710" s="329"/>
      <c r="B710" s="262"/>
      <c r="C710" s="262"/>
      <c r="D710" s="330"/>
      <c r="E710" s="331"/>
      <c r="F710" s="331"/>
      <c r="G710" s="330"/>
      <c r="H710" s="331"/>
      <c r="I710" s="331"/>
      <c r="J710" s="262"/>
      <c r="K710" s="262"/>
      <c r="L710" s="262"/>
      <c r="M710" s="262"/>
      <c r="N710" s="262"/>
      <c r="O710" s="262"/>
      <c r="P710" s="262"/>
      <c r="Q710" s="262"/>
      <c r="R710" s="262"/>
      <c r="S710" s="262"/>
      <c r="T710" s="262"/>
      <c r="U710" s="262"/>
      <c r="V710" s="262"/>
      <c r="W710" s="262"/>
      <c r="X710" s="262"/>
      <c r="Y710" s="262"/>
      <c r="Z710" s="262"/>
    </row>
    <row r="711" spans="1:26" ht="13.5" customHeight="1" x14ac:dyDescent="0.25">
      <c r="A711" s="329"/>
      <c r="B711" s="262"/>
      <c r="C711" s="262"/>
      <c r="D711" s="330"/>
      <c r="E711" s="331"/>
      <c r="F711" s="331"/>
      <c r="G711" s="330"/>
      <c r="H711" s="331"/>
      <c r="I711" s="331"/>
      <c r="J711" s="262"/>
      <c r="K711" s="262"/>
      <c r="L711" s="262"/>
      <c r="M711" s="262"/>
      <c r="N711" s="262"/>
      <c r="O711" s="262"/>
      <c r="P711" s="262"/>
      <c r="Q711" s="262"/>
      <c r="R711" s="262"/>
      <c r="S711" s="262"/>
      <c r="T711" s="262"/>
      <c r="U711" s="262"/>
      <c r="V711" s="262"/>
      <c r="W711" s="262"/>
      <c r="X711" s="262"/>
      <c r="Y711" s="262"/>
      <c r="Z711" s="262"/>
    </row>
    <row r="712" spans="1:26" ht="13.5" customHeight="1" x14ac:dyDescent="0.25">
      <c r="A712" s="329"/>
      <c r="B712" s="262"/>
      <c r="C712" s="262"/>
      <c r="D712" s="330"/>
      <c r="E712" s="331"/>
      <c r="F712" s="331"/>
      <c r="G712" s="330"/>
      <c r="H712" s="331"/>
      <c r="I712" s="331"/>
      <c r="J712" s="262"/>
      <c r="K712" s="262"/>
      <c r="L712" s="262"/>
      <c r="M712" s="262"/>
      <c r="N712" s="262"/>
      <c r="O712" s="262"/>
      <c r="P712" s="262"/>
      <c r="Q712" s="262"/>
      <c r="R712" s="262"/>
      <c r="S712" s="262"/>
      <c r="T712" s="262"/>
      <c r="U712" s="262"/>
      <c r="V712" s="262"/>
      <c r="W712" s="262"/>
      <c r="X712" s="262"/>
      <c r="Y712" s="262"/>
      <c r="Z712" s="262"/>
    </row>
    <row r="713" spans="1:26" ht="13.5" customHeight="1" x14ac:dyDescent="0.25">
      <c r="A713" s="329"/>
      <c r="B713" s="262"/>
      <c r="C713" s="262"/>
      <c r="D713" s="330"/>
      <c r="E713" s="331"/>
      <c r="F713" s="331"/>
      <c r="G713" s="330"/>
      <c r="H713" s="331"/>
      <c r="I713" s="331"/>
      <c r="J713" s="262"/>
      <c r="K713" s="262"/>
      <c r="L713" s="262"/>
      <c r="M713" s="262"/>
      <c r="N713" s="262"/>
      <c r="O713" s="262"/>
      <c r="P713" s="262"/>
      <c r="Q713" s="262"/>
      <c r="R713" s="262"/>
      <c r="S713" s="262"/>
      <c r="T713" s="262"/>
      <c r="U713" s="262"/>
      <c r="V713" s="262"/>
      <c r="W713" s="262"/>
      <c r="X713" s="262"/>
      <c r="Y713" s="262"/>
      <c r="Z713" s="262"/>
    </row>
    <row r="714" spans="1:26" ht="13.5" customHeight="1" x14ac:dyDescent="0.25">
      <c r="A714" s="329"/>
      <c r="B714" s="262"/>
      <c r="C714" s="262"/>
      <c r="D714" s="330"/>
      <c r="E714" s="331"/>
      <c r="F714" s="331"/>
      <c r="G714" s="330"/>
      <c r="H714" s="331"/>
      <c r="I714" s="331"/>
      <c r="J714" s="262"/>
      <c r="K714" s="262"/>
      <c r="L714" s="262"/>
      <c r="M714" s="262"/>
      <c r="N714" s="262"/>
      <c r="O714" s="262"/>
      <c r="P714" s="262"/>
      <c r="Q714" s="262"/>
      <c r="R714" s="262"/>
      <c r="S714" s="262"/>
      <c r="T714" s="262"/>
      <c r="U714" s="262"/>
      <c r="V714" s="262"/>
      <c r="W714" s="262"/>
      <c r="X714" s="262"/>
      <c r="Y714" s="262"/>
      <c r="Z714" s="262"/>
    </row>
    <row r="715" spans="1:26" ht="13.5" customHeight="1" x14ac:dyDescent="0.25">
      <c r="A715" s="329"/>
      <c r="B715" s="262"/>
      <c r="C715" s="262"/>
      <c r="D715" s="330"/>
      <c r="E715" s="331"/>
      <c r="F715" s="331"/>
      <c r="G715" s="330"/>
      <c r="H715" s="331"/>
      <c r="I715" s="331"/>
      <c r="J715" s="262"/>
      <c r="K715" s="262"/>
      <c r="L715" s="262"/>
      <c r="M715" s="262"/>
      <c r="N715" s="262"/>
      <c r="O715" s="262"/>
      <c r="P715" s="262"/>
      <c r="Q715" s="262"/>
      <c r="R715" s="262"/>
      <c r="S715" s="262"/>
      <c r="T715" s="262"/>
      <c r="U715" s="262"/>
      <c r="V715" s="262"/>
      <c r="W715" s="262"/>
      <c r="X715" s="262"/>
      <c r="Y715" s="262"/>
      <c r="Z715" s="262"/>
    </row>
    <row r="716" spans="1:26" ht="13.5" customHeight="1" x14ac:dyDescent="0.25">
      <c r="A716" s="329"/>
      <c r="B716" s="262"/>
      <c r="C716" s="262"/>
      <c r="D716" s="330"/>
      <c r="E716" s="331"/>
      <c r="F716" s="331"/>
      <c r="G716" s="330"/>
      <c r="H716" s="331"/>
      <c r="I716" s="331"/>
      <c r="J716" s="262"/>
      <c r="K716" s="262"/>
      <c r="L716" s="262"/>
      <c r="M716" s="262"/>
      <c r="N716" s="262"/>
      <c r="O716" s="262"/>
      <c r="P716" s="262"/>
      <c r="Q716" s="262"/>
      <c r="R716" s="262"/>
      <c r="S716" s="262"/>
      <c r="T716" s="262"/>
      <c r="U716" s="262"/>
      <c r="V716" s="262"/>
      <c r="W716" s="262"/>
      <c r="X716" s="262"/>
      <c r="Y716" s="262"/>
      <c r="Z716" s="262"/>
    </row>
    <row r="717" spans="1:26" ht="13.5" customHeight="1" x14ac:dyDescent="0.25">
      <c r="A717" s="329"/>
      <c r="B717" s="262"/>
      <c r="C717" s="262"/>
      <c r="D717" s="330"/>
      <c r="E717" s="331"/>
      <c r="F717" s="331"/>
      <c r="G717" s="330"/>
      <c r="H717" s="331"/>
      <c r="I717" s="331"/>
      <c r="J717" s="262"/>
      <c r="K717" s="262"/>
      <c r="L717" s="262"/>
      <c r="M717" s="262"/>
      <c r="N717" s="262"/>
      <c r="O717" s="262"/>
      <c r="P717" s="262"/>
      <c r="Q717" s="262"/>
      <c r="R717" s="262"/>
      <c r="S717" s="262"/>
      <c r="T717" s="262"/>
      <c r="U717" s="262"/>
      <c r="V717" s="262"/>
      <c r="W717" s="262"/>
      <c r="X717" s="262"/>
      <c r="Y717" s="262"/>
      <c r="Z717" s="262"/>
    </row>
    <row r="718" spans="1:26" ht="13.5" customHeight="1" x14ac:dyDescent="0.25">
      <c r="A718" s="329"/>
      <c r="B718" s="262"/>
      <c r="C718" s="262"/>
      <c r="D718" s="330"/>
      <c r="E718" s="331"/>
      <c r="F718" s="331"/>
      <c r="G718" s="330"/>
      <c r="H718" s="331"/>
      <c r="I718" s="331"/>
      <c r="J718" s="262"/>
      <c r="K718" s="262"/>
      <c r="L718" s="262"/>
      <c r="M718" s="262"/>
      <c r="N718" s="262"/>
      <c r="O718" s="262"/>
      <c r="P718" s="262"/>
      <c r="Q718" s="262"/>
      <c r="R718" s="262"/>
      <c r="S718" s="262"/>
      <c r="T718" s="262"/>
      <c r="U718" s="262"/>
      <c r="V718" s="262"/>
      <c r="W718" s="262"/>
      <c r="X718" s="262"/>
      <c r="Y718" s="262"/>
      <c r="Z718" s="262"/>
    </row>
    <row r="719" spans="1:26" ht="13.5" customHeight="1" x14ac:dyDescent="0.25">
      <c r="A719" s="329"/>
      <c r="B719" s="262"/>
      <c r="C719" s="262"/>
      <c r="D719" s="330"/>
      <c r="E719" s="331"/>
      <c r="F719" s="331"/>
      <c r="G719" s="330"/>
      <c r="H719" s="331"/>
      <c r="I719" s="331"/>
      <c r="J719" s="262"/>
      <c r="K719" s="262"/>
      <c r="L719" s="262"/>
      <c r="M719" s="262"/>
      <c r="N719" s="262"/>
      <c r="O719" s="262"/>
      <c r="P719" s="262"/>
      <c r="Q719" s="262"/>
      <c r="R719" s="262"/>
      <c r="S719" s="262"/>
      <c r="T719" s="262"/>
      <c r="U719" s="262"/>
      <c r="V719" s="262"/>
      <c r="W719" s="262"/>
      <c r="X719" s="262"/>
      <c r="Y719" s="262"/>
      <c r="Z719" s="262"/>
    </row>
    <row r="720" spans="1:26" ht="13.5" customHeight="1" x14ac:dyDescent="0.25">
      <c r="A720" s="329"/>
      <c r="B720" s="262"/>
      <c r="C720" s="262"/>
      <c r="D720" s="330"/>
      <c r="E720" s="331"/>
      <c r="F720" s="331"/>
      <c r="G720" s="330"/>
      <c r="H720" s="331"/>
      <c r="I720" s="331"/>
      <c r="J720" s="262"/>
      <c r="K720" s="262"/>
      <c r="L720" s="262"/>
      <c r="M720" s="262"/>
      <c r="N720" s="262"/>
      <c r="O720" s="262"/>
      <c r="P720" s="262"/>
      <c r="Q720" s="262"/>
      <c r="R720" s="262"/>
      <c r="S720" s="262"/>
      <c r="T720" s="262"/>
      <c r="U720" s="262"/>
      <c r="V720" s="262"/>
      <c r="W720" s="262"/>
      <c r="X720" s="262"/>
      <c r="Y720" s="262"/>
      <c r="Z720" s="262"/>
    </row>
    <row r="721" spans="1:26" ht="13.5" customHeight="1" x14ac:dyDescent="0.25">
      <c r="A721" s="329"/>
      <c r="B721" s="262"/>
      <c r="C721" s="262"/>
      <c r="D721" s="330"/>
      <c r="E721" s="331"/>
      <c r="F721" s="331"/>
      <c r="G721" s="330"/>
      <c r="H721" s="331"/>
      <c r="I721" s="331"/>
      <c r="J721" s="262"/>
      <c r="K721" s="262"/>
      <c r="L721" s="262"/>
      <c r="M721" s="262"/>
      <c r="N721" s="262"/>
      <c r="O721" s="262"/>
      <c r="P721" s="262"/>
      <c r="Q721" s="262"/>
      <c r="R721" s="262"/>
      <c r="S721" s="262"/>
      <c r="T721" s="262"/>
      <c r="U721" s="262"/>
      <c r="V721" s="262"/>
      <c r="W721" s="262"/>
      <c r="X721" s="262"/>
      <c r="Y721" s="262"/>
      <c r="Z721" s="262"/>
    </row>
    <row r="722" spans="1:26" ht="13.5" customHeight="1" x14ac:dyDescent="0.25">
      <c r="A722" s="329"/>
      <c r="B722" s="262"/>
      <c r="C722" s="262"/>
      <c r="D722" s="330"/>
      <c r="E722" s="331"/>
      <c r="F722" s="331"/>
      <c r="G722" s="330"/>
      <c r="H722" s="331"/>
      <c r="I722" s="331"/>
      <c r="J722" s="262"/>
      <c r="K722" s="262"/>
      <c r="L722" s="262"/>
      <c r="M722" s="262"/>
      <c r="N722" s="262"/>
      <c r="O722" s="262"/>
      <c r="P722" s="262"/>
      <c r="Q722" s="262"/>
      <c r="R722" s="262"/>
      <c r="S722" s="262"/>
      <c r="T722" s="262"/>
      <c r="U722" s="262"/>
      <c r="V722" s="262"/>
      <c r="W722" s="262"/>
      <c r="X722" s="262"/>
      <c r="Y722" s="262"/>
      <c r="Z722" s="262"/>
    </row>
    <row r="723" spans="1:26" ht="13.5" customHeight="1" x14ac:dyDescent="0.25">
      <c r="A723" s="329"/>
      <c r="B723" s="262"/>
      <c r="C723" s="262"/>
      <c r="D723" s="330"/>
      <c r="E723" s="331"/>
      <c r="F723" s="331"/>
      <c r="G723" s="330"/>
      <c r="H723" s="331"/>
      <c r="I723" s="331"/>
      <c r="J723" s="262"/>
      <c r="K723" s="262"/>
      <c r="L723" s="262"/>
      <c r="M723" s="262"/>
      <c r="N723" s="262"/>
      <c r="O723" s="262"/>
      <c r="P723" s="262"/>
      <c r="Q723" s="262"/>
      <c r="R723" s="262"/>
      <c r="S723" s="262"/>
      <c r="T723" s="262"/>
      <c r="U723" s="262"/>
      <c r="V723" s="262"/>
      <c r="W723" s="262"/>
      <c r="X723" s="262"/>
      <c r="Y723" s="262"/>
      <c r="Z723" s="262"/>
    </row>
    <row r="724" spans="1:26" ht="13.5" customHeight="1" x14ac:dyDescent="0.25">
      <c r="A724" s="329"/>
      <c r="B724" s="262"/>
      <c r="C724" s="262"/>
      <c r="D724" s="330"/>
      <c r="E724" s="331"/>
      <c r="F724" s="331"/>
      <c r="G724" s="330"/>
      <c r="H724" s="331"/>
      <c r="I724" s="331"/>
      <c r="J724" s="262"/>
      <c r="K724" s="262"/>
      <c r="L724" s="262"/>
      <c r="M724" s="262"/>
      <c r="N724" s="262"/>
      <c r="O724" s="262"/>
      <c r="P724" s="262"/>
      <c r="Q724" s="262"/>
      <c r="R724" s="262"/>
      <c r="S724" s="262"/>
      <c r="T724" s="262"/>
      <c r="U724" s="262"/>
      <c r="V724" s="262"/>
      <c r="W724" s="262"/>
      <c r="X724" s="262"/>
      <c r="Y724" s="262"/>
      <c r="Z724" s="262"/>
    </row>
    <row r="725" spans="1:26" ht="13.5" customHeight="1" x14ac:dyDescent="0.25">
      <c r="A725" s="329"/>
      <c r="B725" s="262"/>
      <c r="C725" s="262"/>
      <c r="D725" s="330"/>
      <c r="E725" s="331"/>
      <c r="F725" s="331"/>
      <c r="G725" s="330"/>
      <c r="H725" s="331"/>
      <c r="I725" s="331"/>
      <c r="J725" s="262"/>
      <c r="K725" s="262"/>
      <c r="L725" s="262"/>
      <c r="M725" s="262"/>
      <c r="N725" s="262"/>
      <c r="O725" s="262"/>
      <c r="P725" s="262"/>
      <c r="Q725" s="262"/>
      <c r="R725" s="262"/>
      <c r="S725" s="262"/>
      <c r="T725" s="262"/>
      <c r="U725" s="262"/>
      <c r="V725" s="262"/>
      <c r="W725" s="262"/>
      <c r="X725" s="262"/>
      <c r="Y725" s="262"/>
      <c r="Z725" s="262"/>
    </row>
    <row r="726" spans="1:26" ht="13.5" customHeight="1" x14ac:dyDescent="0.25">
      <c r="A726" s="329"/>
      <c r="B726" s="262"/>
      <c r="C726" s="262"/>
      <c r="D726" s="330"/>
      <c r="E726" s="331"/>
      <c r="F726" s="331"/>
      <c r="G726" s="330"/>
      <c r="H726" s="331"/>
      <c r="I726" s="331"/>
      <c r="J726" s="262"/>
      <c r="K726" s="262"/>
      <c r="L726" s="262"/>
      <c r="M726" s="262"/>
      <c r="N726" s="262"/>
      <c r="O726" s="262"/>
      <c r="P726" s="262"/>
      <c r="Q726" s="262"/>
      <c r="R726" s="262"/>
      <c r="S726" s="262"/>
      <c r="T726" s="262"/>
      <c r="U726" s="262"/>
      <c r="V726" s="262"/>
      <c r="W726" s="262"/>
      <c r="X726" s="262"/>
      <c r="Y726" s="262"/>
      <c r="Z726" s="262"/>
    </row>
    <row r="727" spans="1:26" ht="13.5" customHeight="1" x14ac:dyDescent="0.25">
      <c r="A727" s="329"/>
      <c r="B727" s="262"/>
      <c r="C727" s="262"/>
      <c r="D727" s="330"/>
      <c r="E727" s="331"/>
      <c r="F727" s="331"/>
      <c r="G727" s="330"/>
      <c r="H727" s="331"/>
      <c r="I727" s="331"/>
      <c r="J727" s="262"/>
      <c r="K727" s="262"/>
      <c r="L727" s="262"/>
      <c r="M727" s="262"/>
      <c r="N727" s="262"/>
      <c r="O727" s="262"/>
      <c r="P727" s="262"/>
      <c r="Q727" s="262"/>
      <c r="R727" s="262"/>
      <c r="S727" s="262"/>
      <c r="T727" s="262"/>
      <c r="U727" s="262"/>
      <c r="V727" s="262"/>
      <c r="W727" s="262"/>
      <c r="X727" s="262"/>
      <c r="Y727" s="262"/>
      <c r="Z727" s="262"/>
    </row>
    <row r="728" spans="1:26" ht="13.5" customHeight="1" x14ac:dyDescent="0.25">
      <c r="A728" s="329"/>
      <c r="B728" s="262"/>
      <c r="C728" s="262"/>
      <c r="D728" s="330"/>
      <c r="E728" s="331"/>
      <c r="F728" s="331"/>
      <c r="G728" s="330"/>
      <c r="H728" s="331"/>
      <c r="I728" s="331"/>
      <c r="J728" s="262"/>
      <c r="K728" s="262"/>
      <c r="L728" s="262"/>
      <c r="M728" s="262"/>
      <c r="N728" s="262"/>
      <c r="O728" s="262"/>
      <c r="P728" s="262"/>
      <c r="Q728" s="262"/>
      <c r="R728" s="262"/>
      <c r="S728" s="262"/>
      <c r="T728" s="262"/>
      <c r="U728" s="262"/>
      <c r="V728" s="262"/>
      <c r="W728" s="262"/>
      <c r="X728" s="262"/>
      <c r="Y728" s="262"/>
      <c r="Z728" s="262"/>
    </row>
    <row r="729" spans="1:26" ht="13.5" customHeight="1" x14ac:dyDescent="0.25">
      <c r="A729" s="329"/>
      <c r="B729" s="262"/>
      <c r="C729" s="262"/>
      <c r="D729" s="330"/>
      <c r="E729" s="331"/>
      <c r="F729" s="331"/>
      <c r="G729" s="330"/>
      <c r="H729" s="331"/>
      <c r="I729" s="331"/>
      <c r="J729" s="262"/>
      <c r="K729" s="262"/>
      <c r="L729" s="262"/>
      <c r="M729" s="262"/>
      <c r="N729" s="262"/>
      <c r="O729" s="262"/>
      <c r="P729" s="262"/>
      <c r="Q729" s="262"/>
      <c r="R729" s="262"/>
      <c r="S729" s="262"/>
      <c r="T729" s="262"/>
      <c r="U729" s="262"/>
      <c r="V729" s="262"/>
      <c r="W729" s="262"/>
      <c r="X729" s="262"/>
      <c r="Y729" s="262"/>
      <c r="Z729" s="262"/>
    </row>
    <row r="730" spans="1:26" ht="13.5" customHeight="1" x14ac:dyDescent="0.25">
      <c r="A730" s="329"/>
      <c r="B730" s="262"/>
      <c r="C730" s="262"/>
      <c r="D730" s="330"/>
      <c r="E730" s="331"/>
      <c r="F730" s="331"/>
      <c r="G730" s="330"/>
      <c r="H730" s="331"/>
      <c r="I730" s="331"/>
      <c r="J730" s="262"/>
      <c r="K730" s="262"/>
      <c r="L730" s="262"/>
      <c r="M730" s="262"/>
      <c r="N730" s="262"/>
      <c r="O730" s="262"/>
      <c r="P730" s="262"/>
      <c r="Q730" s="262"/>
      <c r="R730" s="262"/>
      <c r="S730" s="262"/>
      <c r="T730" s="262"/>
      <c r="U730" s="262"/>
      <c r="V730" s="262"/>
      <c r="W730" s="262"/>
      <c r="X730" s="262"/>
      <c r="Y730" s="262"/>
      <c r="Z730" s="262"/>
    </row>
    <row r="731" spans="1:26" ht="13.5" customHeight="1" x14ac:dyDescent="0.25">
      <c r="A731" s="329"/>
      <c r="B731" s="262"/>
      <c r="C731" s="262"/>
      <c r="D731" s="330"/>
      <c r="E731" s="331"/>
      <c r="F731" s="331"/>
      <c r="G731" s="330"/>
      <c r="H731" s="331"/>
      <c r="I731" s="331"/>
      <c r="J731" s="262"/>
      <c r="K731" s="262"/>
      <c r="L731" s="262"/>
      <c r="M731" s="262"/>
      <c r="N731" s="262"/>
      <c r="O731" s="262"/>
      <c r="P731" s="262"/>
      <c r="Q731" s="262"/>
      <c r="R731" s="262"/>
      <c r="S731" s="262"/>
      <c r="T731" s="262"/>
      <c r="U731" s="262"/>
      <c r="V731" s="262"/>
      <c r="W731" s="262"/>
      <c r="X731" s="262"/>
      <c r="Y731" s="262"/>
      <c r="Z731" s="262"/>
    </row>
    <row r="732" spans="1:26" ht="13.5" customHeight="1" x14ac:dyDescent="0.25">
      <c r="A732" s="329"/>
      <c r="B732" s="262"/>
      <c r="C732" s="262"/>
      <c r="D732" s="330"/>
      <c r="E732" s="331"/>
      <c r="F732" s="331"/>
      <c r="G732" s="330"/>
      <c r="H732" s="331"/>
      <c r="I732" s="331"/>
      <c r="J732" s="262"/>
      <c r="K732" s="262"/>
      <c r="L732" s="262"/>
      <c r="M732" s="262"/>
      <c r="N732" s="262"/>
      <c r="O732" s="262"/>
      <c r="P732" s="262"/>
      <c r="Q732" s="262"/>
      <c r="R732" s="262"/>
      <c r="S732" s="262"/>
      <c r="T732" s="262"/>
      <c r="U732" s="262"/>
      <c r="V732" s="262"/>
      <c r="W732" s="262"/>
      <c r="X732" s="262"/>
      <c r="Y732" s="262"/>
      <c r="Z732" s="262"/>
    </row>
    <row r="733" spans="1:26" ht="13.5" customHeight="1" x14ac:dyDescent="0.25">
      <c r="A733" s="329"/>
      <c r="B733" s="262"/>
      <c r="C733" s="262"/>
      <c r="D733" s="330"/>
      <c r="E733" s="331"/>
      <c r="F733" s="331"/>
      <c r="G733" s="330"/>
      <c r="H733" s="331"/>
      <c r="I733" s="331"/>
      <c r="J733" s="262"/>
      <c r="K733" s="262"/>
      <c r="L733" s="262"/>
      <c r="M733" s="262"/>
      <c r="N733" s="262"/>
      <c r="O733" s="262"/>
      <c r="P733" s="262"/>
      <c r="Q733" s="262"/>
      <c r="R733" s="262"/>
      <c r="S733" s="262"/>
      <c r="T733" s="262"/>
      <c r="U733" s="262"/>
      <c r="V733" s="262"/>
      <c r="W733" s="262"/>
      <c r="X733" s="262"/>
      <c r="Y733" s="262"/>
      <c r="Z733" s="262"/>
    </row>
    <row r="734" spans="1:26" ht="13.5" customHeight="1" x14ac:dyDescent="0.25">
      <c r="A734" s="329"/>
      <c r="B734" s="262"/>
      <c r="C734" s="262"/>
      <c r="D734" s="330"/>
      <c r="E734" s="331"/>
      <c r="F734" s="331"/>
      <c r="G734" s="330"/>
      <c r="H734" s="331"/>
      <c r="I734" s="331"/>
      <c r="J734" s="262"/>
      <c r="K734" s="262"/>
      <c r="L734" s="262"/>
      <c r="M734" s="262"/>
      <c r="N734" s="262"/>
      <c r="O734" s="262"/>
      <c r="P734" s="262"/>
      <c r="Q734" s="262"/>
      <c r="R734" s="262"/>
      <c r="S734" s="262"/>
      <c r="T734" s="262"/>
      <c r="U734" s="262"/>
      <c r="V734" s="262"/>
      <c r="W734" s="262"/>
      <c r="X734" s="262"/>
      <c r="Y734" s="262"/>
      <c r="Z734" s="262"/>
    </row>
    <row r="735" spans="1:26" ht="13.5" customHeight="1" x14ac:dyDescent="0.25">
      <c r="A735" s="329"/>
      <c r="B735" s="262"/>
      <c r="C735" s="262"/>
      <c r="D735" s="330"/>
      <c r="E735" s="331"/>
      <c r="F735" s="331"/>
      <c r="G735" s="330"/>
      <c r="H735" s="331"/>
      <c r="I735" s="331"/>
      <c r="J735" s="262"/>
      <c r="K735" s="262"/>
      <c r="L735" s="262"/>
      <c r="M735" s="262"/>
      <c r="N735" s="262"/>
      <c r="O735" s="262"/>
      <c r="P735" s="262"/>
      <c r="Q735" s="262"/>
      <c r="R735" s="262"/>
      <c r="S735" s="262"/>
      <c r="T735" s="262"/>
      <c r="U735" s="262"/>
      <c r="V735" s="262"/>
      <c r="W735" s="262"/>
      <c r="X735" s="262"/>
      <c r="Y735" s="262"/>
      <c r="Z735" s="262"/>
    </row>
    <row r="736" spans="1:26" ht="13.5" customHeight="1" x14ac:dyDescent="0.25">
      <c r="A736" s="329"/>
      <c r="B736" s="262"/>
      <c r="C736" s="262"/>
      <c r="D736" s="330"/>
      <c r="E736" s="331"/>
      <c r="F736" s="331"/>
      <c r="G736" s="330"/>
      <c r="H736" s="331"/>
      <c r="I736" s="331"/>
      <c r="J736" s="262"/>
      <c r="K736" s="262"/>
      <c r="L736" s="262"/>
      <c r="M736" s="262"/>
      <c r="N736" s="262"/>
      <c r="O736" s="262"/>
      <c r="P736" s="262"/>
      <c r="Q736" s="262"/>
      <c r="R736" s="262"/>
      <c r="S736" s="262"/>
      <c r="T736" s="262"/>
      <c r="U736" s="262"/>
      <c r="V736" s="262"/>
      <c r="W736" s="262"/>
      <c r="X736" s="262"/>
      <c r="Y736" s="262"/>
      <c r="Z736" s="262"/>
    </row>
    <row r="737" spans="1:26" ht="13.5" customHeight="1" x14ac:dyDescent="0.25">
      <c r="A737" s="329"/>
      <c r="B737" s="262"/>
      <c r="C737" s="262"/>
      <c r="D737" s="330"/>
      <c r="E737" s="331"/>
      <c r="F737" s="331"/>
      <c r="G737" s="330"/>
      <c r="H737" s="331"/>
      <c r="I737" s="331"/>
      <c r="J737" s="262"/>
      <c r="K737" s="262"/>
      <c r="L737" s="262"/>
      <c r="M737" s="262"/>
      <c r="N737" s="262"/>
      <c r="O737" s="262"/>
      <c r="P737" s="262"/>
      <c r="Q737" s="262"/>
      <c r="R737" s="262"/>
      <c r="S737" s="262"/>
      <c r="T737" s="262"/>
      <c r="U737" s="262"/>
      <c r="V737" s="262"/>
      <c r="W737" s="262"/>
      <c r="X737" s="262"/>
      <c r="Y737" s="262"/>
      <c r="Z737" s="262"/>
    </row>
    <row r="738" spans="1:26" ht="13.5" customHeight="1" x14ac:dyDescent="0.25">
      <c r="A738" s="329"/>
      <c r="B738" s="262"/>
      <c r="C738" s="262"/>
      <c r="D738" s="330"/>
      <c r="E738" s="331"/>
      <c r="F738" s="331"/>
      <c r="G738" s="330"/>
      <c r="H738" s="331"/>
      <c r="I738" s="331"/>
      <c r="J738" s="262"/>
      <c r="K738" s="262"/>
      <c r="L738" s="262"/>
      <c r="M738" s="262"/>
      <c r="N738" s="262"/>
      <c r="O738" s="262"/>
      <c r="P738" s="262"/>
      <c r="Q738" s="262"/>
      <c r="R738" s="262"/>
      <c r="S738" s="262"/>
      <c r="T738" s="262"/>
      <c r="U738" s="262"/>
      <c r="V738" s="262"/>
      <c r="W738" s="262"/>
      <c r="X738" s="262"/>
      <c r="Y738" s="262"/>
      <c r="Z738" s="262"/>
    </row>
    <row r="739" spans="1:26" ht="13.5" customHeight="1" x14ac:dyDescent="0.25">
      <c r="A739" s="329"/>
      <c r="B739" s="262"/>
      <c r="C739" s="262"/>
      <c r="D739" s="330"/>
      <c r="E739" s="331"/>
      <c r="F739" s="331"/>
      <c r="G739" s="330"/>
      <c r="H739" s="331"/>
      <c r="I739" s="331"/>
      <c r="J739" s="262"/>
      <c r="K739" s="262"/>
      <c r="L739" s="262"/>
      <c r="M739" s="262"/>
      <c r="N739" s="262"/>
      <c r="O739" s="262"/>
      <c r="P739" s="262"/>
      <c r="Q739" s="262"/>
      <c r="R739" s="262"/>
      <c r="S739" s="262"/>
      <c r="T739" s="262"/>
      <c r="U739" s="262"/>
      <c r="V739" s="262"/>
      <c r="W739" s="262"/>
      <c r="X739" s="262"/>
      <c r="Y739" s="262"/>
      <c r="Z739" s="262"/>
    </row>
    <row r="740" spans="1:26" ht="13.5" customHeight="1" x14ac:dyDescent="0.25">
      <c r="A740" s="329"/>
      <c r="B740" s="262"/>
      <c r="C740" s="262"/>
      <c r="D740" s="330"/>
      <c r="E740" s="331"/>
      <c r="F740" s="331"/>
      <c r="G740" s="330"/>
      <c r="H740" s="331"/>
      <c r="I740" s="331"/>
      <c r="J740" s="262"/>
      <c r="K740" s="262"/>
      <c r="L740" s="262"/>
      <c r="M740" s="262"/>
      <c r="N740" s="262"/>
      <c r="O740" s="262"/>
      <c r="P740" s="262"/>
      <c r="Q740" s="262"/>
      <c r="R740" s="262"/>
      <c r="S740" s="262"/>
      <c r="T740" s="262"/>
      <c r="U740" s="262"/>
      <c r="V740" s="262"/>
      <c r="W740" s="262"/>
      <c r="X740" s="262"/>
      <c r="Y740" s="262"/>
      <c r="Z740" s="262"/>
    </row>
    <row r="741" spans="1:26" ht="13.5" customHeight="1" x14ac:dyDescent="0.25">
      <c r="A741" s="329"/>
      <c r="B741" s="262"/>
      <c r="C741" s="262"/>
      <c r="D741" s="330"/>
      <c r="E741" s="331"/>
      <c r="F741" s="331"/>
      <c r="G741" s="330"/>
      <c r="H741" s="331"/>
      <c r="I741" s="331"/>
      <c r="J741" s="262"/>
      <c r="K741" s="262"/>
      <c r="L741" s="262"/>
      <c r="M741" s="262"/>
      <c r="N741" s="262"/>
      <c r="O741" s="262"/>
      <c r="P741" s="262"/>
      <c r="Q741" s="262"/>
      <c r="R741" s="262"/>
      <c r="S741" s="262"/>
      <c r="T741" s="262"/>
      <c r="U741" s="262"/>
      <c r="V741" s="262"/>
      <c r="W741" s="262"/>
      <c r="X741" s="262"/>
      <c r="Y741" s="262"/>
      <c r="Z741" s="262"/>
    </row>
    <row r="742" spans="1:26" ht="13.5" customHeight="1" x14ac:dyDescent="0.25">
      <c r="A742" s="329"/>
      <c r="B742" s="262"/>
      <c r="C742" s="262"/>
      <c r="D742" s="330"/>
      <c r="E742" s="331"/>
      <c r="F742" s="331"/>
      <c r="G742" s="330"/>
      <c r="H742" s="331"/>
      <c r="I742" s="331"/>
      <c r="J742" s="262"/>
      <c r="K742" s="262"/>
      <c r="L742" s="262"/>
      <c r="M742" s="262"/>
      <c r="N742" s="262"/>
      <c r="O742" s="262"/>
      <c r="P742" s="262"/>
      <c r="Q742" s="262"/>
      <c r="R742" s="262"/>
      <c r="S742" s="262"/>
      <c r="T742" s="262"/>
      <c r="U742" s="262"/>
      <c r="V742" s="262"/>
      <c r="W742" s="262"/>
      <c r="X742" s="262"/>
      <c r="Y742" s="262"/>
      <c r="Z742" s="262"/>
    </row>
    <row r="743" spans="1:26" ht="13.5" customHeight="1" x14ac:dyDescent="0.25">
      <c r="A743" s="329"/>
      <c r="B743" s="262"/>
      <c r="C743" s="262"/>
      <c r="D743" s="330"/>
      <c r="E743" s="331"/>
      <c r="F743" s="331"/>
      <c r="G743" s="330"/>
      <c r="H743" s="331"/>
      <c r="I743" s="331"/>
      <c r="J743" s="262"/>
      <c r="K743" s="262"/>
      <c r="L743" s="262"/>
      <c r="M743" s="262"/>
      <c r="N743" s="262"/>
      <c r="O743" s="262"/>
      <c r="P743" s="262"/>
      <c r="Q743" s="262"/>
      <c r="R743" s="262"/>
      <c r="S743" s="262"/>
      <c r="T743" s="262"/>
      <c r="U743" s="262"/>
      <c r="V743" s="262"/>
      <c r="W743" s="262"/>
      <c r="X743" s="262"/>
      <c r="Y743" s="262"/>
      <c r="Z743" s="262"/>
    </row>
    <row r="744" spans="1:26" ht="13.5" customHeight="1" x14ac:dyDescent="0.25">
      <c r="A744" s="329"/>
      <c r="B744" s="262"/>
      <c r="C744" s="262"/>
      <c r="D744" s="330"/>
      <c r="E744" s="331"/>
      <c r="F744" s="331"/>
      <c r="G744" s="330"/>
      <c r="H744" s="331"/>
      <c r="I744" s="331"/>
      <c r="J744" s="262"/>
      <c r="K744" s="262"/>
      <c r="L744" s="262"/>
      <c r="M744" s="262"/>
      <c r="N744" s="262"/>
      <c r="O744" s="262"/>
      <c r="P744" s="262"/>
      <c r="Q744" s="262"/>
      <c r="R744" s="262"/>
      <c r="S744" s="262"/>
      <c r="T744" s="262"/>
      <c r="U744" s="262"/>
      <c r="V744" s="262"/>
      <c r="W744" s="262"/>
      <c r="X744" s="262"/>
      <c r="Y744" s="262"/>
      <c r="Z744" s="262"/>
    </row>
    <row r="745" spans="1:26" ht="13.5" customHeight="1" x14ac:dyDescent="0.25">
      <c r="A745" s="329"/>
      <c r="B745" s="262"/>
      <c r="C745" s="262"/>
      <c r="D745" s="330"/>
      <c r="E745" s="331"/>
      <c r="F745" s="331"/>
      <c r="G745" s="330"/>
      <c r="H745" s="331"/>
      <c r="I745" s="331"/>
      <c r="J745" s="262"/>
      <c r="K745" s="262"/>
      <c r="L745" s="262"/>
      <c r="M745" s="262"/>
      <c r="N745" s="262"/>
      <c r="O745" s="262"/>
      <c r="P745" s="262"/>
      <c r="Q745" s="262"/>
      <c r="R745" s="262"/>
      <c r="S745" s="262"/>
      <c r="T745" s="262"/>
      <c r="U745" s="262"/>
      <c r="V745" s="262"/>
      <c r="W745" s="262"/>
      <c r="X745" s="262"/>
      <c r="Y745" s="262"/>
      <c r="Z745" s="262"/>
    </row>
    <row r="746" spans="1:26" ht="13.5" customHeight="1" x14ac:dyDescent="0.25">
      <c r="A746" s="329"/>
      <c r="B746" s="262"/>
      <c r="C746" s="262"/>
      <c r="D746" s="330"/>
      <c r="E746" s="331"/>
      <c r="F746" s="331"/>
      <c r="G746" s="330"/>
      <c r="H746" s="331"/>
      <c r="I746" s="331"/>
      <c r="J746" s="262"/>
      <c r="K746" s="262"/>
      <c r="L746" s="262"/>
      <c r="M746" s="262"/>
      <c r="N746" s="262"/>
      <c r="O746" s="262"/>
      <c r="P746" s="262"/>
      <c r="Q746" s="262"/>
      <c r="R746" s="262"/>
      <c r="S746" s="262"/>
      <c r="T746" s="262"/>
      <c r="U746" s="262"/>
      <c r="V746" s="262"/>
      <c r="W746" s="262"/>
      <c r="X746" s="262"/>
      <c r="Y746" s="262"/>
      <c r="Z746" s="262"/>
    </row>
    <row r="747" spans="1:26" ht="13.5" customHeight="1" x14ac:dyDescent="0.25">
      <c r="A747" s="329"/>
      <c r="B747" s="262"/>
      <c r="C747" s="262"/>
      <c r="D747" s="330"/>
      <c r="E747" s="331"/>
      <c r="F747" s="331"/>
      <c r="G747" s="330"/>
      <c r="H747" s="331"/>
      <c r="I747" s="331"/>
      <c r="J747" s="262"/>
      <c r="K747" s="262"/>
      <c r="L747" s="262"/>
      <c r="M747" s="262"/>
      <c r="N747" s="262"/>
      <c r="O747" s="262"/>
      <c r="P747" s="262"/>
      <c r="Q747" s="262"/>
      <c r="R747" s="262"/>
      <c r="S747" s="262"/>
      <c r="T747" s="262"/>
      <c r="U747" s="262"/>
      <c r="V747" s="262"/>
      <c r="W747" s="262"/>
      <c r="X747" s="262"/>
      <c r="Y747" s="262"/>
      <c r="Z747" s="262"/>
    </row>
    <row r="748" spans="1:26" ht="13.5" customHeight="1" x14ac:dyDescent="0.25">
      <c r="A748" s="329"/>
      <c r="B748" s="262"/>
      <c r="C748" s="262"/>
      <c r="D748" s="330"/>
      <c r="E748" s="331"/>
      <c r="F748" s="331"/>
      <c r="G748" s="330"/>
      <c r="H748" s="331"/>
      <c r="I748" s="331"/>
      <c r="J748" s="262"/>
      <c r="K748" s="262"/>
      <c r="L748" s="262"/>
      <c r="M748" s="262"/>
      <c r="N748" s="262"/>
      <c r="O748" s="262"/>
      <c r="P748" s="262"/>
      <c r="Q748" s="262"/>
      <c r="R748" s="262"/>
      <c r="S748" s="262"/>
      <c r="T748" s="262"/>
      <c r="U748" s="262"/>
      <c r="V748" s="262"/>
      <c r="W748" s="262"/>
      <c r="X748" s="262"/>
      <c r="Y748" s="262"/>
      <c r="Z748" s="262"/>
    </row>
    <row r="749" spans="1:26" ht="13.5" customHeight="1" x14ac:dyDescent="0.25">
      <c r="A749" s="329"/>
      <c r="B749" s="262"/>
      <c r="C749" s="262"/>
      <c r="D749" s="330"/>
      <c r="E749" s="331"/>
      <c r="F749" s="331"/>
      <c r="G749" s="330"/>
      <c r="H749" s="331"/>
      <c r="I749" s="331"/>
      <c r="J749" s="262"/>
      <c r="K749" s="262"/>
      <c r="L749" s="262"/>
      <c r="M749" s="262"/>
      <c r="N749" s="262"/>
      <c r="O749" s="262"/>
      <c r="P749" s="262"/>
      <c r="Q749" s="262"/>
      <c r="R749" s="262"/>
      <c r="S749" s="262"/>
      <c r="T749" s="262"/>
      <c r="U749" s="262"/>
      <c r="V749" s="262"/>
      <c r="W749" s="262"/>
      <c r="X749" s="262"/>
      <c r="Y749" s="262"/>
      <c r="Z749" s="262"/>
    </row>
    <row r="750" spans="1:26" ht="13.5" customHeight="1" x14ac:dyDescent="0.25">
      <c r="A750" s="329"/>
      <c r="B750" s="262"/>
      <c r="C750" s="262"/>
      <c r="D750" s="330"/>
      <c r="E750" s="331"/>
      <c r="F750" s="331"/>
      <c r="G750" s="330"/>
      <c r="H750" s="331"/>
      <c r="I750" s="331"/>
      <c r="J750" s="262"/>
      <c r="K750" s="262"/>
      <c r="L750" s="262"/>
      <c r="M750" s="262"/>
      <c r="N750" s="262"/>
      <c r="O750" s="262"/>
      <c r="P750" s="262"/>
      <c r="Q750" s="262"/>
      <c r="R750" s="262"/>
      <c r="S750" s="262"/>
      <c r="T750" s="262"/>
      <c r="U750" s="262"/>
      <c r="V750" s="262"/>
      <c r="W750" s="262"/>
      <c r="X750" s="262"/>
      <c r="Y750" s="262"/>
      <c r="Z750" s="262"/>
    </row>
    <row r="751" spans="1:26" ht="13.5" customHeight="1" x14ac:dyDescent="0.25">
      <c r="A751" s="329"/>
      <c r="B751" s="262"/>
      <c r="C751" s="262"/>
      <c r="D751" s="330"/>
      <c r="E751" s="331"/>
      <c r="F751" s="331"/>
      <c r="G751" s="330"/>
      <c r="H751" s="331"/>
      <c r="I751" s="331"/>
      <c r="J751" s="262"/>
      <c r="K751" s="262"/>
      <c r="L751" s="262"/>
      <c r="M751" s="262"/>
      <c r="N751" s="262"/>
      <c r="O751" s="262"/>
      <c r="P751" s="262"/>
      <c r="Q751" s="262"/>
      <c r="R751" s="262"/>
      <c r="S751" s="262"/>
      <c r="T751" s="262"/>
      <c r="U751" s="262"/>
      <c r="V751" s="262"/>
      <c r="W751" s="262"/>
      <c r="X751" s="262"/>
      <c r="Y751" s="262"/>
      <c r="Z751" s="262"/>
    </row>
    <row r="752" spans="1:26" ht="13.5" customHeight="1" x14ac:dyDescent="0.25">
      <c r="A752" s="329"/>
      <c r="B752" s="262"/>
      <c r="C752" s="262"/>
      <c r="D752" s="330"/>
      <c r="E752" s="331"/>
      <c r="F752" s="331"/>
      <c r="G752" s="330"/>
      <c r="H752" s="331"/>
      <c r="I752" s="331"/>
      <c r="J752" s="262"/>
      <c r="K752" s="262"/>
      <c r="L752" s="262"/>
      <c r="M752" s="262"/>
      <c r="N752" s="262"/>
      <c r="O752" s="262"/>
      <c r="P752" s="262"/>
      <c r="Q752" s="262"/>
      <c r="R752" s="262"/>
      <c r="S752" s="262"/>
      <c r="T752" s="262"/>
      <c r="U752" s="262"/>
      <c r="V752" s="262"/>
      <c r="W752" s="262"/>
      <c r="X752" s="262"/>
      <c r="Y752" s="262"/>
      <c r="Z752" s="262"/>
    </row>
    <row r="753" spans="1:26" ht="13.5" customHeight="1" x14ac:dyDescent="0.25">
      <c r="A753" s="329"/>
      <c r="B753" s="262"/>
      <c r="C753" s="262"/>
      <c r="D753" s="330"/>
      <c r="E753" s="331"/>
      <c r="F753" s="331"/>
      <c r="G753" s="330"/>
      <c r="H753" s="331"/>
      <c r="I753" s="331"/>
      <c r="J753" s="262"/>
      <c r="K753" s="262"/>
      <c r="L753" s="262"/>
      <c r="M753" s="262"/>
      <c r="N753" s="262"/>
      <c r="O753" s="262"/>
      <c r="P753" s="262"/>
      <c r="Q753" s="262"/>
      <c r="R753" s="262"/>
      <c r="S753" s="262"/>
      <c r="T753" s="262"/>
      <c r="U753" s="262"/>
      <c r="V753" s="262"/>
      <c r="W753" s="262"/>
      <c r="X753" s="262"/>
      <c r="Y753" s="262"/>
      <c r="Z753" s="262"/>
    </row>
    <row r="754" spans="1:26" ht="13.5" customHeight="1" x14ac:dyDescent="0.25">
      <c r="A754" s="329"/>
      <c r="B754" s="262"/>
      <c r="C754" s="262"/>
      <c r="D754" s="330"/>
      <c r="E754" s="331"/>
      <c r="F754" s="331"/>
      <c r="G754" s="330"/>
      <c r="H754" s="331"/>
      <c r="I754" s="331"/>
      <c r="J754" s="262"/>
      <c r="K754" s="262"/>
      <c r="L754" s="262"/>
      <c r="M754" s="262"/>
      <c r="N754" s="262"/>
      <c r="O754" s="262"/>
      <c r="P754" s="262"/>
      <c r="Q754" s="262"/>
      <c r="R754" s="262"/>
      <c r="S754" s="262"/>
      <c r="T754" s="262"/>
      <c r="U754" s="262"/>
      <c r="V754" s="262"/>
      <c r="W754" s="262"/>
      <c r="X754" s="262"/>
      <c r="Y754" s="262"/>
      <c r="Z754" s="262"/>
    </row>
    <row r="755" spans="1:26" ht="13.5" customHeight="1" x14ac:dyDescent="0.25">
      <c r="A755" s="329"/>
      <c r="B755" s="262"/>
      <c r="C755" s="262"/>
      <c r="D755" s="330"/>
      <c r="E755" s="331"/>
      <c r="F755" s="331"/>
      <c r="G755" s="330"/>
      <c r="H755" s="331"/>
      <c r="I755" s="331"/>
      <c r="J755" s="262"/>
      <c r="K755" s="262"/>
      <c r="L755" s="262"/>
      <c r="M755" s="262"/>
      <c r="N755" s="262"/>
      <c r="O755" s="262"/>
      <c r="P755" s="262"/>
      <c r="Q755" s="262"/>
      <c r="R755" s="262"/>
      <c r="S755" s="262"/>
      <c r="T755" s="262"/>
      <c r="U755" s="262"/>
      <c r="V755" s="262"/>
      <c r="W755" s="262"/>
      <c r="X755" s="262"/>
      <c r="Y755" s="262"/>
      <c r="Z755" s="262"/>
    </row>
    <row r="756" spans="1:26" ht="13.5" customHeight="1" x14ac:dyDescent="0.25">
      <c r="A756" s="329"/>
      <c r="B756" s="262"/>
      <c r="C756" s="262"/>
      <c r="D756" s="330"/>
      <c r="E756" s="331"/>
      <c r="F756" s="331"/>
      <c r="G756" s="330"/>
      <c r="H756" s="331"/>
      <c r="I756" s="331"/>
      <c r="J756" s="262"/>
      <c r="K756" s="262"/>
      <c r="L756" s="262"/>
      <c r="M756" s="262"/>
      <c r="N756" s="262"/>
      <c r="O756" s="262"/>
      <c r="P756" s="262"/>
      <c r="Q756" s="262"/>
      <c r="R756" s="262"/>
      <c r="S756" s="262"/>
      <c r="T756" s="262"/>
      <c r="U756" s="262"/>
      <c r="V756" s="262"/>
      <c r="W756" s="262"/>
      <c r="X756" s="262"/>
      <c r="Y756" s="262"/>
      <c r="Z756" s="262"/>
    </row>
    <row r="757" spans="1:26" ht="13.5" customHeight="1" x14ac:dyDescent="0.25">
      <c r="A757" s="329"/>
      <c r="B757" s="262"/>
      <c r="C757" s="262"/>
      <c r="D757" s="330"/>
      <c r="E757" s="331"/>
      <c r="F757" s="331"/>
      <c r="G757" s="330"/>
      <c r="H757" s="331"/>
      <c r="I757" s="331"/>
      <c r="J757" s="262"/>
      <c r="K757" s="262"/>
      <c r="L757" s="262"/>
      <c r="M757" s="262"/>
      <c r="N757" s="262"/>
      <c r="O757" s="262"/>
      <c r="P757" s="262"/>
      <c r="Q757" s="262"/>
      <c r="R757" s="262"/>
      <c r="S757" s="262"/>
      <c r="T757" s="262"/>
      <c r="U757" s="262"/>
      <c r="V757" s="262"/>
      <c r="W757" s="262"/>
      <c r="X757" s="262"/>
      <c r="Y757" s="262"/>
      <c r="Z757" s="262"/>
    </row>
    <row r="758" spans="1:26" ht="13.5" customHeight="1" x14ac:dyDescent="0.25">
      <c r="A758" s="329"/>
      <c r="B758" s="262"/>
      <c r="C758" s="262"/>
      <c r="D758" s="330"/>
      <c r="E758" s="331"/>
      <c r="F758" s="331"/>
      <c r="G758" s="330"/>
      <c r="H758" s="331"/>
      <c r="I758" s="331"/>
      <c r="J758" s="262"/>
      <c r="K758" s="262"/>
      <c r="L758" s="262"/>
      <c r="M758" s="262"/>
      <c r="N758" s="262"/>
      <c r="O758" s="262"/>
      <c r="P758" s="262"/>
      <c r="Q758" s="262"/>
      <c r="R758" s="262"/>
      <c r="S758" s="262"/>
      <c r="T758" s="262"/>
      <c r="U758" s="262"/>
      <c r="V758" s="262"/>
      <c r="W758" s="262"/>
      <c r="X758" s="262"/>
      <c r="Y758" s="262"/>
      <c r="Z758" s="262"/>
    </row>
    <row r="759" spans="1:26" ht="13.5" customHeight="1" x14ac:dyDescent="0.25">
      <c r="A759" s="329"/>
      <c r="B759" s="262"/>
      <c r="C759" s="262"/>
      <c r="D759" s="330"/>
      <c r="E759" s="331"/>
      <c r="F759" s="331"/>
      <c r="G759" s="330"/>
      <c r="H759" s="331"/>
      <c r="I759" s="331"/>
      <c r="J759" s="262"/>
      <c r="K759" s="262"/>
      <c r="L759" s="262"/>
      <c r="M759" s="262"/>
      <c r="N759" s="262"/>
      <c r="O759" s="262"/>
      <c r="P759" s="262"/>
      <c r="Q759" s="262"/>
      <c r="R759" s="262"/>
      <c r="S759" s="262"/>
      <c r="T759" s="262"/>
      <c r="U759" s="262"/>
      <c r="V759" s="262"/>
      <c r="W759" s="262"/>
      <c r="X759" s="262"/>
      <c r="Y759" s="262"/>
      <c r="Z759" s="262"/>
    </row>
    <row r="760" spans="1:26" ht="13.5" customHeight="1" x14ac:dyDescent="0.25">
      <c r="A760" s="329"/>
      <c r="B760" s="262"/>
      <c r="C760" s="262"/>
      <c r="D760" s="330"/>
      <c r="E760" s="331"/>
      <c r="F760" s="331"/>
      <c r="G760" s="330"/>
      <c r="H760" s="331"/>
      <c r="I760" s="331"/>
      <c r="J760" s="262"/>
      <c r="K760" s="262"/>
      <c r="L760" s="262"/>
      <c r="M760" s="262"/>
      <c r="N760" s="262"/>
      <c r="O760" s="262"/>
      <c r="P760" s="262"/>
      <c r="Q760" s="262"/>
      <c r="R760" s="262"/>
      <c r="S760" s="262"/>
      <c r="T760" s="262"/>
      <c r="U760" s="262"/>
      <c r="V760" s="262"/>
      <c r="W760" s="262"/>
      <c r="X760" s="262"/>
      <c r="Y760" s="262"/>
      <c r="Z760" s="262"/>
    </row>
    <row r="761" spans="1:26" ht="13.5" customHeight="1" x14ac:dyDescent="0.25">
      <c r="A761" s="329"/>
      <c r="B761" s="262"/>
      <c r="C761" s="262"/>
      <c r="D761" s="330"/>
      <c r="E761" s="331"/>
      <c r="F761" s="331"/>
      <c r="G761" s="330"/>
      <c r="H761" s="331"/>
      <c r="I761" s="331"/>
      <c r="J761" s="262"/>
      <c r="K761" s="262"/>
      <c r="L761" s="262"/>
      <c r="M761" s="262"/>
      <c r="N761" s="262"/>
      <c r="O761" s="262"/>
      <c r="P761" s="262"/>
      <c r="Q761" s="262"/>
      <c r="R761" s="262"/>
      <c r="S761" s="262"/>
      <c r="T761" s="262"/>
      <c r="U761" s="262"/>
      <c r="V761" s="262"/>
      <c r="W761" s="262"/>
      <c r="X761" s="262"/>
      <c r="Y761" s="262"/>
      <c r="Z761" s="262"/>
    </row>
    <row r="762" spans="1:26" ht="13.5" customHeight="1" x14ac:dyDescent="0.25">
      <c r="A762" s="329"/>
      <c r="B762" s="262"/>
      <c r="C762" s="262"/>
      <c r="D762" s="330"/>
      <c r="E762" s="331"/>
      <c r="F762" s="331"/>
      <c r="G762" s="330"/>
      <c r="H762" s="331"/>
      <c r="I762" s="331"/>
      <c r="J762" s="262"/>
      <c r="K762" s="262"/>
      <c r="L762" s="262"/>
      <c r="M762" s="262"/>
      <c r="N762" s="262"/>
      <c r="O762" s="262"/>
      <c r="P762" s="262"/>
      <c r="Q762" s="262"/>
      <c r="R762" s="262"/>
      <c r="S762" s="262"/>
      <c r="T762" s="262"/>
      <c r="U762" s="262"/>
      <c r="V762" s="262"/>
      <c r="W762" s="262"/>
      <c r="X762" s="262"/>
      <c r="Y762" s="262"/>
      <c r="Z762" s="262"/>
    </row>
    <row r="763" spans="1:26" ht="13.5" customHeight="1" x14ac:dyDescent="0.25">
      <c r="A763" s="329"/>
      <c r="B763" s="262"/>
      <c r="C763" s="262"/>
      <c r="D763" s="330"/>
      <c r="E763" s="331"/>
      <c r="F763" s="331"/>
      <c r="G763" s="330"/>
      <c r="H763" s="331"/>
      <c r="I763" s="331"/>
      <c r="J763" s="262"/>
      <c r="K763" s="262"/>
      <c r="L763" s="262"/>
      <c r="M763" s="262"/>
      <c r="N763" s="262"/>
      <c r="O763" s="262"/>
      <c r="P763" s="262"/>
      <c r="Q763" s="262"/>
      <c r="R763" s="262"/>
      <c r="S763" s="262"/>
      <c r="T763" s="262"/>
      <c r="U763" s="262"/>
      <c r="V763" s="262"/>
      <c r="W763" s="262"/>
      <c r="X763" s="262"/>
      <c r="Y763" s="262"/>
      <c r="Z763" s="262"/>
    </row>
    <row r="764" spans="1:26" ht="13.5" customHeight="1" x14ac:dyDescent="0.25">
      <c r="A764" s="329"/>
      <c r="B764" s="262"/>
      <c r="C764" s="262"/>
      <c r="D764" s="330"/>
      <c r="E764" s="331"/>
      <c r="F764" s="331"/>
      <c r="G764" s="330"/>
      <c r="H764" s="331"/>
      <c r="I764" s="331"/>
      <c r="J764" s="262"/>
      <c r="K764" s="262"/>
      <c r="L764" s="262"/>
      <c r="M764" s="262"/>
      <c r="N764" s="262"/>
      <c r="O764" s="262"/>
      <c r="P764" s="262"/>
      <c r="Q764" s="262"/>
      <c r="R764" s="262"/>
      <c r="S764" s="262"/>
      <c r="T764" s="262"/>
      <c r="U764" s="262"/>
      <c r="V764" s="262"/>
      <c r="W764" s="262"/>
      <c r="X764" s="262"/>
      <c r="Y764" s="262"/>
      <c r="Z764" s="262"/>
    </row>
    <row r="765" spans="1:26" ht="13.5" customHeight="1" x14ac:dyDescent="0.25">
      <c r="A765" s="329"/>
      <c r="B765" s="262"/>
      <c r="C765" s="262"/>
      <c r="D765" s="330"/>
      <c r="E765" s="331"/>
      <c r="F765" s="331"/>
      <c r="G765" s="330"/>
      <c r="H765" s="331"/>
      <c r="I765" s="331"/>
      <c r="J765" s="262"/>
      <c r="K765" s="262"/>
      <c r="L765" s="262"/>
      <c r="M765" s="262"/>
      <c r="N765" s="262"/>
      <c r="O765" s="262"/>
      <c r="P765" s="262"/>
      <c r="Q765" s="262"/>
      <c r="R765" s="262"/>
      <c r="S765" s="262"/>
      <c r="T765" s="262"/>
      <c r="U765" s="262"/>
      <c r="V765" s="262"/>
      <c r="W765" s="262"/>
      <c r="X765" s="262"/>
      <c r="Y765" s="262"/>
      <c r="Z765" s="262"/>
    </row>
    <row r="766" spans="1:26" ht="13.5" customHeight="1" x14ac:dyDescent="0.25">
      <c r="A766" s="329"/>
      <c r="B766" s="262"/>
      <c r="C766" s="262"/>
      <c r="D766" s="330"/>
      <c r="E766" s="331"/>
      <c r="F766" s="331"/>
      <c r="G766" s="330"/>
      <c r="H766" s="331"/>
      <c r="I766" s="331"/>
      <c r="J766" s="262"/>
      <c r="K766" s="262"/>
      <c r="L766" s="262"/>
      <c r="M766" s="262"/>
      <c r="N766" s="262"/>
      <c r="O766" s="262"/>
      <c r="P766" s="262"/>
      <c r="Q766" s="262"/>
      <c r="R766" s="262"/>
      <c r="S766" s="262"/>
      <c r="T766" s="262"/>
      <c r="U766" s="262"/>
      <c r="V766" s="262"/>
      <c r="W766" s="262"/>
      <c r="X766" s="262"/>
      <c r="Y766" s="262"/>
      <c r="Z766" s="262"/>
    </row>
    <row r="767" spans="1:26" ht="13.5" customHeight="1" x14ac:dyDescent="0.25">
      <c r="A767" s="329"/>
      <c r="B767" s="262"/>
      <c r="C767" s="262"/>
      <c r="D767" s="330"/>
      <c r="E767" s="331"/>
      <c r="F767" s="331"/>
      <c r="G767" s="330"/>
      <c r="H767" s="331"/>
      <c r="I767" s="331"/>
      <c r="J767" s="262"/>
      <c r="K767" s="262"/>
      <c r="L767" s="262"/>
      <c r="M767" s="262"/>
      <c r="N767" s="262"/>
      <c r="O767" s="262"/>
      <c r="P767" s="262"/>
      <c r="Q767" s="262"/>
      <c r="R767" s="262"/>
      <c r="S767" s="262"/>
      <c r="T767" s="262"/>
      <c r="U767" s="262"/>
      <c r="V767" s="262"/>
      <c r="W767" s="262"/>
      <c r="X767" s="262"/>
      <c r="Y767" s="262"/>
      <c r="Z767" s="262"/>
    </row>
    <row r="768" spans="1:26" ht="13.5" customHeight="1" x14ac:dyDescent="0.25">
      <c r="A768" s="329"/>
      <c r="B768" s="262"/>
      <c r="C768" s="262"/>
      <c r="D768" s="330"/>
      <c r="E768" s="331"/>
      <c r="F768" s="331"/>
      <c r="G768" s="330"/>
      <c r="H768" s="331"/>
      <c r="I768" s="331"/>
      <c r="J768" s="262"/>
      <c r="K768" s="262"/>
      <c r="L768" s="262"/>
      <c r="M768" s="262"/>
      <c r="N768" s="262"/>
      <c r="O768" s="262"/>
      <c r="P768" s="262"/>
      <c r="Q768" s="262"/>
      <c r="R768" s="262"/>
      <c r="S768" s="262"/>
      <c r="T768" s="262"/>
      <c r="U768" s="262"/>
      <c r="V768" s="262"/>
      <c r="W768" s="262"/>
      <c r="X768" s="262"/>
      <c r="Y768" s="262"/>
      <c r="Z768" s="262"/>
    </row>
    <row r="769" spans="1:26" ht="13.5" customHeight="1" x14ac:dyDescent="0.25">
      <c r="A769" s="329"/>
      <c r="B769" s="262"/>
      <c r="C769" s="262"/>
      <c r="D769" s="330"/>
      <c r="E769" s="331"/>
      <c r="F769" s="331"/>
      <c r="G769" s="330"/>
      <c r="H769" s="331"/>
      <c r="I769" s="331"/>
      <c r="J769" s="262"/>
      <c r="K769" s="262"/>
      <c r="L769" s="262"/>
      <c r="M769" s="262"/>
      <c r="N769" s="262"/>
      <c r="O769" s="262"/>
      <c r="P769" s="262"/>
      <c r="Q769" s="262"/>
      <c r="R769" s="262"/>
      <c r="S769" s="262"/>
      <c r="T769" s="262"/>
      <c r="U769" s="262"/>
      <c r="V769" s="262"/>
      <c r="W769" s="262"/>
      <c r="X769" s="262"/>
      <c r="Y769" s="262"/>
      <c r="Z769" s="262"/>
    </row>
    <row r="770" spans="1:26" ht="13.5" customHeight="1" x14ac:dyDescent="0.25">
      <c r="A770" s="329"/>
      <c r="B770" s="262"/>
      <c r="C770" s="262"/>
      <c r="D770" s="330"/>
      <c r="E770" s="331"/>
      <c r="F770" s="331"/>
      <c r="G770" s="330"/>
      <c r="H770" s="331"/>
      <c r="I770" s="331"/>
      <c r="J770" s="262"/>
      <c r="K770" s="262"/>
      <c r="L770" s="262"/>
      <c r="M770" s="262"/>
      <c r="N770" s="262"/>
      <c r="O770" s="262"/>
      <c r="P770" s="262"/>
      <c r="Q770" s="262"/>
      <c r="R770" s="262"/>
      <c r="S770" s="262"/>
      <c r="T770" s="262"/>
      <c r="U770" s="262"/>
      <c r="V770" s="262"/>
      <c r="W770" s="262"/>
      <c r="X770" s="262"/>
      <c r="Y770" s="262"/>
      <c r="Z770" s="262"/>
    </row>
    <row r="771" spans="1:26" ht="13.5" customHeight="1" x14ac:dyDescent="0.25">
      <c r="A771" s="329"/>
      <c r="B771" s="262"/>
      <c r="C771" s="262"/>
      <c r="D771" s="330"/>
      <c r="E771" s="331"/>
      <c r="F771" s="331"/>
      <c r="G771" s="330"/>
      <c r="H771" s="331"/>
      <c r="I771" s="331"/>
      <c r="J771" s="262"/>
      <c r="K771" s="262"/>
      <c r="L771" s="262"/>
      <c r="M771" s="262"/>
      <c r="N771" s="262"/>
      <c r="O771" s="262"/>
      <c r="P771" s="262"/>
      <c r="Q771" s="262"/>
      <c r="R771" s="262"/>
      <c r="S771" s="262"/>
      <c r="T771" s="262"/>
      <c r="U771" s="262"/>
      <c r="V771" s="262"/>
      <c r="W771" s="262"/>
      <c r="X771" s="262"/>
      <c r="Y771" s="262"/>
      <c r="Z771" s="262"/>
    </row>
    <row r="772" spans="1:26" ht="13.5" customHeight="1" x14ac:dyDescent="0.25">
      <c r="A772" s="329"/>
      <c r="B772" s="262"/>
      <c r="C772" s="262"/>
      <c r="D772" s="330"/>
      <c r="E772" s="331"/>
      <c r="F772" s="331"/>
      <c r="G772" s="330"/>
      <c r="H772" s="331"/>
      <c r="I772" s="331"/>
      <c r="J772" s="262"/>
      <c r="K772" s="262"/>
      <c r="L772" s="262"/>
      <c r="M772" s="262"/>
      <c r="N772" s="262"/>
      <c r="O772" s="262"/>
      <c r="P772" s="262"/>
      <c r="Q772" s="262"/>
      <c r="R772" s="262"/>
      <c r="S772" s="262"/>
      <c r="T772" s="262"/>
      <c r="U772" s="262"/>
      <c r="V772" s="262"/>
      <c r="W772" s="262"/>
      <c r="X772" s="262"/>
      <c r="Y772" s="262"/>
      <c r="Z772" s="262"/>
    </row>
    <row r="773" spans="1:26" ht="13.5" customHeight="1" x14ac:dyDescent="0.25">
      <c r="A773" s="329"/>
      <c r="B773" s="262"/>
      <c r="C773" s="262"/>
      <c r="D773" s="330"/>
      <c r="E773" s="331"/>
      <c r="F773" s="331"/>
      <c r="G773" s="330"/>
      <c r="H773" s="331"/>
      <c r="I773" s="331"/>
      <c r="J773" s="262"/>
      <c r="K773" s="262"/>
      <c r="L773" s="262"/>
      <c r="M773" s="262"/>
      <c r="N773" s="262"/>
      <c r="O773" s="262"/>
      <c r="P773" s="262"/>
      <c r="Q773" s="262"/>
      <c r="R773" s="262"/>
      <c r="S773" s="262"/>
      <c r="T773" s="262"/>
      <c r="U773" s="262"/>
      <c r="V773" s="262"/>
      <c r="W773" s="262"/>
      <c r="X773" s="262"/>
      <c r="Y773" s="262"/>
      <c r="Z773" s="262"/>
    </row>
    <row r="774" spans="1:26" ht="13.5" customHeight="1" x14ac:dyDescent="0.25">
      <c r="A774" s="329"/>
      <c r="B774" s="262"/>
      <c r="C774" s="262"/>
      <c r="D774" s="330"/>
      <c r="E774" s="331"/>
      <c r="F774" s="331"/>
      <c r="G774" s="330"/>
      <c r="H774" s="331"/>
      <c r="I774" s="331"/>
      <c r="J774" s="262"/>
      <c r="K774" s="262"/>
      <c r="L774" s="262"/>
      <c r="M774" s="262"/>
      <c r="N774" s="262"/>
      <c r="O774" s="262"/>
      <c r="P774" s="262"/>
      <c r="Q774" s="262"/>
      <c r="R774" s="262"/>
      <c r="S774" s="262"/>
      <c r="T774" s="262"/>
      <c r="U774" s="262"/>
      <c r="V774" s="262"/>
      <c r="W774" s="262"/>
      <c r="X774" s="262"/>
      <c r="Y774" s="262"/>
      <c r="Z774" s="262"/>
    </row>
    <row r="775" spans="1:26" ht="13.5" customHeight="1" x14ac:dyDescent="0.25">
      <c r="A775" s="329"/>
      <c r="B775" s="262"/>
      <c r="C775" s="262"/>
      <c r="D775" s="330"/>
      <c r="E775" s="331"/>
      <c r="F775" s="331"/>
      <c r="G775" s="330"/>
      <c r="H775" s="331"/>
      <c r="I775" s="331"/>
      <c r="J775" s="262"/>
      <c r="K775" s="262"/>
      <c r="L775" s="262"/>
      <c r="M775" s="262"/>
      <c r="N775" s="262"/>
      <c r="O775" s="262"/>
      <c r="P775" s="262"/>
      <c r="Q775" s="262"/>
      <c r="R775" s="262"/>
      <c r="S775" s="262"/>
      <c r="T775" s="262"/>
      <c r="U775" s="262"/>
      <c r="V775" s="262"/>
      <c r="W775" s="262"/>
      <c r="X775" s="262"/>
      <c r="Y775" s="262"/>
      <c r="Z775" s="262"/>
    </row>
    <row r="776" spans="1:26" ht="13.5" customHeight="1" x14ac:dyDescent="0.25">
      <c r="A776" s="329"/>
      <c r="B776" s="262"/>
      <c r="C776" s="262"/>
      <c r="D776" s="330"/>
      <c r="E776" s="331"/>
      <c r="F776" s="331"/>
      <c r="G776" s="330"/>
      <c r="H776" s="331"/>
      <c r="I776" s="331"/>
      <c r="J776" s="262"/>
      <c r="K776" s="262"/>
      <c r="L776" s="262"/>
      <c r="M776" s="262"/>
      <c r="N776" s="262"/>
      <c r="O776" s="262"/>
      <c r="P776" s="262"/>
      <c r="Q776" s="262"/>
      <c r="R776" s="262"/>
      <c r="S776" s="262"/>
      <c r="T776" s="262"/>
      <c r="U776" s="262"/>
      <c r="V776" s="262"/>
      <c r="W776" s="262"/>
      <c r="X776" s="262"/>
      <c r="Y776" s="262"/>
      <c r="Z776" s="262"/>
    </row>
    <row r="777" spans="1:26" ht="13.5" customHeight="1" x14ac:dyDescent="0.25">
      <c r="A777" s="329"/>
      <c r="B777" s="262"/>
      <c r="C777" s="262"/>
      <c r="D777" s="330"/>
      <c r="E777" s="331"/>
      <c r="F777" s="331"/>
      <c r="G777" s="330"/>
      <c r="H777" s="331"/>
      <c r="I777" s="331"/>
      <c r="J777" s="262"/>
      <c r="K777" s="262"/>
      <c r="L777" s="262"/>
      <c r="M777" s="262"/>
      <c r="N777" s="262"/>
      <c r="O777" s="262"/>
      <c r="P777" s="262"/>
      <c r="Q777" s="262"/>
      <c r="R777" s="262"/>
      <c r="S777" s="262"/>
      <c r="T777" s="262"/>
      <c r="U777" s="262"/>
      <c r="V777" s="262"/>
      <c r="W777" s="262"/>
      <c r="X777" s="262"/>
      <c r="Y777" s="262"/>
      <c r="Z777" s="262"/>
    </row>
    <row r="778" spans="1:26" ht="13.5" customHeight="1" x14ac:dyDescent="0.25">
      <c r="A778" s="329"/>
      <c r="B778" s="262"/>
      <c r="C778" s="262"/>
      <c r="D778" s="330"/>
      <c r="E778" s="331"/>
      <c r="F778" s="331"/>
      <c r="G778" s="330"/>
      <c r="H778" s="331"/>
      <c r="I778" s="331"/>
      <c r="J778" s="262"/>
      <c r="K778" s="262"/>
      <c r="L778" s="262"/>
      <c r="M778" s="262"/>
      <c r="N778" s="262"/>
      <c r="O778" s="262"/>
      <c r="P778" s="262"/>
      <c r="Q778" s="262"/>
      <c r="R778" s="262"/>
      <c r="S778" s="262"/>
      <c r="T778" s="262"/>
      <c r="U778" s="262"/>
      <c r="V778" s="262"/>
      <c r="W778" s="262"/>
      <c r="X778" s="262"/>
      <c r="Y778" s="262"/>
      <c r="Z778" s="262"/>
    </row>
    <row r="779" spans="1:26" ht="13.5" customHeight="1" x14ac:dyDescent="0.25">
      <c r="A779" s="329"/>
      <c r="B779" s="262"/>
      <c r="C779" s="262"/>
      <c r="D779" s="330"/>
      <c r="E779" s="331"/>
      <c r="F779" s="331"/>
      <c r="G779" s="330"/>
      <c r="H779" s="331"/>
      <c r="I779" s="331"/>
      <c r="J779" s="262"/>
      <c r="K779" s="262"/>
      <c r="L779" s="262"/>
      <c r="M779" s="262"/>
      <c r="N779" s="262"/>
      <c r="O779" s="262"/>
      <c r="P779" s="262"/>
      <c r="Q779" s="262"/>
      <c r="R779" s="262"/>
      <c r="S779" s="262"/>
      <c r="T779" s="262"/>
      <c r="U779" s="262"/>
      <c r="V779" s="262"/>
      <c r="W779" s="262"/>
      <c r="X779" s="262"/>
      <c r="Y779" s="262"/>
      <c r="Z779" s="262"/>
    </row>
    <row r="780" spans="1:26" ht="13.5" customHeight="1" x14ac:dyDescent="0.25">
      <c r="A780" s="329"/>
      <c r="B780" s="262"/>
      <c r="C780" s="262"/>
      <c r="D780" s="330"/>
      <c r="E780" s="331"/>
      <c r="F780" s="331"/>
      <c r="G780" s="330"/>
      <c r="H780" s="331"/>
      <c r="I780" s="331"/>
      <c r="J780" s="262"/>
      <c r="K780" s="262"/>
      <c r="L780" s="262"/>
      <c r="M780" s="262"/>
      <c r="N780" s="262"/>
      <c r="O780" s="262"/>
      <c r="P780" s="262"/>
      <c r="Q780" s="262"/>
      <c r="R780" s="262"/>
      <c r="S780" s="262"/>
      <c r="T780" s="262"/>
      <c r="U780" s="262"/>
      <c r="V780" s="262"/>
      <c r="W780" s="262"/>
      <c r="X780" s="262"/>
      <c r="Y780" s="262"/>
      <c r="Z780" s="262"/>
    </row>
    <row r="781" spans="1:26" ht="13.5" customHeight="1" x14ac:dyDescent="0.25">
      <c r="A781" s="329"/>
      <c r="B781" s="262"/>
      <c r="C781" s="262"/>
      <c r="D781" s="330"/>
      <c r="E781" s="331"/>
      <c r="F781" s="331"/>
      <c r="G781" s="330"/>
      <c r="H781" s="331"/>
      <c r="I781" s="331"/>
      <c r="J781" s="262"/>
      <c r="K781" s="262"/>
      <c r="L781" s="262"/>
      <c r="M781" s="262"/>
      <c r="N781" s="262"/>
      <c r="O781" s="262"/>
      <c r="P781" s="262"/>
      <c r="Q781" s="262"/>
      <c r="R781" s="262"/>
      <c r="S781" s="262"/>
      <c r="T781" s="262"/>
      <c r="U781" s="262"/>
      <c r="V781" s="262"/>
      <c r="W781" s="262"/>
      <c r="X781" s="262"/>
      <c r="Y781" s="262"/>
      <c r="Z781" s="262"/>
    </row>
    <row r="782" spans="1:26" ht="13.5" customHeight="1" x14ac:dyDescent="0.25">
      <c r="A782" s="329"/>
      <c r="B782" s="262"/>
      <c r="C782" s="262"/>
      <c r="D782" s="330"/>
      <c r="E782" s="331"/>
      <c r="F782" s="331"/>
      <c r="G782" s="330"/>
      <c r="H782" s="331"/>
      <c r="I782" s="331"/>
      <c r="J782" s="262"/>
      <c r="K782" s="262"/>
      <c r="L782" s="262"/>
      <c r="M782" s="262"/>
      <c r="N782" s="262"/>
      <c r="O782" s="262"/>
      <c r="P782" s="262"/>
      <c r="Q782" s="262"/>
      <c r="R782" s="262"/>
      <c r="S782" s="262"/>
      <c r="T782" s="262"/>
      <c r="U782" s="262"/>
      <c r="V782" s="262"/>
      <c r="W782" s="262"/>
      <c r="X782" s="262"/>
      <c r="Y782" s="262"/>
      <c r="Z782" s="262"/>
    </row>
    <row r="783" spans="1:26" ht="13.5" customHeight="1" x14ac:dyDescent="0.25">
      <c r="A783" s="329"/>
      <c r="B783" s="262"/>
      <c r="C783" s="262"/>
      <c r="D783" s="330"/>
      <c r="E783" s="331"/>
      <c r="F783" s="331"/>
      <c r="G783" s="330"/>
      <c r="H783" s="331"/>
      <c r="I783" s="331"/>
      <c r="J783" s="262"/>
      <c r="K783" s="262"/>
      <c r="L783" s="262"/>
      <c r="M783" s="262"/>
      <c r="N783" s="262"/>
      <c r="O783" s="262"/>
      <c r="P783" s="262"/>
      <c r="Q783" s="262"/>
      <c r="R783" s="262"/>
      <c r="S783" s="262"/>
      <c r="T783" s="262"/>
      <c r="U783" s="262"/>
      <c r="V783" s="262"/>
      <c r="W783" s="262"/>
      <c r="X783" s="262"/>
      <c r="Y783" s="262"/>
      <c r="Z783" s="262"/>
    </row>
    <row r="784" spans="1:26" ht="13.5" customHeight="1" x14ac:dyDescent="0.25">
      <c r="A784" s="329"/>
      <c r="B784" s="262"/>
      <c r="C784" s="262"/>
      <c r="D784" s="330"/>
      <c r="E784" s="331"/>
      <c r="F784" s="331"/>
      <c r="G784" s="330"/>
      <c r="H784" s="331"/>
      <c r="I784" s="331"/>
      <c r="J784" s="262"/>
      <c r="K784" s="262"/>
      <c r="L784" s="262"/>
      <c r="M784" s="262"/>
      <c r="N784" s="262"/>
      <c r="O784" s="262"/>
      <c r="P784" s="262"/>
      <c r="Q784" s="262"/>
      <c r="R784" s="262"/>
      <c r="S784" s="262"/>
      <c r="T784" s="262"/>
      <c r="U784" s="262"/>
      <c r="V784" s="262"/>
      <c r="W784" s="262"/>
      <c r="X784" s="262"/>
      <c r="Y784" s="262"/>
      <c r="Z784" s="262"/>
    </row>
    <row r="785" spans="1:26" ht="13.5" customHeight="1" x14ac:dyDescent="0.25">
      <c r="A785" s="329"/>
      <c r="B785" s="262"/>
      <c r="C785" s="262"/>
      <c r="D785" s="330"/>
      <c r="E785" s="331"/>
      <c r="F785" s="331"/>
      <c r="G785" s="330"/>
      <c r="H785" s="331"/>
      <c r="I785" s="331"/>
      <c r="J785" s="262"/>
      <c r="K785" s="262"/>
      <c r="L785" s="262"/>
      <c r="M785" s="262"/>
      <c r="N785" s="262"/>
      <c r="O785" s="262"/>
      <c r="P785" s="262"/>
      <c r="Q785" s="262"/>
      <c r="R785" s="262"/>
      <c r="S785" s="262"/>
      <c r="T785" s="262"/>
      <c r="U785" s="262"/>
      <c r="V785" s="262"/>
      <c r="W785" s="262"/>
      <c r="X785" s="262"/>
      <c r="Y785" s="262"/>
      <c r="Z785" s="262"/>
    </row>
    <row r="786" spans="1:26" ht="13.5" customHeight="1" x14ac:dyDescent="0.25">
      <c r="A786" s="329"/>
      <c r="B786" s="262"/>
      <c r="C786" s="262"/>
      <c r="D786" s="330"/>
      <c r="E786" s="331"/>
      <c r="F786" s="331"/>
      <c r="G786" s="330"/>
      <c r="H786" s="331"/>
      <c r="I786" s="331"/>
      <c r="J786" s="262"/>
      <c r="K786" s="262"/>
      <c r="L786" s="262"/>
      <c r="M786" s="262"/>
      <c r="N786" s="262"/>
      <c r="O786" s="262"/>
      <c r="P786" s="262"/>
      <c r="Q786" s="262"/>
      <c r="R786" s="262"/>
      <c r="S786" s="262"/>
      <c r="T786" s="262"/>
      <c r="U786" s="262"/>
      <c r="V786" s="262"/>
      <c r="W786" s="262"/>
      <c r="X786" s="262"/>
      <c r="Y786" s="262"/>
      <c r="Z786" s="262"/>
    </row>
    <row r="787" spans="1:26" ht="13.5" customHeight="1" x14ac:dyDescent="0.25">
      <c r="A787" s="329"/>
      <c r="B787" s="262"/>
      <c r="C787" s="262"/>
      <c r="D787" s="330"/>
      <c r="E787" s="331"/>
      <c r="F787" s="331"/>
      <c r="G787" s="330"/>
      <c r="H787" s="331"/>
      <c r="I787" s="331"/>
      <c r="J787" s="262"/>
      <c r="K787" s="262"/>
      <c r="L787" s="262"/>
      <c r="M787" s="262"/>
      <c r="N787" s="262"/>
      <c r="O787" s="262"/>
      <c r="P787" s="262"/>
      <c r="Q787" s="262"/>
      <c r="R787" s="262"/>
      <c r="S787" s="262"/>
      <c r="T787" s="262"/>
      <c r="U787" s="262"/>
      <c r="V787" s="262"/>
      <c r="W787" s="262"/>
      <c r="X787" s="262"/>
      <c r="Y787" s="262"/>
      <c r="Z787" s="262"/>
    </row>
    <row r="788" spans="1:26" ht="13.5" customHeight="1" x14ac:dyDescent="0.25">
      <c r="A788" s="329"/>
      <c r="B788" s="262"/>
      <c r="C788" s="262"/>
      <c r="D788" s="330"/>
      <c r="E788" s="331"/>
      <c r="F788" s="331"/>
      <c r="G788" s="330"/>
      <c r="H788" s="331"/>
      <c r="I788" s="331"/>
      <c r="J788" s="262"/>
      <c r="K788" s="262"/>
      <c r="L788" s="262"/>
      <c r="M788" s="262"/>
      <c r="N788" s="262"/>
      <c r="O788" s="262"/>
      <c r="P788" s="262"/>
      <c r="Q788" s="262"/>
      <c r="R788" s="262"/>
      <c r="S788" s="262"/>
      <c r="T788" s="262"/>
      <c r="U788" s="262"/>
      <c r="V788" s="262"/>
      <c r="W788" s="262"/>
      <c r="X788" s="262"/>
      <c r="Y788" s="262"/>
      <c r="Z788" s="262"/>
    </row>
    <row r="789" spans="1:26" ht="13.5" customHeight="1" x14ac:dyDescent="0.25">
      <c r="A789" s="329"/>
      <c r="B789" s="262"/>
      <c r="C789" s="262"/>
      <c r="D789" s="330"/>
      <c r="E789" s="331"/>
      <c r="F789" s="331"/>
      <c r="G789" s="330"/>
      <c r="H789" s="331"/>
      <c r="I789" s="331"/>
      <c r="J789" s="262"/>
      <c r="K789" s="262"/>
      <c r="L789" s="262"/>
      <c r="M789" s="262"/>
      <c r="N789" s="262"/>
      <c r="O789" s="262"/>
      <c r="P789" s="262"/>
      <c r="Q789" s="262"/>
      <c r="R789" s="262"/>
      <c r="S789" s="262"/>
      <c r="T789" s="262"/>
      <c r="U789" s="262"/>
      <c r="V789" s="262"/>
      <c r="W789" s="262"/>
      <c r="X789" s="262"/>
      <c r="Y789" s="262"/>
      <c r="Z789" s="262"/>
    </row>
    <row r="790" spans="1:26" ht="13.5" customHeight="1" x14ac:dyDescent="0.25">
      <c r="A790" s="329"/>
      <c r="B790" s="262"/>
      <c r="C790" s="262"/>
      <c r="D790" s="330"/>
      <c r="E790" s="331"/>
      <c r="F790" s="331"/>
      <c r="G790" s="330"/>
      <c r="H790" s="331"/>
      <c r="I790" s="331"/>
      <c r="J790" s="262"/>
      <c r="K790" s="262"/>
      <c r="L790" s="262"/>
      <c r="M790" s="262"/>
      <c r="N790" s="262"/>
      <c r="O790" s="262"/>
      <c r="P790" s="262"/>
      <c r="Q790" s="262"/>
      <c r="R790" s="262"/>
      <c r="S790" s="262"/>
      <c r="T790" s="262"/>
      <c r="U790" s="262"/>
      <c r="V790" s="262"/>
      <c r="W790" s="262"/>
      <c r="X790" s="262"/>
      <c r="Y790" s="262"/>
      <c r="Z790" s="262"/>
    </row>
    <row r="791" spans="1:26" ht="13.5" customHeight="1" x14ac:dyDescent="0.25">
      <c r="A791" s="329"/>
      <c r="B791" s="262"/>
      <c r="C791" s="262"/>
      <c r="D791" s="330"/>
      <c r="E791" s="331"/>
      <c r="F791" s="331"/>
      <c r="G791" s="330"/>
      <c r="H791" s="331"/>
      <c r="I791" s="331"/>
      <c r="J791" s="262"/>
      <c r="K791" s="262"/>
      <c r="L791" s="262"/>
      <c r="M791" s="262"/>
      <c r="N791" s="262"/>
      <c r="O791" s="262"/>
      <c r="P791" s="262"/>
      <c r="Q791" s="262"/>
      <c r="R791" s="262"/>
      <c r="S791" s="262"/>
      <c r="T791" s="262"/>
      <c r="U791" s="262"/>
      <c r="V791" s="262"/>
      <c r="W791" s="262"/>
      <c r="X791" s="262"/>
      <c r="Y791" s="262"/>
      <c r="Z791" s="262"/>
    </row>
    <row r="792" spans="1:26" ht="13.5" customHeight="1" x14ac:dyDescent="0.25">
      <c r="A792" s="329"/>
      <c r="B792" s="262"/>
      <c r="C792" s="262"/>
      <c r="D792" s="330"/>
      <c r="E792" s="331"/>
      <c r="F792" s="331"/>
      <c r="G792" s="330"/>
      <c r="H792" s="331"/>
      <c r="I792" s="331"/>
      <c r="J792" s="262"/>
      <c r="K792" s="262"/>
      <c r="L792" s="262"/>
      <c r="M792" s="262"/>
      <c r="N792" s="262"/>
      <c r="O792" s="262"/>
      <c r="P792" s="262"/>
      <c r="Q792" s="262"/>
      <c r="R792" s="262"/>
      <c r="S792" s="262"/>
      <c r="T792" s="262"/>
      <c r="U792" s="262"/>
      <c r="V792" s="262"/>
      <c r="W792" s="262"/>
      <c r="X792" s="262"/>
      <c r="Y792" s="262"/>
      <c r="Z792" s="262"/>
    </row>
    <row r="793" spans="1:26" ht="13.5" customHeight="1" x14ac:dyDescent="0.25">
      <c r="A793" s="329"/>
      <c r="B793" s="262"/>
      <c r="C793" s="262"/>
      <c r="D793" s="330"/>
      <c r="E793" s="331"/>
      <c r="F793" s="331"/>
      <c r="G793" s="330"/>
      <c r="H793" s="331"/>
      <c r="I793" s="331"/>
      <c r="J793" s="262"/>
      <c r="K793" s="262"/>
      <c r="L793" s="262"/>
      <c r="M793" s="262"/>
      <c r="N793" s="262"/>
      <c r="O793" s="262"/>
      <c r="P793" s="262"/>
      <c r="Q793" s="262"/>
      <c r="R793" s="262"/>
      <c r="S793" s="262"/>
      <c r="T793" s="262"/>
      <c r="U793" s="262"/>
      <c r="V793" s="262"/>
      <c r="W793" s="262"/>
      <c r="X793" s="262"/>
      <c r="Y793" s="262"/>
      <c r="Z793" s="262"/>
    </row>
    <row r="794" spans="1:26" ht="13.5" customHeight="1" x14ac:dyDescent="0.25">
      <c r="A794" s="329"/>
      <c r="B794" s="262"/>
      <c r="C794" s="262"/>
      <c r="D794" s="330"/>
      <c r="E794" s="331"/>
      <c r="F794" s="331"/>
      <c r="G794" s="330"/>
      <c r="H794" s="331"/>
      <c r="I794" s="331"/>
      <c r="J794" s="262"/>
      <c r="K794" s="262"/>
      <c r="L794" s="262"/>
      <c r="M794" s="262"/>
      <c r="N794" s="262"/>
      <c r="O794" s="262"/>
      <c r="P794" s="262"/>
      <c r="Q794" s="262"/>
      <c r="R794" s="262"/>
      <c r="S794" s="262"/>
      <c r="T794" s="262"/>
      <c r="U794" s="262"/>
      <c r="V794" s="262"/>
      <c r="W794" s="262"/>
      <c r="X794" s="262"/>
      <c r="Y794" s="262"/>
      <c r="Z794" s="262"/>
    </row>
    <row r="795" spans="1:26" ht="13.5" customHeight="1" x14ac:dyDescent="0.25">
      <c r="A795" s="329"/>
      <c r="B795" s="262"/>
      <c r="C795" s="262"/>
      <c r="D795" s="330"/>
      <c r="E795" s="331"/>
      <c r="F795" s="331"/>
      <c r="G795" s="330"/>
      <c r="H795" s="331"/>
      <c r="I795" s="331"/>
      <c r="J795" s="262"/>
      <c r="K795" s="262"/>
      <c r="L795" s="262"/>
      <c r="M795" s="262"/>
      <c r="N795" s="262"/>
      <c r="O795" s="262"/>
      <c r="P795" s="262"/>
      <c r="Q795" s="262"/>
      <c r="R795" s="262"/>
      <c r="S795" s="262"/>
      <c r="T795" s="262"/>
      <c r="U795" s="262"/>
      <c r="V795" s="262"/>
      <c r="W795" s="262"/>
      <c r="X795" s="262"/>
      <c r="Y795" s="262"/>
      <c r="Z795" s="262"/>
    </row>
    <row r="796" spans="1:26" ht="13.5" customHeight="1" x14ac:dyDescent="0.25">
      <c r="A796" s="329"/>
      <c r="B796" s="262"/>
      <c r="C796" s="262"/>
      <c r="D796" s="330"/>
      <c r="E796" s="331"/>
      <c r="F796" s="331"/>
      <c r="G796" s="330"/>
      <c r="H796" s="331"/>
      <c r="I796" s="331"/>
      <c r="J796" s="262"/>
      <c r="K796" s="262"/>
      <c r="L796" s="262"/>
      <c r="M796" s="262"/>
      <c r="N796" s="262"/>
      <c r="O796" s="262"/>
      <c r="P796" s="262"/>
      <c r="Q796" s="262"/>
      <c r="R796" s="262"/>
      <c r="S796" s="262"/>
      <c r="T796" s="262"/>
      <c r="U796" s="262"/>
      <c r="V796" s="262"/>
      <c r="W796" s="262"/>
      <c r="X796" s="262"/>
      <c r="Y796" s="262"/>
      <c r="Z796" s="262"/>
    </row>
    <row r="797" spans="1:26" ht="13.5" customHeight="1" x14ac:dyDescent="0.25">
      <c r="A797" s="329"/>
      <c r="B797" s="262"/>
      <c r="C797" s="262"/>
      <c r="D797" s="330"/>
      <c r="E797" s="331"/>
      <c r="F797" s="331"/>
      <c r="G797" s="330"/>
      <c r="H797" s="331"/>
      <c r="I797" s="331"/>
      <c r="J797" s="262"/>
      <c r="K797" s="262"/>
      <c r="L797" s="262"/>
      <c r="M797" s="262"/>
      <c r="N797" s="262"/>
      <c r="O797" s="262"/>
      <c r="P797" s="262"/>
      <c r="Q797" s="262"/>
      <c r="R797" s="262"/>
      <c r="S797" s="262"/>
      <c r="T797" s="262"/>
      <c r="U797" s="262"/>
      <c r="V797" s="262"/>
      <c r="W797" s="262"/>
      <c r="X797" s="262"/>
      <c r="Y797" s="262"/>
      <c r="Z797" s="262"/>
    </row>
    <row r="798" spans="1:26" ht="13.5" customHeight="1" x14ac:dyDescent="0.25">
      <c r="A798" s="329"/>
      <c r="B798" s="262"/>
      <c r="C798" s="262"/>
      <c r="D798" s="330"/>
      <c r="E798" s="331"/>
      <c r="F798" s="331"/>
      <c r="G798" s="330"/>
      <c r="H798" s="331"/>
      <c r="I798" s="331"/>
      <c r="J798" s="262"/>
      <c r="K798" s="262"/>
      <c r="L798" s="262"/>
      <c r="M798" s="262"/>
      <c r="N798" s="262"/>
      <c r="O798" s="262"/>
      <c r="P798" s="262"/>
      <c r="Q798" s="262"/>
      <c r="R798" s="262"/>
      <c r="S798" s="262"/>
      <c r="T798" s="262"/>
      <c r="U798" s="262"/>
      <c r="V798" s="262"/>
      <c r="W798" s="262"/>
      <c r="X798" s="262"/>
      <c r="Y798" s="262"/>
      <c r="Z798" s="262"/>
    </row>
    <row r="799" spans="1:26" ht="13.5" customHeight="1" x14ac:dyDescent="0.25">
      <c r="A799" s="329"/>
      <c r="B799" s="262"/>
      <c r="C799" s="262"/>
      <c r="D799" s="330"/>
      <c r="E799" s="331"/>
      <c r="F799" s="331"/>
      <c r="G799" s="330"/>
      <c r="H799" s="331"/>
      <c r="I799" s="331"/>
      <c r="J799" s="262"/>
      <c r="K799" s="262"/>
      <c r="L799" s="262"/>
      <c r="M799" s="262"/>
      <c r="N799" s="262"/>
      <c r="O799" s="262"/>
      <c r="P799" s="262"/>
      <c r="Q799" s="262"/>
      <c r="R799" s="262"/>
      <c r="S799" s="262"/>
      <c r="T799" s="262"/>
      <c r="U799" s="262"/>
      <c r="V799" s="262"/>
      <c r="W799" s="262"/>
      <c r="X799" s="262"/>
      <c r="Y799" s="262"/>
      <c r="Z799" s="262"/>
    </row>
    <row r="800" spans="1:26" ht="13.5" customHeight="1" x14ac:dyDescent="0.25">
      <c r="A800" s="329"/>
      <c r="B800" s="262"/>
      <c r="C800" s="262"/>
      <c r="D800" s="330"/>
      <c r="E800" s="331"/>
      <c r="F800" s="331"/>
      <c r="G800" s="330"/>
      <c r="H800" s="331"/>
      <c r="I800" s="331"/>
      <c r="J800" s="262"/>
      <c r="K800" s="262"/>
      <c r="L800" s="262"/>
      <c r="M800" s="262"/>
      <c r="N800" s="262"/>
      <c r="O800" s="262"/>
      <c r="P800" s="262"/>
      <c r="Q800" s="262"/>
      <c r="R800" s="262"/>
      <c r="S800" s="262"/>
      <c r="T800" s="262"/>
      <c r="U800" s="262"/>
      <c r="V800" s="262"/>
      <c r="W800" s="262"/>
      <c r="X800" s="262"/>
      <c r="Y800" s="262"/>
      <c r="Z800" s="262"/>
    </row>
    <row r="801" spans="1:26" ht="13.5" customHeight="1" x14ac:dyDescent="0.25">
      <c r="A801" s="329"/>
      <c r="B801" s="262"/>
      <c r="C801" s="262"/>
      <c r="D801" s="330"/>
      <c r="E801" s="331"/>
      <c r="F801" s="331"/>
      <c r="G801" s="330"/>
      <c r="H801" s="331"/>
      <c r="I801" s="331"/>
      <c r="J801" s="262"/>
      <c r="K801" s="262"/>
      <c r="L801" s="262"/>
      <c r="M801" s="262"/>
      <c r="N801" s="262"/>
      <c r="O801" s="262"/>
      <c r="P801" s="262"/>
      <c r="Q801" s="262"/>
      <c r="R801" s="262"/>
      <c r="S801" s="262"/>
      <c r="T801" s="262"/>
      <c r="U801" s="262"/>
      <c r="V801" s="262"/>
      <c r="W801" s="262"/>
      <c r="X801" s="262"/>
      <c r="Y801" s="262"/>
      <c r="Z801" s="262"/>
    </row>
    <row r="802" spans="1:26" ht="13.5" customHeight="1" x14ac:dyDescent="0.25">
      <c r="A802" s="329"/>
      <c r="B802" s="262"/>
      <c r="C802" s="262"/>
      <c r="D802" s="330"/>
      <c r="E802" s="331"/>
      <c r="F802" s="331"/>
      <c r="G802" s="330"/>
      <c r="H802" s="331"/>
      <c r="I802" s="331"/>
      <c r="J802" s="262"/>
      <c r="K802" s="262"/>
      <c r="L802" s="262"/>
      <c r="M802" s="262"/>
      <c r="N802" s="262"/>
      <c r="O802" s="262"/>
      <c r="P802" s="262"/>
      <c r="Q802" s="262"/>
      <c r="R802" s="262"/>
      <c r="S802" s="262"/>
      <c r="T802" s="262"/>
      <c r="U802" s="262"/>
      <c r="V802" s="262"/>
      <c r="W802" s="262"/>
      <c r="X802" s="262"/>
      <c r="Y802" s="262"/>
      <c r="Z802" s="262"/>
    </row>
    <row r="803" spans="1:26" ht="13.5" customHeight="1" x14ac:dyDescent="0.25">
      <c r="A803" s="329"/>
      <c r="B803" s="262"/>
      <c r="C803" s="262"/>
      <c r="D803" s="330"/>
      <c r="E803" s="331"/>
      <c r="F803" s="331"/>
      <c r="G803" s="330"/>
      <c r="H803" s="331"/>
      <c r="I803" s="331"/>
      <c r="J803" s="262"/>
      <c r="K803" s="262"/>
      <c r="L803" s="262"/>
      <c r="M803" s="262"/>
      <c r="N803" s="262"/>
      <c r="O803" s="262"/>
      <c r="P803" s="262"/>
      <c r="Q803" s="262"/>
      <c r="R803" s="262"/>
      <c r="S803" s="262"/>
      <c r="T803" s="262"/>
      <c r="U803" s="262"/>
      <c r="V803" s="262"/>
      <c r="W803" s="262"/>
      <c r="X803" s="262"/>
      <c r="Y803" s="262"/>
      <c r="Z803" s="262"/>
    </row>
    <row r="804" spans="1:26" ht="13.5" customHeight="1" x14ac:dyDescent="0.25">
      <c r="A804" s="329"/>
      <c r="B804" s="262"/>
      <c r="C804" s="262"/>
      <c r="D804" s="330"/>
      <c r="E804" s="331"/>
      <c r="F804" s="331"/>
      <c r="G804" s="330"/>
      <c r="H804" s="331"/>
      <c r="I804" s="331"/>
      <c r="J804" s="262"/>
      <c r="K804" s="262"/>
      <c r="L804" s="262"/>
      <c r="M804" s="262"/>
      <c r="N804" s="262"/>
      <c r="O804" s="262"/>
      <c r="P804" s="262"/>
      <c r="Q804" s="262"/>
      <c r="R804" s="262"/>
      <c r="S804" s="262"/>
      <c r="T804" s="262"/>
      <c r="U804" s="262"/>
      <c r="V804" s="262"/>
      <c r="W804" s="262"/>
      <c r="X804" s="262"/>
      <c r="Y804" s="262"/>
      <c r="Z804" s="262"/>
    </row>
    <row r="805" spans="1:26" ht="13.5" customHeight="1" x14ac:dyDescent="0.25">
      <c r="A805" s="329"/>
      <c r="B805" s="262"/>
      <c r="C805" s="262"/>
      <c r="D805" s="330"/>
      <c r="E805" s="331"/>
      <c r="F805" s="331"/>
      <c r="G805" s="330"/>
      <c r="H805" s="331"/>
      <c r="I805" s="331"/>
      <c r="J805" s="262"/>
      <c r="K805" s="262"/>
      <c r="L805" s="262"/>
      <c r="M805" s="262"/>
      <c r="N805" s="262"/>
      <c r="O805" s="262"/>
      <c r="P805" s="262"/>
      <c r="Q805" s="262"/>
      <c r="R805" s="262"/>
      <c r="S805" s="262"/>
      <c r="T805" s="262"/>
      <c r="U805" s="262"/>
      <c r="V805" s="262"/>
      <c r="W805" s="262"/>
      <c r="X805" s="262"/>
      <c r="Y805" s="262"/>
      <c r="Z805" s="262"/>
    </row>
    <row r="806" spans="1:26" ht="13.5" customHeight="1" x14ac:dyDescent="0.25">
      <c r="A806" s="329"/>
      <c r="B806" s="262"/>
      <c r="C806" s="262"/>
      <c r="D806" s="330"/>
      <c r="E806" s="331"/>
      <c r="F806" s="331"/>
      <c r="G806" s="330"/>
      <c r="H806" s="331"/>
      <c r="I806" s="331"/>
      <c r="J806" s="262"/>
      <c r="K806" s="262"/>
      <c r="L806" s="262"/>
      <c r="M806" s="262"/>
      <c r="N806" s="262"/>
      <c r="O806" s="262"/>
      <c r="P806" s="262"/>
      <c r="Q806" s="262"/>
      <c r="R806" s="262"/>
      <c r="S806" s="262"/>
      <c r="T806" s="262"/>
      <c r="U806" s="262"/>
      <c r="V806" s="262"/>
      <c r="W806" s="262"/>
      <c r="X806" s="262"/>
      <c r="Y806" s="262"/>
      <c r="Z806" s="262"/>
    </row>
    <row r="807" spans="1:26" ht="13.5" customHeight="1" x14ac:dyDescent="0.25">
      <c r="A807" s="329"/>
      <c r="B807" s="262"/>
      <c r="C807" s="262"/>
      <c r="D807" s="330"/>
      <c r="E807" s="331"/>
      <c r="F807" s="331"/>
      <c r="G807" s="330"/>
      <c r="H807" s="331"/>
      <c r="I807" s="331"/>
      <c r="J807" s="262"/>
      <c r="K807" s="262"/>
      <c r="L807" s="262"/>
      <c r="M807" s="262"/>
      <c r="N807" s="262"/>
      <c r="O807" s="262"/>
      <c r="P807" s="262"/>
      <c r="Q807" s="262"/>
      <c r="R807" s="262"/>
      <c r="S807" s="262"/>
      <c r="T807" s="262"/>
      <c r="U807" s="262"/>
      <c r="V807" s="262"/>
      <c r="W807" s="262"/>
      <c r="X807" s="262"/>
      <c r="Y807" s="262"/>
      <c r="Z807" s="262"/>
    </row>
    <row r="808" spans="1:26" ht="13.5" customHeight="1" x14ac:dyDescent="0.25">
      <c r="A808" s="329"/>
      <c r="B808" s="262"/>
      <c r="C808" s="262"/>
      <c r="D808" s="330"/>
      <c r="E808" s="331"/>
      <c r="F808" s="331"/>
      <c r="G808" s="330"/>
      <c r="H808" s="331"/>
      <c r="I808" s="331"/>
      <c r="J808" s="262"/>
      <c r="K808" s="262"/>
      <c r="L808" s="262"/>
      <c r="M808" s="262"/>
      <c r="N808" s="262"/>
      <c r="O808" s="262"/>
      <c r="P808" s="262"/>
      <c r="Q808" s="262"/>
      <c r="R808" s="262"/>
      <c r="S808" s="262"/>
      <c r="T808" s="262"/>
      <c r="U808" s="262"/>
      <c r="V808" s="262"/>
      <c r="W808" s="262"/>
      <c r="X808" s="262"/>
      <c r="Y808" s="262"/>
      <c r="Z808" s="262"/>
    </row>
    <row r="809" spans="1:26" ht="13.5" customHeight="1" x14ac:dyDescent="0.25">
      <c r="A809" s="329"/>
      <c r="B809" s="262"/>
      <c r="C809" s="262"/>
      <c r="D809" s="330"/>
      <c r="E809" s="331"/>
      <c r="F809" s="331"/>
      <c r="G809" s="330"/>
      <c r="H809" s="331"/>
      <c r="I809" s="331"/>
      <c r="J809" s="262"/>
      <c r="K809" s="262"/>
      <c r="L809" s="262"/>
      <c r="M809" s="262"/>
      <c r="N809" s="262"/>
      <c r="O809" s="262"/>
      <c r="P809" s="262"/>
      <c r="Q809" s="262"/>
      <c r="R809" s="262"/>
      <c r="S809" s="262"/>
      <c r="T809" s="262"/>
      <c r="U809" s="262"/>
      <c r="V809" s="262"/>
      <c r="W809" s="262"/>
      <c r="X809" s="262"/>
      <c r="Y809" s="262"/>
      <c r="Z809" s="262"/>
    </row>
    <row r="810" spans="1:26" ht="13.5" customHeight="1" x14ac:dyDescent="0.25">
      <c r="A810" s="329"/>
      <c r="B810" s="262"/>
      <c r="C810" s="262"/>
      <c r="D810" s="330"/>
      <c r="E810" s="331"/>
      <c r="F810" s="331"/>
      <c r="G810" s="330"/>
      <c r="H810" s="331"/>
      <c r="I810" s="331"/>
      <c r="J810" s="262"/>
      <c r="K810" s="262"/>
      <c r="L810" s="262"/>
      <c r="M810" s="262"/>
      <c r="N810" s="262"/>
      <c r="O810" s="262"/>
      <c r="P810" s="262"/>
      <c r="Q810" s="262"/>
      <c r="R810" s="262"/>
      <c r="S810" s="262"/>
      <c r="T810" s="262"/>
      <c r="U810" s="262"/>
      <c r="V810" s="262"/>
      <c r="W810" s="262"/>
      <c r="X810" s="262"/>
      <c r="Y810" s="262"/>
      <c r="Z810" s="262"/>
    </row>
    <row r="811" spans="1:26" ht="13.5" customHeight="1" x14ac:dyDescent="0.25">
      <c r="A811" s="329"/>
      <c r="B811" s="262"/>
      <c r="C811" s="262"/>
      <c r="D811" s="330"/>
      <c r="E811" s="331"/>
      <c r="F811" s="331"/>
      <c r="G811" s="330"/>
      <c r="H811" s="331"/>
      <c r="I811" s="331"/>
      <c r="J811" s="262"/>
      <c r="K811" s="262"/>
      <c r="L811" s="262"/>
      <c r="M811" s="262"/>
      <c r="N811" s="262"/>
      <c r="O811" s="262"/>
      <c r="P811" s="262"/>
      <c r="Q811" s="262"/>
      <c r="R811" s="262"/>
      <c r="S811" s="262"/>
      <c r="T811" s="262"/>
      <c r="U811" s="262"/>
      <c r="V811" s="262"/>
      <c r="W811" s="262"/>
      <c r="X811" s="262"/>
      <c r="Y811" s="262"/>
      <c r="Z811" s="262"/>
    </row>
    <row r="812" spans="1:26" ht="13.5" customHeight="1" x14ac:dyDescent="0.25">
      <c r="A812" s="329"/>
      <c r="B812" s="262"/>
      <c r="C812" s="262"/>
      <c r="D812" s="330"/>
      <c r="E812" s="331"/>
      <c r="F812" s="331"/>
      <c r="G812" s="330"/>
      <c r="H812" s="331"/>
      <c r="I812" s="331"/>
      <c r="J812" s="262"/>
      <c r="K812" s="262"/>
      <c r="L812" s="262"/>
      <c r="M812" s="262"/>
      <c r="N812" s="262"/>
      <c r="O812" s="262"/>
      <c r="P812" s="262"/>
      <c r="Q812" s="262"/>
      <c r="R812" s="262"/>
      <c r="S812" s="262"/>
      <c r="T812" s="262"/>
      <c r="U812" s="262"/>
      <c r="V812" s="262"/>
      <c r="W812" s="262"/>
      <c r="X812" s="262"/>
      <c r="Y812" s="262"/>
      <c r="Z812" s="262"/>
    </row>
    <row r="813" spans="1:26" ht="13.5" customHeight="1" x14ac:dyDescent="0.25">
      <c r="A813" s="329"/>
      <c r="B813" s="262"/>
      <c r="C813" s="262"/>
      <c r="D813" s="330"/>
      <c r="E813" s="331"/>
      <c r="F813" s="331"/>
      <c r="G813" s="330"/>
      <c r="H813" s="331"/>
      <c r="I813" s="331"/>
      <c r="J813" s="262"/>
      <c r="K813" s="262"/>
      <c r="L813" s="262"/>
      <c r="M813" s="262"/>
      <c r="N813" s="262"/>
      <c r="O813" s="262"/>
      <c r="P813" s="262"/>
      <c r="Q813" s="262"/>
      <c r="R813" s="262"/>
      <c r="S813" s="262"/>
      <c r="T813" s="262"/>
      <c r="U813" s="262"/>
      <c r="V813" s="262"/>
      <c r="W813" s="262"/>
      <c r="X813" s="262"/>
      <c r="Y813" s="262"/>
      <c r="Z813" s="262"/>
    </row>
    <row r="814" spans="1:26" ht="13.5" customHeight="1" x14ac:dyDescent="0.25">
      <c r="A814" s="329"/>
      <c r="B814" s="262"/>
      <c r="C814" s="262"/>
      <c r="D814" s="330"/>
      <c r="E814" s="331"/>
      <c r="F814" s="331"/>
      <c r="G814" s="330"/>
      <c r="H814" s="331"/>
      <c r="I814" s="331"/>
      <c r="J814" s="262"/>
      <c r="K814" s="262"/>
      <c r="L814" s="262"/>
      <c r="M814" s="262"/>
      <c r="N814" s="262"/>
      <c r="O814" s="262"/>
      <c r="P814" s="262"/>
      <c r="Q814" s="262"/>
      <c r="R814" s="262"/>
      <c r="S814" s="262"/>
      <c r="T814" s="262"/>
      <c r="U814" s="262"/>
      <c r="V814" s="262"/>
      <c r="W814" s="262"/>
      <c r="X814" s="262"/>
      <c r="Y814" s="262"/>
      <c r="Z814" s="262"/>
    </row>
    <row r="815" spans="1:26" ht="13.5" customHeight="1" x14ac:dyDescent="0.25">
      <c r="A815" s="329"/>
      <c r="B815" s="262"/>
      <c r="C815" s="262"/>
      <c r="D815" s="330"/>
      <c r="E815" s="331"/>
      <c r="F815" s="331"/>
      <c r="G815" s="330"/>
      <c r="H815" s="331"/>
      <c r="I815" s="331"/>
      <c r="J815" s="262"/>
      <c r="K815" s="262"/>
      <c r="L815" s="262"/>
      <c r="M815" s="262"/>
      <c r="N815" s="262"/>
      <c r="O815" s="262"/>
      <c r="P815" s="262"/>
      <c r="Q815" s="262"/>
      <c r="R815" s="262"/>
      <c r="S815" s="262"/>
      <c r="T815" s="262"/>
      <c r="U815" s="262"/>
      <c r="V815" s="262"/>
      <c r="W815" s="262"/>
      <c r="X815" s="262"/>
      <c r="Y815" s="262"/>
      <c r="Z815" s="262"/>
    </row>
    <row r="816" spans="1:26" ht="13.5" customHeight="1" x14ac:dyDescent="0.25">
      <c r="A816" s="329"/>
      <c r="B816" s="262"/>
      <c r="C816" s="262"/>
      <c r="D816" s="330"/>
      <c r="E816" s="331"/>
      <c r="F816" s="331"/>
      <c r="G816" s="330"/>
      <c r="H816" s="331"/>
      <c r="I816" s="331"/>
      <c r="J816" s="262"/>
      <c r="K816" s="262"/>
      <c r="L816" s="262"/>
      <c r="M816" s="262"/>
      <c r="N816" s="262"/>
      <c r="O816" s="262"/>
      <c r="P816" s="262"/>
      <c r="Q816" s="262"/>
      <c r="R816" s="262"/>
      <c r="S816" s="262"/>
      <c r="T816" s="262"/>
      <c r="U816" s="262"/>
      <c r="V816" s="262"/>
      <c r="W816" s="262"/>
      <c r="X816" s="262"/>
      <c r="Y816" s="262"/>
      <c r="Z816" s="262"/>
    </row>
    <row r="817" spans="1:26" ht="13.5" customHeight="1" x14ac:dyDescent="0.25">
      <c r="A817" s="329"/>
      <c r="B817" s="262"/>
      <c r="C817" s="262"/>
      <c r="D817" s="330"/>
      <c r="E817" s="331"/>
      <c r="F817" s="331"/>
      <c r="G817" s="330"/>
      <c r="H817" s="331"/>
      <c r="I817" s="331"/>
      <c r="J817" s="262"/>
      <c r="K817" s="262"/>
      <c r="L817" s="262"/>
      <c r="M817" s="262"/>
      <c r="N817" s="262"/>
      <c r="O817" s="262"/>
      <c r="P817" s="262"/>
      <c r="Q817" s="262"/>
      <c r="R817" s="262"/>
      <c r="S817" s="262"/>
      <c r="T817" s="262"/>
      <c r="U817" s="262"/>
      <c r="V817" s="262"/>
      <c r="W817" s="262"/>
      <c r="X817" s="262"/>
      <c r="Y817" s="262"/>
      <c r="Z817" s="262"/>
    </row>
    <row r="818" spans="1:26" ht="13.5" customHeight="1" x14ac:dyDescent="0.25">
      <c r="A818" s="329"/>
      <c r="B818" s="262"/>
      <c r="C818" s="262"/>
      <c r="D818" s="330"/>
      <c r="E818" s="331"/>
      <c r="F818" s="331"/>
      <c r="G818" s="330"/>
      <c r="H818" s="331"/>
      <c r="I818" s="331"/>
      <c r="J818" s="262"/>
      <c r="K818" s="262"/>
      <c r="L818" s="262"/>
      <c r="M818" s="262"/>
      <c r="N818" s="262"/>
      <c r="O818" s="262"/>
      <c r="P818" s="262"/>
      <c r="Q818" s="262"/>
      <c r="R818" s="262"/>
      <c r="S818" s="262"/>
      <c r="T818" s="262"/>
      <c r="U818" s="262"/>
      <c r="V818" s="262"/>
      <c r="W818" s="262"/>
      <c r="X818" s="262"/>
      <c r="Y818" s="262"/>
      <c r="Z818" s="262"/>
    </row>
    <row r="819" spans="1:26" ht="13.5" customHeight="1" x14ac:dyDescent="0.25">
      <c r="A819" s="329"/>
      <c r="B819" s="262"/>
      <c r="C819" s="262"/>
      <c r="D819" s="330"/>
      <c r="E819" s="331"/>
      <c r="F819" s="331"/>
      <c r="G819" s="330"/>
      <c r="H819" s="331"/>
      <c r="I819" s="331"/>
      <c r="J819" s="262"/>
      <c r="K819" s="262"/>
      <c r="L819" s="262"/>
      <c r="M819" s="262"/>
      <c r="N819" s="262"/>
      <c r="O819" s="262"/>
      <c r="P819" s="262"/>
      <c r="Q819" s="262"/>
      <c r="R819" s="262"/>
      <c r="S819" s="262"/>
      <c r="T819" s="262"/>
      <c r="U819" s="262"/>
      <c r="V819" s="262"/>
      <c r="W819" s="262"/>
      <c r="X819" s="262"/>
      <c r="Y819" s="262"/>
      <c r="Z819" s="262"/>
    </row>
    <row r="820" spans="1:26" ht="13.5" customHeight="1" x14ac:dyDescent="0.25">
      <c r="A820" s="329"/>
      <c r="B820" s="262"/>
      <c r="C820" s="262"/>
      <c r="D820" s="330"/>
      <c r="E820" s="331"/>
      <c r="F820" s="331"/>
      <c r="G820" s="330"/>
      <c r="H820" s="331"/>
      <c r="I820" s="331"/>
      <c r="J820" s="262"/>
      <c r="K820" s="262"/>
      <c r="L820" s="262"/>
      <c r="M820" s="262"/>
      <c r="N820" s="262"/>
      <c r="O820" s="262"/>
      <c r="P820" s="262"/>
      <c r="Q820" s="262"/>
      <c r="R820" s="262"/>
      <c r="S820" s="262"/>
      <c r="T820" s="262"/>
      <c r="U820" s="262"/>
      <c r="V820" s="262"/>
      <c r="W820" s="262"/>
      <c r="X820" s="262"/>
      <c r="Y820" s="262"/>
      <c r="Z820" s="262"/>
    </row>
    <row r="821" spans="1:26" ht="13.5" customHeight="1" x14ac:dyDescent="0.25">
      <c r="A821" s="329"/>
      <c r="B821" s="262"/>
      <c r="C821" s="262"/>
      <c r="D821" s="330"/>
      <c r="E821" s="331"/>
      <c r="F821" s="331"/>
      <c r="G821" s="330"/>
      <c r="H821" s="331"/>
      <c r="I821" s="331"/>
      <c r="J821" s="262"/>
      <c r="K821" s="262"/>
      <c r="L821" s="262"/>
      <c r="M821" s="262"/>
      <c r="N821" s="262"/>
      <c r="O821" s="262"/>
      <c r="P821" s="262"/>
      <c r="Q821" s="262"/>
      <c r="R821" s="262"/>
      <c r="S821" s="262"/>
      <c r="T821" s="262"/>
      <c r="U821" s="262"/>
      <c r="V821" s="262"/>
      <c r="W821" s="262"/>
      <c r="X821" s="262"/>
      <c r="Y821" s="262"/>
      <c r="Z821" s="262"/>
    </row>
    <row r="822" spans="1:26" ht="13.5" customHeight="1" x14ac:dyDescent="0.25">
      <c r="A822" s="329"/>
      <c r="B822" s="262"/>
      <c r="C822" s="262"/>
      <c r="D822" s="330"/>
      <c r="E822" s="331"/>
      <c r="F822" s="331"/>
      <c r="G822" s="330"/>
      <c r="H822" s="331"/>
      <c r="I822" s="331"/>
      <c r="J822" s="262"/>
      <c r="K822" s="262"/>
      <c r="L822" s="262"/>
      <c r="M822" s="262"/>
      <c r="N822" s="262"/>
      <c r="O822" s="262"/>
      <c r="P822" s="262"/>
      <c r="Q822" s="262"/>
      <c r="R822" s="262"/>
      <c r="S822" s="262"/>
      <c r="T822" s="262"/>
      <c r="U822" s="262"/>
      <c r="V822" s="262"/>
      <c r="W822" s="262"/>
      <c r="X822" s="262"/>
      <c r="Y822" s="262"/>
      <c r="Z822" s="262"/>
    </row>
    <row r="823" spans="1:26" ht="13.5" customHeight="1" x14ac:dyDescent="0.25">
      <c r="A823" s="329"/>
      <c r="B823" s="262"/>
      <c r="C823" s="262"/>
      <c r="D823" s="330"/>
      <c r="E823" s="331"/>
      <c r="F823" s="331"/>
      <c r="G823" s="330"/>
      <c r="H823" s="331"/>
      <c r="I823" s="331"/>
      <c r="J823" s="262"/>
      <c r="K823" s="262"/>
      <c r="L823" s="262"/>
      <c r="M823" s="262"/>
      <c r="N823" s="262"/>
      <c r="O823" s="262"/>
      <c r="P823" s="262"/>
      <c r="Q823" s="262"/>
      <c r="R823" s="262"/>
      <c r="S823" s="262"/>
      <c r="T823" s="262"/>
      <c r="U823" s="262"/>
      <c r="V823" s="262"/>
      <c r="W823" s="262"/>
      <c r="X823" s="262"/>
      <c r="Y823" s="262"/>
      <c r="Z823" s="262"/>
    </row>
    <row r="824" spans="1:26" ht="13.5" customHeight="1" x14ac:dyDescent="0.25">
      <c r="A824" s="329"/>
      <c r="B824" s="262"/>
      <c r="C824" s="262"/>
      <c r="D824" s="330"/>
      <c r="E824" s="331"/>
      <c r="F824" s="331"/>
      <c r="G824" s="330"/>
      <c r="H824" s="331"/>
      <c r="I824" s="331"/>
      <c r="J824" s="262"/>
      <c r="K824" s="262"/>
      <c r="L824" s="262"/>
      <c r="M824" s="262"/>
      <c r="N824" s="262"/>
      <c r="O824" s="262"/>
      <c r="P824" s="262"/>
      <c r="Q824" s="262"/>
      <c r="R824" s="262"/>
      <c r="S824" s="262"/>
      <c r="T824" s="262"/>
      <c r="U824" s="262"/>
      <c r="V824" s="262"/>
      <c r="W824" s="262"/>
      <c r="X824" s="262"/>
      <c r="Y824" s="262"/>
      <c r="Z824" s="262"/>
    </row>
    <row r="825" spans="1:26" ht="13.5" customHeight="1" x14ac:dyDescent="0.25">
      <c r="A825" s="329"/>
      <c r="B825" s="262"/>
      <c r="C825" s="262"/>
      <c r="D825" s="330"/>
      <c r="E825" s="331"/>
      <c r="F825" s="331"/>
      <c r="G825" s="330"/>
      <c r="H825" s="331"/>
      <c r="I825" s="331"/>
      <c r="J825" s="262"/>
      <c r="K825" s="262"/>
      <c r="L825" s="262"/>
      <c r="M825" s="262"/>
      <c r="N825" s="262"/>
      <c r="O825" s="262"/>
      <c r="P825" s="262"/>
      <c r="Q825" s="262"/>
      <c r="R825" s="262"/>
      <c r="S825" s="262"/>
      <c r="T825" s="262"/>
      <c r="U825" s="262"/>
      <c r="V825" s="262"/>
      <c r="W825" s="262"/>
      <c r="X825" s="262"/>
      <c r="Y825" s="262"/>
      <c r="Z825" s="262"/>
    </row>
    <row r="826" spans="1:26" ht="13.5" customHeight="1" x14ac:dyDescent="0.25">
      <c r="A826" s="329"/>
      <c r="B826" s="262"/>
      <c r="C826" s="262"/>
      <c r="D826" s="330"/>
      <c r="E826" s="331"/>
      <c r="F826" s="331"/>
      <c r="G826" s="330"/>
      <c r="H826" s="331"/>
      <c r="I826" s="331"/>
      <c r="J826" s="262"/>
      <c r="K826" s="262"/>
      <c r="L826" s="262"/>
      <c r="M826" s="262"/>
      <c r="N826" s="262"/>
      <c r="O826" s="262"/>
      <c r="P826" s="262"/>
      <c r="Q826" s="262"/>
      <c r="R826" s="262"/>
      <c r="S826" s="262"/>
      <c r="T826" s="262"/>
      <c r="U826" s="262"/>
      <c r="V826" s="262"/>
      <c r="W826" s="262"/>
      <c r="X826" s="262"/>
      <c r="Y826" s="262"/>
      <c r="Z826" s="262"/>
    </row>
    <row r="827" spans="1:26" ht="13.5" customHeight="1" x14ac:dyDescent="0.25">
      <c r="A827" s="329"/>
      <c r="B827" s="262"/>
      <c r="C827" s="262"/>
      <c r="D827" s="330"/>
      <c r="E827" s="331"/>
      <c r="F827" s="331"/>
      <c r="G827" s="330"/>
      <c r="H827" s="331"/>
      <c r="I827" s="331"/>
      <c r="J827" s="262"/>
      <c r="K827" s="262"/>
      <c r="L827" s="262"/>
      <c r="M827" s="262"/>
      <c r="N827" s="262"/>
      <c r="O827" s="262"/>
      <c r="P827" s="262"/>
      <c r="Q827" s="262"/>
      <c r="R827" s="262"/>
      <c r="S827" s="262"/>
      <c r="T827" s="262"/>
      <c r="U827" s="262"/>
      <c r="V827" s="262"/>
      <c r="W827" s="262"/>
      <c r="X827" s="262"/>
      <c r="Y827" s="262"/>
      <c r="Z827" s="262"/>
    </row>
    <row r="828" spans="1:26" ht="13.5" customHeight="1" x14ac:dyDescent="0.25">
      <c r="A828" s="329"/>
      <c r="B828" s="262"/>
      <c r="C828" s="262"/>
      <c r="D828" s="330"/>
      <c r="E828" s="331"/>
      <c r="F828" s="331"/>
      <c r="G828" s="330"/>
      <c r="H828" s="331"/>
      <c r="I828" s="331"/>
      <c r="J828" s="262"/>
      <c r="K828" s="262"/>
      <c r="L828" s="262"/>
      <c r="M828" s="262"/>
      <c r="N828" s="262"/>
      <c r="O828" s="262"/>
      <c r="P828" s="262"/>
      <c r="Q828" s="262"/>
      <c r="R828" s="262"/>
      <c r="S828" s="262"/>
      <c r="T828" s="262"/>
      <c r="U828" s="262"/>
      <c r="V828" s="262"/>
      <c r="W828" s="262"/>
      <c r="X828" s="262"/>
      <c r="Y828" s="262"/>
      <c r="Z828" s="262"/>
    </row>
    <row r="829" spans="1:26" ht="13.5" customHeight="1" x14ac:dyDescent="0.25">
      <c r="A829" s="329"/>
      <c r="B829" s="262"/>
      <c r="C829" s="262"/>
      <c r="D829" s="330"/>
      <c r="E829" s="331"/>
      <c r="F829" s="331"/>
      <c r="G829" s="330"/>
      <c r="H829" s="331"/>
      <c r="I829" s="331"/>
      <c r="J829" s="262"/>
      <c r="K829" s="262"/>
      <c r="L829" s="262"/>
      <c r="M829" s="262"/>
      <c r="N829" s="262"/>
      <c r="O829" s="262"/>
      <c r="P829" s="262"/>
      <c r="Q829" s="262"/>
      <c r="R829" s="262"/>
      <c r="S829" s="262"/>
      <c r="T829" s="262"/>
      <c r="U829" s="262"/>
      <c r="V829" s="262"/>
      <c r="W829" s="262"/>
      <c r="X829" s="262"/>
      <c r="Y829" s="262"/>
      <c r="Z829" s="262"/>
    </row>
    <row r="830" spans="1:26" ht="13.5" customHeight="1" x14ac:dyDescent="0.25">
      <c r="A830" s="329"/>
      <c r="B830" s="262"/>
      <c r="C830" s="262"/>
      <c r="D830" s="330"/>
      <c r="E830" s="331"/>
      <c r="F830" s="331"/>
      <c r="G830" s="330"/>
      <c r="H830" s="331"/>
      <c r="I830" s="331"/>
      <c r="J830" s="262"/>
      <c r="K830" s="262"/>
      <c r="L830" s="262"/>
      <c r="M830" s="262"/>
      <c r="N830" s="262"/>
      <c r="O830" s="262"/>
      <c r="P830" s="262"/>
      <c r="Q830" s="262"/>
      <c r="R830" s="262"/>
      <c r="S830" s="262"/>
      <c r="T830" s="262"/>
      <c r="U830" s="262"/>
      <c r="V830" s="262"/>
      <c r="W830" s="262"/>
      <c r="X830" s="262"/>
      <c r="Y830" s="262"/>
      <c r="Z830" s="262"/>
    </row>
    <row r="831" spans="1:26" ht="13.5" customHeight="1" x14ac:dyDescent="0.25">
      <c r="A831" s="329"/>
      <c r="B831" s="262"/>
      <c r="C831" s="262"/>
      <c r="D831" s="330"/>
      <c r="E831" s="331"/>
      <c r="F831" s="331"/>
      <c r="G831" s="330"/>
      <c r="H831" s="331"/>
      <c r="I831" s="331"/>
      <c r="J831" s="262"/>
      <c r="K831" s="262"/>
      <c r="L831" s="262"/>
      <c r="M831" s="262"/>
      <c r="N831" s="262"/>
      <c r="O831" s="262"/>
      <c r="P831" s="262"/>
      <c r="Q831" s="262"/>
      <c r="R831" s="262"/>
      <c r="S831" s="262"/>
      <c r="T831" s="262"/>
      <c r="U831" s="262"/>
      <c r="V831" s="262"/>
      <c r="W831" s="262"/>
      <c r="X831" s="262"/>
      <c r="Y831" s="262"/>
      <c r="Z831" s="262"/>
    </row>
    <row r="832" spans="1:26" ht="13.5" customHeight="1" x14ac:dyDescent="0.25">
      <c r="A832" s="329"/>
      <c r="B832" s="262"/>
      <c r="C832" s="262"/>
      <c r="D832" s="330"/>
      <c r="E832" s="331"/>
      <c r="F832" s="331"/>
      <c r="G832" s="330"/>
      <c r="H832" s="331"/>
      <c r="I832" s="331"/>
      <c r="J832" s="262"/>
      <c r="K832" s="262"/>
      <c r="L832" s="262"/>
      <c r="M832" s="262"/>
      <c r="N832" s="262"/>
      <c r="O832" s="262"/>
      <c r="P832" s="262"/>
      <c r="Q832" s="262"/>
      <c r="R832" s="262"/>
      <c r="S832" s="262"/>
      <c r="T832" s="262"/>
      <c r="U832" s="262"/>
      <c r="V832" s="262"/>
      <c r="W832" s="262"/>
      <c r="X832" s="262"/>
      <c r="Y832" s="262"/>
      <c r="Z832" s="262"/>
    </row>
    <row r="833" spans="1:26" ht="13.5" customHeight="1" x14ac:dyDescent="0.25">
      <c r="A833" s="329"/>
      <c r="B833" s="262"/>
      <c r="C833" s="262"/>
      <c r="D833" s="330"/>
      <c r="E833" s="331"/>
      <c r="F833" s="331"/>
      <c r="G833" s="330"/>
      <c r="H833" s="331"/>
      <c r="I833" s="331"/>
      <c r="J833" s="262"/>
      <c r="K833" s="262"/>
      <c r="L833" s="262"/>
      <c r="M833" s="262"/>
      <c r="N833" s="262"/>
      <c r="O833" s="262"/>
      <c r="P833" s="262"/>
      <c r="Q833" s="262"/>
      <c r="R833" s="262"/>
      <c r="S833" s="262"/>
      <c r="T833" s="262"/>
      <c r="U833" s="262"/>
      <c r="V833" s="262"/>
      <c r="W833" s="262"/>
      <c r="X833" s="262"/>
      <c r="Y833" s="262"/>
      <c r="Z833" s="262"/>
    </row>
    <row r="834" spans="1:26" ht="13.5" customHeight="1" x14ac:dyDescent="0.25">
      <c r="A834" s="329"/>
      <c r="B834" s="262"/>
      <c r="C834" s="262"/>
      <c r="D834" s="330"/>
      <c r="E834" s="331"/>
      <c r="F834" s="331"/>
      <c r="G834" s="330"/>
      <c r="H834" s="331"/>
      <c r="I834" s="331"/>
      <c r="J834" s="262"/>
      <c r="K834" s="262"/>
      <c r="L834" s="262"/>
      <c r="M834" s="262"/>
      <c r="N834" s="262"/>
      <c r="O834" s="262"/>
      <c r="P834" s="262"/>
      <c r="Q834" s="262"/>
      <c r="R834" s="262"/>
      <c r="S834" s="262"/>
      <c r="T834" s="262"/>
      <c r="U834" s="262"/>
      <c r="V834" s="262"/>
      <c r="W834" s="262"/>
      <c r="X834" s="262"/>
      <c r="Y834" s="262"/>
      <c r="Z834" s="262"/>
    </row>
    <row r="835" spans="1:26" ht="13.5" customHeight="1" x14ac:dyDescent="0.25">
      <c r="A835" s="329"/>
      <c r="B835" s="262"/>
      <c r="C835" s="262"/>
      <c r="D835" s="330"/>
      <c r="E835" s="331"/>
      <c r="F835" s="331"/>
      <c r="G835" s="330"/>
      <c r="H835" s="331"/>
      <c r="I835" s="331"/>
      <c r="J835" s="262"/>
      <c r="K835" s="262"/>
      <c r="L835" s="262"/>
      <c r="M835" s="262"/>
      <c r="N835" s="262"/>
      <c r="O835" s="262"/>
      <c r="P835" s="262"/>
      <c r="Q835" s="262"/>
      <c r="R835" s="262"/>
      <c r="S835" s="262"/>
      <c r="T835" s="262"/>
      <c r="U835" s="262"/>
      <c r="V835" s="262"/>
      <c r="W835" s="262"/>
      <c r="X835" s="262"/>
      <c r="Y835" s="262"/>
      <c r="Z835" s="262"/>
    </row>
    <row r="836" spans="1:26" ht="13.5" customHeight="1" x14ac:dyDescent="0.25">
      <c r="A836" s="329"/>
      <c r="B836" s="262"/>
      <c r="C836" s="262"/>
      <c r="D836" s="330"/>
      <c r="E836" s="331"/>
      <c r="F836" s="331"/>
      <c r="G836" s="330"/>
      <c r="H836" s="331"/>
      <c r="I836" s="331"/>
      <c r="J836" s="262"/>
      <c r="K836" s="262"/>
      <c r="L836" s="262"/>
      <c r="M836" s="262"/>
      <c r="N836" s="262"/>
      <c r="O836" s="262"/>
      <c r="P836" s="262"/>
      <c r="Q836" s="262"/>
      <c r="R836" s="262"/>
      <c r="S836" s="262"/>
      <c r="T836" s="262"/>
      <c r="U836" s="262"/>
      <c r="V836" s="262"/>
      <c r="W836" s="262"/>
      <c r="X836" s="262"/>
      <c r="Y836" s="262"/>
      <c r="Z836" s="262"/>
    </row>
    <row r="837" spans="1:26" ht="13.5" customHeight="1" x14ac:dyDescent="0.25">
      <c r="A837" s="329"/>
      <c r="B837" s="262"/>
      <c r="C837" s="262"/>
      <c r="D837" s="330"/>
      <c r="E837" s="331"/>
      <c r="F837" s="331"/>
      <c r="G837" s="330"/>
      <c r="H837" s="331"/>
      <c r="I837" s="331"/>
      <c r="J837" s="262"/>
      <c r="K837" s="262"/>
      <c r="L837" s="262"/>
      <c r="M837" s="262"/>
      <c r="N837" s="262"/>
      <c r="O837" s="262"/>
      <c r="P837" s="262"/>
      <c r="Q837" s="262"/>
      <c r="R837" s="262"/>
      <c r="S837" s="262"/>
      <c r="T837" s="262"/>
      <c r="U837" s="262"/>
      <c r="V837" s="262"/>
      <c r="W837" s="262"/>
      <c r="X837" s="262"/>
      <c r="Y837" s="262"/>
      <c r="Z837" s="262"/>
    </row>
    <row r="838" spans="1:26" ht="13.5" customHeight="1" x14ac:dyDescent="0.25">
      <c r="A838" s="329"/>
      <c r="B838" s="262"/>
      <c r="C838" s="262"/>
      <c r="D838" s="330"/>
      <c r="E838" s="331"/>
      <c r="F838" s="331"/>
      <c r="G838" s="330"/>
      <c r="H838" s="331"/>
      <c r="I838" s="331"/>
      <c r="J838" s="262"/>
      <c r="K838" s="262"/>
      <c r="L838" s="262"/>
      <c r="M838" s="262"/>
      <c r="N838" s="262"/>
      <c r="O838" s="262"/>
      <c r="P838" s="262"/>
      <c r="Q838" s="262"/>
      <c r="R838" s="262"/>
      <c r="S838" s="262"/>
      <c r="T838" s="262"/>
      <c r="U838" s="262"/>
      <c r="V838" s="262"/>
      <c r="W838" s="262"/>
      <c r="X838" s="262"/>
      <c r="Y838" s="262"/>
      <c r="Z838" s="262"/>
    </row>
    <row r="839" spans="1:26" ht="13.5" customHeight="1" x14ac:dyDescent="0.25">
      <c r="A839" s="329"/>
      <c r="B839" s="262"/>
      <c r="C839" s="262"/>
      <c r="D839" s="330"/>
      <c r="E839" s="331"/>
      <c r="F839" s="331"/>
      <c r="G839" s="330"/>
      <c r="H839" s="331"/>
      <c r="I839" s="331"/>
      <c r="J839" s="262"/>
      <c r="K839" s="262"/>
      <c r="L839" s="262"/>
      <c r="M839" s="262"/>
      <c r="N839" s="262"/>
      <c r="O839" s="262"/>
      <c r="P839" s="262"/>
      <c r="Q839" s="262"/>
      <c r="R839" s="262"/>
      <c r="S839" s="262"/>
      <c r="T839" s="262"/>
      <c r="U839" s="262"/>
      <c r="V839" s="262"/>
      <c r="W839" s="262"/>
      <c r="X839" s="262"/>
      <c r="Y839" s="262"/>
      <c r="Z839" s="262"/>
    </row>
    <row r="840" spans="1:26" ht="13.5" customHeight="1" x14ac:dyDescent="0.25">
      <c r="A840" s="329"/>
      <c r="B840" s="262"/>
      <c r="C840" s="262"/>
      <c r="D840" s="330"/>
      <c r="E840" s="331"/>
      <c r="F840" s="331"/>
      <c r="G840" s="330"/>
      <c r="H840" s="331"/>
      <c r="I840" s="331"/>
      <c r="J840" s="262"/>
      <c r="K840" s="262"/>
      <c r="L840" s="262"/>
      <c r="M840" s="262"/>
      <c r="N840" s="262"/>
      <c r="O840" s="262"/>
      <c r="P840" s="262"/>
      <c r="Q840" s="262"/>
      <c r="R840" s="262"/>
      <c r="S840" s="262"/>
      <c r="T840" s="262"/>
      <c r="U840" s="262"/>
      <c r="V840" s="262"/>
      <c r="W840" s="262"/>
      <c r="X840" s="262"/>
      <c r="Y840" s="262"/>
      <c r="Z840" s="262"/>
    </row>
    <row r="841" spans="1:26" ht="13.5" customHeight="1" x14ac:dyDescent="0.25">
      <c r="A841" s="329"/>
      <c r="B841" s="262"/>
      <c r="C841" s="262"/>
      <c r="D841" s="330"/>
      <c r="E841" s="331"/>
      <c r="F841" s="331"/>
      <c r="G841" s="330"/>
      <c r="H841" s="331"/>
      <c r="I841" s="331"/>
      <c r="J841" s="262"/>
      <c r="K841" s="262"/>
      <c r="L841" s="262"/>
      <c r="M841" s="262"/>
      <c r="N841" s="262"/>
      <c r="O841" s="262"/>
      <c r="P841" s="262"/>
      <c r="Q841" s="262"/>
      <c r="R841" s="262"/>
      <c r="S841" s="262"/>
      <c r="T841" s="262"/>
      <c r="U841" s="262"/>
      <c r="V841" s="262"/>
      <c r="W841" s="262"/>
      <c r="X841" s="262"/>
      <c r="Y841" s="262"/>
      <c r="Z841" s="262"/>
    </row>
    <row r="842" spans="1:26" ht="13.5" customHeight="1" x14ac:dyDescent="0.25">
      <c r="A842" s="329"/>
      <c r="B842" s="262"/>
      <c r="C842" s="262"/>
      <c r="D842" s="330"/>
      <c r="E842" s="331"/>
      <c r="F842" s="331"/>
      <c r="G842" s="330"/>
      <c r="H842" s="331"/>
      <c r="I842" s="331"/>
      <c r="J842" s="262"/>
      <c r="K842" s="262"/>
      <c r="L842" s="262"/>
      <c r="M842" s="262"/>
      <c r="N842" s="262"/>
      <c r="O842" s="262"/>
      <c r="P842" s="262"/>
      <c r="Q842" s="262"/>
      <c r="R842" s="262"/>
      <c r="S842" s="262"/>
      <c r="T842" s="262"/>
      <c r="U842" s="262"/>
      <c r="V842" s="262"/>
      <c r="W842" s="262"/>
      <c r="X842" s="262"/>
      <c r="Y842" s="262"/>
      <c r="Z842" s="262"/>
    </row>
    <row r="843" spans="1:26" ht="13.5" customHeight="1" x14ac:dyDescent="0.25">
      <c r="A843" s="329"/>
      <c r="B843" s="262"/>
      <c r="C843" s="262"/>
      <c r="D843" s="330"/>
      <c r="E843" s="331"/>
      <c r="F843" s="331"/>
      <c r="G843" s="330"/>
      <c r="H843" s="331"/>
      <c r="I843" s="331"/>
      <c r="J843" s="262"/>
      <c r="K843" s="262"/>
      <c r="L843" s="262"/>
      <c r="M843" s="262"/>
      <c r="N843" s="262"/>
      <c r="O843" s="262"/>
      <c r="P843" s="262"/>
      <c r="Q843" s="262"/>
      <c r="R843" s="262"/>
      <c r="S843" s="262"/>
      <c r="T843" s="262"/>
      <c r="U843" s="262"/>
      <c r="V843" s="262"/>
      <c r="W843" s="262"/>
      <c r="X843" s="262"/>
      <c r="Y843" s="262"/>
      <c r="Z843" s="262"/>
    </row>
    <row r="844" spans="1:26" ht="13.5" customHeight="1" x14ac:dyDescent="0.25">
      <c r="A844" s="329"/>
      <c r="B844" s="262"/>
      <c r="C844" s="262"/>
      <c r="D844" s="330"/>
      <c r="E844" s="331"/>
      <c r="F844" s="331"/>
      <c r="G844" s="330"/>
      <c r="H844" s="331"/>
      <c r="I844" s="331"/>
      <c r="J844" s="262"/>
      <c r="K844" s="262"/>
      <c r="L844" s="262"/>
      <c r="M844" s="262"/>
      <c r="N844" s="262"/>
      <c r="O844" s="262"/>
      <c r="P844" s="262"/>
      <c r="Q844" s="262"/>
      <c r="R844" s="262"/>
      <c r="S844" s="262"/>
      <c r="T844" s="262"/>
      <c r="U844" s="262"/>
      <c r="V844" s="262"/>
      <c r="W844" s="262"/>
      <c r="X844" s="262"/>
      <c r="Y844" s="262"/>
      <c r="Z844" s="262"/>
    </row>
    <row r="845" spans="1:26" ht="13.5" customHeight="1" x14ac:dyDescent="0.25">
      <c r="A845" s="329"/>
      <c r="B845" s="262"/>
      <c r="C845" s="262"/>
      <c r="D845" s="330"/>
      <c r="E845" s="331"/>
      <c r="F845" s="331"/>
      <c r="G845" s="330"/>
      <c r="H845" s="331"/>
      <c r="I845" s="331"/>
      <c r="J845" s="262"/>
      <c r="K845" s="262"/>
      <c r="L845" s="262"/>
      <c r="M845" s="262"/>
      <c r="N845" s="262"/>
      <c r="O845" s="262"/>
      <c r="P845" s="262"/>
      <c r="Q845" s="262"/>
      <c r="R845" s="262"/>
      <c r="S845" s="262"/>
      <c r="T845" s="262"/>
      <c r="U845" s="262"/>
      <c r="V845" s="262"/>
      <c r="W845" s="262"/>
      <c r="X845" s="262"/>
      <c r="Y845" s="262"/>
      <c r="Z845" s="262"/>
    </row>
    <row r="846" spans="1:26" ht="13.5" customHeight="1" x14ac:dyDescent="0.25">
      <c r="A846" s="329"/>
      <c r="B846" s="262"/>
      <c r="C846" s="262"/>
      <c r="D846" s="330"/>
      <c r="E846" s="331"/>
      <c r="F846" s="331"/>
      <c r="G846" s="330"/>
      <c r="H846" s="331"/>
      <c r="I846" s="331"/>
      <c r="J846" s="262"/>
      <c r="K846" s="262"/>
      <c r="L846" s="262"/>
      <c r="M846" s="262"/>
      <c r="N846" s="262"/>
      <c r="O846" s="262"/>
      <c r="P846" s="262"/>
      <c r="Q846" s="262"/>
      <c r="R846" s="262"/>
      <c r="S846" s="262"/>
      <c r="T846" s="262"/>
      <c r="U846" s="262"/>
      <c r="V846" s="262"/>
      <c r="W846" s="262"/>
      <c r="X846" s="262"/>
      <c r="Y846" s="262"/>
      <c r="Z846" s="262"/>
    </row>
    <row r="847" spans="1:26" ht="13.5" customHeight="1" x14ac:dyDescent="0.25">
      <c r="A847" s="329"/>
      <c r="B847" s="262"/>
      <c r="C847" s="262"/>
      <c r="D847" s="330"/>
      <c r="E847" s="331"/>
      <c r="F847" s="331"/>
      <c r="G847" s="330"/>
      <c r="H847" s="331"/>
      <c r="I847" s="331"/>
      <c r="J847" s="262"/>
      <c r="K847" s="262"/>
      <c r="L847" s="262"/>
      <c r="M847" s="262"/>
      <c r="N847" s="262"/>
      <c r="O847" s="262"/>
      <c r="P847" s="262"/>
      <c r="Q847" s="262"/>
      <c r="R847" s="262"/>
      <c r="S847" s="262"/>
      <c r="T847" s="262"/>
      <c r="U847" s="262"/>
      <c r="V847" s="262"/>
      <c r="W847" s="262"/>
      <c r="X847" s="262"/>
      <c r="Y847" s="262"/>
      <c r="Z847" s="262"/>
    </row>
    <row r="848" spans="1:26" ht="13.5" customHeight="1" x14ac:dyDescent="0.25">
      <c r="A848" s="329"/>
      <c r="B848" s="262"/>
      <c r="C848" s="262"/>
      <c r="D848" s="330"/>
      <c r="E848" s="331"/>
      <c r="F848" s="331"/>
      <c r="G848" s="330"/>
      <c r="H848" s="331"/>
      <c r="I848" s="331"/>
      <c r="J848" s="262"/>
      <c r="K848" s="262"/>
      <c r="L848" s="262"/>
      <c r="M848" s="262"/>
      <c r="N848" s="262"/>
      <c r="O848" s="262"/>
      <c r="P848" s="262"/>
      <c r="Q848" s="262"/>
      <c r="R848" s="262"/>
      <c r="S848" s="262"/>
      <c r="T848" s="262"/>
      <c r="U848" s="262"/>
      <c r="V848" s="262"/>
      <c r="W848" s="262"/>
      <c r="X848" s="262"/>
      <c r="Y848" s="262"/>
      <c r="Z848" s="262"/>
    </row>
    <row r="849" spans="1:26" ht="13.5" customHeight="1" x14ac:dyDescent="0.25">
      <c r="A849" s="329"/>
      <c r="B849" s="262"/>
      <c r="C849" s="262"/>
      <c r="D849" s="330"/>
      <c r="E849" s="331"/>
      <c r="F849" s="331"/>
      <c r="G849" s="330"/>
      <c r="H849" s="331"/>
      <c r="I849" s="331"/>
      <c r="J849" s="262"/>
      <c r="K849" s="262"/>
      <c r="L849" s="262"/>
      <c r="M849" s="262"/>
      <c r="N849" s="262"/>
      <c r="O849" s="262"/>
      <c r="P849" s="262"/>
      <c r="Q849" s="262"/>
      <c r="R849" s="262"/>
      <c r="S849" s="262"/>
      <c r="T849" s="262"/>
      <c r="U849" s="262"/>
      <c r="V849" s="262"/>
      <c r="W849" s="262"/>
      <c r="X849" s="262"/>
      <c r="Y849" s="262"/>
      <c r="Z849" s="262"/>
    </row>
    <row r="850" spans="1:26" ht="13.5" customHeight="1" x14ac:dyDescent="0.25">
      <c r="A850" s="329"/>
      <c r="B850" s="262"/>
      <c r="C850" s="262"/>
      <c r="D850" s="330"/>
      <c r="E850" s="331"/>
      <c r="F850" s="331"/>
      <c r="G850" s="330"/>
      <c r="H850" s="331"/>
      <c r="I850" s="331"/>
      <c r="J850" s="262"/>
      <c r="K850" s="262"/>
      <c r="L850" s="262"/>
      <c r="M850" s="262"/>
      <c r="N850" s="262"/>
      <c r="O850" s="262"/>
      <c r="P850" s="262"/>
      <c r="Q850" s="262"/>
      <c r="R850" s="262"/>
      <c r="S850" s="262"/>
      <c r="T850" s="262"/>
      <c r="U850" s="262"/>
      <c r="V850" s="262"/>
      <c r="W850" s="262"/>
      <c r="X850" s="262"/>
      <c r="Y850" s="262"/>
      <c r="Z850" s="262"/>
    </row>
    <row r="851" spans="1:26" ht="13.5" customHeight="1" x14ac:dyDescent="0.25">
      <c r="A851" s="329"/>
      <c r="B851" s="262"/>
      <c r="C851" s="262"/>
      <c r="D851" s="330"/>
      <c r="E851" s="331"/>
      <c r="F851" s="331"/>
      <c r="G851" s="330"/>
      <c r="H851" s="331"/>
      <c r="I851" s="331"/>
      <c r="J851" s="262"/>
      <c r="K851" s="262"/>
      <c r="L851" s="262"/>
      <c r="M851" s="262"/>
      <c r="N851" s="262"/>
      <c r="O851" s="262"/>
      <c r="P851" s="262"/>
      <c r="Q851" s="262"/>
      <c r="R851" s="262"/>
      <c r="S851" s="262"/>
      <c r="T851" s="262"/>
      <c r="U851" s="262"/>
      <c r="V851" s="262"/>
      <c r="W851" s="262"/>
      <c r="X851" s="262"/>
      <c r="Y851" s="262"/>
      <c r="Z851" s="262"/>
    </row>
    <row r="852" spans="1:26" ht="13.5" customHeight="1" x14ac:dyDescent="0.25">
      <c r="A852" s="329"/>
      <c r="B852" s="262"/>
      <c r="C852" s="262"/>
      <c r="D852" s="330"/>
      <c r="E852" s="331"/>
      <c r="F852" s="331"/>
      <c r="G852" s="330"/>
      <c r="H852" s="331"/>
      <c r="I852" s="331"/>
      <c r="J852" s="262"/>
      <c r="K852" s="262"/>
      <c r="L852" s="262"/>
      <c r="M852" s="262"/>
      <c r="N852" s="262"/>
      <c r="O852" s="262"/>
      <c r="P852" s="262"/>
      <c r="Q852" s="262"/>
      <c r="R852" s="262"/>
      <c r="S852" s="262"/>
      <c r="T852" s="262"/>
      <c r="U852" s="262"/>
      <c r="V852" s="262"/>
      <c r="W852" s="262"/>
      <c r="X852" s="262"/>
      <c r="Y852" s="262"/>
      <c r="Z852" s="262"/>
    </row>
    <row r="853" spans="1:26" ht="13.5" customHeight="1" x14ac:dyDescent="0.25">
      <c r="A853" s="329"/>
      <c r="B853" s="262"/>
      <c r="C853" s="262"/>
      <c r="D853" s="330"/>
      <c r="E853" s="331"/>
      <c r="F853" s="331"/>
      <c r="G853" s="330"/>
      <c r="H853" s="331"/>
      <c r="I853" s="331"/>
      <c r="J853" s="262"/>
      <c r="K853" s="262"/>
      <c r="L853" s="262"/>
      <c r="M853" s="262"/>
      <c r="N853" s="262"/>
      <c r="O853" s="262"/>
      <c r="P853" s="262"/>
      <c r="Q853" s="262"/>
      <c r="R853" s="262"/>
      <c r="S853" s="262"/>
      <c r="T853" s="262"/>
      <c r="U853" s="262"/>
      <c r="V853" s="262"/>
      <c r="W853" s="262"/>
      <c r="X853" s="262"/>
      <c r="Y853" s="262"/>
      <c r="Z853" s="262"/>
    </row>
    <row r="854" spans="1:26" ht="13.5" customHeight="1" x14ac:dyDescent="0.25">
      <c r="A854" s="329"/>
      <c r="B854" s="262"/>
      <c r="C854" s="262"/>
      <c r="D854" s="330"/>
      <c r="E854" s="331"/>
      <c r="F854" s="331"/>
      <c r="G854" s="330"/>
      <c r="H854" s="331"/>
      <c r="I854" s="331"/>
      <c r="J854" s="262"/>
      <c r="K854" s="262"/>
      <c r="L854" s="262"/>
      <c r="M854" s="262"/>
      <c r="N854" s="262"/>
      <c r="O854" s="262"/>
      <c r="P854" s="262"/>
      <c r="Q854" s="262"/>
      <c r="R854" s="262"/>
      <c r="S854" s="262"/>
      <c r="T854" s="262"/>
      <c r="U854" s="262"/>
      <c r="V854" s="262"/>
      <c r="W854" s="262"/>
      <c r="X854" s="262"/>
      <c r="Y854" s="262"/>
      <c r="Z854" s="262"/>
    </row>
    <row r="855" spans="1:26" ht="13.5" customHeight="1" x14ac:dyDescent="0.25">
      <c r="A855" s="329"/>
      <c r="B855" s="262"/>
      <c r="C855" s="262"/>
      <c r="D855" s="330"/>
      <c r="E855" s="331"/>
      <c r="F855" s="331"/>
      <c r="G855" s="330"/>
      <c r="H855" s="331"/>
      <c r="I855" s="331"/>
      <c r="J855" s="262"/>
      <c r="K855" s="262"/>
      <c r="L855" s="262"/>
      <c r="M855" s="262"/>
      <c r="N855" s="262"/>
      <c r="O855" s="262"/>
      <c r="P855" s="262"/>
      <c r="Q855" s="262"/>
      <c r="R855" s="262"/>
      <c r="S855" s="262"/>
      <c r="T855" s="262"/>
      <c r="U855" s="262"/>
      <c r="V855" s="262"/>
      <c r="W855" s="262"/>
      <c r="X855" s="262"/>
      <c r="Y855" s="262"/>
      <c r="Z855" s="262"/>
    </row>
    <row r="856" spans="1:26" ht="13.5" customHeight="1" x14ac:dyDescent="0.25">
      <c r="A856" s="329"/>
      <c r="B856" s="262"/>
      <c r="C856" s="262"/>
      <c r="D856" s="330"/>
      <c r="E856" s="331"/>
      <c r="F856" s="331"/>
      <c r="G856" s="330"/>
      <c r="H856" s="331"/>
      <c r="I856" s="331"/>
      <c r="J856" s="262"/>
      <c r="K856" s="262"/>
      <c r="L856" s="262"/>
      <c r="M856" s="262"/>
      <c r="N856" s="262"/>
      <c r="O856" s="262"/>
      <c r="P856" s="262"/>
      <c r="Q856" s="262"/>
      <c r="R856" s="262"/>
      <c r="S856" s="262"/>
      <c r="T856" s="262"/>
      <c r="U856" s="262"/>
      <c r="V856" s="262"/>
      <c r="W856" s="262"/>
      <c r="X856" s="262"/>
      <c r="Y856" s="262"/>
      <c r="Z856" s="262"/>
    </row>
    <row r="857" spans="1:26" ht="13.5" customHeight="1" x14ac:dyDescent="0.25">
      <c r="A857" s="329"/>
      <c r="B857" s="262"/>
      <c r="C857" s="262"/>
      <c r="D857" s="330"/>
      <c r="E857" s="331"/>
      <c r="F857" s="331"/>
      <c r="G857" s="330"/>
      <c r="H857" s="331"/>
      <c r="I857" s="331"/>
      <c r="J857" s="262"/>
      <c r="K857" s="262"/>
      <c r="L857" s="262"/>
      <c r="M857" s="262"/>
      <c r="N857" s="262"/>
      <c r="O857" s="262"/>
      <c r="P857" s="262"/>
      <c r="Q857" s="262"/>
      <c r="R857" s="262"/>
      <c r="S857" s="262"/>
      <c r="T857" s="262"/>
      <c r="U857" s="262"/>
      <c r="V857" s="262"/>
      <c r="W857" s="262"/>
      <c r="X857" s="262"/>
      <c r="Y857" s="262"/>
      <c r="Z857" s="262"/>
    </row>
    <row r="858" spans="1:26" ht="13.5" customHeight="1" x14ac:dyDescent="0.25">
      <c r="A858" s="329"/>
      <c r="B858" s="262"/>
      <c r="C858" s="262"/>
      <c r="D858" s="330"/>
      <c r="E858" s="331"/>
      <c r="F858" s="331"/>
      <c r="G858" s="330"/>
      <c r="H858" s="331"/>
      <c r="I858" s="331"/>
      <c r="J858" s="262"/>
      <c r="K858" s="262"/>
      <c r="L858" s="262"/>
      <c r="M858" s="262"/>
      <c r="N858" s="262"/>
      <c r="O858" s="262"/>
      <c r="P858" s="262"/>
      <c r="Q858" s="262"/>
      <c r="R858" s="262"/>
      <c r="S858" s="262"/>
      <c r="T858" s="262"/>
      <c r="U858" s="262"/>
      <c r="V858" s="262"/>
      <c r="W858" s="262"/>
      <c r="X858" s="262"/>
      <c r="Y858" s="262"/>
      <c r="Z858" s="262"/>
    </row>
    <row r="859" spans="1:26" ht="13.5" customHeight="1" x14ac:dyDescent="0.25">
      <c r="A859" s="329"/>
      <c r="B859" s="262"/>
      <c r="C859" s="262"/>
      <c r="D859" s="330"/>
      <c r="E859" s="331"/>
      <c r="F859" s="331"/>
      <c r="G859" s="330"/>
      <c r="H859" s="331"/>
      <c r="I859" s="331"/>
      <c r="J859" s="262"/>
      <c r="K859" s="262"/>
      <c r="L859" s="262"/>
      <c r="M859" s="262"/>
      <c r="N859" s="262"/>
      <c r="O859" s="262"/>
      <c r="P859" s="262"/>
      <c r="Q859" s="262"/>
      <c r="R859" s="262"/>
      <c r="S859" s="262"/>
      <c r="T859" s="262"/>
      <c r="U859" s="262"/>
      <c r="V859" s="262"/>
      <c r="W859" s="262"/>
      <c r="X859" s="262"/>
      <c r="Y859" s="262"/>
      <c r="Z859" s="262"/>
    </row>
    <row r="860" spans="1:26" ht="13.5" customHeight="1" x14ac:dyDescent="0.25">
      <c r="A860" s="329"/>
      <c r="B860" s="262"/>
      <c r="C860" s="262"/>
      <c r="D860" s="330"/>
      <c r="E860" s="331"/>
      <c r="F860" s="331"/>
      <c r="G860" s="330"/>
      <c r="H860" s="331"/>
      <c r="I860" s="331"/>
      <c r="J860" s="262"/>
      <c r="K860" s="262"/>
      <c r="L860" s="262"/>
      <c r="M860" s="262"/>
      <c r="N860" s="262"/>
      <c r="O860" s="262"/>
      <c r="P860" s="262"/>
      <c r="Q860" s="262"/>
      <c r="R860" s="262"/>
      <c r="S860" s="262"/>
      <c r="T860" s="262"/>
      <c r="U860" s="262"/>
      <c r="V860" s="262"/>
      <c r="W860" s="262"/>
      <c r="X860" s="262"/>
      <c r="Y860" s="262"/>
      <c r="Z860" s="262"/>
    </row>
    <row r="861" spans="1:26" ht="13.5" customHeight="1" x14ac:dyDescent="0.25">
      <c r="A861" s="329"/>
      <c r="B861" s="262"/>
      <c r="C861" s="262"/>
      <c r="D861" s="330"/>
      <c r="E861" s="331"/>
      <c r="F861" s="331"/>
      <c r="G861" s="330"/>
      <c r="H861" s="331"/>
      <c r="I861" s="331"/>
      <c r="J861" s="262"/>
      <c r="K861" s="262"/>
      <c r="L861" s="262"/>
      <c r="M861" s="262"/>
      <c r="N861" s="262"/>
      <c r="O861" s="262"/>
      <c r="P861" s="262"/>
      <c r="Q861" s="262"/>
      <c r="R861" s="262"/>
      <c r="S861" s="262"/>
      <c r="T861" s="262"/>
      <c r="U861" s="262"/>
      <c r="V861" s="262"/>
      <c r="W861" s="262"/>
      <c r="X861" s="262"/>
      <c r="Y861" s="262"/>
      <c r="Z861" s="262"/>
    </row>
    <row r="862" spans="1:26" ht="13.5" customHeight="1" x14ac:dyDescent="0.25">
      <c r="A862" s="329"/>
      <c r="B862" s="262"/>
      <c r="C862" s="262"/>
      <c r="D862" s="330"/>
      <c r="E862" s="331"/>
      <c r="F862" s="331"/>
      <c r="G862" s="330"/>
      <c r="H862" s="331"/>
      <c r="I862" s="331"/>
      <c r="J862" s="262"/>
      <c r="K862" s="262"/>
      <c r="L862" s="262"/>
      <c r="M862" s="262"/>
      <c r="N862" s="262"/>
      <c r="O862" s="262"/>
      <c r="P862" s="262"/>
      <c r="Q862" s="262"/>
      <c r="R862" s="262"/>
      <c r="S862" s="262"/>
      <c r="T862" s="262"/>
      <c r="U862" s="262"/>
      <c r="V862" s="262"/>
      <c r="W862" s="262"/>
      <c r="X862" s="262"/>
      <c r="Y862" s="262"/>
      <c r="Z862" s="262"/>
    </row>
    <row r="863" spans="1:26" ht="13.5" customHeight="1" x14ac:dyDescent="0.25">
      <c r="A863" s="329"/>
      <c r="B863" s="262"/>
      <c r="C863" s="262"/>
      <c r="D863" s="330"/>
      <c r="E863" s="331"/>
      <c r="F863" s="331"/>
      <c r="G863" s="330"/>
      <c r="H863" s="331"/>
      <c r="I863" s="331"/>
      <c r="J863" s="262"/>
      <c r="K863" s="262"/>
      <c r="L863" s="262"/>
      <c r="M863" s="262"/>
      <c r="N863" s="262"/>
      <c r="O863" s="262"/>
      <c r="P863" s="262"/>
      <c r="Q863" s="262"/>
      <c r="R863" s="262"/>
      <c r="S863" s="262"/>
      <c r="T863" s="262"/>
      <c r="U863" s="262"/>
      <c r="V863" s="262"/>
      <c r="W863" s="262"/>
      <c r="X863" s="262"/>
      <c r="Y863" s="262"/>
      <c r="Z863" s="262"/>
    </row>
    <row r="864" spans="1:26" ht="13.5" customHeight="1" x14ac:dyDescent="0.25">
      <c r="A864" s="329"/>
      <c r="B864" s="262"/>
      <c r="C864" s="262"/>
      <c r="D864" s="330"/>
      <c r="E864" s="331"/>
      <c r="F864" s="331"/>
      <c r="G864" s="330"/>
      <c r="H864" s="331"/>
      <c r="I864" s="331"/>
      <c r="J864" s="262"/>
      <c r="K864" s="262"/>
      <c r="L864" s="262"/>
      <c r="M864" s="262"/>
      <c r="N864" s="262"/>
      <c r="O864" s="262"/>
      <c r="P864" s="262"/>
      <c r="Q864" s="262"/>
      <c r="R864" s="262"/>
      <c r="S864" s="262"/>
      <c r="T864" s="262"/>
      <c r="U864" s="262"/>
      <c r="V864" s="262"/>
      <c r="W864" s="262"/>
      <c r="X864" s="262"/>
      <c r="Y864" s="262"/>
      <c r="Z864" s="262"/>
    </row>
    <row r="865" spans="1:26" ht="13.5" customHeight="1" x14ac:dyDescent="0.25">
      <c r="A865" s="329"/>
      <c r="B865" s="262"/>
      <c r="C865" s="262"/>
      <c r="D865" s="330"/>
      <c r="E865" s="331"/>
      <c r="F865" s="331"/>
      <c r="G865" s="330"/>
      <c r="H865" s="331"/>
      <c r="I865" s="331"/>
      <c r="J865" s="262"/>
      <c r="K865" s="262"/>
      <c r="L865" s="262"/>
      <c r="M865" s="262"/>
      <c r="N865" s="262"/>
      <c r="O865" s="262"/>
      <c r="P865" s="262"/>
      <c r="Q865" s="262"/>
      <c r="R865" s="262"/>
      <c r="S865" s="262"/>
      <c r="T865" s="262"/>
      <c r="U865" s="262"/>
      <c r="V865" s="262"/>
      <c r="W865" s="262"/>
      <c r="X865" s="262"/>
      <c r="Y865" s="262"/>
      <c r="Z865" s="262"/>
    </row>
    <row r="866" spans="1:26" ht="13.5" customHeight="1" x14ac:dyDescent="0.25">
      <c r="A866" s="329"/>
      <c r="B866" s="262"/>
      <c r="C866" s="262"/>
      <c r="D866" s="330"/>
      <c r="E866" s="331"/>
      <c r="F866" s="331"/>
      <c r="G866" s="330"/>
      <c r="H866" s="331"/>
      <c r="I866" s="331"/>
      <c r="J866" s="262"/>
      <c r="K866" s="262"/>
      <c r="L866" s="262"/>
      <c r="M866" s="262"/>
      <c r="N866" s="262"/>
      <c r="O866" s="262"/>
      <c r="P866" s="262"/>
      <c r="Q866" s="262"/>
      <c r="R866" s="262"/>
      <c r="S866" s="262"/>
      <c r="T866" s="262"/>
      <c r="U866" s="262"/>
      <c r="V866" s="262"/>
      <c r="W866" s="262"/>
      <c r="X866" s="262"/>
      <c r="Y866" s="262"/>
      <c r="Z866" s="262"/>
    </row>
    <row r="867" spans="1:26" ht="13.5" customHeight="1" x14ac:dyDescent="0.25">
      <c r="A867" s="329"/>
      <c r="B867" s="262"/>
      <c r="C867" s="262"/>
      <c r="D867" s="330"/>
      <c r="E867" s="331"/>
      <c r="F867" s="331"/>
      <c r="G867" s="330"/>
      <c r="H867" s="331"/>
      <c r="I867" s="331"/>
      <c r="J867" s="262"/>
      <c r="K867" s="262"/>
      <c r="L867" s="262"/>
      <c r="M867" s="262"/>
      <c r="N867" s="262"/>
      <c r="O867" s="262"/>
      <c r="P867" s="262"/>
      <c r="Q867" s="262"/>
      <c r="R867" s="262"/>
      <c r="S867" s="262"/>
      <c r="T867" s="262"/>
      <c r="U867" s="262"/>
      <c r="V867" s="262"/>
      <c r="W867" s="262"/>
      <c r="X867" s="262"/>
      <c r="Y867" s="262"/>
      <c r="Z867" s="262"/>
    </row>
    <row r="868" spans="1:26" ht="13.5" customHeight="1" x14ac:dyDescent="0.25">
      <c r="A868" s="329"/>
      <c r="B868" s="262"/>
      <c r="C868" s="262"/>
      <c r="D868" s="330"/>
      <c r="E868" s="331"/>
      <c r="F868" s="331"/>
      <c r="G868" s="330"/>
      <c r="H868" s="331"/>
      <c r="I868" s="331"/>
      <c r="J868" s="262"/>
      <c r="K868" s="262"/>
      <c r="L868" s="262"/>
      <c r="M868" s="262"/>
      <c r="N868" s="262"/>
      <c r="O868" s="262"/>
      <c r="P868" s="262"/>
      <c r="Q868" s="262"/>
      <c r="R868" s="262"/>
      <c r="S868" s="262"/>
      <c r="T868" s="262"/>
      <c r="U868" s="262"/>
      <c r="V868" s="262"/>
      <c r="W868" s="262"/>
      <c r="X868" s="262"/>
      <c r="Y868" s="262"/>
      <c r="Z868" s="262"/>
    </row>
    <row r="869" spans="1:26" ht="13.5" customHeight="1" x14ac:dyDescent="0.25">
      <c r="A869" s="329"/>
      <c r="B869" s="262"/>
      <c r="C869" s="262"/>
      <c r="D869" s="330"/>
      <c r="E869" s="331"/>
      <c r="F869" s="331"/>
      <c r="G869" s="330"/>
      <c r="H869" s="331"/>
      <c r="I869" s="331"/>
      <c r="J869" s="262"/>
      <c r="K869" s="262"/>
      <c r="L869" s="262"/>
      <c r="M869" s="262"/>
      <c r="N869" s="262"/>
      <c r="O869" s="262"/>
      <c r="P869" s="262"/>
      <c r="Q869" s="262"/>
      <c r="R869" s="262"/>
      <c r="S869" s="262"/>
      <c r="T869" s="262"/>
      <c r="U869" s="262"/>
      <c r="V869" s="262"/>
      <c r="W869" s="262"/>
      <c r="X869" s="262"/>
      <c r="Y869" s="262"/>
      <c r="Z869" s="262"/>
    </row>
    <row r="870" spans="1:26" ht="13.5" customHeight="1" x14ac:dyDescent="0.25">
      <c r="A870" s="329"/>
      <c r="B870" s="262"/>
      <c r="C870" s="262"/>
      <c r="D870" s="330"/>
      <c r="E870" s="331"/>
      <c r="F870" s="331"/>
      <c r="G870" s="330"/>
      <c r="H870" s="331"/>
      <c r="I870" s="331"/>
      <c r="J870" s="262"/>
      <c r="K870" s="262"/>
      <c r="L870" s="262"/>
      <c r="M870" s="262"/>
      <c r="N870" s="262"/>
      <c r="O870" s="262"/>
      <c r="P870" s="262"/>
      <c r="Q870" s="262"/>
      <c r="R870" s="262"/>
      <c r="S870" s="262"/>
      <c r="T870" s="262"/>
      <c r="U870" s="262"/>
      <c r="V870" s="262"/>
      <c r="W870" s="262"/>
      <c r="X870" s="262"/>
      <c r="Y870" s="262"/>
      <c r="Z870" s="262"/>
    </row>
    <row r="871" spans="1:26" ht="13.5" customHeight="1" x14ac:dyDescent="0.25">
      <c r="A871" s="329"/>
      <c r="B871" s="262"/>
      <c r="C871" s="262"/>
      <c r="D871" s="330"/>
      <c r="E871" s="331"/>
      <c r="F871" s="331"/>
      <c r="G871" s="330"/>
      <c r="H871" s="331"/>
      <c r="I871" s="331"/>
      <c r="J871" s="262"/>
      <c r="K871" s="262"/>
      <c r="L871" s="262"/>
      <c r="M871" s="262"/>
      <c r="N871" s="262"/>
      <c r="O871" s="262"/>
      <c r="P871" s="262"/>
      <c r="Q871" s="262"/>
      <c r="R871" s="262"/>
      <c r="S871" s="262"/>
      <c r="T871" s="262"/>
      <c r="U871" s="262"/>
      <c r="V871" s="262"/>
      <c r="W871" s="262"/>
      <c r="X871" s="262"/>
      <c r="Y871" s="262"/>
      <c r="Z871" s="262"/>
    </row>
    <row r="872" spans="1:26" ht="13.5" customHeight="1" x14ac:dyDescent="0.25">
      <c r="A872" s="329"/>
      <c r="B872" s="262"/>
      <c r="C872" s="262"/>
      <c r="D872" s="330"/>
      <c r="E872" s="331"/>
      <c r="F872" s="331"/>
      <c r="G872" s="330"/>
      <c r="H872" s="331"/>
      <c r="I872" s="331"/>
      <c r="J872" s="262"/>
      <c r="K872" s="262"/>
      <c r="L872" s="262"/>
      <c r="M872" s="262"/>
      <c r="N872" s="262"/>
      <c r="O872" s="262"/>
      <c r="P872" s="262"/>
      <c r="Q872" s="262"/>
      <c r="R872" s="262"/>
      <c r="S872" s="262"/>
      <c r="T872" s="262"/>
      <c r="U872" s="262"/>
      <c r="V872" s="262"/>
      <c r="W872" s="262"/>
      <c r="X872" s="262"/>
      <c r="Y872" s="262"/>
      <c r="Z872" s="262"/>
    </row>
    <row r="873" spans="1:26" ht="13.5" customHeight="1" x14ac:dyDescent="0.25">
      <c r="A873" s="329"/>
      <c r="B873" s="262"/>
      <c r="C873" s="262"/>
      <c r="D873" s="330"/>
      <c r="E873" s="331"/>
      <c r="F873" s="331"/>
      <c r="G873" s="330"/>
      <c r="H873" s="331"/>
      <c r="I873" s="331"/>
      <c r="J873" s="262"/>
      <c r="K873" s="262"/>
      <c r="L873" s="262"/>
      <c r="M873" s="262"/>
      <c r="N873" s="262"/>
      <c r="O873" s="262"/>
      <c r="P873" s="262"/>
      <c r="Q873" s="262"/>
      <c r="R873" s="262"/>
      <c r="S873" s="262"/>
      <c r="T873" s="262"/>
      <c r="U873" s="262"/>
      <c r="V873" s="262"/>
      <c r="W873" s="262"/>
      <c r="X873" s="262"/>
      <c r="Y873" s="262"/>
      <c r="Z873" s="262"/>
    </row>
    <row r="874" spans="1:26" ht="13.5" customHeight="1" x14ac:dyDescent="0.25">
      <c r="A874" s="329"/>
      <c r="B874" s="262"/>
      <c r="C874" s="262"/>
      <c r="D874" s="330"/>
      <c r="E874" s="331"/>
      <c r="F874" s="331"/>
      <c r="G874" s="330"/>
      <c r="H874" s="331"/>
      <c r="I874" s="331"/>
      <c r="J874" s="262"/>
      <c r="K874" s="262"/>
      <c r="L874" s="262"/>
      <c r="M874" s="262"/>
      <c r="N874" s="262"/>
      <c r="O874" s="262"/>
      <c r="P874" s="262"/>
      <c r="Q874" s="262"/>
      <c r="R874" s="262"/>
      <c r="S874" s="262"/>
      <c r="T874" s="262"/>
      <c r="U874" s="262"/>
      <c r="V874" s="262"/>
      <c r="W874" s="262"/>
      <c r="X874" s="262"/>
      <c r="Y874" s="262"/>
      <c r="Z874" s="262"/>
    </row>
    <row r="875" spans="1:26" ht="13.5" customHeight="1" x14ac:dyDescent="0.25">
      <c r="A875" s="329"/>
      <c r="B875" s="262"/>
      <c r="C875" s="262"/>
      <c r="D875" s="330"/>
      <c r="E875" s="331"/>
      <c r="F875" s="331"/>
      <c r="G875" s="330"/>
      <c r="H875" s="331"/>
      <c r="I875" s="331"/>
      <c r="J875" s="262"/>
      <c r="K875" s="262"/>
      <c r="L875" s="262"/>
      <c r="M875" s="262"/>
      <c r="N875" s="262"/>
      <c r="O875" s="262"/>
      <c r="P875" s="262"/>
      <c r="Q875" s="262"/>
      <c r="R875" s="262"/>
      <c r="S875" s="262"/>
      <c r="T875" s="262"/>
      <c r="U875" s="262"/>
      <c r="V875" s="262"/>
      <c r="W875" s="262"/>
      <c r="X875" s="262"/>
      <c r="Y875" s="262"/>
      <c r="Z875" s="262"/>
    </row>
    <row r="876" spans="1:26" ht="13.5" customHeight="1" x14ac:dyDescent="0.25">
      <c r="A876" s="329"/>
      <c r="B876" s="262"/>
      <c r="C876" s="262"/>
      <c r="D876" s="330"/>
      <c r="E876" s="331"/>
      <c r="F876" s="331"/>
      <c r="G876" s="330"/>
      <c r="H876" s="331"/>
      <c r="I876" s="331"/>
      <c r="J876" s="262"/>
      <c r="K876" s="262"/>
      <c r="L876" s="262"/>
      <c r="M876" s="262"/>
      <c r="N876" s="262"/>
      <c r="O876" s="262"/>
      <c r="P876" s="262"/>
      <c r="Q876" s="262"/>
      <c r="R876" s="262"/>
      <c r="S876" s="262"/>
      <c r="T876" s="262"/>
      <c r="U876" s="262"/>
      <c r="V876" s="262"/>
      <c r="W876" s="262"/>
      <c r="X876" s="262"/>
      <c r="Y876" s="262"/>
      <c r="Z876" s="262"/>
    </row>
    <row r="877" spans="1:26" ht="13.5" customHeight="1" x14ac:dyDescent="0.25">
      <c r="A877" s="329"/>
      <c r="B877" s="262"/>
      <c r="C877" s="262"/>
      <c r="D877" s="330"/>
      <c r="E877" s="331"/>
      <c r="F877" s="331"/>
      <c r="G877" s="330"/>
      <c r="H877" s="331"/>
      <c r="I877" s="331"/>
      <c r="J877" s="262"/>
      <c r="K877" s="262"/>
      <c r="L877" s="262"/>
      <c r="M877" s="262"/>
      <c r="N877" s="262"/>
      <c r="O877" s="262"/>
      <c r="P877" s="262"/>
      <c r="Q877" s="262"/>
      <c r="R877" s="262"/>
      <c r="S877" s="262"/>
      <c r="T877" s="262"/>
      <c r="U877" s="262"/>
      <c r="V877" s="262"/>
      <c r="W877" s="262"/>
      <c r="X877" s="262"/>
      <c r="Y877" s="262"/>
      <c r="Z877" s="262"/>
    </row>
    <row r="878" spans="1:26" ht="13.5" customHeight="1" x14ac:dyDescent="0.25">
      <c r="A878" s="329"/>
      <c r="B878" s="262"/>
      <c r="C878" s="262"/>
      <c r="D878" s="330"/>
      <c r="E878" s="331"/>
      <c r="F878" s="331"/>
      <c r="G878" s="330"/>
      <c r="H878" s="331"/>
      <c r="I878" s="331"/>
      <c r="J878" s="262"/>
      <c r="K878" s="262"/>
      <c r="L878" s="262"/>
      <c r="M878" s="262"/>
      <c r="N878" s="262"/>
      <c r="O878" s="262"/>
      <c r="P878" s="262"/>
      <c r="Q878" s="262"/>
      <c r="R878" s="262"/>
      <c r="S878" s="262"/>
      <c r="T878" s="262"/>
      <c r="U878" s="262"/>
      <c r="V878" s="262"/>
      <c r="W878" s="262"/>
      <c r="X878" s="262"/>
      <c r="Y878" s="262"/>
      <c r="Z878" s="262"/>
    </row>
    <row r="879" spans="1:26" ht="13.5" customHeight="1" x14ac:dyDescent="0.25">
      <c r="A879" s="329"/>
      <c r="B879" s="262"/>
      <c r="C879" s="262"/>
      <c r="D879" s="330"/>
      <c r="E879" s="331"/>
      <c r="F879" s="331"/>
      <c r="G879" s="330"/>
      <c r="H879" s="331"/>
      <c r="I879" s="331"/>
      <c r="J879" s="262"/>
      <c r="K879" s="262"/>
      <c r="L879" s="262"/>
      <c r="M879" s="262"/>
      <c r="N879" s="262"/>
      <c r="O879" s="262"/>
      <c r="P879" s="262"/>
      <c r="Q879" s="262"/>
      <c r="R879" s="262"/>
      <c r="S879" s="262"/>
      <c r="T879" s="262"/>
      <c r="U879" s="262"/>
      <c r="V879" s="262"/>
      <c r="W879" s="262"/>
      <c r="X879" s="262"/>
      <c r="Y879" s="262"/>
      <c r="Z879" s="262"/>
    </row>
    <row r="880" spans="1:26" ht="13.5" customHeight="1" x14ac:dyDescent="0.25">
      <c r="A880" s="329"/>
      <c r="B880" s="262"/>
      <c r="C880" s="262"/>
      <c r="D880" s="330"/>
      <c r="E880" s="331"/>
      <c r="F880" s="331"/>
      <c r="G880" s="330"/>
      <c r="H880" s="331"/>
      <c r="I880" s="331"/>
      <c r="J880" s="262"/>
      <c r="K880" s="262"/>
      <c r="L880" s="262"/>
      <c r="M880" s="262"/>
      <c r="N880" s="262"/>
      <c r="O880" s="262"/>
      <c r="P880" s="262"/>
      <c r="Q880" s="262"/>
      <c r="R880" s="262"/>
      <c r="S880" s="262"/>
      <c r="T880" s="262"/>
      <c r="U880" s="262"/>
      <c r="V880" s="262"/>
      <c r="W880" s="262"/>
      <c r="X880" s="262"/>
      <c r="Y880" s="262"/>
      <c r="Z880" s="262"/>
    </row>
    <row r="881" spans="1:26" ht="13.5" customHeight="1" x14ac:dyDescent="0.25">
      <c r="A881" s="329"/>
      <c r="B881" s="262"/>
      <c r="C881" s="262"/>
      <c r="D881" s="330"/>
      <c r="E881" s="331"/>
      <c r="F881" s="331"/>
      <c r="G881" s="330"/>
      <c r="H881" s="331"/>
      <c r="I881" s="331"/>
      <c r="J881" s="262"/>
      <c r="K881" s="262"/>
      <c r="L881" s="262"/>
      <c r="M881" s="262"/>
      <c r="N881" s="262"/>
      <c r="O881" s="262"/>
      <c r="P881" s="262"/>
      <c r="Q881" s="262"/>
      <c r="R881" s="262"/>
      <c r="S881" s="262"/>
      <c r="T881" s="262"/>
      <c r="U881" s="262"/>
      <c r="V881" s="262"/>
      <c r="W881" s="262"/>
      <c r="X881" s="262"/>
      <c r="Y881" s="262"/>
      <c r="Z881" s="262"/>
    </row>
    <row r="882" spans="1:26" ht="13.5" customHeight="1" x14ac:dyDescent="0.25">
      <c r="A882" s="329"/>
      <c r="B882" s="262"/>
      <c r="C882" s="262"/>
      <c r="D882" s="330"/>
      <c r="E882" s="331"/>
      <c r="F882" s="331"/>
      <c r="G882" s="330"/>
      <c r="H882" s="331"/>
      <c r="I882" s="331"/>
      <c r="J882" s="262"/>
      <c r="K882" s="262"/>
      <c r="L882" s="262"/>
      <c r="M882" s="262"/>
      <c r="N882" s="262"/>
      <c r="O882" s="262"/>
      <c r="P882" s="262"/>
      <c r="Q882" s="262"/>
      <c r="R882" s="262"/>
      <c r="S882" s="262"/>
      <c r="T882" s="262"/>
      <c r="U882" s="262"/>
      <c r="V882" s="262"/>
      <c r="W882" s="262"/>
      <c r="X882" s="262"/>
      <c r="Y882" s="262"/>
      <c r="Z882" s="262"/>
    </row>
    <row r="883" spans="1:26" ht="13.5" customHeight="1" x14ac:dyDescent="0.25">
      <c r="A883" s="329"/>
      <c r="B883" s="262"/>
      <c r="C883" s="262"/>
      <c r="D883" s="330"/>
      <c r="E883" s="331"/>
      <c r="F883" s="331"/>
      <c r="G883" s="330"/>
      <c r="H883" s="331"/>
      <c r="I883" s="331"/>
      <c r="J883" s="262"/>
      <c r="K883" s="262"/>
      <c r="L883" s="262"/>
      <c r="M883" s="262"/>
      <c r="N883" s="262"/>
      <c r="O883" s="262"/>
      <c r="P883" s="262"/>
      <c r="Q883" s="262"/>
      <c r="R883" s="262"/>
      <c r="S883" s="262"/>
      <c r="T883" s="262"/>
      <c r="U883" s="262"/>
      <c r="V883" s="262"/>
      <c r="W883" s="262"/>
      <c r="X883" s="262"/>
      <c r="Y883" s="262"/>
      <c r="Z883" s="262"/>
    </row>
    <row r="884" spans="1:26" ht="13.5" customHeight="1" x14ac:dyDescent="0.25">
      <c r="A884" s="329"/>
      <c r="B884" s="262"/>
      <c r="C884" s="262"/>
      <c r="D884" s="330"/>
      <c r="E884" s="331"/>
      <c r="F884" s="331"/>
      <c r="G884" s="330"/>
      <c r="H884" s="331"/>
      <c r="I884" s="331"/>
      <c r="J884" s="262"/>
      <c r="K884" s="262"/>
      <c r="L884" s="262"/>
      <c r="M884" s="262"/>
      <c r="N884" s="262"/>
      <c r="O884" s="262"/>
      <c r="P884" s="262"/>
      <c r="Q884" s="262"/>
      <c r="R884" s="262"/>
      <c r="S884" s="262"/>
      <c r="T884" s="262"/>
      <c r="U884" s="262"/>
      <c r="V884" s="262"/>
      <c r="W884" s="262"/>
      <c r="X884" s="262"/>
      <c r="Y884" s="262"/>
      <c r="Z884" s="262"/>
    </row>
    <row r="885" spans="1:26" ht="13.5" customHeight="1" x14ac:dyDescent="0.25">
      <c r="A885" s="329"/>
      <c r="B885" s="262"/>
      <c r="C885" s="262"/>
      <c r="D885" s="330"/>
      <c r="E885" s="331"/>
      <c r="F885" s="331"/>
      <c r="G885" s="330"/>
      <c r="H885" s="331"/>
      <c r="I885" s="331"/>
      <c r="J885" s="262"/>
      <c r="K885" s="262"/>
      <c r="L885" s="262"/>
      <c r="M885" s="262"/>
      <c r="N885" s="262"/>
      <c r="O885" s="262"/>
      <c r="P885" s="262"/>
      <c r="Q885" s="262"/>
      <c r="R885" s="262"/>
      <c r="S885" s="262"/>
      <c r="T885" s="262"/>
      <c r="U885" s="262"/>
      <c r="V885" s="262"/>
      <c r="W885" s="262"/>
      <c r="X885" s="262"/>
      <c r="Y885" s="262"/>
      <c r="Z885" s="262"/>
    </row>
    <row r="886" spans="1:26" ht="13.5" customHeight="1" x14ac:dyDescent="0.25">
      <c r="A886" s="329"/>
      <c r="B886" s="262"/>
      <c r="C886" s="262"/>
      <c r="D886" s="330"/>
      <c r="E886" s="331"/>
      <c r="F886" s="331"/>
      <c r="G886" s="330"/>
      <c r="H886" s="331"/>
      <c r="I886" s="331"/>
      <c r="J886" s="262"/>
      <c r="K886" s="262"/>
      <c r="L886" s="262"/>
      <c r="M886" s="262"/>
      <c r="N886" s="262"/>
      <c r="O886" s="262"/>
      <c r="P886" s="262"/>
      <c r="Q886" s="262"/>
      <c r="R886" s="262"/>
      <c r="S886" s="262"/>
      <c r="T886" s="262"/>
      <c r="U886" s="262"/>
      <c r="V886" s="262"/>
      <c r="W886" s="262"/>
      <c r="X886" s="262"/>
      <c r="Y886" s="262"/>
      <c r="Z886" s="262"/>
    </row>
    <row r="887" spans="1:26" ht="13.5" customHeight="1" x14ac:dyDescent="0.25">
      <c r="A887" s="329"/>
      <c r="B887" s="262"/>
      <c r="C887" s="262"/>
      <c r="D887" s="330"/>
      <c r="E887" s="331"/>
      <c r="F887" s="331"/>
      <c r="G887" s="330"/>
      <c r="H887" s="331"/>
      <c r="I887" s="331"/>
      <c r="J887" s="262"/>
      <c r="K887" s="262"/>
      <c r="L887" s="262"/>
      <c r="M887" s="262"/>
      <c r="N887" s="262"/>
      <c r="O887" s="262"/>
      <c r="P887" s="262"/>
      <c r="Q887" s="262"/>
      <c r="R887" s="262"/>
      <c r="S887" s="262"/>
      <c r="T887" s="262"/>
      <c r="U887" s="262"/>
      <c r="V887" s="262"/>
      <c r="W887" s="262"/>
      <c r="X887" s="262"/>
      <c r="Y887" s="262"/>
      <c r="Z887" s="262"/>
    </row>
    <row r="888" spans="1:26" ht="13.5" customHeight="1" x14ac:dyDescent="0.25">
      <c r="A888" s="329"/>
      <c r="B888" s="262"/>
      <c r="C888" s="262"/>
      <c r="D888" s="330"/>
      <c r="E888" s="331"/>
      <c r="F888" s="331"/>
      <c r="G888" s="330"/>
      <c r="H888" s="331"/>
      <c r="I888" s="331"/>
      <c r="J888" s="262"/>
      <c r="K888" s="262"/>
      <c r="L888" s="262"/>
      <c r="M888" s="262"/>
      <c r="N888" s="262"/>
      <c r="O888" s="262"/>
      <c r="P888" s="262"/>
      <c r="Q888" s="262"/>
      <c r="R888" s="262"/>
      <c r="S888" s="262"/>
      <c r="T888" s="262"/>
      <c r="U888" s="262"/>
      <c r="V888" s="262"/>
      <c r="W888" s="262"/>
      <c r="X888" s="262"/>
      <c r="Y888" s="262"/>
      <c r="Z888" s="262"/>
    </row>
    <row r="889" spans="1:26" ht="13.5" customHeight="1" x14ac:dyDescent="0.25">
      <c r="A889" s="329"/>
      <c r="B889" s="262"/>
      <c r="C889" s="262"/>
      <c r="D889" s="330"/>
      <c r="E889" s="331"/>
      <c r="F889" s="331"/>
      <c r="G889" s="330"/>
      <c r="H889" s="331"/>
      <c r="I889" s="331"/>
      <c r="J889" s="262"/>
      <c r="K889" s="262"/>
      <c r="L889" s="262"/>
      <c r="M889" s="262"/>
      <c r="N889" s="262"/>
      <c r="O889" s="262"/>
      <c r="P889" s="262"/>
      <c r="Q889" s="262"/>
      <c r="R889" s="262"/>
      <c r="S889" s="262"/>
      <c r="T889" s="262"/>
      <c r="U889" s="262"/>
      <c r="V889" s="262"/>
      <c r="W889" s="262"/>
      <c r="X889" s="262"/>
      <c r="Y889" s="262"/>
      <c r="Z889" s="262"/>
    </row>
    <row r="890" spans="1:26" ht="13.5" customHeight="1" x14ac:dyDescent="0.25">
      <c r="A890" s="329"/>
      <c r="B890" s="262"/>
      <c r="C890" s="262"/>
      <c r="D890" s="330"/>
      <c r="E890" s="331"/>
      <c r="F890" s="331"/>
      <c r="G890" s="330"/>
      <c r="H890" s="331"/>
      <c r="I890" s="331"/>
      <c r="J890" s="262"/>
      <c r="K890" s="262"/>
      <c r="L890" s="262"/>
      <c r="M890" s="262"/>
      <c r="N890" s="262"/>
      <c r="O890" s="262"/>
      <c r="P890" s="262"/>
      <c r="Q890" s="262"/>
      <c r="R890" s="262"/>
      <c r="S890" s="262"/>
      <c r="T890" s="262"/>
      <c r="U890" s="262"/>
      <c r="V890" s="262"/>
      <c r="W890" s="262"/>
      <c r="X890" s="262"/>
      <c r="Y890" s="262"/>
      <c r="Z890" s="262"/>
    </row>
    <row r="891" spans="1:26" ht="13.5" customHeight="1" x14ac:dyDescent="0.25">
      <c r="A891" s="329"/>
      <c r="B891" s="262"/>
      <c r="C891" s="262"/>
      <c r="D891" s="330"/>
      <c r="E891" s="331"/>
      <c r="F891" s="331"/>
      <c r="G891" s="330"/>
      <c r="H891" s="331"/>
      <c r="I891" s="331"/>
      <c r="J891" s="262"/>
      <c r="K891" s="262"/>
      <c r="L891" s="262"/>
      <c r="M891" s="262"/>
      <c r="N891" s="262"/>
      <c r="O891" s="262"/>
      <c r="P891" s="262"/>
      <c r="Q891" s="262"/>
      <c r="R891" s="262"/>
      <c r="S891" s="262"/>
      <c r="T891" s="262"/>
      <c r="U891" s="262"/>
      <c r="V891" s="262"/>
      <c r="W891" s="262"/>
      <c r="X891" s="262"/>
      <c r="Y891" s="262"/>
      <c r="Z891" s="262"/>
    </row>
    <row r="892" spans="1:26" ht="13.5" customHeight="1" x14ac:dyDescent="0.25">
      <c r="A892" s="329"/>
      <c r="B892" s="262"/>
      <c r="C892" s="262"/>
      <c r="D892" s="330"/>
      <c r="E892" s="331"/>
      <c r="F892" s="331"/>
      <c r="G892" s="330"/>
      <c r="H892" s="331"/>
      <c r="I892" s="331"/>
      <c r="J892" s="262"/>
      <c r="K892" s="262"/>
      <c r="L892" s="262"/>
      <c r="M892" s="262"/>
      <c r="N892" s="262"/>
      <c r="O892" s="262"/>
      <c r="P892" s="262"/>
      <c r="Q892" s="262"/>
      <c r="R892" s="262"/>
      <c r="S892" s="262"/>
      <c r="T892" s="262"/>
      <c r="U892" s="262"/>
      <c r="V892" s="262"/>
      <c r="W892" s="262"/>
      <c r="X892" s="262"/>
      <c r="Y892" s="262"/>
      <c r="Z892" s="262"/>
    </row>
    <row r="893" spans="1:26" ht="13.5" customHeight="1" x14ac:dyDescent="0.25">
      <c r="A893" s="329"/>
      <c r="B893" s="262"/>
      <c r="C893" s="262"/>
      <c r="D893" s="330"/>
      <c r="E893" s="331"/>
      <c r="F893" s="331"/>
      <c r="G893" s="330"/>
      <c r="H893" s="331"/>
      <c r="I893" s="331"/>
      <c r="J893" s="262"/>
      <c r="K893" s="262"/>
      <c r="L893" s="262"/>
      <c r="M893" s="262"/>
      <c r="N893" s="262"/>
      <c r="O893" s="262"/>
      <c r="P893" s="262"/>
      <c r="Q893" s="262"/>
      <c r="R893" s="262"/>
      <c r="S893" s="262"/>
      <c r="T893" s="262"/>
      <c r="U893" s="262"/>
      <c r="V893" s="262"/>
      <c r="W893" s="262"/>
      <c r="X893" s="262"/>
      <c r="Y893" s="262"/>
      <c r="Z893" s="262"/>
    </row>
    <row r="894" spans="1:26" ht="13.5" customHeight="1" x14ac:dyDescent="0.25">
      <c r="A894" s="329"/>
      <c r="B894" s="262"/>
      <c r="C894" s="262"/>
      <c r="D894" s="330"/>
      <c r="E894" s="331"/>
      <c r="F894" s="331"/>
      <c r="G894" s="330"/>
      <c r="H894" s="331"/>
      <c r="I894" s="331"/>
      <c r="J894" s="262"/>
      <c r="K894" s="262"/>
      <c r="L894" s="262"/>
      <c r="M894" s="262"/>
      <c r="N894" s="262"/>
      <c r="O894" s="262"/>
      <c r="P894" s="262"/>
      <c r="Q894" s="262"/>
      <c r="R894" s="262"/>
      <c r="S894" s="262"/>
      <c r="T894" s="262"/>
      <c r="U894" s="262"/>
      <c r="V894" s="262"/>
      <c r="W894" s="262"/>
      <c r="X894" s="262"/>
      <c r="Y894" s="262"/>
      <c r="Z894" s="262"/>
    </row>
    <row r="895" spans="1:26" ht="13.5" customHeight="1" x14ac:dyDescent="0.25">
      <c r="A895" s="329"/>
      <c r="B895" s="262"/>
      <c r="C895" s="262"/>
      <c r="D895" s="330"/>
      <c r="E895" s="331"/>
      <c r="F895" s="331"/>
      <c r="G895" s="330"/>
      <c r="H895" s="331"/>
      <c r="I895" s="331"/>
      <c r="J895" s="262"/>
      <c r="K895" s="262"/>
      <c r="L895" s="262"/>
      <c r="M895" s="262"/>
      <c r="N895" s="262"/>
      <c r="O895" s="262"/>
      <c r="P895" s="262"/>
      <c r="Q895" s="262"/>
      <c r="R895" s="262"/>
      <c r="S895" s="262"/>
      <c r="T895" s="262"/>
      <c r="U895" s="262"/>
      <c r="V895" s="262"/>
      <c r="W895" s="262"/>
      <c r="X895" s="262"/>
      <c r="Y895" s="262"/>
      <c r="Z895" s="262"/>
    </row>
    <row r="896" spans="1:26" ht="13.5" customHeight="1" x14ac:dyDescent="0.25">
      <c r="A896" s="329"/>
      <c r="B896" s="262"/>
      <c r="C896" s="262"/>
      <c r="D896" s="330"/>
      <c r="E896" s="331"/>
      <c r="F896" s="331"/>
      <c r="G896" s="330"/>
      <c r="H896" s="331"/>
      <c r="I896" s="331"/>
      <c r="J896" s="262"/>
      <c r="K896" s="262"/>
      <c r="L896" s="262"/>
      <c r="M896" s="262"/>
      <c r="N896" s="262"/>
      <c r="O896" s="262"/>
      <c r="P896" s="262"/>
      <c r="Q896" s="262"/>
      <c r="R896" s="262"/>
      <c r="S896" s="262"/>
      <c r="T896" s="262"/>
      <c r="U896" s="262"/>
      <c r="V896" s="262"/>
      <c r="W896" s="262"/>
      <c r="X896" s="262"/>
      <c r="Y896" s="262"/>
      <c r="Z896" s="262"/>
    </row>
    <row r="897" spans="1:26" ht="13.5" customHeight="1" x14ac:dyDescent="0.25">
      <c r="A897" s="329"/>
      <c r="B897" s="262"/>
      <c r="C897" s="262"/>
      <c r="D897" s="330"/>
      <c r="E897" s="331"/>
      <c r="F897" s="331"/>
      <c r="G897" s="330"/>
      <c r="H897" s="331"/>
      <c r="I897" s="331"/>
      <c r="J897" s="262"/>
      <c r="K897" s="262"/>
      <c r="L897" s="262"/>
      <c r="M897" s="262"/>
      <c r="N897" s="262"/>
      <c r="O897" s="262"/>
      <c r="P897" s="262"/>
      <c r="Q897" s="262"/>
      <c r="R897" s="262"/>
      <c r="S897" s="262"/>
      <c r="T897" s="262"/>
      <c r="U897" s="262"/>
      <c r="V897" s="262"/>
      <c r="W897" s="262"/>
      <c r="X897" s="262"/>
      <c r="Y897" s="262"/>
      <c r="Z897" s="262"/>
    </row>
    <row r="898" spans="1:26" ht="13.5" customHeight="1" x14ac:dyDescent="0.25">
      <c r="A898" s="329"/>
      <c r="B898" s="262"/>
      <c r="C898" s="262"/>
      <c r="D898" s="330"/>
      <c r="E898" s="331"/>
      <c r="F898" s="331"/>
      <c r="G898" s="330"/>
      <c r="H898" s="331"/>
      <c r="I898" s="331"/>
      <c r="J898" s="262"/>
      <c r="K898" s="262"/>
      <c r="L898" s="262"/>
      <c r="M898" s="262"/>
      <c r="N898" s="262"/>
      <c r="O898" s="262"/>
      <c r="P898" s="262"/>
      <c r="Q898" s="262"/>
      <c r="R898" s="262"/>
      <c r="S898" s="262"/>
      <c r="T898" s="262"/>
      <c r="U898" s="262"/>
      <c r="V898" s="262"/>
      <c r="W898" s="262"/>
      <c r="X898" s="262"/>
      <c r="Y898" s="262"/>
      <c r="Z898" s="262"/>
    </row>
    <row r="899" spans="1:26" ht="13.5" customHeight="1" x14ac:dyDescent="0.25">
      <c r="A899" s="329"/>
      <c r="B899" s="262"/>
      <c r="C899" s="262"/>
      <c r="D899" s="330"/>
      <c r="E899" s="331"/>
      <c r="F899" s="331"/>
      <c r="G899" s="330"/>
      <c r="H899" s="331"/>
      <c r="I899" s="331"/>
      <c r="J899" s="262"/>
      <c r="K899" s="262"/>
      <c r="L899" s="262"/>
      <c r="M899" s="262"/>
      <c r="N899" s="262"/>
      <c r="O899" s="262"/>
      <c r="P899" s="262"/>
      <c r="Q899" s="262"/>
      <c r="R899" s="262"/>
      <c r="S899" s="262"/>
      <c r="T899" s="262"/>
      <c r="U899" s="262"/>
      <c r="V899" s="262"/>
      <c r="W899" s="262"/>
      <c r="X899" s="262"/>
      <c r="Y899" s="262"/>
      <c r="Z899" s="262"/>
    </row>
    <row r="900" spans="1:26" ht="13.5" customHeight="1" x14ac:dyDescent="0.25">
      <c r="A900" s="329"/>
      <c r="B900" s="262"/>
      <c r="C900" s="262"/>
      <c r="D900" s="330"/>
      <c r="E900" s="331"/>
      <c r="F900" s="331"/>
      <c r="G900" s="330"/>
      <c r="H900" s="331"/>
      <c r="I900" s="331"/>
      <c r="J900" s="262"/>
      <c r="K900" s="262"/>
      <c r="L900" s="262"/>
      <c r="M900" s="262"/>
      <c r="N900" s="262"/>
      <c r="O900" s="262"/>
      <c r="P900" s="262"/>
      <c r="Q900" s="262"/>
      <c r="R900" s="262"/>
      <c r="S900" s="262"/>
      <c r="T900" s="262"/>
      <c r="U900" s="262"/>
      <c r="V900" s="262"/>
      <c r="W900" s="262"/>
      <c r="X900" s="262"/>
      <c r="Y900" s="262"/>
      <c r="Z900" s="262"/>
    </row>
    <row r="901" spans="1:26" ht="13.5" customHeight="1" x14ac:dyDescent="0.25">
      <c r="A901" s="329"/>
      <c r="B901" s="262"/>
      <c r="C901" s="262"/>
      <c r="D901" s="330"/>
      <c r="E901" s="331"/>
      <c r="F901" s="331"/>
      <c r="G901" s="330"/>
      <c r="H901" s="331"/>
      <c r="I901" s="331"/>
      <c r="J901" s="262"/>
      <c r="K901" s="262"/>
      <c r="L901" s="262"/>
      <c r="M901" s="262"/>
      <c r="N901" s="262"/>
      <c r="O901" s="262"/>
      <c r="P901" s="262"/>
      <c r="Q901" s="262"/>
      <c r="R901" s="262"/>
      <c r="S901" s="262"/>
      <c r="T901" s="262"/>
      <c r="U901" s="262"/>
      <c r="V901" s="262"/>
      <c r="W901" s="262"/>
      <c r="X901" s="262"/>
      <c r="Y901" s="262"/>
      <c r="Z901" s="262"/>
    </row>
    <row r="902" spans="1:26" ht="13.5" customHeight="1" x14ac:dyDescent="0.25">
      <c r="A902" s="329"/>
      <c r="B902" s="262"/>
      <c r="C902" s="262"/>
      <c r="D902" s="330"/>
      <c r="E902" s="331"/>
      <c r="F902" s="331"/>
      <c r="G902" s="330"/>
      <c r="H902" s="331"/>
      <c r="I902" s="331"/>
      <c r="J902" s="262"/>
      <c r="K902" s="262"/>
      <c r="L902" s="262"/>
      <c r="M902" s="262"/>
      <c r="N902" s="262"/>
      <c r="O902" s="262"/>
      <c r="P902" s="262"/>
      <c r="Q902" s="262"/>
      <c r="R902" s="262"/>
      <c r="S902" s="262"/>
      <c r="T902" s="262"/>
      <c r="U902" s="262"/>
      <c r="V902" s="262"/>
      <c r="W902" s="262"/>
      <c r="X902" s="262"/>
      <c r="Y902" s="262"/>
      <c r="Z902" s="262"/>
    </row>
    <row r="903" spans="1:26" ht="13.5" customHeight="1" x14ac:dyDescent="0.25">
      <c r="A903" s="329"/>
      <c r="B903" s="262"/>
      <c r="C903" s="262"/>
      <c r="D903" s="330"/>
      <c r="E903" s="331"/>
      <c r="F903" s="331"/>
      <c r="G903" s="330"/>
      <c r="H903" s="331"/>
      <c r="I903" s="331"/>
      <c r="J903" s="262"/>
      <c r="K903" s="262"/>
      <c r="L903" s="262"/>
      <c r="M903" s="262"/>
      <c r="N903" s="262"/>
      <c r="O903" s="262"/>
      <c r="P903" s="262"/>
      <c r="Q903" s="262"/>
      <c r="R903" s="262"/>
      <c r="S903" s="262"/>
      <c r="T903" s="262"/>
      <c r="U903" s="262"/>
      <c r="V903" s="262"/>
      <c r="W903" s="262"/>
      <c r="X903" s="262"/>
      <c r="Y903" s="262"/>
      <c r="Z903" s="262"/>
    </row>
    <row r="904" spans="1:26" ht="13.5" customHeight="1" x14ac:dyDescent="0.25">
      <c r="A904" s="329"/>
      <c r="B904" s="262"/>
      <c r="C904" s="262"/>
      <c r="D904" s="330"/>
      <c r="E904" s="331"/>
      <c r="F904" s="331"/>
      <c r="G904" s="330"/>
      <c r="H904" s="331"/>
      <c r="I904" s="331"/>
      <c r="J904" s="262"/>
      <c r="K904" s="262"/>
      <c r="L904" s="262"/>
      <c r="M904" s="262"/>
      <c r="N904" s="262"/>
      <c r="O904" s="262"/>
      <c r="P904" s="262"/>
      <c r="Q904" s="262"/>
      <c r="R904" s="262"/>
      <c r="S904" s="262"/>
      <c r="T904" s="262"/>
      <c r="U904" s="262"/>
      <c r="V904" s="262"/>
      <c r="W904" s="262"/>
      <c r="X904" s="262"/>
      <c r="Y904" s="262"/>
      <c r="Z904" s="262"/>
    </row>
    <row r="905" spans="1:26" ht="13.5" customHeight="1" x14ac:dyDescent="0.25">
      <c r="A905" s="329"/>
      <c r="B905" s="262"/>
      <c r="C905" s="262"/>
      <c r="D905" s="330"/>
      <c r="E905" s="331"/>
      <c r="F905" s="331"/>
      <c r="G905" s="330"/>
      <c r="H905" s="331"/>
      <c r="I905" s="331"/>
      <c r="J905" s="262"/>
      <c r="K905" s="262"/>
      <c r="L905" s="262"/>
      <c r="M905" s="262"/>
      <c r="N905" s="262"/>
      <c r="O905" s="262"/>
      <c r="P905" s="262"/>
      <c r="Q905" s="262"/>
      <c r="R905" s="262"/>
      <c r="S905" s="262"/>
      <c r="T905" s="262"/>
      <c r="U905" s="262"/>
      <c r="V905" s="262"/>
      <c r="W905" s="262"/>
      <c r="X905" s="262"/>
      <c r="Y905" s="262"/>
      <c r="Z905" s="262"/>
    </row>
    <row r="906" spans="1:26" ht="13.5" customHeight="1" x14ac:dyDescent="0.25">
      <c r="A906" s="329"/>
      <c r="B906" s="262"/>
      <c r="C906" s="262"/>
      <c r="D906" s="330"/>
      <c r="E906" s="331"/>
      <c r="F906" s="331"/>
      <c r="G906" s="330"/>
      <c r="H906" s="331"/>
      <c r="I906" s="331"/>
      <c r="J906" s="262"/>
      <c r="K906" s="262"/>
      <c r="L906" s="262"/>
      <c r="M906" s="262"/>
      <c r="N906" s="262"/>
      <c r="O906" s="262"/>
      <c r="P906" s="262"/>
      <c r="Q906" s="262"/>
      <c r="R906" s="262"/>
      <c r="S906" s="262"/>
      <c r="T906" s="262"/>
      <c r="U906" s="262"/>
      <c r="V906" s="262"/>
      <c r="W906" s="262"/>
      <c r="X906" s="262"/>
      <c r="Y906" s="262"/>
      <c r="Z906" s="262"/>
    </row>
    <row r="907" spans="1:26" ht="13.5" customHeight="1" x14ac:dyDescent="0.25">
      <c r="A907" s="329"/>
      <c r="B907" s="262"/>
      <c r="C907" s="262"/>
      <c r="D907" s="330"/>
      <c r="E907" s="331"/>
      <c r="F907" s="331"/>
      <c r="G907" s="330"/>
      <c r="H907" s="331"/>
      <c r="I907" s="331"/>
      <c r="J907" s="262"/>
      <c r="K907" s="262"/>
      <c r="L907" s="262"/>
      <c r="M907" s="262"/>
      <c r="N907" s="262"/>
      <c r="O907" s="262"/>
      <c r="P907" s="262"/>
      <c r="Q907" s="262"/>
      <c r="R907" s="262"/>
      <c r="S907" s="262"/>
      <c r="T907" s="262"/>
      <c r="U907" s="262"/>
      <c r="V907" s="262"/>
      <c r="W907" s="262"/>
      <c r="X907" s="262"/>
      <c r="Y907" s="262"/>
      <c r="Z907" s="262"/>
    </row>
    <row r="908" spans="1:26" ht="13.5" customHeight="1" x14ac:dyDescent="0.25">
      <c r="A908" s="329"/>
      <c r="B908" s="262"/>
      <c r="C908" s="262"/>
      <c r="D908" s="330"/>
      <c r="E908" s="331"/>
      <c r="F908" s="331"/>
      <c r="G908" s="330"/>
      <c r="H908" s="331"/>
      <c r="I908" s="331"/>
      <c r="J908" s="262"/>
      <c r="K908" s="262"/>
      <c r="L908" s="262"/>
      <c r="M908" s="262"/>
      <c r="N908" s="262"/>
      <c r="O908" s="262"/>
      <c r="P908" s="262"/>
      <c r="Q908" s="262"/>
      <c r="R908" s="262"/>
      <c r="S908" s="262"/>
      <c r="T908" s="262"/>
      <c r="U908" s="262"/>
      <c r="V908" s="262"/>
      <c r="W908" s="262"/>
      <c r="X908" s="262"/>
      <c r="Y908" s="262"/>
      <c r="Z908" s="262"/>
    </row>
    <row r="909" spans="1:26" ht="13.5" customHeight="1" x14ac:dyDescent="0.25">
      <c r="A909" s="329"/>
      <c r="B909" s="262"/>
      <c r="C909" s="262"/>
      <c r="D909" s="330"/>
      <c r="E909" s="331"/>
      <c r="F909" s="331"/>
      <c r="G909" s="330"/>
      <c r="H909" s="331"/>
      <c r="I909" s="331"/>
      <c r="J909" s="262"/>
      <c r="K909" s="262"/>
      <c r="L909" s="262"/>
      <c r="M909" s="262"/>
      <c r="N909" s="262"/>
      <c r="O909" s="262"/>
      <c r="P909" s="262"/>
      <c r="Q909" s="262"/>
      <c r="R909" s="262"/>
      <c r="S909" s="262"/>
      <c r="T909" s="262"/>
      <c r="U909" s="262"/>
      <c r="V909" s="262"/>
      <c r="W909" s="262"/>
      <c r="X909" s="262"/>
      <c r="Y909" s="262"/>
      <c r="Z909" s="262"/>
    </row>
    <row r="910" spans="1:26" ht="13.5" customHeight="1" x14ac:dyDescent="0.25">
      <c r="A910" s="329"/>
      <c r="B910" s="262"/>
      <c r="C910" s="262"/>
      <c r="D910" s="330"/>
      <c r="E910" s="331"/>
      <c r="F910" s="331"/>
      <c r="G910" s="330"/>
      <c r="H910" s="331"/>
      <c r="I910" s="331"/>
      <c r="J910" s="262"/>
      <c r="K910" s="262"/>
      <c r="L910" s="262"/>
      <c r="M910" s="262"/>
      <c r="N910" s="262"/>
      <c r="O910" s="262"/>
      <c r="P910" s="262"/>
      <c r="Q910" s="262"/>
      <c r="R910" s="262"/>
      <c r="S910" s="262"/>
      <c r="T910" s="262"/>
      <c r="U910" s="262"/>
      <c r="V910" s="262"/>
      <c r="W910" s="262"/>
      <c r="X910" s="262"/>
      <c r="Y910" s="262"/>
      <c r="Z910" s="262"/>
    </row>
    <row r="911" spans="1:26" ht="13.5" customHeight="1" x14ac:dyDescent="0.25">
      <c r="A911" s="329"/>
      <c r="B911" s="262"/>
      <c r="C911" s="262"/>
      <c r="D911" s="330"/>
      <c r="E911" s="331"/>
      <c r="F911" s="331"/>
      <c r="G911" s="330"/>
      <c r="H911" s="331"/>
      <c r="I911" s="331"/>
      <c r="J911" s="262"/>
      <c r="K911" s="262"/>
      <c r="L911" s="262"/>
      <c r="M911" s="262"/>
      <c r="N911" s="262"/>
      <c r="O911" s="262"/>
      <c r="P911" s="262"/>
      <c r="Q911" s="262"/>
      <c r="R911" s="262"/>
      <c r="S911" s="262"/>
      <c r="T911" s="262"/>
      <c r="U911" s="262"/>
      <c r="V911" s="262"/>
      <c r="W911" s="262"/>
      <c r="X911" s="262"/>
      <c r="Y911" s="262"/>
      <c r="Z911" s="262"/>
    </row>
    <row r="912" spans="1:26" ht="13.5" customHeight="1" x14ac:dyDescent="0.25">
      <c r="A912" s="329"/>
      <c r="B912" s="262"/>
      <c r="C912" s="262"/>
      <c r="D912" s="330"/>
      <c r="E912" s="331"/>
      <c r="F912" s="331"/>
      <c r="G912" s="330"/>
      <c r="H912" s="331"/>
      <c r="I912" s="331"/>
      <c r="J912" s="262"/>
      <c r="K912" s="262"/>
      <c r="L912" s="262"/>
      <c r="M912" s="262"/>
      <c r="N912" s="262"/>
      <c r="O912" s="262"/>
      <c r="P912" s="262"/>
      <c r="Q912" s="262"/>
      <c r="R912" s="262"/>
      <c r="S912" s="262"/>
      <c r="T912" s="262"/>
      <c r="U912" s="262"/>
      <c r="V912" s="262"/>
      <c r="W912" s="262"/>
      <c r="X912" s="262"/>
      <c r="Y912" s="262"/>
      <c r="Z912" s="262"/>
    </row>
    <row r="913" spans="1:26" ht="13.5" customHeight="1" x14ac:dyDescent="0.25">
      <c r="A913" s="329"/>
      <c r="B913" s="262"/>
      <c r="C913" s="262"/>
      <c r="D913" s="330"/>
      <c r="E913" s="331"/>
      <c r="F913" s="331"/>
      <c r="G913" s="330"/>
      <c r="H913" s="331"/>
      <c r="I913" s="331"/>
      <c r="J913" s="262"/>
      <c r="K913" s="262"/>
      <c r="L913" s="262"/>
      <c r="M913" s="262"/>
      <c r="N913" s="262"/>
      <c r="O913" s="262"/>
      <c r="P913" s="262"/>
      <c r="Q913" s="262"/>
      <c r="R913" s="262"/>
      <c r="S913" s="262"/>
      <c r="T913" s="262"/>
      <c r="U913" s="262"/>
      <c r="V913" s="262"/>
      <c r="W913" s="262"/>
      <c r="X913" s="262"/>
      <c r="Y913" s="262"/>
      <c r="Z913" s="262"/>
    </row>
    <row r="914" spans="1:26" ht="13.5" customHeight="1" x14ac:dyDescent="0.25">
      <c r="A914" s="329"/>
      <c r="B914" s="262"/>
      <c r="C914" s="262"/>
      <c r="D914" s="330"/>
      <c r="E914" s="331"/>
      <c r="F914" s="331"/>
      <c r="G914" s="330"/>
      <c r="H914" s="331"/>
      <c r="I914" s="331"/>
      <c r="J914" s="262"/>
      <c r="K914" s="262"/>
      <c r="L914" s="262"/>
      <c r="M914" s="262"/>
      <c r="N914" s="262"/>
      <c r="O914" s="262"/>
      <c r="P914" s="262"/>
      <c r="Q914" s="262"/>
      <c r="R914" s="262"/>
      <c r="S914" s="262"/>
      <c r="T914" s="262"/>
      <c r="U914" s="262"/>
      <c r="V914" s="262"/>
      <c r="W914" s="262"/>
      <c r="X914" s="262"/>
      <c r="Y914" s="262"/>
      <c r="Z914" s="262"/>
    </row>
    <row r="915" spans="1:26" ht="13.5" customHeight="1" x14ac:dyDescent="0.25">
      <c r="A915" s="329"/>
      <c r="B915" s="262"/>
      <c r="C915" s="262"/>
      <c r="D915" s="330"/>
      <c r="E915" s="331"/>
      <c r="F915" s="331"/>
      <c r="G915" s="330"/>
      <c r="H915" s="331"/>
      <c r="I915" s="331"/>
      <c r="J915" s="262"/>
      <c r="K915" s="262"/>
      <c r="L915" s="262"/>
      <c r="M915" s="262"/>
      <c r="N915" s="262"/>
      <c r="O915" s="262"/>
      <c r="P915" s="262"/>
      <c r="Q915" s="262"/>
      <c r="R915" s="262"/>
      <c r="S915" s="262"/>
      <c r="T915" s="262"/>
      <c r="U915" s="262"/>
      <c r="V915" s="262"/>
      <c r="W915" s="262"/>
      <c r="X915" s="262"/>
      <c r="Y915" s="262"/>
      <c r="Z915" s="262"/>
    </row>
    <row r="916" spans="1:26" ht="13.5" customHeight="1" x14ac:dyDescent="0.25">
      <c r="A916" s="329"/>
      <c r="B916" s="262"/>
      <c r="C916" s="262"/>
      <c r="D916" s="330"/>
      <c r="E916" s="331"/>
      <c r="F916" s="331"/>
      <c r="G916" s="330"/>
      <c r="H916" s="331"/>
      <c r="I916" s="331"/>
      <c r="J916" s="262"/>
      <c r="K916" s="262"/>
      <c r="L916" s="262"/>
      <c r="M916" s="262"/>
      <c r="N916" s="262"/>
      <c r="O916" s="262"/>
      <c r="P916" s="262"/>
      <c r="Q916" s="262"/>
      <c r="R916" s="262"/>
      <c r="S916" s="262"/>
      <c r="T916" s="262"/>
      <c r="U916" s="262"/>
      <c r="V916" s="262"/>
      <c r="W916" s="262"/>
      <c r="X916" s="262"/>
      <c r="Y916" s="262"/>
      <c r="Z916" s="262"/>
    </row>
    <row r="917" spans="1:26" ht="13.5" customHeight="1" x14ac:dyDescent="0.25">
      <c r="A917" s="329"/>
      <c r="B917" s="262"/>
      <c r="C917" s="262"/>
      <c r="D917" s="330"/>
      <c r="E917" s="331"/>
      <c r="F917" s="331"/>
      <c r="G917" s="330"/>
      <c r="H917" s="331"/>
      <c r="I917" s="331"/>
      <c r="J917" s="262"/>
      <c r="K917" s="262"/>
      <c r="L917" s="262"/>
      <c r="M917" s="262"/>
      <c r="N917" s="262"/>
      <c r="O917" s="262"/>
      <c r="P917" s="262"/>
      <c r="Q917" s="262"/>
      <c r="R917" s="262"/>
      <c r="S917" s="262"/>
      <c r="T917" s="262"/>
      <c r="U917" s="262"/>
      <c r="V917" s="262"/>
      <c r="W917" s="262"/>
      <c r="X917" s="262"/>
      <c r="Y917" s="262"/>
      <c r="Z917" s="262"/>
    </row>
    <row r="918" spans="1:26" ht="13.5" customHeight="1" x14ac:dyDescent="0.25">
      <c r="A918" s="329"/>
      <c r="B918" s="262"/>
      <c r="C918" s="262"/>
      <c r="D918" s="330"/>
      <c r="E918" s="331"/>
      <c r="F918" s="331"/>
      <c r="G918" s="330"/>
      <c r="H918" s="331"/>
      <c r="I918" s="331"/>
      <c r="J918" s="262"/>
      <c r="K918" s="262"/>
      <c r="L918" s="262"/>
      <c r="M918" s="262"/>
      <c r="N918" s="262"/>
      <c r="O918" s="262"/>
      <c r="P918" s="262"/>
      <c r="Q918" s="262"/>
      <c r="R918" s="262"/>
      <c r="S918" s="262"/>
      <c r="T918" s="262"/>
      <c r="U918" s="262"/>
      <c r="V918" s="262"/>
      <c r="W918" s="262"/>
      <c r="X918" s="262"/>
      <c r="Y918" s="262"/>
      <c r="Z918" s="262"/>
    </row>
    <row r="919" spans="1:26" ht="13.5" customHeight="1" x14ac:dyDescent="0.25">
      <c r="A919" s="329"/>
      <c r="B919" s="262"/>
      <c r="C919" s="262"/>
      <c r="D919" s="330"/>
      <c r="E919" s="331"/>
      <c r="F919" s="331"/>
      <c r="G919" s="330"/>
      <c r="H919" s="331"/>
      <c r="I919" s="331"/>
      <c r="J919" s="262"/>
      <c r="K919" s="262"/>
      <c r="L919" s="262"/>
      <c r="M919" s="262"/>
      <c r="N919" s="262"/>
      <c r="O919" s="262"/>
      <c r="P919" s="262"/>
      <c r="Q919" s="262"/>
      <c r="R919" s="262"/>
      <c r="S919" s="262"/>
      <c r="T919" s="262"/>
      <c r="U919" s="262"/>
      <c r="V919" s="262"/>
      <c r="W919" s="262"/>
      <c r="X919" s="262"/>
      <c r="Y919" s="262"/>
      <c r="Z919" s="262"/>
    </row>
    <row r="920" spans="1:26" ht="13.5" customHeight="1" x14ac:dyDescent="0.25">
      <c r="A920" s="329"/>
      <c r="B920" s="262"/>
      <c r="C920" s="262"/>
      <c r="D920" s="330"/>
      <c r="E920" s="331"/>
      <c r="F920" s="331"/>
      <c r="G920" s="330"/>
      <c r="H920" s="331"/>
      <c r="I920" s="331"/>
      <c r="J920" s="262"/>
      <c r="K920" s="262"/>
      <c r="L920" s="262"/>
      <c r="M920" s="262"/>
      <c r="N920" s="262"/>
      <c r="O920" s="262"/>
      <c r="P920" s="262"/>
      <c r="Q920" s="262"/>
      <c r="R920" s="262"/>
      <c r="S920" s="262"/>
      <c r="T920" s="262"/>
      <c r="U920" s="262"/>
      <c r="V920" s="262"/>
      <c r="W920" s="262"/>
      <c r="X920" s="262"/>
      <c r="Y920" s="262"/>
      <c r="Z920" s="262"/>
    </row>
    <row r="921" spans="1:26" ht="13.5" customHeight="1" x14ac:dyDescent="0.25">
      <c r="A921" s="329"/>
      <c r="B921" s="262"/>
      <c r="C921" s="262"/>
      <c r="D921" s="330"/>
      <c r="E921" s="331"/>
      <c r="F921" s="331"/>
      <c r="G921" s="330"/>
      <c r="H921" s="331"/>
      <c r="I921" s="331"/>
      <c r="J921" s="262"/>
      <c r="K921" s="262"/>
      <c r="L921" s="262"/>
      <c r="M921" s="262"/>
      <c r="N921" s="262"/>
      <c r="O921" s="262"/>
      <c r="P921" s="262"/>
      <c r="Q921" s="262"/>
      <c r="R921" s="262"/>
      <c r="S921" s="262"/>
      <c r="T921" s="262"/>
      <c r="U921" s="262"/>
      <c r="V921" s="262"/>
      <c r="W921" s="262"/>
      <c r="X921" s="262"/>
      <c r="Y921" s="262"/>
      <c r="Z921" s="262"/>
    </row>
    <row r="922" spans="1:26" ht="13.5" customHeight="1" x14ac:dyDescent="0.25">
      <c r="A922" s="329"/>
      <c r="B922" s="262"/>
      <c r="C922" s="262"/>
      <c r="D922" s="330"/>
      <c r="E922" s="331"/>
      <c r="F922" s="331"/>
      <c r="G922" s="330"/>
      <c r="H922" s="331"/>
      <c r="I922" s="331"/>
      <c r="J922" s="262"/>
      <c r="K922" s="262"/>
      <c r="L922" s="262"/>
      <c r="M922" s="262"/>
      <c r="N922" s="262"/>
      <c r="O922" s="262"/>
      <c r="P922" s="262"/>
      <c r="Q922" s="262"/>
      <c r="R922" s="262"/>
      <c r="S922" s="262"/>
      <c r="T922" s="262"/>
      <c r="U922" s="262"/>
      <c r="V922" s="262"/>
      <c r="W922" s="262"/>
      <c r="X922" s="262"/>
      <c r="Y922" s="262"/>
      <c r="Z922" s="262"/>
    </row>
    <row r="923" spans="1:26" ht="13.5" customHeight="1" x14ac:dyDescent="0.25">
      <c r="A923" s="329"/>
      <c r="B923" s="262"/>
      <c r="C923" s="262"/>
      <c r="D923" s="330"/>
      <c r="E923" s="331"/>
      <c r="F923" s="331"/>
      <c r="G923" s="330"/>
      <c r="H923" s="331"/>
      <c r="I923" s="331"/>
      <c r="J923" s="262"/>
      <c r="K923" s="262"/>
      <c r="L923" s="262"/>
      <c r="M923" s="262"/>
      <c r="N923" s="262"/>
      <c r="O923" s="262"/>
      <c r="P923" s="262"/>
      <c r="Q923" s="262"/>
      <c r="R923" s="262"/>
      <c r="S923" s="262"/>
      <c r="T923" s="262"/>
      <c r="U923" s="262"/>
      <c r="V923" s="262"/>
      <c r="W923" s="262"/>
      <c r="X923" s="262"/>
      <c r="Y923" s="262"/>
      <c r="Z923" s="262"/>
    </row>
    <row r="924" spans="1:26" ht="13.5" customHeight="1" x14ac:dyDescent="0.25">
      <c r="A924" s="329"/>
      <c r="B924" s="262"/>
      <c r="C924" s="262"/>
      <c r="D924" s="330"/>
      <c r="E924" s="331"/>
      <c r="F924" s="331"/>
      <c r="G924" s="330"/>
      <c r="H924" s="331"/>
      <c r="I924" s="331"/>
      <c r="J924" s="262"/>
      <c r="K924" s="262"/>
      <c r="L924" s="262"/>
      <c r="M924" s="262"/>
      <c r="N924" s="262"/>
      <c r="O924" s="262"/>
      <c r="P924" s="262"/>
      <c r="Q924" s="262"/>
      <c r="R924" s="262"/>
      <c r="S924" s="262"/>
      <c r="T924" s="262"/>
      <c r="U924" s="262"/>
      <c r="V924" s="262"/>
      <c r="W924" s="262"/>
      <c r="X924" s="262"/>
      <c r="Y924" s="262"/>
      <c r="Z924" s="262"/>
    </row>
    <row r="925" spans="1:26" ht="13.5" customHeight="1" x14ac:dyDescent="0.25">
      <c r="A925" s="329"/>
      <c r="B925" s="262"/>
      <c r="C925" s="262"/>
      <c r="D925" s="330"/>
      <c r="E925" s="331"/>
      <c r="F925" s="331"/>
      <c r="G925" s="330"/>
      <c r="H925" s="331"/>
      <c r="I925" s="331"/>
      <c r="J925" s="262"/>
      <c r="K925" s="262"/>
      <c r="L925" s="262"/>
      <c r="M925" s="262"/>
      <c r="N925" s="262"/>
      <c r="O925" s="262"/>
      <c r="P925" s="262"/>
      <c r="Q925" s="262"/>
      <c r="R925" s="262"/>
      <c r="S925" s="262"/>
      <c r="T925" s="262"/>
      <c r="U925" s="262"/>
      <c r="V925" s="262"/>
      <c r="W925" s="262"/>
      <c r="X925" s="262"/>
      <c r="Y925" s="262"/>
      <c r="Z925" s="262"/>
    </row>
    <row r="926" spans="1:26" ht="13.5" customHeight="1" x14ac:dyDescent="0.25">
      <c r="A926" s="329"/>
      <c r="B926" s="262"/>
      <c r="C926" s="262"/>
      <c r="D926" s="330"/>
      <c r="E926" s="331"/>
      <c r="F926" s="331"/>
      <c r="G926" s="330"/>
      <c r="H926" s="331"/>
      <c r="I926" s="331"/>
      <c r="J926" s="262"/>
      <c r="K926" s="262"/>
      <c r="L926" s="262"/>
      <c r="M926" s="262"/>
      <c r="N926" s="262"/>
      <c r="O926" s="262"/>
      <c r="P926" s="262"/>
      <c r="Q926" s="262"/>
      <c r="R926" s="262"/>
      <c r="S926" s="262"/>
      <c r="T926" s="262"/>
      <c r="U926" s="262"/>
      <c r="V926" s="262"/>
      <c r="W926" s="262"/>
      <c r="X926" s="262"/>
      <c r="Y926" s="262"/>
      <c r="Z926" s="262"/>
    </row>
    <row r="927" spans="1:26" ht="13.5" customHeight="1" x14ac:dyDescent="0.25">
      <c r="A927" s="329"/>
      <c r="B927" s="262"/>
      <c r="C927" s="262"/>
      <c r="D927" s="330"/>
      <c r="E927" s="331"/>
      <c r="F927" s="331"/>
      <c r="G927" s="330"/>
      <c r="H927" s="331"/>
      <c r="I927" s="331"/>
      <c r="J927" s="262"/>
      <c r="K927" s="262"/>
      <c r="L927" s="262"/>
      <c r="M927" s="262"/>
      <c r="N927" s="262"/>
      <c r="O927" s="262"/>
      <c r="P927" s="262"/>
      <c r="Q927" s="262"/>
      <c r="R927" s="262"/>
      <c r="S927" s="262"/>
      <c r="T927" s="262"/>
      <c r="U927" s="262"/>
      <c r="V927" s="262"/>
      <c r="W927" s="262"/>
      <c r="X927" s="262"/>
      <c r="Y927" s="262"/>
      <c r="Z927" s="262"/>
    </row>
    <row r="928" spans="1:26" ht="13.5" customHeight="1" x14ac:dyDescent="0.25">
      <c r="A928" s="329"/>
      <c r="B928" s="262"/>
      <c r="C928" s="262"/>
      <c r="D928" s="330"/>
      <c r="E928" s="331"/>
      <c r="F928" s="331"/>
      <c r="G928" s="330"/>
      <c r="H928" s="331"/>
      <c r="I928" s="331"/>
      <c r="J928" s="262"/>
      <c r="K928" s="262"/>
      <c r="L928" s="262"/>
      <c r="M928" s="262"/>
      <c r="N928" s="262"/>
      <c r="O928" s="262"/>
      <c r="P928" s="262"/>
      <c r="Q928" s="262"/>
      <c r="R928" s="262"/>
      <c r="S928" s="262"/>
      <c r="T928" s="262"/>
      <c r="U928" s="262"/>
      <c r="V928" s="262"/>
      <c r="W928" s="262"/>
      <c r="X928" s="262"/>
      <c r="Y928" s="262"/>
      <c r="Z928" s="262"/>
    </row>
    <row r="929" spans="1:26" ht="13.5" customHeight="1" x14ac:dyDescent="0.25">
      <c r="A929" s="329"/>
      <c r="B929" s="262"/>
      <c r="C929" s="262"/>
      <c r="D929" s="330"/>
      <c r="E929" s="331"/>
      <c r="F929" s="331"/>
      <c r="G929" s="330"/>
      <c r="H929" s="331"/>
      <c r="I929" s="331"/>
      <c r="J929" s="262"/>
      <c r="K929" s="262"/>
      <c r="L929" s="262"/>
      <c r="M929" s="262"/>
      <c r="N929" s="262"/>
      <c r="O929" s="262"/>
      <c r="P929" s="262"/>
      <c r="Q929" s="262"/>
      <c r="R929" s="262"/>
      <c r="S929" s="262"/>
      <c r="T929" s="262"/>
      <c r="U929" s="262"/>
      <c r="V929" s="262"/>
      <c r="W929" s="262"/>
      <c r="X929" s="262"/>
      <c r="Y929" s="262"/>
      <c r="Z929" s="262"/>
    </row>
    <row r="930" spans="1:26" ht="13.5" customHeight="1" x14ac:dyDescent="0.25">
      <c r="A930" s="329"/>
      <c r="B930" s="262"/>
      <c r="C930" s="262"/>
      <c r="D930" s="330"/>
      <c r="E930" s="331"/>
      <c r="F930" s="331"/>
      <c r="G930" s="330"/>
      <c r="H930" s="331"/>
      <c r="I930" s="331"/>
      <c r="J930" s="262"/>
      <c r="K930" s="262"/>
      <c r="L930" s="262"/>
      <c r="M930" s="262"/>
      <c r="N930" s="262"/>
      <c r="O930" s="262"/>
      <c r="P930" s="262"/>
      <c r="Q930" s="262"/>
      <c r="R930" s="262"/>
      <c r="S930" s="262"/>
      <c r="T930" s="262"/>
      <c r="U930" s="262"/>
      <c r="V930" s="262"/>
      <c r="W930" s="262"/>
      <c r="X930" s="262"/>
      <c r="Y930" s="262"/>
      <c r="Z930" s="262"/>
    </row>
    <row r="931" spans="1:26" ht="13.5" customHeight="1" x14ac:dyDescent="0.25">
      <c r="A931" s="329"/>
      <c r="B931" s="262"/>
      <c r="C931" s="262"/>
      <c r="D931" s="330"/>
      <c r="E931" s="331"/>
      <c r="F931" s="331"/>
      <c r="G931" s="330"/>
      <c r="H931" s="331"/>
      <c r="I931" s="331"/>
      <c r="J931" s="262"/>
      <c r="K931" s="262"/>
      <c r="L931" s="262"/>
      <c r="M931" s="262"/>
      <c r="N931" s="262"/>
      <c r="O931" s="262"/>
      <c r="P931" s="262"/>
      <c r="Q931" s="262"/>
      <c r="R931" s="262"/>
      <c r="S931" s="262"/>
      <c r="T931" s="262"/>
      <c r="U931" s="262"/>
      <c r="V931" s="262"/>
      <c r="W931" s="262"/>
      <c r="X931" s="262"/>
      <c r="Y931" s="262"/>
      <c r="Z931" s="262"/>
    </row>
    <row r="932" spans="1:26" ht="13.5" customHeight="1" x14ac:dyDescent="0.25">
      <c r="A932" s="329"/>
      <c r="B932" s="262"/>
      <c r="C932" s="262"/>
      <c r="D932" s="330"/>
      <c r="E932" s="331"/>
      <c r="F932" s="331"/>
      <c r="G932" s="330"/>
      <c r="H932" s="331"/>
      <c r="I932" s="331"/>
      <c r="J932" s="262"/>
      <c r="K932" s="262"/>
      <c r="L932" s="262"/>
      <c r="M932" s="262"/>
      <c r="N932" s="262"/>
      <c r="O932" s="262"/>
      <c r="P932" s="262"/>
      <c r="Q932" s="262"/>
      <c r="R932" s="262"/>
      <c r="S932" s="262"/>
      <c r="T932" s="262"/>
      <c r="U932" s="262"/>
      <c r="V932" s="262"/>
      <c r="W932" s="262"/>
      <c r="X932" s="262"/>
      <c r="Y932" s="262"/>
      <c r="Z932" s="262"/>
    </row>
    <row r="933" spans="1:26" ht="13.5" customHeight="1" x14ac:dyDescent="0.25">
      <c r="A933" s="329"/>
      <c r="B933" s="262"/>
      <c r="C933" s="262"/>
      <c r="D933" s="330"/>
      <c r="E933" s="331"/>
      <c r="F933" s="331"/>
      <c r="G933" s="330"/>
      <c r="H933" s="331"/>
      <c r="I933" s="331"/>
      <c r="J933" s="262"/>
      <c r="K933" s="262"/>
      <c r="L933" s="262"/>
      <c r="M933" s="262"/>
      <c r="N933" s="262"/>
      <c r="O933" s="262"/>
      <c r="P933" s="262"/>
      <c r="Q933" s="262"/>
      <c r="R933" s="262"/>
      <c r="S933" s="262"/>
      <c r="T933" s="262"/>
      <c r="U933" s="262"/>
      <c r="V933" s="262"/>
      <c r="W933" s="262"/>
      <c r="X933" s="262"/>
      <c r="Y933" s="262"/>
      <c r="Z933" s="262"/>
    </row>
    <row r="934" spans="1:26" ht="13.5" customHeight="1" x14ac:dyDescent="0.25">
      <c r="A934" s="329"/>
      <c r="B934" s="262"/>
      <c r="C934" s="262"/>
      <c r="D934" s="330"/>
      <c r="E934" s="331"/>
      <c r="F934" s="331"/>
      <c r="G934" s="330"/>
      <c r="H934" s="331"/>
      <c r="I934" s="331"/>
      <c r="J934" s="262"/>
      <c r="K934" s="262"/>
      <c r="L934" s="262"/>
      <c r="M934" s="262"/>
      <c r="N934" s="262"/>
      <c r="O934" s="262"/>
      <c r="P934" s="262"/>
      <c r="Q934" s="262"/>
      <c r="R934" s="262"/>
      <c r="S934" s="262"/>
      <c r="T934" s="262"/>
      <c r="U934" s="262"/>
      <c r="V934" s="262"/>
      <c r="W934" s="262"/>
      <c r="X934" s="262"/>
      <c r="Y934" s="262"/>
      <c r="Z934" s="262"/>
    </row>
    <row r="935" spans="1:26" ht="13.5" customHeight="1" x14ac:dyDescent="0.25">
      <c r="A935" s="329"/>
      <c r="B935" s="262"/>
      <c r="C935" s="262"/>
      <c r="D935" s="330"/>
      <c r="E935" s="331"/>
      <c r="F935" s="331"/>
      <c r="G935" s="330"/>
      <c r="H935" s="331"/>
      <c r="I935" s="331"/>
      <c r="J935" s="262"/>
      <c r="K935" s="262"/>
      <c r="L935" s="262"/>
      <c r="M935" s="262"/>
      <c r="N935" s="262"/>
      <c r="O935" s="262"/>
      <c r="P935" s="262"/>
      <c r="Q935" s="262"/>
      <c r="R935" s="262"/>
      <c r="S935" s="262"/>
      <c r="T935" s="262"/>
      <c r="U935" s="262"/>
      <c r="V935" s="262"/>
      <c r="W935" s="262"/>
      <c r="X935" s="262"/>
      <c r="Y935" s="262"/>
      <c r="Z935" s="262"/>
    </row>
    <row r="936" spans="1:26" ht="13.5" customHeight="1" x14ac:dyDescent="0.25">
      <c r="A936" s="329"/>
      <c r="B936" s="262"/>
      <c r="C936" s="262"/>
      <c r="D936" s="330"/>
      <c r="E936" s="331"/>
      <c r="F936" s="331"/>
      <c r="G936" s="330"/>
      <c r="H936" s="331"/>
      <c r="I936" s="331"/>
      <c r="J936" s="262"/>
      <c r="K936" s="262"/>
      <c r="L936" s="262"/>
      <c r="M936" s="262"/>
      <c r="N936" s="262"/>
      <c r="O936" s="262"/>
      <c r="P936" s="262"/>
      <c r="Q936" s="262"/>
      <c r="R936" s="262"/>
      <c r="S936" s="262"/>
      <c r="T936" s="262"/>
      <c r="U936" s="262"/>
      <c r="V936" s="262"/>
      <c r="W936" s="262"/>
      <c r="X936" s="262"/>
      <c r="Y936" s="262"/>
      <c r="Z936" s="262"/>
    </row>
    <row r="937" spans="1:26" ht="13.5" customHeight="1" x14ac:dyDescent="0.25">
      <c r="A937" s="329"/>
      <c r="B937" s="262"/>
      <c r="C937" s="262"/>
      <c r="D937" s="330"/>
      <c r="E937" s="331"/>
      <c r="F937" s="331"/>
      <c r="G937" s="330"/>
      <c r="H937" s="331"/>
      <c r="I937" s="331"/>
      <c r="J937" s="262"/>
      <c r="K937" s="262"/>
      <c r="L937" s="262"/>
      <c r="M937" s="262"/>
      <c r="N937" s="262"/>
      <c r="O937" s="262"/>
      <c r="P937" s="262"/>
      <c r="Q937" s="262"/>
      <c r="R937" s="262"/>
      <c r="S937" s="262"/>
      <c r="T937" s="262"/>
      <c r="U937" s="262"/>
      <c r="V937" s="262"/>
      <c r="W937" s="262"/>
      <c r="X937" s="262"/>
      <c r="Y937" s="262"/>
      <c r="Z937" s="262"/>
    </row>
    <row r="938" spans="1:26" ht="13.5" customHeight="1" x14ac:dyDescent="0.25">
      <c r="A938" s="329"/>
      <c r="B938" s="262"/>
      <c r="C938" s="262"/>
      <c r="D938" s="330"/>
      <c r="E938" s="331"/>
      <c r="F938" s="331"/>
      <c r="G938" s="330"/>
      <c r="H938" s="331"/>
      <c r="I938" s="331"/>
      <c r="J938" s="262"/>
      <c r="K938" s="262"/>
      <c r="L938" s="262"/>
      <c r="M938" s="262"/>
      <c r="N938" s="262"/>
      <c r="O938" s="262"/>
      <c r="P938" s="262"/>
      <c r="Q938" s="262"/>
      <c r="R938" s="262"/>
      <c r="S938" s="262"/>
      <c r="T938" s="262"/>
      <c r="U938" s="262"/>
      <c r="V938" s="262"/>
      <c r="W938" s="262"/>
      <c r="X938" s="262"/>
      <c r="Y938" s="262"/>
      <c r="Z938" s="262"/>
    </row>
    <row r="939" spans="1:26" ht="13.5" customHeight="1" x14ac:dyDescent="0.25">
      <c r="A939" s="329"/>
      <c r="B939" s="262"/>
      <c r="C939" s="262"/>
      <c r="D939" s="330"/>
      <c r="E939" s="331"/>
      <c r="F939" s="331"/>
      <c r="G939" s="330"/>
      <c r="H939" s="331"/>
      <c r="I939" s="331"/>
      <c r="J939" s="262"/>
      <c r="K939" s="262"/>
      <c r="L939" s="262"/>
      <c r="M939" s="262"/>
      <c r="N939" s="262"/>
      <c r="O939" s="262"/>
      <c r="P939" s="262"/>
      <c r="Q939" s="262"/>
      <c r="R939" s="262"/>
      <c r="S939" s="262"/>
      <c r="T939" s="262"/>
      <c r="U939" s="262"/>
      <c r="V939" s="262"/>
      <c r="W939" s="262"/>
      <c r="X939" s="262"/>
      <c r="Y939" s="262"/>
      <c r="Z939" s="262"/>
    </row>
    <row r="940" spans="1:26" ht="13.5" customHeight="1" x14ac:dyDescent="0.25">
      <c r="A940" s="329"/>
      <c r="B940" s="262"/>
      <c r="C940" s="262"/>
      <c r="D940" s="330"/>
      <c r="E940" s="331"/>
      <c r="F940" s="331"/>
      <c r="G940" s="330"/>
      <c r="H940" s="331"/>
      <c r="I940" s="331"/>
      <c r="J940" s="262"/>
      <c r="K940" s="262"/>
      <c r="L940" s="262"/>
      <c r="M940" s="262"/>
      <c r="N940" s="262"/>
      <c r="O940" s="262"/>
      <c r="P940" s="262"/>
      <c r="Q940" s="262"/>
      <c r="R940" s="262"/>
      <c r="S940" s="262"/>
      <c r="T940" s="262"/>
      <c r="U940" s="262"/>
      <c r="V940" s="262"/>
      <c r="W940" s="262"/>
      <c r="X940" s="262"/>
      <c r="Y940" s="262"/>
      <c r="Z940" s="262"/>
    </row>
    <row r="941" spans="1:26" ht="13.5" customHeight="1" x14ac:dyDescent="0.25">
      <c r="A941" s="329"/>
      <c r="B941" s="262"/>
      <c r="C941" s="262"/>
      <c r="D941" s="330"/>
      <c r="E941" s="331"/>
      <c r="F941" s="331"/>
      <c r="G941" s="330"/>
      <c r="H941" s="331"/>
      <c r="I941" s="331"/>
      <c r="J941" s="262"/>
      <c r="K941" s="262"/>
      <c r="L941" s="262"/>
      <c r="M941" s="262"/>
      <c r="N941" s="262"/>
      <c r="O941" s="262"/>
      <c r="P941" s="262"/>
      <c r="Q941" s="262"/>
      <c r="R941" s="262"/>
      <c r="S941" s="262"/>
      <c r="T941" s="262"/>
      <c r="U941" s="262"/>
      <c r="V941" s="262"/>
      <c r="W941" s="262"/>
      <c r="X941" s="262"/>
      <c r="Y941" s="262"/>
      <c r="Z941" s="262"/>
    </row>
    <row r="942" spans="1:26" ht="13.5" customHeight="1" x14ac:dyDescent="0.25">
      <c r="A942" s="329"/>
      <c r="B942" s="262"/>
      <c r="C942" s="262"/>
      <c r="D942" s="330"/>
      <c r="E942" s="331"/>
      <c r="F942" s="331"/>
      <c r="G942" s="330"/>
      <c r="H942" s="331"/>
      <c r="I942" s="331"/>
      <c r="J942" s="262"/>
      <c r="K942" s="262"/>
      <c r="L942" s="262"/>
      <c r="M942" s="262"/>
      <c r="N942" s="262"/>
      <c r="O942" s="262"/>
      <c r="P942" s="262"/>
      <c r="Q942" s="262"/>
      <c r="R942" s="262"/>
      <c r="S942" s="262"/>
      <c r="T942" s="262"/>
      <c r="U942" s="262"/>
      <c r="V942" s="262"/>
      <c r="W942" s="262"/>
      <c r="X942" s="262"/>
      <c r="Y942" s="262"/>
      <c r="Z942" s="262"/>
    </row>
    <row r="943" spans="1:26" ht="13.5" customHeight="1" x14ac:dyDescent="0.25">
      <c r="A943" s="329"/>
      <c r="B943" s="262"/>
      <c r="C943" s="262"/>
      <c r="D943" s="330"/>
      <c r="E943" s="331"/>
      <c r="F943" s="331"/>
      <c r="G943" s="330"/>
      <c r="H943" s="331"/>
      <c r="I943" s="331"/>
      <c r="J943" s="262"/>
      <c r="K943" s="262"/>
      <c r="L943" s="262"/>
      <c r="M943" s="262"/>
      <c r="N943" s="262"/>
      <c r="O943" s="262"/>
      <c r="P943" s="262"/>
      <c r="Q943" s="262"/>
      <c r="R943" s="262"/>
      <c r="S943" s="262"/>
      <c r="T943" s="262"/>
      <c r="U943" s="262"/>
      <c r="V943" s="262"/>
      <c r="W943" s="262"/>
      <c r="X943" s="262"/>
      <c r="Y943" s="262"/>
      <c r="Z943" s="262"/>
    </row>
    <row r="944" spans="1:26" ht="13.5" customHeight="1" x14ac:dyDescent="0.25">
      <c r="A944" s="329"/>
      <c r="B944" s="262"/>
      <c r="C944" s="262"/>
      <c r="D944" s="330"/>
      <c r="E944" s="331"/>
      <c r="F944" s="331"/>
      <c r="G944" s="330"/>
      <c r="H944" s="331"/>
      <c r="I944" s="331"/>
      <c r="J944" s="262"/>
      <c r="K944" s="262"/>
      <c r="L944" s="262"/>
      <c r="M944" s="262"/>
      <c r="N944" s="262"/>
      <c r="O944" s="262"/>
      <c r="P944" s="262"/>
      <c r="Q944" s="262"/>
      <c r="R944" s="262"/>
      <c r="S944" s="262"/>
      <c r="T944" s="262"/>
      <c r="U944" s="262"/>
      <c r="V944" s="262"/>
      <c r="W944" s="262"/>
      <c r="X944" s="262"/>
      <c r="Y944" s="262"/>
      <c r="Z944" s="262"/>
    </row>
    <row r="945" spans="1:26" ht="13.5" customHeight="1" x14ac:dyDescent="0.25">
      <c r="A945" s="329"/>
      <c r="B945" s="262"/>
      <c r="C945" s="262"/>
      <c r="D945" s="330"/>
      <c r="E945" s="331"/>
      <c r="F945" s="331"/>
      <c r="G945" s="330"/>
      <c r="H945" s="331"/>
      <c r="I945" s="331"/>
      <c r="J945" s="262"/>
      <c r="K945" s="262"/>
      <c r="L945" s="262"/>
      <c r="M945" s="262"/>
      <c r="N945" s="262"/>
      <c r="O945" s="262"/>
      <c r="P945" s="262"/>
      <c r="Q945" s="262"/>
      <c r="R945" s="262"/>
      <c r="S945" s="262"/>
      <c r="T945" s="262"/>
      <c r="U945" s="262"/>
      <c r="V945" s="262"/>
      <c r="W945" s="262"/>
      <c r="X945" s="262"/>
      <c r="Y945" s="262"/>
      <c r="Z945" s="262"/>
    </row>
    <row r="946" spans="1:26" ht="13.5" customHeight="1" x14ac:dyDescent="0.25">
      <c r="A946" s="329"/>
      <c r="B946" s="262"/>
      <c r="C946" s="262"/>
      <c r="D946" s="330"/>
      <c r="E946" s="331"/>
      <c r="F946" s="331"/>
      <c r="G946" s="330"/>
      <c r="H946" s="331"/>
      <c r="I946" s="331"/>
      <c r="J946" s="262"/>
      <c r="K946" s="262"/>
      <c r="L946" s="262"/>
      <c r="M946" s="262"/>
      <c r="N946" s="262"/>
      <c r="O946" s="262"/>
      <c r="P946" s="262"/>
      <c r="Q946" s="262"/>
      <c r="R946" s="262"/>
      <c r="S946" s="262"/>
      <c r="T946" s="262"/>
      <c r="U946" s="262"/>
      <c r="V946" s="262"/>
      <c r="W946" s="262"/>
      <c r="X946" s="262"/>
      <c r="Y946" s="262"/>
      <c r="Z946" s="262"/>
    </row>
    <row r="947" spans="1:26" ht="13.5" customHeight="1" x14ac:dyDescent="0.25">
      <c r="A947" s="329"/>
      <c r="B947" s="262"/>
      <c r="C947" s="262"/>
      <c r="D947" s="330"/>
      <c r="E947" s="331"/>
      <c r="F947" s="331"/>
      <c r="G947" s="330"/>
      <c r="H947" s="331"/>
      <c r="I947" s="331"/>
      <c r="J947" s="262"/>
      <c r="K947" s="262"/>
      <c r="L947" s="262"/>
      <c r="M947" s="262"/>
      <c r="N947" s="262"/>
      <c r="O947" s="262"/>
      <c r="P947" s="262"/>
      <c r="Q947" s="262"/>
      <c r="R947" s="262"/>
      <c r="S947" s="262"/>
      <c r="T947" s="262"/>
      <c r="U947" s="262"/>
      <c r="V947" s="262"/>
      <c r="W947" s="262"/>
      <c r="X947" s="262"/>
      <c r="Y947" s="262"/>
      <c r="Z947" s="262"/>
    </row>
    <row r="948" spans="1:26" ht="13.5" customHeight="1" x14ac:dyDescent="0.25">
      <c r="A948" s="329"/>
      <c r="B948" s="262"/>
      <c r="C948" s="262"/>
      <c r="D948" s="330"/>
      <c r="E948" s="331"/>
      <c r="F948" s="331"/>
      <c r="G948" s="330"/>
      <c r="H948" s="331"/>
      <c r="I948" s="331"/>
      <c r="J948" s="262"/>
      <c r="K948" s="262"/>
      <c r="L948" s="262"/>
      <c r="M948" s="262"/>
      <c r="N948" s="262"/>
      <c r="O948" s="262"/>
      <c r="P948" s="262"/>
      <c r="Q948" s="262"/>
      <c r="R948" s="262"/>
      <c r="S948" s="262"/>
      <c r="T948" s="262"/>
      <c r="U948" s="262"/>
      <c r="V948" s="262"/>
      <c r="W948" s="262"/>
      <c r="X948" s="262"/>
      <c r="Y948" s="262"/>
      <c r="Z948" s="262"/>
    </row>
    <row r="949" spans="1:26" ht="13.5" customHeight="1" x14ac:dyDescent="0.25">
      <c r="A949" s="329"/>
      <c r="B949" s="262"/>
      <c r="C949" s="262"/>
      <c r="D949" s="330"/>
      <c r="E949" s="331"/>
      <c r="F949" s="331"/>
      <c r="G949" s="330"/>
      <c r="H949" s="331"/>
      <c r="I949" s="331"/>
      <c r="J949" s="262"/>
      <c r="K949" s="262"/>
      <c r="L949" s="262"/>
      <c r="M949" s="262"/>
      <c r="N949" s="262"/>
      <c r="O949" s="262"/>
      <c r="P949" s="262"/>
      <c r="Q949" s="262"/>
      <c r="R949" s="262"/>
      <c r="S949" s="262"/>
      <c r="T949" s="262"/>
      <c r="U949" s="262"/>
      <c r="V949" s="262"/>
      <c r="W949" s="262"/>
      <c r="X949" s="262"/>
      <c r="Y949" s="262"/>
      <c r="Z949" s="262"/>
    </row>
    <row r="950" spans="1:26" ht="13.5" customHeight="1" x14ac:dyDescent="0.25">
      <c r="A950" s="329"/>
      <c r="B950" s="262"/>
      <c r="C950" s="262"/>
      <c r="D950" s="330"/>
      <c r="E950" s="331"/>
      <c r="F950" s="331"/>
      <c r="G950" s="330"/>
      <c r="H950" s="331"/>
      <c r="I950" s="331"/>
      <c r="J950" s="262"/>
      <c r="K950" s="262"/>
      <c r="L950" s="262"/>
      <c r="M950" s="262"/>
      <c r="N950" s="262"/>
      <c r="O950" s="262"/>
      <c r="P950" s="262"/>
      <c r="Q950" s="262"/>
      <c r="R950" s="262"/>
      <c r="S950" s="262"/>
      <c r="T950" s="262"/>
      <c r="U950" s="262"/>
      <c r="V950" s="262"/>
      <c r="W950" s="262"/>
      <c r="X950" s="262"/>
      <c r="Y950" s="262"/>
      <c r="Z950" s="262"/>
    </row>
    <row r="951" spans="1:26" ht="13.5" customHeight="1" x14ac:dyDescent="0.25">
      <c r="A951" s="329"/>
      <c r="B951" s="262"/>
      <c r="C951" s="262"/>
      <c r="D951" s="330"/>
      <c r="E951" s="331"/>
      <c r="F951" s="331"/>
      <c r="G951" s="330"/>
      <c r="H951" s="331"/>
      <c r="I951" s="331"/>
      <c r="J951" s="262"/>
      <c r="K951" s="262"/>
      <c r="L951" s="262"/>
      <c r="M951" s="262"/>
      <c r="N951" s="262"/>
      <c r="O951" s="262"/>
      <c r="P951" s="262"/>
      <c r="Q951" s="262"/>
      <c r="R951" s="262"/>
      <c r="S951" s="262"/>
      <c r="T951" s="262"/>
      <c r="U951" s="262"/>
      <c r="V951" s="262"/>
      <c r="W951" s="262"/>
      <c r="X951" s="262"/>
      <c r="Y951" s="262"/>
      <c r="Z951" s="262"/>
    </row>
    <row r="952" spans="1:26" ht="13.5" customHeight="1" x14ac:dyDescent="0.25">
      <c r="A952" s="329"/>
      <c r="B952" s="262"/>
      <c r="C952" s="262"/>
      <c r="D952" s="330"/>
      <c r="E952" s="331"/>
      <c r="F952" s="331"/>
      <c r="G952" s="330"/>
      <c r="H952" s="331"/>
      <c r="I952" s="331"/>
      <c r="J952" s="262"/>
      <c r="K952" s="262"/>
      <c r="L952" s="262"/>
      <c r="M952" s="262"/>
      <c r="N952" s="262"/>
      <c r="O952" s="262"/>
      <c r="P952" s="262"/>
      <c r="Q952" s="262"/>
      <c r="R952" s="262"/>
      <c r="S952" s="262"/>
      <c r="T952" s="262"/>
      <c r="U952" s="262"/>
      <c r="V952" s="262"/>
      <c r="W952" s="262"/>
      <c r="X952" s="262"/>
      <c r="Y952" s="262"/>
      <c r="Z952" s="262"/>
    </row>
    <row r="953" spans="1:26" ht="13.5" customHeight="1" x14ac:dyDescent="0.25">
      <c r="A953" s="329"/>
      <c r="B953" s="262"/>
      <c r="C953" s="262"/>
      <c r="D953" s="330"/>
      <c r="E953" s="331"/>
      <c r="F953" s="331"/>
      <c r="G953" s="330"/>
      <c r="H953" s="331"/>
      <c r="I953" s="331"/>
      <c r="J953" s="262"/>
      <c r="K953" s="262"/>
      <c r="L953" s="262"/>
      <c r="M953" s="262"/>
      <c r="N953" s="262"/>
      <c r="O953" s="262"/>
      <c r="P953" s="262"/>
      <c r="Q953" s="262"/>
      <c r="R953" s="262"/>
      <c r="S953" s="262"/>
      <c r="T953" s="262"/>
      <c r="U953" s="262"/>
      <c r="V953" s="262"/>
      <c r="W953" s="262"/>
      <c r="X953" s="262"/>
      <c r="Y953" s="262"/>
      <c r="Z953" s="262"/>
    </row>
    <row r="954" spans="1:26" ht="13.5" customHeight="1" x14ac:dyDescent="0.25">
      <c r="A954" s="329"/>
      <c r="B954" s="262"/>
      <c r="C954" s="262"/>
      <c r="D954" s="330"/>
      <c r="E954" s="331"/>
      <c r="F954" s="331"/>
      <c r="G954" s="330"/>
      <c r="H954" s="331"/>
      <c r="I954" s="331"/>
      <c r="J954" s="262"/>
      <c r="K954" s="262"/>
      <c r="L954" s="262"/>
      <c r="M954" s="262"/>
      <c r="N954" s="262"/>
      <c r="O954" s="262"/>
      <c r="P954" s="262"/>
      <c r="Q954" s="262"/>
      <c r="R954" s="262"/>
      <c r="S954" s="262"/>
      <c r="T954" s="262"/>
      <c r="U954" s="262"/>
      <c r="V954" s="262"/>
      <c r="W954" s="262"/>
      <c r="X954" s="262"/>
      <c r="Y954" s="262"/>
      <c r="Z954" s="262"/>
    </row>
    <row r="955" spans="1:26" ht="13.5" customHeight="1" x14ac:dyDescent="0.25">
      <c r="A955" s="329"/>
      <c r="B955" s="262"/>
      <c r="C955" s="262"/>
      <c r="D955" s="330"/>
      <c r="E955" s="331"/>
      <c r="F955" s="331"/>
      <c r="G955" s="330"/>
      <c r="H955" s="331"/>
      <c r="I955" s="331"/>
      <c r="J955" s="262"/>
      <c r="K955" s="262"/>
      <c r="L955" s="262"/>
      <c r="M955" s="262"/>
      <c r="N955" s="262"/>
      <c r="O955" s="262"/>
      <c r="P955" s="262"/>
      <c r="Q955" s="262"/>
      <c r="R955" s="262"/>
      <c r="S955" s="262"/>
      <c r="T955" s="262"/>
      <c r="U955" s="262"/>
      <c r="V955" s="262"/>
      <c r="W955" s="262"/>
      <c r="X955" s="262"/>
      <c r="Y955" s="262"/>
      <c r="Z955" s="262"/>
    </row>
    <row r="956" spans="1:26" ht="13.5" customHeight="1" x14ac:dyDescent="0.25">
      <c r="A956" s="329"/>
      <c r="B956" s="262"/>
      <c r="C956" s="262"/>
      <c r="D956" s="330"/>
      <c r="E956" s="331"/>
      <c r="F956" s="331"/>
      <c r="G956" s="330"/>
      <c r="H956" s="331"/>
      <c r="I956" s="331"/>
      <c r="J956" s="262"/>
      <c r="K956" s="262"/>
      <c r="L956" s="262"/>
      <c r="M956" s="262"/>
      <c r="N956" s="262"/>
      <c r="O956" s="262"/>
      <c r="P956" s="262"/>
      <c r="Q956" s="262"/>
      <c r="R956" s="262"/>
      <c r="S956" s="262"/>
      <c r="T956" s="262"/>
      <c r="U956" s="262"/>
      <c r="V956" s="262"/>
      <c r="W956" s="262"/>
      <c r="X956" s="262"/>
      <c r="Y956" s="262"/>
      <c r="Z956" s="262"/>
    </row>
    <row r="957" spans="1:26" ht="13.5" customHeight="1" x14ac:dyDescent="0.25">
      <c r="A957" s="329"/>
      <c r="B957" s="262"/>
      <c r="C957" s="262"/>
      <c r="D957" s="330"/>
      <c r="E957" s="331"/>
      <c r="F957" s="331"/>
      <c r="G957" s="330"/>
      <c r="H957" s="331"/>
      <c r="I957" s="331"/>
      <c r="J957" s="262"/>
      <c r="K957" s="262"/>
      <c r="L957" s="262"/>
      <c r="M957" s="262"/>
      <c r="N957" s="262"/>
      <c r="O957" s="262"/>
      <c r="P957" s="262"/>
      <c r="Q957" s="262"/>
      <c r="R957" s="262"/>
      <c r="S957" s="262"/>
      <c r="T957" s="262"/>
      <c r="U957" s="262"/>
      <c r="V957" s="262"/>
      <c r="W957" s="262"/>
      <c r="X957" s="262"/>
      <c r="Y957" s="262"/>
      <c r="Z957" s="262"/>
    </row>
    <row r="958" spans="1:26" ht="13.5" customHeight="1" x14ac:dyDescent="0.25">
      <c r="A958" s="329"/>
      <c r="B958" s="262"/>
      <c r="C958" s="262"/>
      <c r="D958" s="330"/>
      <c r="E958" s="331"/>
      <c r="F958" s="331"/>
      <c r="G958" s="330"/>
      <c r="H958" s="331"/>
      <c r="I958" s="331"/>
      <c r="J958" s="262"/>
      <c r="K958" s="262"/>
      <c r="L958" s="262"/>
      <c r="M958" s="262"/>
      <c r="N958" s="262"/>
      <c r="O958" s="262"/>
      <c r="P958" s="262"/>
      <c r="Q958" s="262"/>
      <c r="R958" s="262"/>
      <c r="S958" s="262"/>
      <c r="T958" s="262"/>
      <c r="U958" s="262"/>
      <c r="V958" s="262"/>
      <c r="W958" s="262"/>
      <c r="X958" s="262"/>
      <c r="Y958" s="262"/>
      <c r="Z958" s="262"/>
    </row>
    <row r="959" spans="1:26" ht="13.5" customHeight="1" x14ac:dyDescent="0.25">
      <c r="A959" s="329"/>
      <c r="B959" s="262"/>
      <c r="C959" s="262"/>
      <c r="D959" s="330"/>
      <c r="E959" s="331"/>
      <c r="F959" s="331"/>
      <c r="G959" s="330"/>
      <c r="H959" s="331"/>
      <c r="I959" s="331"/>
      <c r="J959" s="262"/>
      <c r="K959" s="262"/>
      <c r="L959" s="262"/>
      <c r="M959" s="262"/>
      <c r="N959" s="262"/>
      <c r="O959" s="262"/>
      <c r="P959" s="262"/>
      <c r="Q959" s="262"/>
      <c r="R959" s="262"/>
      <c r="S959" s="262"/>
      <c r="T959" s="262"/>
      <c r="U959" s="262"/>
      <c r="V959" s="262"/>
      <c r="W959" s="262"/>
      <c r="X959" s="262"/>
      <c r="Y959" s="262"/>
      <c r="Z959" s="262"/>
    </row>
    <row r="960" spans="1:26" ht="13.5" customHeight="1" x14ac:dyDescent="0.25">
      <c r="A960" s="329"/>
      <c r="B960" s="262"/>
      <c r="C960" s="262"/>
      <c r="D960" s="330"/>
      <c r="E960" s="331"/>
      <c r="F960" s="331"/>
      <c r="G960" s="330"/>
      <c r="H960" s="331"/>
      <c r="I960" s="331"/>
      <c r="J960" s="262"/>
      <c r="K960" s="262"/>
      <c r="L960" s="262"/>
      <c r="M960" s="262"/>
      <c r="N960" s="262"/>
      <c r="O960" s="262"/>
      <c r="P960" s="262"/>
      <c r="Q960" s="262"/>
      <c r="R960" s="262"/>
      <c r="S960" s="262"/>
      <c r="T960" s="262"/>
      <c r="U960" s="262"/>
      <c r="V960" s="262"/>
      <c r="W960" s="262"/>
      <c r="X960" s="262"/>
      <c r="Y960" s="262"/>
      <c r="Z960" s="262"/>
    </row>
    <row r="961" spans="1:26" ht="13.5" customHeight="1" x14ac:dyDescent="0.25">
      <c r="A961" s="329"/>
      <c r="B961" s="262"/>
      <c r="C961" s="262"/>
      <c r="D961" s="330"/>
      <c r="E961" s="331"/>
      <c r="F961" s="331"/>
      <c r="G961" s="330"/>
      <c r="H961" s="331"/>
      <c r="I961" s="331"/>
      <c r="J961" s="262"/>
      <c r="K961" s="262"/>
      <c r="L961" s="262"/>
      <c r="M961" s="262"/>
      <c r="N961" s="262"/>
      <c r="O961" s="262"/>
      <c r="P961" s="262"/>
      <c r="Q961" s="262"/>
      <c r="R961" s="262"/>
      <c r="S961" s="262"/>
      <c r="T961" s="262"/>
      <c r="U961" s="262"/>
      <c r="V961" s="262"/>
      <c r="W961" s="262"/>
      <c r="X961" s="262"/>
      <c r="Y961" s="262"/>
      <c r="Z961" s="262"/>
    </row>
    <row r="962" spans="1:26" ht="13.5" customHeight="1" x14ac:dyDescent="0.25">
      <c r="A962" s="329"/>
      <c r="B962" s="262"/>
      <c r="C962" s="262"/>
      <c r="D962" s="330"/>
      <c r="E962" s="331"/>
      <c r="F962" s="331"/>
      <c r="G962" s="330"/>
      <c r="H962" s="331"/>
      <c r="I962" s="331"/>
      <c r="J962" s="262"/>
      <c r="K962" s="262"/>
      <c r="L962" s="262"/>
      <c r="M962" s="262"/>
      <c r="N962" s="262"/>
      <c r="O962" s="262"/>
      <c r="P962" s="262"/>
      <c r="Q962" s="262"/>
      <c r="R962" s="262"/>
      <c r="S962" s="262"/>
      <c r="T962" s="262"/>
      <c r="U962" s="262"/>
      <c r="V962" s="262"/>
      <c r="W962" s="262"/>
      <c r="X962" s="262"/>
      <c r="Y962" s="262"/>
      <c r="Z962" s="262"/>
    </row>
    <row r="963" spans="1:26" ht="13.5" customHeight="1" x14ac:dyDescent="0.25">
      <c r="A963" s="329"/>
      <c r="B963" s="262"/>
      <c r="C963" s="262"/>
      <c r="D963" s="330"/>
      <c r="E963" s="331"/>
      <c r="F963" s="331"/>
      <c r="G963" s="330"/>
      <c r="H963" s="331"/>
      <c r="I963" s="331"/>
      <c r="J963" s="262"/>
      <c r="K963" s="262"/>
      <c r="L963" s="262"/>
      <c r="M963" s="262"/>
      <c r="N963" s="262"/>
      <c r="O963" s="262"/>
      <c r="P963" s="262"/>
      <c r="Q963" s="262"/>
      <c r="R963" s="262"/>
      <c r="S963" s="262"/>
      <c r="T963" s="262"/>
      <c r="U963" s="262"/>
      <c r="V963" s="262"/>
      <c r="W963" s="262"/>
      <c r="X963" s="262"/>
      <c r="Y963" s="262"/>
      <c r="Z963" s="262"/>
    </row>
    <row r="964" spans="1:26" ht="13.5" customHeight="1" x14ac:dyDescent="0.25">
      <c r="A964" s="329"/>
      <c r="B964" s="262"/>
      <c r="C964" s="262"/>
      <c r="D964" s="330"/>
      <c r="E964" s="331"/>
      <c r="F964" s="331"/>
      <c r="G964" s="330"/>
      <c r="H964" s="331"/>
      <c r="I964" s="331"/>
      <c r="J964" s="262"/>
      <c r="K964" s="262"/>
      <c r="L964" s="262"/>
      <c r="M964" s="262"/>
      <c r="N964" s="262"/>
      <c r="O964" s="262"/>
      <c r="P964" s="262"/>
      <c r="Q964" s="262"/>
      <c r="R964" s="262"/>
      <c r="S964" s="262"/>
      <c r="T964" s="262"/>
      <c r="U964" s="262"/>
      <c r="V964" s="262"/>
      <c r="W964" s="262"/>
      <c r="X964" s="262"/>
      <c r="Y964" s="262"/>
      <c r="Z964" s="262"/>
    </row>
    <row r="965" spans="1:26" ht="13.5" customHeight="1" x14ac:dyDescent="0.25">
      <c r="A965" s="329"/>
      <c r="B965" s="262"/>
      <c r="C965" s="262"/>
      <c r="D965" s="330"/>
      <c r="E965" s="331"/>
      <c r="F965" s="331"/>
      <c r="G965" s="330"/>
      <c r="H965" s="331"/>
      <c r="I965" s="331"/>
      <c r="J965" s="262"/>
      <c r="K965" s="262"/>
      <c r="L965" s="262"/>
      <c r="M965" s="262"/>
      <c r="N965" s="262"/>
      <c r="O965" s="262"/>
      <c r="P965" s="262"/>
      <c r="Q965" s="262"/>
      <c r="R965" s="262"/>
      <c r="S965" s="262"/>
      <c r="T965" s="262"/>
      <c r="U965" s="262"/>
      <c r="V965" s="262"/>
      <c r="W965" s="262"/>
      <c r="X965" s="262"/>
      <c r="Y965" s="262"/>
      <c r="Z965" s="262"/>
    </row>
    <row r="966" spans="1:26" ht="13.5" customHeight="1" x14ac:dyDescent="0.25">
      <c r="A966" s="329"/>
      <c r="B966" s="262"/>
      <c r="C966" s="262"/>
      <c r="D966" s="330"/>
      <c r="E966" s="331"/>
      <c r="F966" s="331"/>
      <c r="G966" s="330"/>
      <c r="H966" s="331"/>
      <c r="I966" s="331"/>
      <c r="J966" s="262"/>
      <c r="K966" s="262"/>
      <c r="L966" s="262"/>
      <c r="M966" s="262"/>
      <c r="N966" s="262"/>
      <c r="O966" s="262"/>
      <c r="P966" s="262"/>
      <c r="Q966" s="262"/>
      <c r="R966" s="262"/>
      <c r="S966" s="262"/>
      <c r="T966" s="262"/>
      <c r="U966" s="262"/>
      <c r="V966" s="262"/>
      <c r="W966" s="262"/>
      <c r="X966" s="262"/>
      <c r="Y966" s="262"/>
      <c r="Z966" s="262"/>
    </row>
    <row r="967" spans="1:26" ht="13.5" customHeight="1" x14ac:dyDescent="0.25">
      <c r="A967" s="329"/>
      <c r="B967" s="262"/>
      <c r="C967" s="262"/>
      <c r="D967" s="330"/>
      <c r="E967" s="331"/>
      <c r="F967" s="331"/>
      <c r="G967" s="330"/>
      <c r="H967" s="331"/>
      <c r="I967" s="331"/>
      <c r="J967" s="262"/>
      <c r="K967" s="262"/>
      <c r="L967" s="262"/>
      <c r="M967" s="262"/>
      <c r="N967" s="262"/>
      <c r="O967" s="262"/>
      <c r="P967" s="262"/>
      <c r="Q967" s="262"/>
      <c r="R967" s="262"/>
      <c r="S967" s="262"/>
      <c r="T967" s="262"/>
      <c r="U967" s="262"/>
      <c r="V967" s="262"/>
      <c r="W967" s="262"/>
      <c r="X967" s="262"/>
      <c r="Y967" s="262"/>
      <c r="Z967" s="262"/>
    </row>
    <row r="968" spans="1:26" ht="13.5" customHeight="1" x14ac:dyDescent="0.25">
      <c r="A968" s="329"/>
      <c r="B968" s="262"/>
      <c r="C968" s="262"/>
      <c r="D968" s="330"/>
      <c r="E968" s="331"/>
      <c r="F968" s="331"/>
      <c r="G968" s="330"/>
      <c r="H968" s="331"/>
      <c r="I968" s="331"/>
      <c r="J968" s="262"/>
      <c r="K968" s="262"/>
      <c r="L968" s="262"/>
      <c r="M968" s="262"/>
      <c r="N968" s="262"/>
      <c r="O968" s="262"/>
      <c r="P968" s="262"/>
      <c r="Q968" s="262"/>
      <c r="R968" s="262"/>
      <c r="S968" s="262"/>
      <c r="T968" s="262"/>
      <c r="U968" s="262"/>
      <c r="V968" s="262"/>
      <c r="W968" s="262"/>
      <c r="X968" s="262"/>
      <c r="Y968" s="262"/>
      <c r="Z968" s="262"/>
    </row>
    <row r="969" spans="1:26" ht="13.5" customHeight="1" x14ac:dyDescent="0.25">
      <c r="A969" s="329"/>
      <c r="B969" s="262"/>
      <c r="C969" s="262"/>
      <c r="D969" s="330"/>
      <c r="E969" s="331"/>
      <c r="F969" s="331"/>
      <c r="G969" s="330"/>
      <c r="H969" s="331"/>
      <c r="I969" s="331"/>
      <c r="J969" s="262"/>
      <c r="K969" s="262"/>
      <c r="L969" s="262"/>
      <c r="M969" s="262"/>
      <c r="N969" s="262"/>
      <c r="O969" s="262"/>
      <c r="P969" s="262"/>
      <c r="Q969" s="262"/>
      <c r="R969" s="262"/>
      <c r="S969" s="262"/>
      <c r="T969" s="262"/>
      <c r="U969" s="262"/>
      <c r="V969" s="262"/>
      <c r="W969" s="262"/>
      <c r="X969" s="262"/>
      <c r="Y969" s="262"/>
      <c r="Z969" s="262"/>
    </row>
    <row r="970" spans="1:26" ht="13.5" customHeight="1" x14ac:dyDescent="0.25">
      <c r="A970" s="329"/>
      <c r="B970" s="262"/>
      <c r="C970" s="262"/>
      <c r="D970" s="330"/>
      <c r="E970" s="331"/>
      <c r="F970" s="331"/>
      <c r="G970" s="330"/>
      <c r="H970" s="331"/>
      <c r="I970" s="331"/>
      <c r="J970" s="262"/>
      <c r="K970" s="262"/>
      <c r="L970" s="262"/>
      <c r="M970" s="262"/>
      <c r="N970" s="262"/>
      <c r="O970" s="262"/>
      <c r="P970" s="262"/>
      <c r="Q970" s="262"/>
      <c r="R970" s="262"/>
      <c r="S970" s="262"/>
      <c r="T970" s="262"/>
      <c r="U970" s="262"/>
      <c r="V970" s="262"/>
      <c r="W970" s="262"/>
      <c r="X970" s="262"/>
      <c r="Y970" s="262"/>
      <c r="Z970" s="262"/>
    </row>
    <row r="971" spans="1:26" ht="13.5" customHeight="1" x14ac:dyDescent="0.25">
      <c r="A971" s="329"/>
      <c r="B971" s="262"/>
      <c r="C971" s="262"/>
      <c r="D971" s="330"/>
      <c r="E971" s="331"/>
      <c r="F971" s="331"/>
      <c r="G971" s="330"/>
      <c r="H971" s="331"/>
      <c r="I971" s="331"/>
      <c r="J971" s="262"/>
      <c r="K971" s="262"/>
      <c r="L971" s="262"/>
      <c r="M971" s="262"/>
      <c r="N971" s="262"/>
      <c r="O971" s="262"/>
      <c r="P971" s="262"/>
      <c r="Q971" s="262"/>
      <c r="R971" s="262"/>
      <c r="S971" s="262"/>
      <c r="T971" s="262"/>
      <c r="U971" s="262"/>
      <c r="V971" s="262"/>
      <c r="W971" s="262"/>
      <c r="X971" s="262"/>
      <c r="Y971" s="262"/>
      <c r="Z971" s="262"/>
    </row>
    <row r="972" spans="1:26" ht="13.5" customHeight="1" x14ac:dyDescent="0.25">
      <c r="A972" s="329"/>
      <c r="B972" s="262"/>
      <c r="C972" s="262"/>
      <c r="D972" s="330"/>
      <c r="E972" s="331"/>
      <c r="F972" s="331"/>
      <c r="G972" s="330"/>
      <c r="H972" s="331"/>
      <c r="I972" s="331"/>
      <c r="J972" s="262"/>
      <c r="K972" s="262"/>
      <c r="L972" s="262"/>
      <c r="M972" s="262"/>
      <c r="N972" s="262"/>
      <c r="O972" s="262"/>
      <c r="P972" s="262"/>
      <c r="Q972" s="262"/>
      <c r="R972" s="262"/>
      <c r="S972" s="262"/>
      <c r="T972" s="262"/>
      <c r="U972" s="262"/>
      <c r="V972" s="262"/>
      <c r="W972" s="262"/>
      <c r="X972" s="262"/>
      <c r="Y972" s="262"/>
      <c r="Z972" s="262"/>
    </row>
    <row r="973" spans="1:26" ht="13.5" customHeight="1" x14ac:dyDescent="0.25">
      <c r="A973" s="329"/>
      <c r="B973" s="262"/>
      <c r="C973" s="262"/>
      <c r="D973" s="330"/>
      <c r="E973" s="331"/>
      <c r="F973" s="331"/>
      <c r="G973" s="330"/>
      <c r="H973" s="331"/>
      <c r="I973" s="331"/>
      <c r="J973" s="262"/>
      <c r="K973" s="262"/>
      <c r="L973" s="262"/>
      <c r="M973" s="262"/>
      <c r="N973" s="262"/>
      <c r="O973" s="262"/>
      <c r="P973" s="262"/>
      <c r="Q973" s="262"/>
      <c r="R973" s="262"/>
      <c r="S973" s="262"/>
      <c r="T973" s="262"/>
      <c r="U973" s="262"/>
      <c r="V973" s="262"/>
      <c r="W973" s="262"/>
      <c r="X973" s="262"/>
      <c r="Y973" s="262"/>
      <c r="Z973" s="262"/>
    </row>
    <row r="974" spans="1:26" ht="13.5" customHeight="1" x14ac:dyDescent="0.25">
      <c r="A974" s="329"/>
      <c r="B974" s="262"/>
      <c r="C974" s="262"/>
      <c r="D974" s="330"/>
      <c r="E974" s="331"/>
      <c r="F974" s="331"/>
      <c r="G974" s="330"/>
      <c r="H974" s="331"/>
      <c r="I974" s="331"/>
      <c r="J974" s="262"/>
      <c r="K974" s="262"/>
      <c r="L974" s="262"/>
      <c r="M974" s="262"/>
      <c r="N974" s="262"/>
      <c r="O974" s="262"/>
      <c r="P974" s="262"/>
      <c r="Q974" s="262"/>
      <c r="R974" s="262"/>
      <c r="S974" s="262"/>
      <c r="T974" s="262"/>
      <c r="U974" s="262"/>
      <c r="V974" s="262"/>
      <c r="W974" s="262"/>
      <c r="X974" s="262"/>
      <c r="Y974" s="262"/>
      <c r="Z974" s="262"/>
    </row>
    <row r="975" spans="1:26" ht="13.5" customHeight="1" x14ac:dyDescent="0.25">
      <c r="A975" s="329"/>
      <c r="B975" s="262"/>
      <c r="C975" s="262"/>
      <c r="D975" s="330"/>
      <c r="E975" s="331"/>
      <c r="F975" s="331"/>
      <c r="G975" s="330"/>
      <c r="H975" s="331"/>
      <c r="I975" s="331"/>
      <c r="J975" s="262"/>
      <c r="K975" s="262"/>
      <c r="L975" s="262"/>
      <c r="M975" s="262"/>
      <c r="N975" s="262"/>
      <c r="O975" s="262"/>
      <c r="P975" s="262"/>
      <c r="Q975" s="262"/>
      <c r="R975" s="262"/>
      <c r="S975" s="262"/>
      <c r="T975" s="262"/>
      <c r="U975" s="262"/>
      <c r="V975" s="262"/>
      <c r="W975" s="262"/>
      <c r="X975" s="262"/>
      <c r="Y975" s="262"/>
      <c r="Z975" s="262"/>
    </row>
    <row r="976" spans="1:26" ht="13.5" customHeight="1" x14ac:dyDescent="0.25">
      <c r="A976" s="329"/>
      <c r="B976" s="262"/>
      <c r="C976" s="262"/>
      <c r="D976" s="330"/>
      <c r="E976" s="331"/>
      <c r="F976" s="331"/>
      <c r="G976" s="330"/>
      <c r="H976" s="331"/>
      <c r="I976" s="331"/>
      <c r="J976" s="262"/>
      <c r="K976" s="262"/>
      <c r="L976" s="262"/>
      <c r="M976" s="262"/>
      <c r="N976" s="262"/>
      <c r="O976" s="262"/>
      <c r="P976" s="262"/>
      <c r="Q976" s="262"/>
      <c r="R976" s="262"/>
      <c r="S976" s="262"/>
      <c r="T976" s="262"/>
      <c r="U976" s="262"/>
      <c r="V976" s="262"/>
      <c r="W976" s="262"/>
      <c r="X976" s="262"/>
      <c r="Y976" s="262"/>
      <c r="Z976" s="262"/>
    </row>
    <row r="977" spans="1:26" ht="13.5" customHeight="1" x14ac:dyDescent="0.25">
      <c r="A977" s="329"/>
      <c r="B977" s="262"/>
      <c r="C977" s="262"/>
      <c r="D977" s="330"/>
      <c r="E977" s="331"/>
      <c r="F977" s="331"/>
      <c r="G977" s="330"/>
      <c r="H977" s="331"/>
      <c r="I977" s="331"/>
      <c r="J977" s="262"/>
      <c r="K977" s="262"/>
      <c r="L977" s="262"/>
      <c r="M977" s="262"/>
      <c r="N977" s="262"/>
      <c r="O977" s="262"/>
      <c r="P977" s="262"/>
      <c r="Q977" s="262"/>
      <c r="R977" s="262"/>
      <c r="S977" s="262"/>
      <c r="T977" s="262"/>
      <c r="U977" s="262"/>
      <c r="V977" s="262"/>
      <c r="W977" s="262"/>
      <c r="X977" s="262"/>
      <c r="Y977" s="262"/>
      <c r="Z977" s="262"/>
    </row>
    <row r="978" spans="1:26" ht="13.5" customHeight="1" x14ac:dyDescent="0.25">
      <c r="A978" s="329"/>
      <c r="B978" s="262"/>
      <c r="C978" s="262"/>
      <c r="D978" s="330"/>
      <c r="E978" s="331"/>
      <c r="F978" s="331"/>
      <c r="G978" s="330"/>
      <c r="H978" s="331"/>
      <c r="I978" s="331"/>
      <c r="J978" s="262"/>
      <c r="K978" s="262"/>
      <c r="L978" s="262"/>
      <c r="M978" s="262"/>
      <c r="N978" s="262"/>
      <c r="O978" s="262"/>
      <c r="P978" s="262"/>
      <c r="Q978" s="262"/>
      <c r="R978" s="262"/>
      <c r="S978" s="262"/>
      <c r="T978" s="262"/>
      <c r="U978" s="262"/>
      <c r="V978" s="262"/>
      <c r="W978" s="262"/>
      <c r="X978" s="262"/>
      <c r="Y978" s="262"/>
      <c r="Z978" s="262"/>
    </row>
    <row r="979" spans="1:26" ht="13.5" customHeight="1" x14ac:dyDescent="0.25">
      <c r="A979" s="329"/>
      <c r="B979" s="262"/>
      <c r="C979" s="262"/>
      <c r="D979" s="330"/>
      <c r="E979" s="331"/>
      <c r="F979" s="331"/>
      <c r="G979" s="330"/>
      <c r="H979" s="331"/>
      <c r="I979" s="331"/>
      <c r="J979" s="262"/>
      <c r="K979" s="262"/>
      <c r="L979" s="262"/>
      <c r="M979" s="262"/>
      <c r="N979" s="262"/>
      <c r="O979" s="262"/>
      <c r="P979" s="262"/>
      <c r="Q979" s="262"/>
      <c r="R979" s="262"/>
      <c r="S979" s="262"/>
      <c r="T979" s="262"/>
      <c r="U979" s="262"/>
      <c r="V979" s="262"/>
      <c r="W979" s="262"/>
      <c r="X979" s="262"/>
      <c r="Y979" s="262"/>
      <c r="Z979" s="262"/>
    </row>
    <row r="980" spans="1:26" ht="13.5" customHeight="1" x14ac:dyDescent="0.25">
      <c r="A980" s="329"/>
      <c r="B980" s="262"/>
      <c r="C980" s="262"/>
      <c r="D980" s="330"/>
      <c r="E980" s="331"/>
      <c r="F980" s="331"/>
      <c r="G980" s="330"/>
      <c r="H980" s="331"/>
      <c r="I980" s="331"/>
      <c r="J980" s="262"/>
      <c r="K980" s="262"/>
      <c r="L980" s="262"/>
      <c r="M980" s="262"/>
      <c r="N980" s="262"/>
      <c r="O980" s="262"/>
      <c r="P980" s="262"/>
      <c r="Q980" s="262"/>
      <c r="R980" s="262"/>
      <c r="S980" s="262"/>
      <c r="T980" s="262"/>
      <c r="U980" s="262"/>
      <c r="V980" s="262"/>
      <c r="W980" s="262"/>
      <c r="X980" s="262"/>
      <c r="Y980" s="262"/>
      <c r="Z980" s="262"/>
    </row>
    <row r="981" spans="1:26" ht="13.5" customHeight="1" x14ac:dyDescent="0.25">
      <c r="A981" s="329"/>
      <c r="B981" s="262"/>
      <c r="C981" s="262"/>
      <c r="D981" s="330"/>
      <c r="E981" s="331"/>
      <c r="F981" s="331"/>
      <c r="G981" s="330"/>
      <c r="H981" s="331"/>
      <c r="I981" s="331"/>
      <c r="J981" s="262"/>
      <c r="K981" s="262"/>
      <c r="L981" s="262"/>
      <c r="M981" s="262"/>
      <c r="N981" s="262"/>
      <c r="O981" s="262"/>
      <c r="P981" s="262"/>
      <c r="Q981" s="262"/>
      <c r="R981" s="262"/>
      <c r="S981" s="262"/>
      <c r="T981" s="262"/>
      <c r="U981" s="262"/>
      <c r="V981" s="262"/>
      <c r="W981" s="262"/>
      <c r="X981" s="262"/>
      <c r="Y981" s="262"/>
      <c r="Z981" s="262"/>
    </row>
    <row r="982" spans="1:26" ht="13.5" customHeight="1" x14ac:dyDescent="0.25">
      <c r="A982" s="329"/>
      <c r="B982" s="262"/>
      <c r="C982" s="262"/>
      <c r="D982" s="330"/>
      <c r="E982" s="331"/>
      <c r="F982" s="331"/>
      <c r="G982" s="330"/>
      <c r="H982" s="331"/>
      <c r="I982" s="331"/>
      <c r="J982" s="262"/>
      <c r="K982" s="262"/>
      <c r="L982" s="262"/>
      <c r="M982" s="262"/>
      <c r="N982" s="262"/>
      <c r="O982" s="262"/>
      <c r="P982" s="262"/>
      <c r="Q982" s="262"/>
      <c r="R982" s="262"/>
      <c r="S982" s="262"/>
      <c r="T982" s="262"/>
      <c r="U982" s="262"/>
      <c r="V982" s="262"/>
      <c r="W982" s="262"/>
      <c r="X982" s="262"/>
      <c r="Y982" s="262"/>
      <c r="Z982" s="262"/>
    </row>
    <row r="983" spans="1:26" ht="13.5" customHeight="1" x14ac:dyDescent="0.25">
      <c r="A983" s="329"/>
      <c r="B983" s="262"/>
      <c r="C983" s="262"/>
      <c r="D983" s="330"/>
      <c r="E983" s="331"/>
      <c r="F983" s="331"/>
      <c r="G983" s="330"/>
      <c r="H983" s="331"/>
      <c r="I983" s="331"/>
      <c r="J983" s="262"/>
      <c r="K983" s="262"/>
      <c r="L983" s="262"/>
      <c r="M983" s="262"/>
      <c r="N983" s="262"/>
      <c r="O983" s="262"/>
      <c r="P983" s="262"/>
      <c r="Q983" s="262"/>
      <c r="R983" s="262"/>
      <c r="S983" s="262"/>
      <c r="T983" s="262"/>
      <c r="U983" s="262"/>
      <c r="V983" s="262"/>
      <c r="W983" s="262"/>
      <c r="X983" s="262"/>
      <c r="Y983" s="262"/>
      <c r="Z983" s="262"/>
    </row>
    <row r="984" spans="1:26" ht="13.5" customHeight="1" x14ac:dyDescent="0.25">
      <c r="A984" s="329"/>
      <c r="B984" s="262"/>
      <c r="C984" s="262"/>
      <c r="D984" s="330"/>
      <c r="E984" s="331"/>
      <c r="F984" s="331"/>
      <c r="G984" s="330"/>
      <c r="H984" s="331"/>
      <c r="I984" s="331"/>
      <c r="J984" s="262"/>
      <c r="K984" s="262"/>
      <c r="L984" s="262"/>
      <c r="M984" s="262"/>
      <c r="N984" s="262"/>
      <c r="O984" s="262"/>
      <c r="P984" s="262"/>
      <c r="Q984" s="262"/>
      <c r="R984" s="262"/>
      <c r="S984" s="262"/>
      <c r="T984" s="262"/>
      <c r="U984" s="262"/>
      <c r="V984" s="262"/>
      <c r="W984" s="262"/>
      <c r="X984" s="262"/>
      <c r="Y984" s="262"/>
      <c r="Z984" s="262"/>
    </row>
    <row r="985" spans="1:26" ht="13.5" customHeight="1" x14ac:dyDescent="0.25">
      <c r="A985" s="329"/>
      <c r="B985" s="262"/>
      <c r="C985" s="262"/>
      <c r="D985" s="330"/>
      <c r="E985" s="331"/>
      <c r="F985" s="331"/>
      <c r="G985" s="330"/>
      <c r="H985" s="331"/>
      <c r="I985" s="331"/>
      <c r="J985" s="262"/>
      <c r="K985" s="262"/>
      <c r="L985" s="262"/>
      <c r="M985" s="262"/>
      <c r="N985" s="262"/>
      <c r="O985" s="262"/>
      <c r="P985" s="262"/>
      <c r="Q985" s="262"/>
      <c r="R985" s="262"/>
      <c r="S985" s="262"/>
      <c r="T985" s="262"/>
      <c r="U985" s="262"/>
      <c r="V985" s="262"/>
      <c r="W985" s="262"/>
      <c r="X985" s="262"/>
      <c r="Y985" s="262"/>
      <c r="Z985" s="262"/>
    </row>
    <row r="986" spans="1:26" ht="13.5" customHeight="1" x14ac:dyDescent="0.25">
      <c r="A986" s="329"/>
      <c r="B986" s="262"/>
      <c r="C986" s="262"/>
      <c r="D986" s="330"/>
      <c r="E986" s="331"/>
      <c r="F986" s="331"/>
      <c r="G986" s="330"/>
      <c r="H986" s="331"/>
      <c r="I986" s="331"/>
      <c r="J986" s="262"/>
      <c r="K986" s="262"/>
      <c r="L986" s="262"/>
      <c r="M986" s="262"/>
      <c r="N986" s="262"/>
      <c r="O986" s="262"/>
      <c r="P986" s="262"/>
      <c r="Q986" s="262"/>
      <c r="R986" s="262"/>
      <c r="S986" s="262"/>
      <c r="T986" s="262"/>
      <c r="U986" s="262"/>
      <c r="V986" s="262"/>
      <c r="W986" s="262"/>
      <c r="X986" s="262"/>
      <c r="Y986" s="262"/>
      <c r="Z986" s="262"/>
    </row>
    <row r="987" spans="1:26" ht="13.5" customHeight="1" x14ac:dyDescent="0.25">
      <c r="A987" s="329"/>
      <c r="B987" s="262"/>
      <c r="C987" s="262"/>
      <c r="D987" s="330"/>
      <c r="E987" s="331"/>
      <c r="F987" s="331"/>
      <c r="G987" s="330"/>
      <c r="H987" s="331"/>
      <c r="I987" s="331"/>
      <c r="J987" s="262"/>
      <c r="K987" s="262"/>
      <c r="L987" s="262"/>
      <c r="M987" s="262"/>
      <c r="N987" s="262"/>
      <c r="O987" s="262"/>
      <c r="P987" s="262"/>
      <c r="Q987" s="262"/>
      <c r="R987" s="262"/>
      <c r="S987" s="262"/>
      <c r="T987" s="262"/>
      <c r="U987" s="262"/>
      <c r="V987" s="262"/>
      <c r="W987" s="262"/>
      <c r="X987" s="262"/>
      <c r="Y987" s="262"/>
      <c r="Z987" s="262"/>
    </row>
    <row r="988" spans="1:26" ht="13.5" customHeight="1" x14ac:dyDescent="0.25">
      <c r="A988" s="329"/>
      <c r="B988" s="262"/>
      <c r="C988" s="262"/>
      <c r="D988" s="330"/>
      <c r="E988" s="331"/>
      <c r="F988" s="331"/>
      <c r="G988" s="330"/>
      <c r="H988" s="331"/>
      <c r="I988" s="331"/>
      <c r="J988" s="262"/>
      <c r="K988" s="262"/>
      <c r="L988" s="262"/>
      <c r="M988" s="262"/>
      <c r="N988" s="262"/>
      <c r="O988" s="262"/>
      <c r="P988" s="262"/>
      <c r="Q988" s="262"/>
      <c r="R988" s="262"/>
      <c r="S988" s="262"/>
      <c r="T988" s="262"/>
      <c r="U988" s="262"/>
      <c r="V988" s="262"/>
      <c r="W988" s="262"/>
      <c r="X988" s="262"/>
      <c r="Y988" s="262"/>
      <c r="Z988" s="262"/>
    </row>
    <row r="989" spans="1:26" ht="13.5" customHeight="1" x14ac:dyDescent="0.25">
      <c r="A989" s="329"/>
      <c r="B989" s="262"/>
      <c r="C989" s="262"/>
      <c r="D989" s="330"/>
      <c r="E989" s="331"/>
      <c r="F989" s="331"/>
      <c r="G989" s="330"/>
      <c r="H989" s="331"/>
      <c r="I989" s="331"/>
      <c r="J989" s="262"/>
      <c r="K989" s="262"/>
      <c r="L989" s="262"/>
      <c r="M989" s="262"/>
      <c r="N989" s="262"/>
      <c r="O989" s="262"/>
      <c r="P989" s="262"/>
      <c r="Q989" s="262"/>
      <c r="R989" s="262"/>
      <c r="S989" s="262"/>
      <c r="T989" s="262"/>
      <c r="U989" s="262"/>
      <c r="V989" s="262"/>
      <c r="W989" s="262"/>
      <c r="X989" s="262"/>
      <c r="Y989" s="262"/>
      <c r="Z989" s="262"/>
    </row>
    <row r="990" spans="1:26" ht="13.5" customHeight="1" x14ac:dyDescent="0.25">
      <c r="A990" s="329"/>
      <c r="B990" s="262"/>
      <c r="C990" s="262"/>
      <c r="D990" s="330"/>
      <c r="E990" s="331"/>
      <c r="F990" s="331"/>
      <c r="G990" s="330"/>
      <c r="H990" s="331"/>
      <c r="I990" s="331"/>
      <c r="J990" s="262"/>
      <c r="K990" s="262"/>
      <c r="L990" s="262"/>
      <c r="M990" s="262"/>
      <c r="N990" s="262"/>
      <c r="O990" s="262"/>
      <c r="P990" s="262"/>
      <c r="Q990" s="262"/>
      <c r="R990" s="262"/>
      <c r="S990" s="262"/>
      <c r="T990" s="262"/>
      <c r="U990" s="262"/>
      <c r="V990" s="262"/>
      <c r="W990" s="262"/>
      <c r="X990" s="262"/>
      <c r="Y990" s="262"/>
      <c r="Z990" s="262"/>
    </row>
    <row r="991" spans="1:26" ht="13.5" customHeight="1" x14ac:dyDescent="0.25">
      <c r="A991" s="329"/>
      <c r="B991" s="262"/>
      <c r="C991" s="262"/>
      <c r="D991" s="330"/>
      <c r="E991" s="331"/>
      <c r="F991" s="331"/>
      <c r="G991" s="330"/>
      <c r="H991" s="331"/>
      <c r="I991" s="331"/>
      <c r="J991" s="262"/>
      <c r="K991" s="262"/>
      <c r="L991" s="262"/>
      <c r="M991" s="262"/>
      <c r="N991" s="262"/>
      <c r="O991" s="262"/>
      <c r="P991" s="262"/>
      <c r="Q991" s="262"/>
      <c r="R991" s="262"/>
      <c r="S991" s="262"/>
      <c r="T991" s="262"/>
      <c r="U991" s="262"/>
      <c r="V991" s="262"/>
      <c r="W991" s="262"/>
      <c r="X991" s="262"/>
      <c r="Y991" s="262"/>
      <c r="Z991" s="262"/>
    </row>
    <row r="992" spans="1:26" ht="13.5" customHeight="1" x14ac:dyDescent="0.25">
      <c r="A992" s="329"/>
      <c r="B992" s="262"/>
      <c r="C992" s="262"/>
      <c r="D992" s="330"/>
      <c r="E992" s="331"/>
      <c r="F992" s="331"/>
      <c r="G992" s="330"/>
      <c r="H992" s="331"/>
      <c r="I992" s="331"/>
      <c r="J992" s="262"/>
      <c r="K992" s="262"/>
      <c r="L992" s="262"/>
      <c r="M992" s="262"/>
      <c r="N992" s="262"/>
      <c r="O992" s="262"/>
      <c r="P992" s="262"/>
      <c r="Q992" s="262"/>
      <c r="R992" s="262"/>
      <c r="S992" s="262"/>
      <c r="T992" s="262"/>
      <c r="U992" s="262"/>
      <c r="V992" s="262"/>
      <c r="W992" s="262"/>
      <c r="X992" s="262"/>
      <c r="Y992" s="262"/>
      <c r="Z992" s="262"/>
    </row>
    <row r="993" spans="1:26" ht="13.5" customHeight="1" x14ac:dyDescent="0.25">
      <c r="A993" s="329"/>
      <c r="B993" s="262"/>
      <c r="C993" s="262"/>
      <c r="D993" s="330"/>
      <c r="E993" s="331"/>
      <c r="F993" s="331"/>
      <c r="G993" s="330"/>
      <c r="H993" s="331"/>
      <c r="I993" s="331"/>
      <c r="J993" s="262"/>
      <c r="K993" s="262"/>
      <c r="L993" s="262"/>
      <c r="M993" s="262"/>
      <c r="N993" s="262"/>
      <c r="O993" s="262"/>
      <c r="P993" s="262"/>
      <c r="Q993" s="262"/>
      <c r="R993" s="262"/>
      <c r="S993" s="262"/>
      <c r="T993" s="262"/>
      <c r="U993" s="262"/>
      <c r="V993" s="262"/>
      <c r="W993" s="262"/>
      <c r="X993" s="262"/>
      <c r="Y993" s="262"/>
      <c r="Z993" s="262"/>
    </row>
    <row r="994" spans="1:26" ht="13.5" customHeight="1" x14ac:dyDescent="0.25">
      <c r="A994" s="329"/>
      <c r="B994" s="262"/>
      <c r="C994" s="262"/>
      <c r="D994" s="330"/>
      <c r="E994" s="331"/>
      <c r="F994" s="331"/>
      <c r="G994" s="330"/>
      <c r="H994" s="331"/>
      <c r="I994" s="331"/>
      <c r="J994" s="262"/>
      <c r="K994" s="262"/>
      <c r="L994" s="262"/>
      <c r="M994" s="262"/>
      <c r="N994" s="262"/>
      <c r="O994" s="262"/>
      <c r="P994" s="262"/>
      <c r="Q994" s="262"/>
      <c r="R994" s="262"/>
      <c r="S994" s="262"/>
      <c r="T994" s="262"/>
      <c r="U994" s="262"/>
      <c r="V994" s="262"/>
      <c r="W994" s="262"/>
      <c r="X994" s="262"/>
      <c r="Y994" s="262"/>
      <c r="Z994" s="262"/>
    </row>
    <row r="995" spans="1:26" ht="13.5" customHeight="1" x14ac:dyDescent="0.25">
      <c r="A995" s="329"/>
      <c r="B995" s="262"/>
      <c r="C995" s="262"/>
      <c r="D995" s="330"/>
      <c r="E995" s="331"/>
      <c r="F995" s="331"/>
      <c r="G995" s="330"/>
      <c r="H995" s="331"/>
      <c r="I995" s="331"/>
      <c r="J995" s="262"/>
      <c r="K995" s="262"/>
      <c r="L995" s="262"/>
      <c r="M995" s="262"/>
      <c r="N995" s="262"/>
      <c r="O995" s="262"/>
      <c r="P995" s="262"/>
      <c r="Q995" s="262"/>
      <c r="R995" s="262"/>
      <c r="S995" s="262"/>
      <c r="T995" s="262"/>
      <c r="U995" s="262"/>
      <c r="V995" s="262"/>
      <c r="W995" s="262"/>
      <c r="X995" s="262"/>
      <c r="Y995" s="262"/>
      <c r="Z995" s="262"/>
    </row>
    <row r="996" spans="1:26" ht="13.5" customHeight="1" x14ac:dyDescent="0.25">
      <c r="A996" s="329"/>
      <c r="B996" s="262"/>
      <c r="C996" s="262"/>
      <c r="D996" s="330"/>
      <c r="E996" s="331"/>
      <c r="F996" s="331"/>
      <c r="G996" s="330"/>
      <c r="H996" s="331"/>
      <c r="I996" s="331"/>
      <c r="J996" s="262"/>
      <c r="K996" s="262"/>
      <c r="L996" s="262"/>
      <c r="M996" s="262"/>
      <c r="N996" s="262"/>
      <c r="O996" s="262"/>
      <c r="P996" s="262"/>
      <c r="Q996" s="262"/>
      <c r="R996" s="262"/>
      <c r="S996" s="262"/>
      <c r="T996" s="262"/>
      <c r="U996" s="262"/>
      <c r="V996" s="262"/>
      <c r="W996" s="262"/>
      <c r="X996" s="262"/>
      <c r="Y996" s="262"/>
      <c r="Z996" s="262"/>
    </row>
    <row r="997" spans="1:26" ht="13.5" customHeight="1" x14ac:dyDescent="0.25">
      <c r="A997" s="329"/>
      <c r="B997" s="262"/>
      <c r="C997" s="262"/>
      <c r="D997" s="330"/>
      <c r="E997" s="331"/>
      <c r="F997" s="331"/>
      <c r="G997" s="330"/>
      <c r="H997" s="331"/>
      <c r="I997" s="331"/>
      <c r="J997" s="262"/>
      <c r="K997" s="262"/>
      <c r="L997" s="262"/>
      <c r="M997" s="262"/>
      <c r="N997" s="262"/>
      <c r="O997" s="262"/>
      <c r="P997" s="262"/>
      <c r="Q997" s="262"/>
      <c r="R997" s="262"/>
      <c r="S997" s="262"/>
      <c r="T997" s="262"/>
      <c r="U997" s="262"/>
      <c r="V997" s="262"/>
      <c r="W997" s="262"/>
      <c r="X997" s="262"/>
      <c r="Y997" s="262"/>
      <c r="Z997" s="262"/>
    </row>
    <row r="998" spans="1:26" ht="13.5" customHeight="1" x14ac:dyDescent="0.25">
      <c r="A998" s="329"/>
      <c r="B998" s="262"/>
      <c r="C998" s="262"/>
      <c r="D998" s="330"/>
      <c r="E998" s="331"/>
      <c r="F998" s="331"/>
      <c r="G998" s="330"/>
      <c r="H998" s="331"/>
      <c r="I998" s="331"/>
      <c r="J998" s="262"/>
      <c r="K998" s="262"/>
      <c r="L998" s="262"/>
      <c r="M998" s="262"/>
      <c r="N998" s="262"/>
      <c r="O998" s="262"/>
      <c r="P998" s="262"/>
      <c r="Q998" s="262"/>
      <c r="R998" s="262"/>
      <c r="S998" s="262"/>
      <c r="T998" s="262"/>
      <c r="U998" s="262"/>
      <c r="V998" s="262"/>
      <c r="W998" s="262"/>
      <c r="X998" s="262"/>
      <c r="Y998" s="262"/>
      <c r="Z998" s="262"/>
    </row>
    <row r="999" spans="1:26" ht="13.5" customHeight="1" x14ac:dyDescent="0.25">
      <c r="A999" s="329"/>
      <c r="B999" s="262"/>
      <c r="C999" s="262"/>
      <c r="D999" s="330"/>
      <c r="E999" s="331"/>
      <c r="F999" s="331"/>
      <c r="G999" s="330"/>
      <c r="H999" s="331"/>
      <c r="I999" s="331"/>
      <c r="J999" s="262"/>
      <c r="K999" s="262"/>
      <c r="L999" s="262"/>
      <c r="M999" s="262"/>
      <c r="N999" s="262"/>
      <c r="O999" s="262"/>
      <c r="P999" s="262"/>
      <c r="Q999" s="262"/>
      <c r="R999" s="262"/>
      <c r="S999" s="262"/>
      <c r="T999" s="262"/>
      <c r="U999" s="262"/>
      <c r="V999" s="262"/>
      <c r="W999" s="262"/>
      <c r="X999" s="262"/>
      <c r="Y999" s="262"/>
      <c r="Z999" s="262"/>
    </row>
    <row r="1000" spans="1:26" ht="13.5" customHeight="1" x14ac:dyDescent="0.25">
      <c r="A1000" s="329"/>
      <c r="B1000" s="262"/>
      <c r="C1000" s="262"/>
      <c r="D1000" s="330"/>
      <c r="E1000" s="331"/>
      <c r="F1000" s="331"/>
      <c r="G1000" s="330"/>
      <c r="H1000" s="331"/>
      <c r="I1000" s="331"/>
      <c r="J1000" s="262"/>
      <c r="K1000" s="262"/>
      <c r="L1000" s="262"/>
      <c r="M1000" s="262"/>
      <c r="N1000" s="262"/>
      <c r="O1000" s="262"/>
      <c r="P1000" s="262"/>
      <c r="Q1000" s="262"/>
      <c r="R1000" s="262"/>
      <c r="S1000" s="262"/>
      <c r="T1000" s="262"/>
      <c r="U1000" s="262"/>
      <c r="V1000" s="262"/>
      <c r="W1000" s="262"/>
      <c r="X1000" s="262"/>
      <c r="Y1000" s="262"/>
      <c r="Z1000" s="262"/>
    </row>
  </sheetData>
  <sheetProtection algorithmName="SHA-512" hashValue="/QuZSEW2UdyRyTWufy/GEU79ihuCQNfe9z5DUfadd0tuOkRJbNpID4JfVNQjRxYKB5zqR4LCQK9xtOcRTbqrkA==" saltValue="aHFTCTbob4FxIrd9WGlQow==" spinCount="100000" sheet="1" objects="1" scenarios="1" selectLockedCells="1"/>
  <mergeCells count="4">
    <mergeCell ref="A6:A7"/>
    <mergeCell ref="B6:B7"/>
    <mergeCell ref="C6:C7"/>
    <mergeCell ref="D6:D7"/>
  </mergeCells>
  <printOptions gridLines="1"/>
  <pageMargins left="0.51181102362204722" right="0.39370078740157483" top="0.59055118110236227" bottom="0.59055118110236227" header="0" footer="0"/>
  <pageSetup paperSize="9" orientation="portrait"/>
  <rowBreaks count="1" manualBreakCount="1">
    <brk id="50" man="1"/>
  </rowBreaks>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Z1000"/>
  <sheetViews>
    <sheetView workbookViewId="0">
      <selection activeCell="F15" sqref="F15"/>
    </sheetView>
  </sheetViews>
  <sheetFormatPr defaultColWidth="14.42578125" defaultRowHeight="15" customHeight="1" x14ac:dyDescent="0.25"/>
  <cols>
    <col min="1" max="1" width="9.42578125" customWidth="1"/>
    <col min="2" max="2" width="51.42578125" customWidth="1"/>
    <col min="3" max="3" width="4.7109375" customWidth="1"/>
    <col min="4" max="4" width="5.42578125" customWidth="1"/>
    <col min="5" max="9" width="15.140625" customWidth="1"/>
    <col min="10" max="26" width="11" customWidth="1"/>
  </cols>
  <sheetData>
    <row r="1" spans="1:26" ht="13.5" customHeight="1" x14ac:dyDescent="0.25">
      <c r="A1" s="259" t="s">
        <v>335</v>
      </c>
      <c r="B1" s="260" t="str">
        <f>'SUMMARY FAPA &amp; FE'!B1</f>
        <v>: 26.04.2024 / R1</v>
      </c>
      <c r="C1" s="260"/>
      <c r="D1" s="260"/>
      <c r="E1" s="260"/>
      <c r="F1" s="260"/>
      <c r="G1" s="260"/>
      <c r="H1" s="261"/>
      <c r="I1" s="261"/>
      <c r="J1" s="262"/>
      <c r="K1" s="262"/>
      <c r="L1" s="262"/>
      <c r="M1" s="262"/>
      <c r="N1" s="262"/>
      <c r="O1" s="262"/>
      <c r="P1" s="262"/>
      <c r="Q1" s="262"/>
      <c r="R1" s="262"/>
      <c r="S1" s="262"/>
      <c r="T1" s="262"/>
      <c r="U1" s="262"/>
      <c r="V1" s="262"/>
      <c r="W1" s="262"/>
      <c r="X1" s="262"/>
      <c r="Y1" s="262"/>
      <c r="Z1" s="262"/>
    </row>
    <row r="2" spans="1:26" ht="13.5" customHeight="1" x14ac:dyDescent="0.25">
      <c r="A2" s="263" t="s">
        <v>337</v>
      </c>
      <c r="B2" s="264" t="str">
        <f>'SUMMARY FAPA &amp; FE'!B2</f>
        <v>: Amul Office, Bangalore</v>
      </c>
      <c r="C2" s="265"/>
      <c r="D2" s="265"/>
      <c r="E2" s="265"/>
      <c r="F2" s="265"/>
      <c r="G2" s="265"/>
      <c r="H2" s="266"/>
      <c r="I2" s="266"/>
      <c r="J2" s="262"/>
      <c r="K2" s="262"/>
      <c r="L2" s="262"/>
      <c r="M2" s="262"/>
      <c r="N2" s="262"/>
      <c r="O2" s="262"/>
      <c r="P2" s="262"/>
      <c r="Q2" s="262"/>
      <c r="R2" s="262"/>
      <c r="S2" s="262"/>
      <c r="T2" s="262"/>
      <c r="U2" s="262"/>
      <c r="V2" s="262"/>
      <c r="W2" s="262"/>
      <c r="X2" s="262"/>
      <c r="Y2" s="262"/>
      <c r="Z2" s="262"/>
    </row>
    <row r="3" spans="1:26" ht="13.5" customHeight="1" x14ac:dyDescent="0.25">
      <c r="A3" s="267" t="str">
        <f>'FAPA '!A3</f>
        <v>Architect</v>
      </c>
      <c r="B3" s="264" t="str">
        <f>'FAPA '!B3</f>
        <v>: Hidecor</v>
      </c>
      <c r="C3" s="265"/>
      <c r="D3" s="265"/>
      <c r="E3" s="265"/>
      <c r="F3" s="265"/>
      <c r="G3" s="265"/>
      <c r="H3" s="266"/>
      <c r="I3" s="266"/>
      <c r="J3" s="262"/>
      <c r="K3" s="262"/>
      <c r="L3" s="262"/>
      <c r="M3" s="262"/>
      <c r="N3" s="262"/>
      <c r="O3" s="262"/>
      <c r="P3" s="262"/>
      <c r="Q3" s="262"/>
      <c r="R3" s="262"/>
      <c r="S3" s="262"/>
      <c r="T3" s="262"/>
      <c r="U3" s="262"/>
      <c r="V3" s="262"/>
      <c r="W3" s="262"/>
      <c r="X3" s="262"/>
      <c r="Y3" s="262"/>
      <c r="Z3" s="262"/>
    </row>
    <row r="4" spans="1:26" ht="13.5" customHeight="1" x14ac:dyDescent="0.25">
      <c r="A4" s="263" t="s">
        <v>339</v>
      </c>
      <c r="B4" s="265" t="s">
        <v>1050</v>
      </c>
      <c r="C4" s="265"/>
      <c r="D4" s="265"/>
      <c r="E4" s="265"/>
      <c r="F4" s="265"/>
      <c r="G4" s="265"/>
      <c r="H4" s="266"/>
      <c r="I4" s="266"/>
      <c r="J4" s="262"/>
      <c r="K4" s="262"/>
      <c r="L4" s="262"/>
      <c r="M4" s="262"/>
      <c r="N4" s="262"/>
      <c r="O4" s="262"/>
      <c r="P4" s="262"/>
      <c r="Q4" s="262"/>
      <c r="R4" s="262"/>
      <c r="S4" s="262"/>
      <c r="T4" s="262"/>
      <c r="U4" s="262"/>
      <c r="V4" s="262"/>
      <c r="W4" s="262"/>
      <c r="X4" s="262"/>
      <c r="Y4" s="262"/>
      <c r="Z4" s="262"/>
    </row>
    <row r="5" spans="1:26" ht="13.5" customHeight="1" x14ac:dyDescent="0.25">
      <c r="A5" s="263"/>
      <c r="B5" s="265"/>
      <c r="C5" s="265"/>
      <c r="D5" s="265"/>
      <c r="E5" s="265"/>
      <c r="F5" s="265"/>
      <c r="G5" s="265"/>
      <c r="H5" s="266"/>
      <c r="I5" s="266"/>
      <c r="J5" s="262"/>
      <c r="K5" s="262"/>
      <c r="L5" s="262"/>
      <c r="M5" s="262"/>
      <c r="N5" s="262"/>
      <c r="O5" s="262"/>
      <c r="P5" s="262"/>
      <c r="Q5" s="262"/>
      <c r="R5" s="262"/>
      <c r="S5" s="262"/>
      <c r="T5" s="262"/>
      <c r="U5" s="262"/>
      <c r="V5" s="262"/>
      <c r="W5" s="262"/>
      <c r="X5" s="262"/>
      <c r="Y5" s="262"/>
      <c r="Z5" s="262"/>
    </row>
    <row r="6" spans="1:26" ht="13.5" customHeight="1" x14ac:dyDescent="0.25">
      <c r="A6" s="753" t="s">
        <v>1051</v>
      </c>
      <c r="B6" s="753" t="s">
        <v>372</v>
      </c>
      <c r="C6" s="753" t="s">
        <v>264</v>
      </c>
      <c r="D6" s="754" t="s">
        <v>1052</v>
      </c>
      <c r="E6" s="756" t="s">
        <v>374</v>
      </c>
      <c r="F6" s="756" t="s">
        <v>1053</v>
      </c>
      <c r="G6" s="752" t="s">
        <v>1054</v>
      </c>
      <c r="H6" s="752" t="s">
        <v>1055</v>
      </c>
      <c r="I6" s="752" t="s">
        <v>34</v>
      </c>
      <c r="J6" s="262"/>
      <c r="K6" s="262"/>
      <c r="L6" s="262"/>
      <c r="M6" s="262"/>
      <c r="N6" s="262"/>
      <c r="O6" s="262"/>
      <c r="P6" s="262"/>
      <c r="Q6" s="262"/>
      <c r="R6" s="262"/>
      <c r="S6" s="262"/>
      <c r="T6" s="262"/>
      <c r="U6" s="262"/>
      <c r="V6" s="262"/>
      <c r="W6" s="262"/>
      <c r="X6" s="262"/>
      <c r="Y6" s="262"/>
      <c r="Z6" s="262"/>
    </row>
    <row r="7" spans="1:26" ht="13.5" customHeight="1" x14ac:dyDescent="0.25">
      <c r="A7" s="702"/>
      <c r="B7" s="702"/>
      <c r="C7" s="702"/>
      <c r="D7" s="755"/>
      <c r="E7" s="757"/>
      <c r="F7" s="757"/>
      <c r="G7" s="702"/>
      <c r="H7" s="702"/>
      <c r="I7" s="702"/>
      <c r="J7" s="230"/>
      <c r="K7" s="230"/>
      <c r="L7" s="230"/>
      <c r="M7" s="230"/>
      <c r="N7" s="230"/>
      <c r="O7" s="230"/>
      <c r="P7" s="230"/>
      <c r="Q7" s="230"/>
      <c r="R7" s="230"/>
      <c r="S7" s="230"/>
      <c r="T7" s="230"/>
      <c r="U7" s="230"/>
      <c r="V7" s="230"/>
      <c r="W7" s="230"/>
      <c r="X7" s="230"/>
      <c r="Y7" s="230"/>
      <c r="Z7" s="230"/>
    </row>
    <row r="8" spans="1:26" ht="13.5" customHeight="1" x14ac:dyDescent="0.25">
      <c r="A8" s="332"/>
      <c r="B8" s="332"/>
      <c r="C8" s="332"/>
      <c r="D8" s="332"/>
      <c r="E8" s="597"/>
      <c r="F8" s="597"/>
      <c r="G8" s="332"/>
      <c r="H8" s="332"/>
      <c r="I8" s="597"/>
      <c r="J8" s="230"/>
      <c r="K8" s="230"/>
      <c r="L8" s="230"/>
      <c r="M8" s="230"/>
      <c r="N8" s="230"/>
      <c r="O8" s="230"/>
      <c r="P8" s="230"/>
      <c r="Q8" s="230"/>
      <c r="R8" s="230"/>
      <c r="S8" s="230"/>
      <c r="T8" s="230"/>
      <c r="U8" s="230"/>
      <c r="V8" s="230"/>
      <c r="W8" s="230"/>
      <c r="X8" s="230"/>
      <c r="Y8" s="230"/>
      <c r="Z8" s="230"/>
    </row>
    <row r="9" spans="1:26" x14ac:dyDescent="0.25">
      <c r="A9" s="333">
        <v>6</v>
      </c>
      <c r="B9" s="334" t="s">
        <v>1056</v>
      </c>
      <c r="C9" s="333"/>
      <c r="D9" s="333"/>
      <c r="E9" s="598"/>
      <c r="F9" s="598"/>
      <c r="G9" s="333"/>
      <c r="H9" s="333"/>
      <c r="I9" s="598"/>
      <c r="J9" s="335"/>
      <c r="K9" s="335"/>
      <c r="L9" s="335"/>
      <c r="M9" s="335"/>
      <c r="N9" s="335"/>
      <c r="O9" s="335"/>
      <c r="P9" s="335"/>
      <c r="Q9" s="335"/>
      <c r="R9" s="335"/>
      <c r="S9" s="335"/>
      <c r="T9" s="335"/>
      <c r="U9" s="335"/>
      <c r="V9" s="335"/>
      <c r="W9" s="335"/>
      <c r="X9" s="335"/>
      <c r="Y9" s="335"/>
      <c r="Z9" s="335"/>
    </row>
    <row r="10" spans="1:26" x14ac:dyDescent="0.25">
      <c r="A10" s="332"/>
      <c r="B10" s="336"/>
      <c r="C10" s="332"/>
      <c r="D10" s="332"/>
      <c r="E10" s="597"/>
      <c r="F10" s="597"/>
      <c r="G10" s="332"/>
      <c r="H10" s="332"/>
      <c r="I10" s="597"/>
      <c r="J10" s="230"/>
      <c r="K10" s="230"/>
      <c r="L10" s="230"/>
      <c r="M10" s="230"/>
      <c r="N10" s="230"/>
      <c r="O10" s="230"/>
      <c r="P10" s="230"/>
      <c r="Q10" s="230"/>
      <c r="R10" s="230"/>
      <c r="S10" s="230"/>
      <c r="T10" s="230"/>
      <c r="U10" s="230"/>
      <c r="V10" s="230"/>
      <c r="W10" s="230"/>
      <c r="X10" s="230"/>
      <c r="Y10" s="230"/>
      <c r="Z10" s="230"/>
    </row>
    <row r="11" spans="1:26" ht="38.25" x14ac:dyDescent="0.25">
      <c r="A11" s="337"/>
      <c r="B11" s="299" t="s">
        <v>1057</v>
      </c>
      <c r="C11" s="295"/>
      <c r="D11" s="242"/>
      <c r="E11" s="599"/>
      <c r="F11" s="599"/>
      <c r="G11" s="300"/>
      <c r="H11" s="300"/>
      <c r="I11" s="600"/>
      <c r="J11" s="262"/>
      <c r="K11" s="262"/>
      <c r="L11" s="262"/>
      <c r="M11" s="262"/>
      <c r="N11" s="262"/>
      <c r="O11" s="262"/>
      <c r="P11" s="262"/>
      <c r="Q11" s="262"/>
      <c r="R11" s="262"/>
      <c r="S11" s="262"/>
      <c r="T11" s="262"/>
      <c r="U11" s="262"/>
      <c r="V11" s="262"/>
      <c r="W11" s="262"/>
      <c r="X11" s="262"/>
      <c r="Y11" s="262"/>
      <c r="Z11" s="262"/>
    </row>
    <row r="12" spans="1:26" x14ac:dyDescent="0.25">
      <c r="A12" s="337"/>
      <c r="B12" s="294" t="s">
        <v>1058</v>
      </c>
      <c r="C12" s="295"/>
      <c r="D12" s="242"/>
      <c r="E12" s="599"/>
      <c r="F12" s="599"/>
      <c r="G12" s="300"/>
      <c r="H12" s="300"/>
      <c r="I12" s="600"/>
      <c r="J12" s="262"/>
      <c r="K12" s="262"/>
      <c r="L12" s="262"/>
      <c r="M12" s="262"/>
      <c r="N12" s="262"/>
      <c r="O12" s="262"/>
      <c r="P12" s="262"/>
      <c r="Q12" s="262"/>
      <c r="R12" s="262"/>
      <c r="S12" s="262"/>
      <c r="T12" s="262"/>
      <c r="U12" s="262"/>
      <c r="V12" s="262"/>
      <c r="W12" s="262"/>
      <c r="X12" s="262"/>
      <c r="Y12" s="262"/>
      <c r="Z12" s="262"/>
    </row>
    <row r="13" spans="1:26" x14ac:dyDescent="0.25">
      <c r="A13" s="337"/>
      <c r="B13" s="299"/>
      <c r="C13" s="295"/>
      <c r="D13" s="242"/>
      <c r="E13" s="599"/>
      <c r="F13" s="599"/>
      <c r="G13" s="300"/>
      <c r="H13" s="300"/>
      <c r="I13" s="600"/>
      <c r="J13" s="262"/>
      <c r="K13" s="262"/>
      <c r="L13" s="262"/>
      <c r="M13" s="262"/>
      <c r="N13" s="262"/>
      <c r="O13" s="262"/>
      <c r="P13" s="262"/>
      <c r="Q13" s="262"/>
      <c r="R13" s="262"/>
      <c r="S13" s="262"/>
      <c r="T13" s="262"/>
      <c r="U13" s="262"/>
      <c r="V13" s="262"/>
      <c r="W13" s="262"/>
      <c r="X13" s="262"/>
      <c r="Y13" s="262"/>
      <c r="Z13" s="262"/>
    </row>
    <row r="14" spans="1:26" ht="51" x14ac:dyDescent="0.25">
      <c r="A14" s="338">
        <f>A9+0.1</f>
        <v>6.1</v>
      </c>
      <c r="B14" s="299" t="s">
        <v>1059</v>
      </c>
      <c r="C14" s="295" t="s">
        <v>56</v>
      </c>
      <c r="D14" s="242">
        <v>2</v>
      </c>
      <c r="E14" s="599"/>
      <c r="F14" s="599"/>
      <c r="G14" s="300">
        <f>E14*D14</f>
        <v>0</v>
      </c>
      <c r="H14" s="300">
        <f>D14*F14</f>
        <v>0</v>
      </c>
      <c r="I14" s="600"/>
      <c r="J14" s="262"/>
      <c r="K14" s="262"/>
      <c r="L14" s="262"/>
      <c r="M14" s="262"/>
      <c r="N14" s="262"/>
      <c r="O14" s="262"/>
      <c r="P14" s="262"/>
      <c r="Q14" s="262"/>
      <c r="R14" s="262"/>
      <c r="S14" s="262"/>
      <c r="T14" s="262"/>
      <c r="U14" s="262"/>
      <c r="V14" s="262"/>
      <c r="W14" s="262"/>
      <c r="X14" s="262"/>
      <c r="Y14" s="262"/>
      <c r="Z14" s="262"/>
    </row>
    <row r="15" spans="1:26" x14ac:dyDescent="0.25">
      <c r="A15" s="337"/>
      <c r="B15" s="299"/>
      <c r="C15" s="295"/>
      <c r="D15" s="242"/>
      <c r="E15" s="599"/>
      <c r="F15" s="650"/>
      <c r="G15" s="300"/>
      <c r="H15" s="300"/>
      <c r="I15" s="600"/>
      <c r="J15" s="262"/>
      <c r="K15" s="262"/>
      <c r="L15" s="262"/>
      <c r="M15" s="262"/>
      <c r="N15" s="262"/>
      <c r="O15" s="262"/>
      <c r="P15" s="262"/>
      <c r="Q15" s="262"/>
      <c r="R15" s="262"/>
      <c r="S15" s="262"/>
      <c r="T15" s="262"/>
      <c r="U15" s="262"/>
      <c r="V15" s="262"/>
      <c r="W15" s="262"/>
      <c r="X15" s="262"/>
      <c r="Y15" s="262"/>
      <c r="Z15" s="262"/>
    </row>
    <row r="16" spans="1:26" ht="51" x14ac:dyDescent="0.25">
      <c r="A16" s="338">
        <f>A14+0.1</f>
        <v>6.1999999999999993</v>
      </c>
      <c r="B16" s="299" t="s">
        <v>1060</v>
      </c>
      <c r="C16" s="295" t="s">
        <v>56</v>
      </c>
      <c r="D16" s="242" t="s">
        <v>423</v>
      </c>
      <c r="E16" s="599"/>
      <c r="F16" s="599"/>
      <c r="G16" s="300"/>
      <c r="H16" s="300"/>
      <c r="I16" s="600"/>
      <c r="J16" s="262"/>
      <c r="K16" s="262"/>
      <c r="L16" s="262"/>
      <c r="M16" s="262"/>
      <c r="N16" s="262"/>
      <c r="O16" s="262"/>
      <c r="P16" s="262"/>
      <c r="Q16" s="262"/>
      <c r="R16" s="262"/>
      <c r="S16" s="262"/>
      <c r="T16" s="262"/>
      <c r="U16" s="262"/>
      <c r="V16" s="262"/>
      <c r="W16" s="262"/>
      <c r="X16" s="262"/>
      <c r="Y16" s="262"/>
      <c r="Z16" s="262"/>
    </row>
    <row r="17" spans="1:26" x14ac:dyDescent="0.25">
      <c r="A17" s="337"/>
      <c r="B17" s="299"/>
      <c r="C17" s="295"/>
      <c r="D17" s="242"/>
      <c r="E17" s="599"/>
      <c r="F17" s="599"/>
      <c r="G17" s="300"/>
      <c r="H17" s="300"/>
      <c r="I17" s="600"/>
      <c r="J17" s="262"/>
      <c r="K17" s="262"/>
      <c r="L17" s="262"/>
      <c r="M17" s="262"/>
      <c r="N17" s="262"/>
      <c r="O17" s="262"/>
      <c r="P17" s="262"/>
      <c r="Q17" s="262"/>
      <c r="R17" s="262"/>
      <c r="S17" s="262"/>
      <c r="T17" s="262"/>
      <c r="U17" s="262"/>
      <c r="V17" s="262"/>
      <c r="W17" s="262"/>
      <c r="X17" s="262"/>
      <c r="Y17" s="262"/>
      <c r="Z17" s="262"/>
    </row>
    <row r="18" spans="1:26" ht="63.75" x14ac:dyDescent="0.25">
      <c r="A18" s="338">
        <f>A16+0.1</f>
        <v>6.2999999999999989</v>
      </c>
      <c r="B18" s="299" t="s">
        <v>1061</v>
      </c>
      <c r="C18" s="295" t="s">
        <v>56</v>
      </c>
      <c r="D18" s="242">
        <v>5</v>
      </c>
      <c r="E18" s="599"/>
      <c r="F18" s="599"/>
      <c r="G18" s="300">
        <f>E18*D18</f>
        <v>0</v>
      </c>
      <c r="H18" s="300">
        <f>D18*F18</f>
        <v>0</v>
      </c>
      <c r="I18" s="600"/>
      <c r="J18" s="262"/>
      <c r="K18" s="262"/>
      <c r="L18" s="262"/>
      <c r="M18" s="262"/>
      <c r="N18" s="262"/>
      <c r="O18" s="262"/>
      <c r="P18" s="262"/>
      <c r="Q18" s="262"/>
      <c r="R18" s="262"/>
      <c r="S18" s="262"/>
      <c r="T18" s="262"/>
      <c r="U18" s="262"/>
      <c r="V18" s="262"/>
      <c r="W18" s="262"/>
      <c r="X18" s="262"/>
      <c r="Y18" s="262"/>
      <c r="Z18" s="262"/>
    </row>
    <row r="19" spans="1:26" x14ac:dyDescent="0.25">
      <c r="A19" s="337"/>
      <c r="B19" s="299"/>
      <c r="C19" s="295"/>
      <c r="D19" s="242"/>
      <c r="E19" s="599"/>
      <c r="F19" s="599"/>
      <c r="G19" s="300"/>
      <c r="H19" s="300"/>
      <c r="I19" s="600"/>
      <c r="J19" s="262"/>
      <c r="K19" s="262"/>
      <c r="L19" s="262"/>
      <c r="M19" s="262"/>
      <c r="N19" s="262"/>
      <c r="O19" s="262"/>
      <c r="P19" s="262"/>
      <c r="Q19" s="262"/>
      <c r="R19" s="262"/>
      <c r="S19" s="262"/>
      <c r="T19" s="262"/>
      <c r="U19" s="262"/>
      <c r="V19" s="262"/>
      <c r="W19" s="262"/>
      <c r="X19" s="262"/>
      <c r="Y19" s="262"/>
      <c r="Z19" s="262"/>
    </row>
    <row r="20" spans="1:26" ht="63.75" x14ac:dyDescent="0.25">
      <c r="A20" s="338">
        <f>A18+0.1</f>
        <v>6.3999999999999986</v>
      </c>
      <c r="B20" s="299" t="s">
        <v>1062</v>
      </c>
      <c r="C20" s="295" t="s">
        <v>56</v>
      </c>
      <c r="D20" s="242" t="s">
        <v>423</v>
      </c>
      <c r="E20" s="599"/>
      <c r="F20" s="599"/>
      <c r="G20" s="300"/>
      <c r="H20" s="300"/>
      <c r="I20" s="600"/>
      <c r="J20" s="262"/>
      <c r="K20" s="262"/>
      <c r="L20" s="262"/>
      <c r="M20" s="262"/>
      <c r="N20" s="262"/>
      <c r="O20" s="262"/>
      <c r="P20" s="262"/>
      <c r="Q20" s="262"/>
      <c r="R20" s="262"/>
      <c r="S20" s="262"/>
      <c r="T20" s="262"/>
      <c r="U20" s="262"/>
      <c r="V20" s="262"/>
      <c r="W20" s="262"/>
      <c r="X20" s="262"/>
      <c r="Y20" s="262"/>
      <c r="Z20" s="262"/>
    </row>
    <row r="21" spans="1:26" x14ac:dyDescent="0.25">
      <c r="A21" s="337"/>
      <c r="B21" s="299"/>
      <c r="C21" s="295"/>
      <c r="D21" s="242"/>
      <c r="E21" s="599"/>
      <c r="F21" s="599"/>
      <c r="G21" s="300"/>
      <c r="H21" s="300"/>
      <c r="I21" s="600"/>
      <c r="J21" s="262"/>
      <c r="K21" s="262"/>
      <c r="L21" s="262"/>
      <c r="M21" s="262"/>
      <c r="N21" s="262"/>
      <c r="O21" s="262"/>
      <c r="P21" s="262"/>
      <c r="Q21" s="262"/>
      <c r="R21" s="262"/>
      <c r="S21" s="262"/>
      <c r="T21" s="262"/>
      <c r="U21" s="262"/>
      <c r="V21" s="262"/>
      <c r="W21" s="262"/>
      <c r="X21" s="262"/>
      <c r="Y21" s="262"/>
      <c r="Z21" s="262"/>
    </row>
    <row r="22" spans="1:26" ht="76.5" x14ac:dyDescent="0.25">
      <c r="A22" s="338">
        <f>A20+0.1</f>
        <v>6.4999999999999982</v>
      </c>
      <c r="B22" s="299" t="s">
        <v>1063</v>
      </c>
      <c r="C22" s="295" t="s">
        <v>56</v>
      </c>
      <c r="D22" s="242">
        <v>1</v>
      </c>
      <c r="E22" s="599"/>
      <c r="F22" s="599"/>
      <c r="G22" s="300">
        <f>E22*D22</f>
        <v>0</v>
      </c>
      <c r="H22" s="300">
        <f>D22*F22</f>
        <v>0</v>
      </c>
      <c r="I22" s="600"/>
      <c r="J22" s="262"/>
      <c r="K22" s="262"/>
      <c r="L22" s="262"/>
      <c r="M22" s="262"/>
      <c r="N22" s="262"/>
      <c r="O22" s="262"/>
      <c r="P22" s="262"/>
      <c r="Q22" s="262"/>
      <c r="R22" s="262"/>
      <c r="S22" s="262"/>
      <c r="T22" s="262"/>
      <c r="U22" s="262"/>
      <c r="V22" s="262"/>
      <c r="W22" s="262"/>
      <c r="X22" s="262"/>
      <c r="Y22" s="262"/>
      <c r="Z22" s="262"/>
    </row>
    <row r="23" spans="1:26" x14ac:dyDescent="0.25">
      <c r="A23" s="338"/>
      <c r="B23" s="299"/>
      <c r="C23" s="295"/>
      <c r="D23" s="242"/>
      <c r="E23" s="599"/>
      <c r="F23" s="599"/>
      <c r="G23" s="300"/>
      <c r="H23" s="300"/>
      <c r="I23" s="600"/>
      <c r="J23" s="262"/>
      <c r="K23" s="262"/>
      <c r="L23" s="262"/>
      <c r="M23" s="262"/>
      <c r="N23" s="262"/>
      <c r="O23" s="262"/>
      <c r="P23" s="262"/>
      <c r="Q23" s="262"/>
      <c r="R23" s="262"/>
      <c r="S23" s="262"/>
      <c r="T23" s="262"/>
      <c r="U23" s="262"/>
      <c r="V23" s="262"/>
      <c r="W23" s="262"/>
      <c r="X23" s="262"/>
      <c r="Y23" s="262"/>
      <c r="Z23" s="262"/>
    </row>
    <row r="24" spans="1:26" ht="63.75" x14ac:dyDescent="0.25">
      <c r="A24" s="338">
        <f>A22+0.1</f>
        <v>6.5999999999999979</v>
      </c>
      <c r="B24" s="299" t="s">
        <v>1064</v>
      </c>
      <c r="C24" s="295" t="s">
        <v>56</v>
      </c>
      <c r="D24" s="242" t="s">
        <v>423</v>
      </c>
      <c r="E24" s="599"/>
      <c r="F24" s="599"/>
      <c r="G24" s="300"/>
      <c r="H24" s="300"/>
      <c r="I24" s="600"/>
      <c r="J24" s="262"/>
      <c r="K24" s="262"/>
      <c r="L24" s="262"/>
      <c r="M24" s="262"/>
      <c r="N24" s="262"/>
      <c r="O24" s="262"/>
      <c r="P24" s="262"/>
      <c r="Q24" s="262"/>
      <c r="R24" s="262"/>
      <c r="S24" s="262"/>
      <c r="T24" s="262"/>
      <c r="U24" s="262"/>
      <c r="V24" s="262"/>
      <c r="W24" s="262"/>
      <c r="X24" s="262"/>
      <c r="Y24" s="262"/>
      <c r="Z24" s="262"/>
    </row>
    <row r="25" spans="1:26" x14ac:dyDescent="0.25">
      <c r="A25" s="338"/>
      <c r="B25" s="299"/>
      <c r="C25" s="295"/>
      <c r="D25" s="242"/>
      <c r="E25" s="599"/>
      <c r="F25" s="599"/>
      <c r="G25" s="300"/>
      <c r="H25" s="300"/>
      <c r="I25" s="600"/>
      <c r="J25" s="262"/>
      <c r="K25" s="262"/>
      <c r="L25" s="262"/>
      <c r="M25" s="262"/>
      <c r="N25" s="262"/>
      <c r="O25" s="262"/>
      <c r="P25" s="262"/>
      <c r="Q25" s="262"/>
      <c r="R25" s="262"/>
      <c r="S25" s="262"/>
      <c r="T25" s="262"/>
      <c r="U25" s="262"/>
      <c r="V25" s="262"/>
      <c r="W25" s="262"/>
      <c r="X25" s="262"/>
      <c r="Y25" s="262"/>
      <c r="Z25" s="262"/>
    </row>
    <row r="26" spans="1:26" ht="38.25" x14ac:dyDescent="0.25">
      <c r="A26" s="338">
        <f>A24+0.1</f>
        <v>6.6999999999999975</v>
      </c>
      <c r="B26" s="299" t="s">
        <v>1065</v>
      </c>
      <c r="C26" s="295" t="s">
        <v>56</v>
      </c>
      <c r="D26" s="242">
        <v>8</v>
      </c>
      <c r="E26" s="599"/>
      <c r="F26" s="599"/>
      <c r="G26" s="300">
        <f>E26*D26</f>
        <v>0</v>
      </c>
      <c r="H26" s="300">
        <f>D26*F26</f>
        <v>0</v>
      </c>
      <c r="I26" s="600"/>
      <c r="J26" s="262"/>
      <c r="K26" s="262"/>
      <c r="L26" s="262"/>
      <c r="M26" s="262"/>
      <c r="N26" s="262"/>
      <c r="O26" s="262"/>
      <c r="P26" s="262"/>
      <c r="Q26" s="262"/>
      <c r="R26" s="262"/>
      <c r="S26" s="262"/>
      <c r="T26" s="262"/>
      <c r="U26" s="262"/>
      <c r="V26" s="262"/>
      <c r="W26" s="262"/>
      <c r="X26" s="262"/>
      <c r="Y26" s="262"/>
      <c r="Z26" s="262"/>
    </row>
    <row r="27" spans="1:26" x14ac:dyDescent="0.25">
      <c r="A27" s="339"/>
      <c r="B27" s="332"/>
      <c r="C27" s="332"/>
      <c r="D27" s="332"/>
      <c r="E27" s="597"/>
      <c r="F27" s="597"/>
      <c r="G27" s="332"/>
      <c r="H27" s="332"/>
      <c r="I27" s="597"/>
      <c r="J27" s="230"/>
      <c r="K27" s="230"/>
      <c r="L27" s="230"/>
      <c r="M27" s="230"/>
      <c r="N27" s="230"/>
      <c r="O27" s="230"/>
      <c r="P27" s="230"/>
      <c r="Q27" s="230"/>
      <c r="R27" s="230"/>
      <c r="S27" s="230"/>
      <c r="T27" s="230"/>
      <c r="U27" s="230"/>
      <c r="V27" s="230"/>
      <c r="W27" s="230"/>
      <c r="X27" s="230"/>
      <c r="Y27" s="230"/>
      <c r="Z27" s="230"/>
    </row>
    <row r="28" spans="1:26" x14ac:dyDescent="0.25">
      <c r="A28" s="334"/>
      <c r="B28" s="302" t="s">
        <v>1066</v>
      </c>
      <c r="C28" s="333"/>
      <c r="D28" s="333"/>
      <c r="E28" s="333"/>
      <c r="F28" s="333"/>
      <c r="G28" s="340">
        <f t="shared" ref="G28:H28" si="0">SUM(G14:G26)</f>
        <v>0</v>
      </c>
      <c r="H28" s="340">
        <f t="shared" si="0"/>
        <v>0</v>
      </c>
      <c r="I28" s="340"/>
      <c r="J28" s="335"/>
      <c r="K28" s="335"/>
      <c r="L28" s="335"/>
      <c r="M28" s="335"/>
      <c r="N28" s="335"/>
      <c r="O28" s="335"/>
      <c r="P28" s="335"/>
      <c r="Q28" s="335"/>
      <c r="R28" s="335"/>
      <c r="S28" s="335"/>
      <c r="T28" s="335"/>
      <c r="U28" s="335"/>
      <c r="V28" s="335"/>
      <c r="W28" s="335"/>
      <c r="X28" s="335"/>
      <c r="Y28" s="335"/>
      <c r="Z28" s="335"/>
    </row>
    <row r="29" spans="1:26" x14ac:dyDescent="0.25">
      <c r="A29" s="341"/>
      <c r="B29" s="342"/>
      <c r="C29" s="343"/>
      <c r="D29" s="343"/>
      <c r="E29" s="343"/>
      <c r="F29" s="343"/>
      <c r="G29" s="343"/>
      <c r="H29" s="343"/>
      <c r="I29" s="343"/>
      <c r="J29" s="230"/>
      <c r="K29" s="230"/>
      <c r="L29" s="230"/>
      <c r="M29" s="230"/>
      <c r="N29" s="230"/>
      <c r="O29" s="230"/>
      <c r="P29" s="230"/>
      <c r="Q29" s="230"/>
      <c r="R29" s="230"/>
      <c r="S29" s="230"/>
      <c r="T29" s="230"/>
      <c r="U29" s="230"/>
      <c r="V29" s="230"/>
      <c r="W29" s="230"/>
      <c r="X29" s="230"/>
      <c r="Y29" s="230"/>
      <c r="Z29" s="230"/>
    </row>
    <row r="30" spans="1:26" x14ac:dyDescent="0.25">
      <c r="A30" s="230"/>
      <c r="B30" s="230"/>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row>
    <row r="31" spans="1:26" x14ac:dyDescent="0.25">
      <c r="A31" s="230"/>
      <c r="B31" s="230"/>
      <c r="C31" s="230"/>
      <c r="D31" s="230"/>
      <c r="E31" s="230"/>
      <c r="F31" s="230"/>
      <c r="G31" s="230"/>
      <c r="H31" s="230"/>
      <c r="I31" s="230"/>
      <c r="J31" s="230"/>
      <c r="K31" s="230"/>
      <c r="L31" s="230"/>
      <c r="M31" s="230"/>
      <c r="N31" s="230"/>
      <c r="O31" s="230"/>
      <c r="P31" s="230"/>
      <c r="Q31" s="230"/>
      <c r="R31" s="230"/>
      <c r="S31" s="230"/>
      <c r="T31" s="230"/>
      <c r="U31" s="230"/>
      <c r="V31" s="230"/>
      <c r="W31" s="230"/>
      <c r="X31" s="230"/>
      <c r="Y31" s="230"/>
      <c r="Z31" s="230"/>
    </row>
    <row r="32" spans="1:26" x14ac:dyDescent="0.25">
      <c r="A32" s="230"/>
      <c r="B32" s="230"/>
      <c r="C32" s="230"/>
      <c r="D32" s="230"/>
      <c r="E32" s="230"/>
      <c r="F32" s="230"/>
      <c r="G32" s="230"/>
      <c r="H32" s="230"/>
      <c r="I32" s="230"/>
      <c r="J32" s="230"/>
      <c r="K32" s="230"/>
      <c r="L32" s="230"/>
      <c r="M32" s="230"/>
      <c r="N32" s="230"/>
      <c r="O32" s="230"/>
      <c r="P32" s="230"/>
      <c r="Q32" s="230"/>
      <c r="R32" s="230"/>
      <c r="S32" s="230"/>
      <c r="T32" s="230"/>
      <c r="U32" s="230"/>
      <c r="V32" s="230"/>
      <c r="W32" s="230"/>
      <c r="X32" s="230"/>
      <c r="Y32" s="230"/>
      <c r="Z32" s="230"/>
    </row>
    <row r="33" spans="1:26" x14ac:dyDescent="0.25">
      <c r="A33" s="230"/>
      <c r="B33" s="230"/>
      <c r="C33" s="230"/>
      <c r="D33" s="230"/>
      <c r="E33" s="230"/>
      <c r="F33" s="230"/>
      <c r="G33" s="230"/>
      <c r="H33" s="230"/>
      <c r="I33" s="230"/>
      <c r="J33" s="230"/>
      <c r="K33" s="230"/>
      <c r="L33" s="230"/>
      <c r="M33" s="230"/>
      <c r="N33" s="230"/>
      <c r="O33" s="230"/>
      <c r="P33" s="230"/>
      <c r="Q33" s="230"/>
      <c r="R33" s="230"/>
      <c r="S33" s="230"/>
      <c r="T33" s="230"/>
      <c r="U33" s="230"/>
      <c r="V33" s="230"/>
      <c r="W33" s="230"/>
      <c r="X33" s="230"/>
      <c r="Y33" s="230"/>
      <c r="Z33" s="230"/>
    </row>
    <row r="34" spans="1:26" x14ac:dyDescent="0.25">
      <c r="A34" s="230"/>
      <c r="B34" s="230"/>
      <c r="C34" s="230"/>
      <c r="D34" s="230"/>
      <c r="E34" s="230"/>
      <c r="F34" s="230"/>
      <c r="G34" s="230"/>
      <c r="H34" s="230"/>
      <c r="I34" s="230"/>
      <c r="J34" s="230"/>
      <c r="K34" s="230"/>
      <c r="L34" s="230"/>
      <c r="M34" s="230"/>
      <c r="N34" s="230"/>
      <c r="O34" s="230"/>
      <c r="P34" s="230"/>
      <c r="Q34" s="230"/>
      <c r="R34" s="230"/>
      <c r="S34" s="230"/>
      <c r="T34" s="230"/>
      <c r="U34" s="230"/>
      <c r="V34" s="230"/>
      <c r="W34" s="230"/>
      <c r="X34" s="230"/>
      <c r="Y34" s="230"/>
      <c r="Z34" s="230"/>
    </row>
    <row r="35" spans="1:26" x14ac:dyDescent="0.25">
      <c r="A35" s="230"/>
      <c r="B35" s="230"/>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row>
    <row r="36" spans="1:26" x14ac:dyDescent="0.25">
      <c r="A36" s="230"/>
      <c r="B36" s="230"/>
      <c r="C36" s="230"/>
      <c r="D36" s="230"/>
      <c r="E36" s="230"/>
      <c r="F36" s="230"/>
      <c r="G36" s="230"/>
      <c r="H36" s="230"/>
      <c r="I36" s="230"/>
      <c r="J36" s="230"/>
      <c r="K36" s="230"/>
      <c r="L36" s="230"/>
      <c r="M36" s="230"/>
      <c r="N36" s="230"/>
      <c r="O36" s="230"/>
      <c r="P36" s="230"/>
      <c r="Q36" s="230"/>
      <c r="R36" s="230"/>
      <c r="S36" s="230"/>
      <c r="T36" s="230"/>
      <c r="U36" s="230"/>
      <c r="V36" s="230"/>
      <c r="W36" s="230"/>
      <c r="X36" s="230"/>
      <c r="Y36" s="230"/>
      <c r="Z36" s="230"/>
    </row>
    <row r="37" spans="1:26" x14ac:dyDescent="0.25">
      <c r="A37" s="230"/>
      <c r="B37" s="230"/>
      <c r="C37" s="230"/>
      <c r="D37" s="230"/>
      <c r="E37" s="230"/>
      <c r="F37" s="230"/>
      <c r="G37" s="230"/>
      <c r="H37" s="230"/>
      <c r="I37" s="230"/>
      <c r="J37" s="230"/>
      <c r="K37" s="230"/>
      <c r="L37" s="230"/>
      <c r="M37" s="230"/>
      <c r="N37" s="230"/>
      <c r="O37" s="230"/>
      <c r="P37" s="230"/>
      <c r="Q37" s="230"/>
      <c r="R37" s="230"/>
      <c r="S37" s="230"/>
      <c r="T37" s="230"/>
      <c r="U37" s="230"/>
      <c r="V37" s="230"/>
      <c r="W37" s="230"/>
      <c r="X37" s="230"/>
      <c r="Y37" s="230"/>
      <c r="Z37" s="230"/>
    </row>
    <row r="38" spans="1:26" x14ac:dyDescent="0.25">
      <c r="A38" s="230"/>
      <c r="B38" s="230"/>
      <c r="C38" s="230"/>
      <c r="D38" s="230"/>
      <c r="E38" s="230"/>
      <c r="F38" s="230"/>
      <c r="G38" s="230"/>
      <c r="H38" s="230"/>
      <c r="I38" s="230"/>
      <c r="J38" s="230"/>
      <c r="K38" s="230"/>
      <c r="L38" s="230"/>
      <c r="M38" s="230"/>
      <c r="N38" s="230"/>
      <c r="O38" s="230"/>
      <c r="P38" s="230"/>
      <c r="Q38" s="230"/>
      <c r="R38" s="230"/>
      <c r="S38" s="230"/>
      <c r="T38" s="230"/>
      <c r="U38" s="230"/>
      <c r="V38" s="230"/>
      <c r="W38" s="230"/>
      <c r="X38" s="230"/>
      <c r="Y38" s="230"/>
      <c r="Z38" s="230"/>
    </row>
    <row r="39" spans="1:26" x14ac:dyDescent="0.25">
      <c r="A39" s="230"/>
      <c r="B39" s="230"/>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0"/>
    </row>
    <row r="40" spans="1:26" x14ac:dyDescent="0.25">
      <c r="A40" s="230"/>
      <c r="B40" s="230"/>
      <c r="C40" s="230"/>
      <c r="D40" s="230"/>
      <c r="E40" s="230"/>
      <c r="F40" s="230"/>
      <c r="G40" s="230"/>
      <c r="H40" s="230"/>
      <c r="I40" s="230"/>
      <c r="J40" s="230"/>
      <c r="K40" s="230"/>
      <c r="L40" s="230"/>
      <c r="M40" s="230"/>
      <c r="N40" s="230"/>
      <c r="O40" s="230"/>
      <c r="P40" s="230"/>
      <c r="Q40" s="230"/>
      <c r="R40" s="230"/>
      <c r="S40" s="230"/>
      <c r="T40" s="230"/>
      <c r="U40" s="230"/>
      <c r="V40" s="230"/>
      <c r="W40" s="230"/>
      <c r="X40" s="230"/>
      <c r="Y40" s="230"/>
      <c r="Z40" s="230"/>
    </row>
    <row r="41" spans="1:26" x14ac:dyDescent="0.25">
      <c r="A41" s="230"/>
      <c r="B41" s="230"/>
      <c r="C41" s="230"/>
      <c r="D41" s="230"/>
      <c r="E41" s="230"/>
      <c r="F41" s="230"/>
      <c r="G41" s="230"/>
      <c r="H41" s="230"/>
      <c r="I41" s="230"/>
      <c r="J41" s="230"/>
      <c r="K41" s="230"/>
      <c r="L41" s="230"/>
      <c r="M41" s="230"/>
      <c r="N41" s="230"/>
      <c r="O41" s="230"/>
      <c r="P41" s="230"/>
      <c r="Q41" s="230"/>
      <c r="R41" s="230"/>
      <c r="S41" s="230"/>
      <c r="T41" s="230"/>
      <c r="U41" s="230"/>
      <c r="V41" s="230"/>
      <c r="W41" s="230"/>
      <c r="X41" s="230"/>
      <c r="Y41" s="230"/>
      <c r="Z41" s="230"/>
    </row>
    <row r="42" spans="1:26" x14ac:dyDescent="0.25">
      <c r="A42" s="230"/>
      <c r="B42" s="230"/>
      <c r="C42" s="230"/>
      <c r="D42" s="230"/>
      <c r="E42" s="230"/>
      <c r="F42" s="230"/>
      <c r="G42" s="230"/>
      <c r="H42" s="230"/>
      <c r="I42" s="230"/>
      <c r="J42" s="230"/>
      <c r="K42" s="230"/>
      <c r="L42" s="230"/>
      <c r="M42" s="230"/>
      <c r="N42" s="230"/>
      <c r="O42" s="230"/>
      <c r="P42" s="230"/>
      <c r="Q42" s="230"/>
      <c r="R42" s="230"/>
      <c r="S42" s="230"/>
      <c r="T42" s="230"/>
      <c r="U42" s="230"/>
      <c r="V42" s="230"/>
      <c r="W42" s="230"/>
      <c r="X42" s="230"/>
      <c r="Y42" s="230"/>
      <c r="Z42" s="230"/>
    </row>
    <row r="43" spans="1:26" x14ac:dyDescent="0.25">
      <c r="A43" s="230"/>
      <c r="B43" s="230"/>
      <c r="C43" s="230"/>
      <c r="D43" s="230"/>
      <c r="E43" s="230"/>
      <c r="F43" s="230"/>
      <c r="G43" s="230"/>
      <c r="H43" s="230"/>
      <c r="I43" s="230"/>
      <c r="J43" s="230"/>
      <c r="K43" s="230"/>
      <c r="L43" s="230"/>
      <c r="M43" s="230"/>
      <c r="N43" s="230"/>
      <c r="O43" s="230"/>
      <c r="P43" s="230"/>
      <c r="Q43" s="230"/>
      <c r="R43" s="230"/>
      <c r="S43" s="230"/>
      <c r="T43" s="230"/>
      <c r="U43" s="230"/>
      <c r="V43" s="230"/>
      <c r="W43" s="230"/>
      <c r="X43" s="230"/>
      <c r="Y43" s="230"/>
      <c r="Z43" s="230"/>
    </row>
    <row r="44" spans="1:26" x14ac:dyDescent="0.25">
      <c r="A44" s="230"/>
      <c r="B44" s="230"/>
      <c r="C44" s="230"/>
      <c r="D44" s="230"/>
      <c r="E44" s="230"/>
      <c r="F44" s="230"/>
      <c r="G44" s="230"/>
      <c r="H44" s="230"/>
      <c r="I44" s="230"/>
      <c r="J44" s="230"/>
      <c r="K44" s="230"/>
      <c r="L44" s="230"/>
      <c r="M44" s="230"/>
      <c r="N44" s="230"/>
      <c r="O44" s="230"/>
      <c r="P44" s="230"/>
      <c r="Q44" s="230"/>
      <c r="R44" s="230"/>
      <c r="S44" s="230"/>
      <c r="T44" s="230"/>
      <c r="U44" s="230"/>
      <c r="V44" s="230"/>
      <c r="W44" s="230"/>
      <c r="X44" s="230"/>
      <c r="Y44" s="230"/>
      <c r="Z44" s="230"/>
    </row>
    <row r="45" spans="1:26" x14ac:dyDescent="0.25">
      <c r="A45" s="230"/>
      <c r="B45" s="230"/>
      <c r="C45" s="230"/>
      <c r="D45" s="230"/>
      <c r="E45" s="230"/>
      <c r="F45" s="230"/>
      <c r="G45" s="230"/>
      <c r="H45" s="230"/>
      <c r="I45" s="230"/>
      <c r="J45" s="230"/>
      <c r="K45" s="230"/>
      <c r="L45" s="230"/>
      <c r="M45" s="230"/>
      <c r="N45" s="230"/>
      <c r="O45" s="230"/>
      <c r="P45" s="230"/>
      <c r="Q45" s="230"/>
      <c r="R45" s="230"/>
      <c r="S45" s="230"/>
      <c r="T45" s="230"/>
      <c r="U45" s="230"/>
      <c r="V45" s="230"/>
      <c r="W45" s="230"/>
      <c r="X45" s="230"/>
      <c r="Y45" s="230"/>
      <c r="Z45" s="230"/>
    </row>
    <row r="46" spans="1:26" x14ac:dyDescent="0.25">
      <c r="A46" s="230"/>
      <c r="B46" s="230"/>
      <c r="C46" s="230"/>
      <c r="D46" s="230"/>
      <c r="E46" s="230"/>
      <c r="F46" s="230"/>
      <c r="G46" s="230"/>
      <c r="H46" s="230"/>
      <c r="I46" s="230"/>
      <c r="J46" s="230"/>
      <c r="K46" s="230"/>
      <c r="L46" s="230"/>
      <c r="M46" s="230"/>
      <c r="N46" s="230"/>
      <c r="O46" s="230"/>
      <c r="P46" s="230"/>
      <c r="Q46" s="230"/>
      <c r="R46" s="230"/>
      <c r="S46" s="230"/>
      <c r="T46" s="230"/>
      <c r="U46" s="230"/>
      <c r="V46" s="230"/>
      <c r="W46" s="230"/>
      <c r="X46" s="230"/>
      <c r="Y46" s="230"/>
      <c r="Z46" s="230"/>
    </row>
    <row r="47" spans="1:26" x14ac:dyDescent="0.25">
      <c r="A47" s="230"/>
      <c r="B47" s="230"/>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row>
    <row r="48" spans="1:26" x14ac:dyDescent="0.25">
      <c r="A48" s="230"/>
      <c r="B48" s="230"/>
      <c r="C48" s="230"/>
      <c r="D48" s="230"/>
      <c r="E48" s="230"/>
      <c r="F48" s="230"/>
      <c r="G48" s="230"/>
      <c r="H48" s="230"/>
      <c r="I48" s="230"/>
      <c r="J48" s="230"/>
      <c r="K48" s="230"/>
      <c r="L48" s="230"/>
      <c r="M48" s="230"/>
      <c r="N48" s="230"/>
      <c r="O48" s="230"/>
      <c r="P48" s="230"/>
      <c r="Q48" s="230"/>
      <c r="R48" s="230"/>
      <c r="S48" s="230"/>
      <c r="T48" s="230"/>
      <c r="U48" s="230"/>
      <c r="V48" s="230"/>
      <c r="W48" s="230"/>
      <c r="X48" s="230"/>
      <c r="Y48" s="230"/>
      <c r="Z48" s="230"/>
    </row>
    <row r="49" spans="1:26" x14ac:dyDescent="0.25">
      <c r="A49" s="230"/>
      <c r="B49" s="230"/>
      <c r="C49" s="230"/>
      <c r="D49" s="230"/>
      <c r="E49" s="230"/>
      <c r="F49" s="230"/>
      <c r="G49" s="230"/>
      <c r="H49" s="230"/>
      <c r="I49" s="230"/>
      <c r="J49" s="230"/>
      <c r="K49" s="230"/>
      <c r="L49" s="230"/>
      <c r="M49" s="230"/>
      <c r="N49" s="230"/>
      <c r="O49" s="230"/>
      <c r="P49" s="230"/>
      <c r="Q49" s="230"/>
      <c r="R49" s="230"/>
      <c r="S49" s="230"/>
      <c r="T49" s="230"/>
      <c r="U49" s="230"/>
      <c r="V49" s="230"/>
      <c r="W49" s="230"/>
      <c r="X49" s="230"/>
      <c r="Y49" s="230"/>
      <c r="Z49" s="230"/>
    </row>
    <row r="50" spans="1:26"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row>
    <row r="51" spans="1:26"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row>
    <row r="52" spans="1:26"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c r="W52" s="230"/>
      <c r="X52" s="230"/>
      <c r="Y52" s="230"/>
      <c r="Z52" s="230"/>
    </row>
    <row r="53" spans="1:26"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c r="W53" s="230"/>
      <c r="X53" s="230"/>
      <c r="Y53" s="230"/>
      <c r="Z53" s="230"/>
    </row>
    <row r="54" spans="1:26"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c r="W54" s="230"/>
      <c r="X54" s="230"/>
      <c r="Y54" s="230"/>
      <c r="Z54" s="230"/>
    </row>
    <row r="55" spans="1:26"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c r="W55" s="230"/>
      <c r="X55" s="230"/>
      <c r="Y55" s="230"/>
      <c r="Z55" s="230"/>
    </row>
    <row r="56" spans="1:26"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c r="W56" s="230"/>
      <c r="X56" s="230"/>
      <c r="Y56" s="230"/>
      <c r="Z56" s="230"/>
    </row>
    <row r="57" spans="1:26"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row>
    <row r="58" spans="1:26"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c r="W58" s="230"/>
      <c r="X58" s="230"/>
      <c r="Y58" s="230"/>
      <c r="Z58" s="230"/>
    </row>
    <row r="59" spans="1:26"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c r="W59" s="230"/>
      <c r="X59" s="230"/>
      <c r="Y59" s="230"/>
      <c r="Z59" s="230"/>
    </row>
    <row r="60" spans="1:26"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c r="W60" s="230"/>
      <c r="X60" s="230"/>
      <c r="Y60" s="230"/>
      <c r="Z60" s="230"/>
    </row>
    <row r="61" spans="1:26"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row>
    <row r="62" spans="1:26"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c r="W62" s="230"/>
      <c r="X62" s="230"/>
      <c r="Y62" s="230"/>
      <c r="Z62" s="230"/>
    </row>
    <row r="63" spans="1:26"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c r="W63" s="230"/>
      <c r="X63" s="230"/>
      <c r="Y63" s="230"/>
      <c r="Z63" s="230"/>
    </row>
    <row r="64" spans="1:26"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c r="W64" s="230"/>
      <c r="X64" s="230"/>
      <c r="Y64" s="230"/>
      <c r="Z64" s="230"/>
    </row>
    <row r="65" spans="1:26"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c r="W65" s="230"/>
      <c r="X65" s="230"/>
      <c r="Y65" s="230"/>
      <c r="Z65" s="230"/>
    </row>
    <row r="66" spans="1:26"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c r="W66" s="230"/>
      <c r="X66" s="230"/>
      <c r="Y66" s="230"/>
      <c r="Z66" s="230"/>
    </row>
    <row r="67" spans="1:26"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c r="W67" s="230"/>
      <c r="X67" s="230"/>
      <c r="Y67" s="230"/>
      <c r="Z67" s="230"/>
    </row>
    <row r="68" spans="1:26"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c r="W68" s="230"/>
      <c r="X68" s="230"/>
      <c r="Y68" s="230"/>
      <c r="Z68" s="230"/>
    </row>
    <row r="69" spans="1:26"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c r="W69" s="230"/>
      <c r="X69" s="230"/>
      <c r="Y69" s="230"/>
      <c r="Z69" s="230"/>
    </row>
    <row r="70" spans="1:26"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c r="W70" s="230"/>
      <c r="X70" s="230"/>
      <c r="Y70" s="230"/>
      <c r="Z70" s="230"/>
    </row>
    <row r="71" spans="1:26"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c r="W71" s="230"/>
      <c r="X71" s="230"/>
      <c r="Y71" s="230"/>
      <c r="Z71" s="230"/>
    </row>
    <row r="72" spans="1:26"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c r="W72" s="230"/>
      <c r="X72" s="230"/>
      <c r="Y72" s="230"/>
      <c r="Z72" s="230"/>
    </row>
    <row r="73" spans="1:26"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row>
    <row r="74" spans="1:26"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c r="W74" s="230"/>
      <c r="X74" s="230"/>
      <c r="Y74" s="230"/>
      <c r="Z74" s="230"/>
    </row>
    <row r="75" spans="1:26"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row>
    <row r="76" spans="1:26"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c r="W76" s="230"/>
      <c r="X76" s="230"/>
      <c r="Y76" s="230"/>
      <c r="Z76" s="230"/>
    </row>
    <row r="77" spans="1:26"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c r="W77" s="230"/>
      <c r="X77" s="230"/>
      <c r="Y77" s="230"/>
      <c r="Z77" s="230"/>
    </row>
    <row r="78" spans="1:26"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c r="W78" s="230"/>
      <c r="X78" s="230"/>
      <c r="Y78" s="230"/>
      <c r="Z78" s="230"/>
    </row>
    <row r="79" spans="1:26"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c r="W79" s="230"/>
      <c r="X79" s="230"/>
      <c r="Y79" s="230"/>
      <c r="Z79" s="230"/>
    </row>
    <row r="80" spans="1:26"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c r="W80" s="230"/>
      <c r="X80" s="230"/>
      <c r="Y80" s="230"/>
      <c r="Z80" s="230"/>
    </row>
    <row r="81" spans="1:26"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c r="W81" s="230"/>
      <c r="X81" s="230"/>
      <c r="Y81" s="230"/>
      <c r="Z81" s="230"/>
    </row>
    <row r="82" spans="1:26"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c r="W82" s="230"/>
      <c r="X82" s="230"/>
      <c r="Y82" s="230"/>
      <c r="Z82" s="230"/>
    </row>
    <row r="83" spans="1:26"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c r="W83" s="230"/>
      <c r="X83" s="230"/>
      <c r="Y83" s="230"/>
      <c r="Z83" s="230"/>
    </row>
    <row r="84" spans="1:26"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c r="W84" s="230"/>
      <c r="X84" s="230"/>
      <c r="Y84" s="230"/>
      <c r="Z84" s="230"/>
    </row>
    <row r="85" spans="1:26"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c r="W85" s="230"/>
      <c r="X85" s="230"/>
      <c r="Y85" s="230"/>
      <c r="Z85" s="230"/>
    </row>
    <row r="86" spans="1:26"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c r="W86" s="230"/>
      <c r="X86" s="230"/>
      <c r="Y86" s="230"/>
      <c r="Z86" s="230"/>
    </row>
    <row r="87" spans="1:26"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c r="W87" s="230"/>
      <c r="X87" s="230"/>
      <c r="Y87" s="230"/>
      <c r="Z87" s="230"/>
    </row>
    <row r="88" spans="1:26"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c r="W88" s="230"/>
      <c r="X88" s="230"/>
      <c r="Y88" s="230"/>
      <c r="Z88" s="230"/>
    </row>
    <row r="89" spans="1:26"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c r="W89" s="230"/>
      <c r="X89" s="230"/>
      <c r="Y89" s="230"/>
      <c r="Z89" s="230"/>
    </row>
    <row r="90" spans="1:26"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c r="W90" s="230"/>
      <c r="X90" s="230"/>
      <c r="Y90" s="230"/>
      <c r="Z90" s="230"/>
    </row>
    <row r="91" spans="1:26"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row>
    <row r="92" spans="1:26"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row>
    <row r="93" spans="1:26"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c r="W93" s="230"/>
      <c r="X93" s="230"/>
      <c r="Y93" s="230"/>
      <c r="Z93" s="230"/>
    </row>
    <row r="94" spans="1:26"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c r="W94" s="230"/>
      <c r="X94" s="230"/>
      <c r="Y94" s="230"/>
      <c r="Z94" s="230"/>
    </row>
    <row r="95" spans="1:26"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c r="W95" s="230"/>
      <c r="X95" s="230"/>
      <c r="Y95" s="230"/>
      <c r="Z95" s="230"/>
    </row>
    <row r="96" spans="1:26"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row>
    <row r="97" spans="1:26"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c r="W97" s="230"/>
      <c r="X97" s="230"/>
      <c r="Y97" s="230"/>
      <c r="Z97" s="230"/>
    </row>
    <row r="98" spans="1:26"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c r="W98" s="230"/>
      <c r="X98" s="230"/>
      <c r="Y98" s="230"/>
      <c r="Z98" s="230"/>
    </row>
    <row r="99" spans="1:26"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c r="W99" s="230"/>
      <c r="X99" s="230"/>
      <c r="Y99" s="230"/>
      <c r="Z99" s="230"/>
    </row>
    <row r="100" spans="1:26"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c r="W100" s="230"/>
      <c r="X100" s="230"/>
      <c r="Y100" s="230"/>
      <c r="Z100" s="230"/>
    </row>
    <row r="101" spans="1:26"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c r="W101" s="230"/>
      <c r="X101" s="230"/>
      <c r="Y101" s="230"/>
      <c r="Z101" s="230"/>
    </row>
    <row r="102" spans="1:26"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c r="W102" s="230"/>
      <c r="X102" s="230"/>
      <c r="Y102" s="230"/>
      <c r="Z102" s="230"/>
    </row>
    <row r="103" spans="1:26"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c r="W103" s="230"/>
      <c r="X103" s="230"/>
      <c r="Y103" s="230"/>
      <c r="Z103" s="230"/>
    </row>
    <row r="104" spans="1:26"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c r="W104" s="230"/>
      <c r="X104" s="230"/>
      <c r="Y104" s="230"/>
      <c r="Z104" s="230"/>
    </row>
    <row r="105" spans="1:26"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c r="W105" s="230"/>
      <c r="X105" s="230"/>
      <c r="Y105" s="230"/>
      <c r="Z105" s="230"/>
    </row>
    <row r="106" spans="1:26"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c r="W106" s="230"/>
      <c r="X106" s="230"/>
      <c r="Y106" s="230"/>
      <c r="Z106" s="230"/>
    </row>
    <row r="107" spans="1:26"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c r="W107" s="230"/>
      <c r="X107" s="230"/>
      <c r="Y107" s="230"/>
      <c r="Z107" s="230"/>
    </row>
    <row r="108" spans="1:26"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c r="W108" s="230"/>
      <c r="X108" s="230"/>
      <c r="Y108" s="230"/>
      <c r="Z108" s="230"/>
    </row>
    <row r="109" spans="1:26"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c r="W109" s="230"/>
      <c r="X109" s="230"/>
      <c r="Y109" s="230"/>
      <c r="Z109" s="230"/>
    </row>
    <row r="110" spans="1:26"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c r="W110" s="230"/>
      <c r="X110" s="230"/>
      <c r="Y110" s="230"/>
      <c r="Z110" s="230"/>
    </row>
    <row r="111" spans="1:26"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c r="W111" s="230"/>
      <c r="X111" s="230"/>
      <c r="Y111" s="230"/>
      <c r="Z111" s="230"/>
    </row>
    <row r="112" spans="1:26"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c r="W112" s="230"/>
      <c r="X112" s="230"/>
      <c r="Y112" s="230"/>
      <c r="Z112" s="230"/>
    </row>
    <row r="113" spans="1:26"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c r="W113" s="230"/>
      <c r="X113" s="230"/>
      <c r="Y113" s="230"/>
      <c r="Z113" s="230"/>
    </row>
    <row r="114" spans="1:26"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c r="W114" s="230"/>
      <c r="X114" s="230"/>
      <c r="Y114" s="230"/>
      <c r="Z114" s="230"/>
    </row>
    <row r="115" spans="1:26"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c r="W115" s="230"/>
      <c r="X115" s="230"/>
      <c r="Y115" s="230"/>
      <c r="Z115" s="230"/>
    </row>
    <row r="116" spans="1:26"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c r="W116" s="230"/>
      <c r="X116" s="230"/>
      <c r="Y116" s="230"/>
      <c r="Z116" s="230"/>
    </row>
    <row r="117" spans="1:26"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c r="W117" s="230"/>
      <c r="X117" s="230"/>
      <c r="Y117" s="230"/>
      <c r="Z117" s="230"/>
    </row>
    <row r="118" spans="1:26"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c r="W118" s="230"/>
      <c r="X118" s="230"/>
      <c r="Y118" s="230"/>
      <c r="Z118" s="230"/>
    </row>
    <row r="119" spans="1:26"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c r="W119" s="230"/>
      <c r="X119" s="230"/>
      <c r="Y119" s="230"/>
      <c r="Z119" s="230"/>
    </row>
    <row r="120" spans="1:26"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c r="W120" s="230"/>
      <c r="X120" s="230"/>
      <c r="Y120" s="230"/>
      <c r="Z120" s="230"/>
    </row>
    <row r="121" spans="1:26"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c r="W121" s="230"/>
      <c r="X121" s="230"/>
      <c r="Y121" s="230"/>
      <c r="Z121" s="230"/>
    </row>
    <row r="122" spans="1:26"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c r="W122" s="230"/>
      <c r="X122" s="230"/>
      <c r="Y122" s="230"/>
      <c r="Z122" s="230"/>
    </row>
    <row r="123" spans="1:26"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c r="W123" s="230"/>
      <c r="X123" s="230"/>
      <c r="Y123" s="230"/>
      <c r="Z123" s="230"/>
    </row>
    <row r="124" spans="1:26"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c r="W124" s="230"/>
      <c r="X124" s="230"/>
      <c r="Y124" s="230"/>
      <c r="Z124" s="230"/>
    </row>
    <row r="125" spans="1:26"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c r="W125" s="230"/>
      <c r="X125" s="230"/>
      <c r="Y125" s="230"/>
      <c r="Z125" s="230"/>
    </row>
    <row r="126" spans="1:26"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c r="W126" s="230"/>
      <c r="X126" s="230"/>
      <c r="Y126" s="230"/>
      <c r="Z126" s="230"/>
    </row>
    <row r="127" spans="1:26"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c r="W127" s="230"/>
      <c r="X127" s="230"/>
      <c r="Y127" s="230"/>
      <c r="Z127" s="230"/>
    </row>
    <row r="128" spans="1:26"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c r="W128" s="230"/>
      <c r="X128" s="230"/>
      <c r="Y128" s="230"/>
      <c r="Z128" s="230"/>
    </row>
    <row r="129" spans="1:26"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c r="W129" s="230"/>
      <c r="X129" s="230"/>
      <c r="Y129" s="230"/>
      <c r="Z129" s="230"/>
    </row>
    <row r="130" spans="1:26"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c r="W130" s="230"/>
      <c r="X130" s="230"/>
      <c r="Y130" s="230"/>
      <c r="Z130" s="230"/>
    </row>
    <row r="131" spans="1:26"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c r="W131" s="230"/>
      <c r="X131" s="230"/>
      <c r="Y131" s="230"/>
      <c r="Z131" s="230"/>
    </row>
    <row r="132" spans="1:26"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c r="W132" s="230"/>
      <c r="X132" s="230"/>
      <c r="Y132" s="230"/>
      <c r="Z132" s="230"/>
    </row>
    <row r="133" spans="1:26"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c r="W133" s="230"/>
      <c r="X133" s="230"/>
      <c r="Y133" s="230"/>
      <c r="Z133" s="230"/>
    </row>
    <row r="134" spans="1:26"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c r="W134" s="230"/>
      <c r="X134" s="230"/>
      <c r="Y134" s="230"/>
      <c r="Z134" s="230"/>
    </row>
    <row r="135" spans="1:26"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c r="W135" s="230"/>
      <c r="X135" s="230"/>
      <c r="Y135" s="230"/>
      <c r="Z135" s="230"/>
    </row>
    <row r="136" spans="1:26"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c r="W136" s="230"/>
      <c r="X136" s="230"/>
      <c r="Y136" s="230"/>
      <c r="Z136" s="230"/>
    </row>
    <row r="137" spans="1:26"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c r="W137" s="230"/>
      <c r="X137" s="230"/>
      <c r="Y137" s="230"/>
      <c r="Z137" s="230"/>
    </row>
    <row r="138" spans="1:26"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c r="W138" s="230"/>
      <c r="X138" s="230"/>
      <c r="Y138" s="230"/>
      <c r="Z138" s="230"/>
    </row>
    <row r="139" spans="1:26"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c r="W139" s="230"/>
      <c r="X139" s="230"/>
      <c r="Y139" s="230"/>
      <c r="Z139" s="230"/>
    </row>
    <row r="140" spans="1:26"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c r="W140" s="230"/>
      <c r="X140" s="230"/>
      <c r="Y140" s="230"/>
      <c r="Z140" s="230"/>
    </row>
    <row r="141" spans="1:26"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c r="W141" s="230"/>
      <c r="X141" s="230"/>
      <c r="Y141" s="230"/>
      <c r="Z141" s="230"/>
    </row>
    <row r="142" spans="1:26"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c r="W142" s="230"/>
      <c r="X142" s="230"/>
      <c r="Y142" s="230"/>
      <c r="Z142" s="230"/>
    </row>
    <row r="143" spans="1:26"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c r="W143" s="230"/>
      <c r="X143" s="230"/>
      <c r="Y143" s="230"/>
      <c r="Z143" s="230"/>
    </row>
    <row r="144" spans="1:26"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c r="W144" s="230"/>
      <c r="X144" s="230"/>
      <c r="Y144" s="230"/>
      <c r="Z144" s="230"/>
    </row>
    <row r="145" spans="1:26"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c r="W145" s="230"/>
      <c r="X145" s="230"/>
      <c r="Y145" s="230"/>
      <c r="Z145" s="230"/>
    </row>
    <row r="146" spans="1:26"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c r="W146" s="230"/>
      <c r="X146" s="230"/>
      <c r="Y146" s="230"/>
      <c r="Z146" s="230"/>
    </row>
    <row r="147" spans="1:26"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c r="W147" s="230"/>
      <c r="X147" s="230"/>
      <c r="Y147" s="230"/>
      <c r="Z147" s="230"/>
    </row>
    <row r="148" spans="1:26"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c r="W148" s="230"/>
      <c r="X148" s="230"/>
      <c r="Y148" s="230"/>
      <c r="Z148" s="230"/>
    </row>
    <row r="149" spans="1:26"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c r="W149" s="230"/>
      <c r="X149" s="230"/>
      <c r="Y149" s="230"/>
      <c r="Z149" s="230"/>
    </row>
    <row r="150" spans="1:26"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c r="W150" s="230"/>
      <c r="X150" s="230"/>
      <c r="Y150" s="230"/>
      <c r="Z150" s="230"/>
    </row>
    <row r="151" spans="1:26"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c r="W151" s="230"/>
      <c r="X151" s="230"/>
      <c r="Y151" s="230"/>
      <c r="Z151" s="230"/>
    </row>
    <row r="152" spans="1:26"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c r="W152" s="230"/>
      <c r="X152" s="230"/>
      <c r="Y152" s="230"/>
      <c r="Z152" s="230"/>
    </row>
    <row r="153" spans="1:26" ht="13.5" customHeight="1"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c r="W153" s="230"/>
      <c r="X153" s="230"/>
      <c r="Y153" s="230"/>
      <c r="Z153" s="230"/>
    </row>
    <row r="154" spans="1:26" ht="13.5" customHeight="1"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c r="W154" s="230"/>
      <c r="X154" s="230"/>
      <c r="Y154" s="230"/>
      <c r="Z154" s="230"/>
    </row>
    <row r="155" spans="1:26" ht="13.5" customHeight="1"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c r="W155" s="230"/>
      <c r="X155" s="230"/>
      <c r="Y155" s="230"/>
      <c r="Z155" s="230"/>
    </row>
    <row r="156" spans="1:26" ht="13.5" customHeight="1"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c r="W156" s="230"/>
      <c r="X156" s="230"/>
      <c r="Y156" s="230"/>
      <c r="Z156" s="230"/>
    </row>
    <row r="157" spans="1:26" ht="13.5" customHeight="1"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c r="W157" s="230"/>
      <c r="X157" s="230"/>
      <c r="Y157" s="230"/>
      <c r="Z157" s="230"/>
    </row>
    <row r="158" spans="1:26" ht="13.5" customHeight="1"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c r="W158" s="230"/>
      <c r="X158" s="230"/>
      <c r="Y158" s="230"/>
      <c r="Z158" s="230"/>
    </row>
    <row r="159" spans="1:26" ht="13.5" customHeight="1"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c r="W159" s="230"/>
      <c r="X159" s="230"/>
      <c r="Y159" s="230"/>
      <c r="Z159" s="230"/>
    </row>
    <row r="160" spans="1:26" ht="13.5" customHeight="1"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c r="W160" s="230"/>
      <c r="X160" s="230"/>
      <c r="Y160" s="230"/>
      <c r="Z160" s="230"/>
    </row>
    <row r="161" spans="1:26" ht="13.5" customHeight="1"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c r="W161" s="230"/>
      <c r="X161" s="230"/>
      <c r="Y161" s="230"/>
      <c r="Z161" s="230"/>
    </row>
    <row r="162" spans="1:26" ht="13.5" customHeight="1"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c r="W162" s="230"/>
      <c r="X162" s="230"/>
      <c r="Y162" s="230"/>
      <c r="Z162" s="230"/>
    </row>
    <row r="163" spans="1:26" ht="13.5" customHeight="1"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c r="W163" s="230"/>
      <c r="X163" s="230"/>
      <c r="Y163" s="230"/>
      <c r="Z163" s="230"/>
    </row>
    <row r="164" spans="1:26" ht="13.5" customHeight="1"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c r="W164" s="230"/>
      <c r="X164" s="230"/>
      <c r="Y164" s="230"/>
      <c r="Z164" s="230"/>
    </row>
    <row r="165" spans="1:26" ht="13.5" customHeight="1"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c r="W165" s="230"/>
      <c r="X165" s="230"/>
      <c r="Y165" s="230"/>
      <c r="Z165" s="230"/>
    </row>
    <row r="166" spans="1:26" ht="13.5" customHeight="1"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c r="W166" s="230"/>
      <c r="X166" s="230"/>
      <c r="Y166" s="230"/>
      <c r="Z166" s="230"/>
    </row>
    <row r="167" spans="1:26" ht="13.5" customHeight="1"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c r="W167" s="230"/>
      <c r="X167" s="230"/>
      <c r="Y167" s="230"/>
      <c r="Z167" s="230"/>
    </row>
    <row r="168" spans="1:26" ht="13.5" customHeight="1"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c r="W168" s="230"/>
      <c r="X168" s="230"/>
      <c r="Y168" s="230"/>
      <c r="Z168" s="230"/>
    </row>
    <row r="169" spans="1:26" ht="13.5" customHeight="1"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c r="W169" s="230"/>
      <c r="X169" s="230"/>
      <c r="Y169" s="230"/>
      <c r="Z169" s="230"/>
    </row>
    <row r="170" spans="1:26" ht="13.5" customHeight="1"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c r="W170" s="230"/>
      <c r="X170" s="230"/>
      <c r="Y170" s="230"/>
      <c r="Z170" s="230"/>
    </row>
    <row r="171" spans="1:26" ht="13.5" customHeight="1"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c r="W171" s="230"/>
      <c r="X171" s="230"/>
      <c r="Y171" s="230"/>
      <c r="Z171" s="230"/>
    </row>
    <row r="172" spans="1:26" ht="13.5" customHeight="1"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c r="W172" s="230"/>
      <c r="X172" s="230"/>
      <c r="Y172" s="230"/>
      <c r="Z172" s="230"/>
    </row>
    <row r="173" spans="1:26" ht="13.5" customHeight="1"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c r="W173" s="230"/>
      <c r="X173" s="230"/>
      <c r="Y173" s="230"/>
      <c r="Z173" s="230"/>
    </row>
    <row r="174" spans="1:26" ht="13.5" customHeight="1"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c r="W174" s="230"/>
      <c r="X174" s="230"/>
      <c r="Y174" s="230"/>
      <c r="Z174" s="230"/>
    </row>
    <row r="175" spans="1:26" ht="13.5" customHeight="1"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c r="W175" s="230"/>
      <c r="X175" s="230"/>
      <c r="Y175" s="230"/>
      <c r="Z175" s="230"/>
    </row>
    <row r="176" spans="1:26" ht="13.5" customHeight="1"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c r="W176" s="230"/>
      <c r="X176" s="230"/>
      <c r="Y176" s="230"/>
      <c r="Z176" s="230"/>
    </row>
    <row r="177" spans="1:26" ht="13.5" customHeight="1"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c r="W177" s="230"/>
      <c r="X177" s="230"/>
      <c r="Y177" s="230"/>
      <c r="Z177" s="230"/>
    </row>
    <row r="178" spans="1:26" ht="13.5" customHeight="1"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c r="W178" s="230"/>
      <c r="X178" s="230"/>
      <c r="Y178" s="230"/>
      <c r="Z178" s="230"/>
    </row>
    <row r="179" spans="1:26" ht="13.5" customHeight="1"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c r="W179" s="230"/>
      <c r="X179" s="230"/>
      <c r="Y179" s="230"/>
      <c r="Z179" s="230"/>
    </row>
    <row r="180" spans="1:26" ht="13.5" customHeight="1"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c r="W180" s="230"/>
      <c r="X180" s="230"/>
      <c r="Y180" s="230"/>
      <c r="Z180" s="230"/>
    </row>
    <row r="181" spans="1:26" ht="13.5" customHeight="1"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c r="W181" s="230"/>
      <c r="X181" s="230"/>
      <c r="Y181" s="230"/>
      <c r="Z181" s="230"/>
    </row>
    <row r="182" spans="1:26" ht="13.5" customHeight="1"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c r="W182" s="230"/>
      <c r="X182" s="230"/>
      <c r="Y182" s="230"/>
      <c r="Z182" s="230"/>
    </row>
    <row r="183" spans="1:26" ht="13.5" customHeight="1"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c r="W183" s="230"/>
      <c r="X183" s="230"/>
      <c r="Y183" s="230"/>
      <c r="Z183" s="230"/>
    </row>
    <row r="184" spans="1:26" ht="13.5" customHeight="1"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c r="W184" s="230"/>
      <c r="X184" s="230"/>
      <c r="Y184" s="230"/>
      <c r="Z184" s="230"/>
    </row>
    <row r="185" spans="1:26" ht="13.5" customHeight="1"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c r="W185" s="230"/>
      <c r="X185" s="230"/>
      <c r="Y185" s="230"/>
      <c r="Z185" s="230"/>
    </row>
    <row r="186" spans="1:26" ht="13.5" customHeight="1"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c r="W186" s="230"/>
      <c r="X186" s="230"/>
      <c r="Y186" s="230"/>
      <c r="Z186" s="230"/>
    </row>
    <row r="187" spans="1:26" ht="13.5" customHeight="1"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c r="W187" s="230"/>
      <c r="X187" s="230"/>
      <c r="Y187" s="230"/>
      <c r="Z187" s="230"/>
    </row>
    <row r="188" spans="1:26" ht="13.5" customHeight="1"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c r="W188" s="230"/>
      <c r="X188" s="230"/>
      <c r="Y188" s="230"/>
      <c r="Z188" s="230"/>
    </row>
    <row r="189" spans="1:26" ht="13.5" customHeight="1"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c r="W189" s="230"/>
      <c r="X189" s="230"/>
      <c r="Y189" s="230"/>
      <c r="Z189" s="230"/>
    </row>
    <row r="190" spans="1:26" ht="13.5" customHeight="1"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c r="W190" s="230"/>
      <c r="X190" s="230"/>
      <c r="Y190" s="230"/>
      <c r="Z190" s="230"/>
    </row>
    <row r="191" spans="1:26" ht="13.5" customHeight="1"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c r="W191" s="230"/>
      <c r="X191" s="230"/>
      <c r="Y191" s="230"/>
      <c r="Z191" s="230"/>
    </row>
    <row r="192" spans="1:26" ht="13.5" customHeight="1"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c r="W192" s="230"/>
      <c r="X192" s="230"/>
      <c r="Y192" s="230"/>
      <c r="Z192" s="230"/>
    </row>
    <row r="193" spans="1:26" ht="13.5" customHeight="1"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c r="W193" s="230"/>
      <c r="X193" s="230"/>
      <c r="Y193" s="230"/>
      <c r="Z193" s="230"/>
    </row>
    <row r="194" spans="1:26" ht="13.5" customHeight="1"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c r="W194" s="230"/>
      <c r="X194" s="230"/>
      <c r="Y194" s="230"/>
      <c r="Z194" s="230"/>
    </row>
    <row r="195" spans="1:26" ht="13.5" customHeight="1"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c r="W195" s="230"/>
      <c r="X195" s="230"/>
      <c r="Y195" s="230"/>
      <c r="Z195" s="230"/>
    </row>
    <row r="196" spans="1:26" ht="13.5" customHeight="1"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c r="W196" s="230"/>
      <c r="X196" s="230"/>
      <c r="Y196" s="230"/>
      <c r="Z196" s="230"/>
    </row>
    <row r="197" spans="1:26" ht="13.5" customHeight="1"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c r="W197" s="230"/>
      <c r="X197" s="230"/>
      <c r="Y197" s="230"/>
      <c r="Z197" s="230"/>
    </row>
    <row r="198" spans="1:26" ht="13.5" customHeight="1"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c r="W198" s="230"/>
      <c r="X198" s="230"/>
      <c r="Y198" s="230"/>
      <c r="Z198" s="230"/>
    </row>
    <row r="199" spans="1:26" ht="13.5" customHeight="1"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c r="W199" s="230"/>
      <c r="X199" s="230"/>
      <c r="Y199" s="230"/>
      <c r="Z199" s="230"/>
    </row>
    <row r="200" spans="1:26" ht="13.5" customHeight="1"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c r="W200" s="230"/>
      <c r="X200" s="230"/>
      <c r="Y200" s="230"/>
      <c r="Z200" s="230"/>
    </row>
    <row r="201" spans="1:26" ht="13.5" customHeight="1"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c r="W201" s="230"/>
      <c r="X201" s="230"/>
      <c r="Y201" s="230"/>
      <c r="Z201" s="230"/>
    </row>
    <row r="202" spans="1:26" ht="13.5" customHeight="1"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c r="W202" s="230"/>
      <c r="X202" s="230"/>
      <c r="Y202" s="230"/>
      <c r="Z202" s="230"/>
    </row>
    <row r="203" spans="1:26" ht="13.5" customHeight="1"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c r="W203" s="230"/>
      <c r="X203" s="230"/>
      <c r="Y203" s="230"/>
      <c r="Z203" s="230"/>
    </row>
    <row r="204" spans="1:26" ht="13.5" customHeight="1"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c r="W204" s="230"/>
      <c r="X204" s="230"/>
      <c r="Y204" s="230"/>
      <c r="Z204" s="230"/>
    </row>
    <row r="205" spans="1:26" ht="13.5" customHeight="1"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c r="W205" s="230"/>
      <c r="X205" s="230"/>
      <c r="Y205" s="230"/>
      <c r="Z205" s="230"/>
    </row>
    <row r="206" spans="1:26" ht="13.5" customHeight="1"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c r="W206" s="230"/>
      <c r="X206" s="230"/>
      <c r="Y206" s="230"/>
      <c r="Z206" s="230"/>
    </row>
    <row r="207" spans="1:26" ht="13.5" customHeight="1"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c r="W207" s="230"/>
      <c r="X207" s="230"/>
      <c r="Y207" s="230"/>
      <c r="Z207" s="230"/>
    </row>
    <row r="208" spans="1:26" ht="13.5" customHeight="1"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c r="W208" s="230"/>
      <c r="X208" s="230"/>
      <c r="Y208" s="230"/>
      <c r="Z208" s="230"/>
    </row>
    <row r="209" spans="1:26" ht="13.5" customHeight="1"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c r="W209" s="230"/>
      <c r="X209" s="230"/>
      <c r="Y209" s="230"/>
      <c r="Z209" s="230"/>
    </row>
    <row r="210" spans="1:26" ht="13.5" customHeight="1"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c r="W210" s="230"/>
      <c r="X210" s="230"/>
      <c r="Y210" s="230"/>
      <c r="Z210" s="230"/>
    </row>
    <row r="211" spans="1:26" ht="13.5" customHeight="1"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c r="W211" s="230"/>
      <c r="X211" s="230"/>
      <c r="Y211" s="230"/>
      <c r="Z211" s="230"/>
    </row>
    <row r="212" spans="1:26" ht="13.5" customHeight="1"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c r="W212" s="230"/>
      <c r="X212" s="230"/>
      <c r="Y212" s="230"/>
      <c r="Z212" s="230"/>
    </row>
    <row r="213" spans="1:26" ht="13.5" customHeight="1"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c r="W213" s="230"/>
      <c r="X213" s="230"/>
      <c r="Y213" s="230"/>
      <c r="Z213" s="230"/>
    </row>
    <row r="214" spans="1:26" ht="13.5" customHeight="1"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c r="W214" s="230"/>
      <c r="X214" s="230"/>
      <c r="Y214" s="230"/>
      <c r="Z214" s="230"/>
    </row>
    <row r="215" spans="1:26" ht="13.5" customHeight="1"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c r="W215" s="230"/>
      <c r="X215" s="230"/>
      <c r="Y215" s="230"/>
      <c r="Z215" s="230"/>
    </row>
    <row r="216" spans="1:26" ht="13.5" customHeight="1"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c r="W216" s="230"/>
      <c r="X216" s="230"/>
      <c r="Y216" s="230"/>
      <c r="Z216" s="230"/>
    </row>
    <row r="217" spans="1:26" ht="13.5" customHeight="1"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c r="W217" s="230"/>
      <c r="X217" s="230"/>
      <c r="Y217" s="230"/>
      <c r="Z217" s="230"/>
    </row>
    <row r="218" spans="1:26" ht="13.5" customHeight="1"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c r="W218" s="230"/>
      <c r="X218" s="230"/>
      <c r="Y218" s="230"/>
      <c r="Z218" s="230"/>
    </row>
    <row r="219" spans="1:26" ht="13.5" customHeight="1"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c r="W219" s="230"/>
      <c r="X219" s="230"/>
      <c r="Y219" s="230"/>
      <c r="Z219" s="230"/>
    </row>
    <row r="220" spans="1:26" ht="13.5" customHeight="1"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c r="W220" s="230"/>
      <c r="X220" s="230"/>
      <c r="Y220" s="230"/>
      <c r="Z220" s="230"/>
    </row>
    <row r="221" spans="1:26" ht="13.5" customHeight="1"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c r="W221" s="230"/>
      <c r="X221" s="230"/>
      <c r="Y221" s="230"/>
      <c r="Z221" s="230"/>
    </row>
    <row r="222" spans="1:26" ht="13.5" customHeight="1"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c r="W222" s="230"/>
      <c r="X222" s="230"/>
      <c r="Y222" s="230"/>
      <c r="Z222" s="230"/>
    </row>
    <row r="223" spans="1:26" ht="13.5" customHeight="1"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c r="W223" s="230"/>
      <c r="X223" s="230"/>
      <c r="Y223" s="230"/>
      <c r="Z223" s="230"/>
    </row>
    <row r="224" spans="1:26" ht="13.5" customHeight="1"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c r="W224" s="230"/>
      <c r="X224" s="230"/>
      <c r="Y224" s="230"/>
      <c r="Z224" s="230"/>
    </row>
    <row r="225" spans="1:26" ht="13.5" customHeight="1"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c r="W225" s="230"/>
      <c r="X225" s="230"/>
      <c r="Y225" s="230"/>
      <c r="Z225" s="230"/>
    </row>
    <row r="226" spans="1:26" ht="13.5" customHeight="1"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c r="W226" s="230"/>
      <c r="X226" s="230"/>
      <c r="Y226" s="230"/>
      <c r="Z226" s="230"/>
    </row>
    <row r="227" spans="1:26" ht="13.5" customHeight="1"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c r="W227" s="230"/>
      <c r="X227" s="230"/>
      <c r="Y227" s="230"/>
      <c r="Z227" s="230"/>
    </row>
    <row r="228" spans="1:26" ht="13.5" customHeight="1"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c r="W228" s="230"/>
      <c r="X228" s="230"/>
      <c r="Y228" s="230"/>
      <c r="Z228" s="230"/>
    </row>
    <row r="229" spans="1:26" ht="13.5" customHeight="1"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c r="W229" s="230"/>
      <c r="X229" s="230"/>
      <c r="Y229" s="230"/>
      <c r="Z229" s="230"/>
    </row>
    <row r="230" spans="1:26" ht="13.5" customHeight="1"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c r="W230" s="230"/>
      <c r="X230" s="230"/>
      <c r="Y230" s="230"/>
      <c r="Z230" s="230"/>
    </row>
    <row r="231" spans="1:26" ht="13.5" customHeight="1"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c r="W231" s="230"/>
      <c r="X231" s="230"/>
      <c r="Y231" s="230"/>
      <c r="Z231" s="230"/>
    </row>
    <row r="232" spans="1:26" ht="13.5" customHeight="1"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c r="W232" s="230"/>
      <c r="X232" s="230"/>
      <c r="Y232" s="230"/>
      <c r="Z232" s="230"/>
    </row>
    <row r="233" spans="1:26" ht="13.5" customHeight="1"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c r="W233" s="230"/>
      <c r="X233" s="230"/>
      <c r="Y233" s="230"/>
      <c r="Z233" s="230"/>
    </row>
    <row r="234" spans="1:26" ht="13.5" customHeight="1"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c r="W234" s="230"/>
      <c r="X234" s="230"/>
      <c r="Y234" s="230"/>
      <c r="Z234" s="230"/>
    </row>
    <row r="235" spans="1:26" ht="13.5" customHeight="1"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c r="W235" s="230"/>
      <c r="X235" s="230"/>
      <c r="Y235" s="230"/>
      <c r="Z235" s="230"/>
    </row>
    <row r="236" spans="1:26" ht="13.5" customHeight="1"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c r="W236" s="230"/>
      <c r="X236" s="230"/>
      <c r="Y236" s="230"/>
      <c r="Z236" s="230"/>
    </row>
    <row r="237" spans="1:26" ht="13.5" customHeight="1"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c r="W237" s="230"/>
      <c r="X237" s="230"/>
      <c r="Y237" s="230"/>
      <c r="Z237" s="230"/>
    </row>
    <row r="238" spans="1:26" ht="13.5" customHeight="1"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c r="W238" s="230"/>
      <c r="X238" s="230"/>
      <c r="Y238" s="230"/>
      <c r="Z238" s="230"/>
    </row>
    <row r="239" spans="1:26" ht="13.5" customHeight="1"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c r="W239" s="230"/>
      <c r="X239" s="230"/>
      <c r="Y239" s="230"/>
      <c r="Z239" s="230"/>
    </row>
    <row r="240" spans="1:26" ht="13.5" customHeight="1"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c r="W240" s="230"/>
      <c r="X240" s="230"/>
      <c r="Y240" s="230"/>
      <c r="Z240" s="230"/>
    </row>
    <row r="241" spans="1:26" ht="13.5" customHeight="1"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c r="W241" s="230"/>
      <c r="X241" s="230"/>
      <c r="Y241" s="230"/>
      <c r="Z241" s="230"/>
    </row>
    <row r="242" spans="1:26" ht="13.5" customHeight="1"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c r="W242" s="230"/>
      <c r="X242" s="230"/>
      <c r="Y242" s="230"/>
      <c r="Z242" s="230"/>
    </row>
    <row r="243" spans="1:26" ht="13.5" customHeight="1"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c r="W243" s="230"/>
      <c r="X243" s="230"/>
      <c r="Y243" s="230"/>
      <c r="Z243" s="230"/>
    </row>
    <row r="244" spans="1:26" ht="13.5" customHeight="1"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c r="W244" s="230"/>
      <c r="X244" s="230"/>
      <c r="Y244" s="230"/>
      <c r="Z244" s="230"/>
    </row>
    <row r="245" spans="1:26" ht="13.5" customHeight="1"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c r="W245" s="230"/>
      <c r="X245" s="230"/>
      <c r="Y245" s="230"/>
      <c r="Z245" s="230"/>
    </row>
    <row r="246" spans="1:26" ht="13.5" customHeight="1"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c r="W246" s="230"/>
      <c r="X246" s="230"/>
      <c r="Y246" s="230"/>
      <c r="Z246" s="230"/>
    </row>
    <row r="247" spans="1:26" ht="13.5" customHeight="1"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c r="W247" s="230"/>
      <c r="X247" s="230"/>
      <c r="Y247" s="230"/>
      <c r="Z247" s="230"/>
    </row>
    <row r="248" spans="1:26" ht="13.5" customHeight="1"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c r="W248" s="230"/>
      <c r="X248" s="230"/>
      <c r="Y248" s="230"/>
      <c r="Z248" s="230"/>
    </row>
    <row r="249" spans="1:26" ht="13.5" customHeight="1"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c r="W249" s="230"/>
      <c r="X249" s="230"/>
      <c r="Y249" s="230"/>
      <c r="Z249" s="230"/>
    </row>
    <row r="250" spans="1:26" ht="13.5" customHeight="1"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c r="W250" s="230"/>
      <c r="X250" s="230"/>
      <c r="Y250" s="230"/>
      <c r="Z250" s="230"/>
    </row>
    <row r="251" spans="1:26" ht="13.5" customHeight="1"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c r="W251" s="230"/>
      <c r="X251" s="230"/>
      <c r="Y251" s="230"/>
      <c r="Z251" s="230"/>
    </row>
    <row r="252" spans="1:26" ht="13.5" customHeight="1"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c r="W252" s="230"/>
      <c r="X252" s="230"/>
      <c r="Y252" s="230"/>
      <c r="Z252" s="230"/>
    </row>
    <row r="253" spans="1:26" ht="13.5" customHeight="1"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c r="W253" s="230"/>
      <c r="X253" s="230"/>
      <c r="Y253" s="230"/>
      <c r="Z253" s="230"/>
    </row>
    <row r="254" spans="1:26" ht="13.5" customHeight="1"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c r="W254" s="230"/>
      <c r="X254" s="230"/>
      <c r="Y254" s="230"/>
      <c r="Z254" s="230"/>
    </row>
    <row r="255" spans="1:26" ht="13.5" customHeight="1"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c r="W255" s="230"/>
      <c r="X255" s="230"/>
      <c r="Y255" s="230"/>
      <c r="Z255" s="230"/>
    </row>
    <row r="256" spans="1:26" ht="13.5" customHeight="1"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c r="W256" s="230"/>
      <c r="X256" s="230"/>
      <c r="Y256" s="230"/>
      <c r="Z256" s="230"/>
    </row>
    <row r="257" spans="1:26" ht="13.5" customHeight="1"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c r="W257" s="230"/>
      <c r="X257" s="230"/>
      <c r="Y257" s="230"/>
      <c r="Z257" s="230"/>
    </row>
    <row r="258" spans="1:26" ht="13.5" customHeight="1"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c r="W258" s="230"/>
      <c r="X258" s="230"/>
      <c r="Y258" s="230"/>
      <c r="Z258" s="230"/>
    </row>
    <row r="259" spans="1:26" ht="13.5" customHeight="1"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c r="W259" s="230"/>
      <c r="X259" s="230"/>
      <c r="Y259" s="230"/>
      <c r="Z259" s="230"/>
    </row>
    <row r="260" spans="1:26" ht="13.5" customHeight="1"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c r="W260" s="230"/>
      <c r="X260" s="230"/>
      <c r="Y260" s="230"/>
      <c r="Z260" s="230"/>
    </row>
    <row r="261" spans="1:26" ht="13.5" customHeight="1"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c r="W261" s="230"/>
      <c r="X261" s="230"/>
      <c r="Y261" s="230"/>
      <c r="Z261" s="230"/>
    </row>
    <row r="262" spans="1:26" ht="13.5" customHeight="1"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c r="W262" s="230"/>
      <c r="X262" s="230"/>
      <c r="Y262" s="230"/>
      <c r="Z262" s="230"/>
    </row>
    <row r="263" spans="1:26" ht="13.5" customHeight="1"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c r="W263" s="230"/>
      <c r="X263" s="230"/>
      <c r="Y263" s="230"/>
      <c r="Z263" s="230"/>
    </row>
    <row r="264" spans="1:26" ht="13.5" customHeight="1"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c r="W264" s="230"/>
      <c r="X264" s="230"/>
      <c r="Y264" s="230"/>
      <c r="Z264" s="230"/>
    </row>
    <row r="265" spans="1:26" ht="13.5" customHeight="1"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c r="W265" s="230"/>
      <c r="X265" s="230"/>
      <c r="Y265" s="230"/>
      <c r="Z265" s="230"/>
    </row>
    <row r="266" spans="1:26" ht="13.5" customHeight="1"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c r="W266" s="230"/>
      <c r="X266" s="230"/>
      <c r="Y266" s="230"/>
      <c r="Z266" s="230"/>
    </row>
    <row r="267" spans="1:26" ht="13.5" customHeight="1"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c r="W267" s="230"/>
      <c r="X267" s="230"/>
      <c r="Y267" s="230"/>
      <c r="Z267" s="230"/>
    </row>
    <row r="268" spans="1:26" ht="13.5" customHeight="1"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c r="W268" s="230"/>
      <c r="X268" s="230"/>
      <c r="Y268" s="230"/>
      <c r="Z268" s="230"/>
    </row>
    <row r="269" spans="1:26" ht="13.5" customHeight="1"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c r="W269" s="230"/>
      <c r="X269" s="230"/>
      <c r="Y269" s="230"/>
      <c r="Z269" s="230"/>
    </row>
    <row r="270" spans="1:26" ht="13.5" customHeight="1"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c r="W270" s="230"/>
      <c r="X270" s="230"/>
      <c r="Y270" s="230"/>
      <c r="Z270" s="230"/>
    </row>
    <row r="271" spans="1:26" ht="13.5" customHeight="1"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c r="W271" s="230"/>
      <c r="X271" s="230"/>
      <c r="Y271" s="230"/>
      <c r="Z271" s="230"/>
    </row>
    <row r="272" spans="1:26" ht="13.5" customHeight="1"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c r="W272" s="230"/>
      <c r="X272" s="230"/>
      <c r="Y272" s="230"/>
      <c r="Z272" s="230"/>
    </row>
    <row r="273" spans="1:26" ht="13.5" customHeight="1"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c r="W273" s="230"/>
      <c r="X273" s="230"/>
      <c r="Y273" s="230"/>
      <c r="Z273" s="230"/>
    </row>
    <row r="274" spans="1:26" ht="13.5" customHeight="1"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c r="W274" s="230"/>
      <c r="X274" s="230"/>
      <c r="Y274" s="230"/>
      <c r="Z274" s="230"/>
    </row>
    <row r="275" spans="1:26" ht="13.5" customHeight="1"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c r="W275" s="230"/>
      <c r="X275" s="230"/>
      <c r="Y275" s="230"/>
      <c r="Z275" s="230"/>
    </row>
    <row r="276" spans="1:26" ht="13.5" customHeight="1"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c r="W276" s="230"/>
      <c r="X276" s="230"/>
      <c r="Y276" s="230"/>
      <c r="Z276" s="230"/>
    </row>
    <row r="277" spans="1:26" ht="13.5" customHeight="1"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c r="W277" s="230"/>
      <c r="X277" s="230"/>
      <c r="Y277" s="230"/>
      <c r="Z277" s="230"/>
    </row>
    <row r="278" spans="1:26" ht="13.5" customHeight="1"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c r="W278" s="230"/>
      <c r="X278" s="230"/>
      <c r="Y278" s="230"/>
      <c r="Z278" s="230"/>
    </row>
    <row r="279" spans="1:26" ht="13.5" customHeight="1"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c r="W279" s="230"/>
      <c r="X279" s="230"/>
      <c r="Y279" s="230"/>
      <c r="Z279" s="230"/>
    </row>
    <row r="280" spans="1:26" ht="13.5" customHeight="1"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c r="W280" s="230"/>
      <c r="X280" s="230"/>
      <c r="Y280" s="230"/>
      <c r="Z280" s="230"/>
    </row>
    <row r="281" spans="1:26" ht="13.5" customHeight="1"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c r="W281" s="230"/>
      <c r="X281" s="230"/>
      <c r="Y281" s="230"/>
      <c r="Z281" s="230"/>
    </row>
    <row r="282" spans="1:26" ht="13.5" customHeight="1"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c r="W282" s="230"/>
      <c r="X282" s="230"/>
      <c r="Y282" s="230"/>
      <c r="Z282" s="230"/>
    </row>
    <row r="283" spans="1:26" ht="13.5" customHeight="1"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c r="W283" s="230"/>
      <c r="X283" s="230"/>
      <c r="Y283" s="230"/>
      <c r="Z283" s="230"/>
    </row>
    <row r="284" spans="1:26" ht="13.5" customHeight="1"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c r="W284" s="230"/>
      <c r="X284" s="230"/>
      <c r="Y284" s="230"/>
      <c r="Z284" s="230"/>
    </row>
    <row r="285" spans="1:26" ht="13.5" customHeight="1"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c r="W285" s="230"/>
      <c r="X285" s="230"/>
      <c r="Y285" s="230"/>
      <c r="Z285" s="230"/>
    </row>
    <row r="286" spans="1:26" ht="13.5" customHeight="1"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c r="W286" s="230"/>
      <c r="X286" s="230"/>
      <c r="Y286" s="230"/>
      <c r="Z286" s="230"/>
    </row>
    <row r="287" spans="1:26" ht="13.5" customHeight="1"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c r="W287" s="230"/>
      <c r="X287" s="230"/>
      <c r="Y287" s="230"/>
      <c r="Z287" s="230"/>
    </row>
    <row r="288" spans="1:26" ht="13.5" customHeight="1"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c r="W288" s="230"/>
      <c r="X288" s="230"/>
      <c r="Y288" s="230"/>
      <c r="Z288" s="230"/>
    </row>
    <row r="289" spans="1:26" ht="13.5" customHeight="1"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c r="W289" s="230"/>
      <c r="X289" s="230"/>
      <c r="Y289" s="230"/>
      <c r="Z289" s="230"/>
    </row>
    <row r="290" spans="1:26" ht="13.5" customHeight="1"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c r="W290" s="230"/>
      <c r="X290" s="230"/>
      <c r="Y290" s="230"/>
      <c r="Z290" s="230"/>
    </row>
    <row r="291" spans="1:26" ht="13.5" customHeight="1"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c r="W291" s="230"/>
      <c r="X291" s="230"/>
      <c r="Y291" s="230"/>
      <c r="Z291" s="230"/>
    </row>
    <row r="292" spans="1:26" ht="13.5" customHeight="1"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c r="W292" s="230"/>
      <c r="X292" s="230"/>
      <c r="Y292" s="230"/>
      <c r="Z292" s="230"/>
    </row>
    <row r="293" spans="1:26" ht="13.5" customHeight="1"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c r="W293" s="230"/>
      <c r="X293" s="230"/>
      <c r="Y293" s="230"/>
      <c r="Z293" s="230"/>
    </row>
    <row r="294" spans="1:26" ht="13.5" customHeight="1"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c r="W294" s="230"/>
      <c r="X294" s="230"/>
      <c r="Y294" s="230"/>
      <c r="Z294" s="230"/>
    </row>
    <row r="295" spans="1:26" ht="13.5" customHeight="1"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c r="W295" s="230"/>
      <c r="X295" s="230"/>
      <c r="Y295" s="230"/>
      <c r="Z295" s="230"/>
    </row>
    <row r="296" spans="1:26" ht="13.5" customHeight="1"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c r="W296" s="230"/>
      <c r="X296" s="230"/>
      <c r="Y296" s="230"/>
      <c r="Z296" s="230"/>
    </row>
    <row r="297" spans="1:26" ht="13.5" customHeight="1"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c r="W297" s="230"/>
      <c r="X297" s="230"/>
      <c r="Y297" s="230"/>
      <c r="Z297" s="230"/>
    </row>
    <row r="298" spans="1:26" ht="13.5" customHeight="1"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c r="W298" s="230"/>
      <c r="X298" s="230"/>
      <c r="Y298" s="230"/>
      <c r="Z298" s="230"/>
    </row>
    <row r="299" spans="1:26" ht="13.5" customHeight="1"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c r="W299" s="230"/>
      <c r="X299" s="230"/>
      <c r="Y299" s="230"/>
      <c r="Z299" s="230"/>
    </row>
    <row r="300" spans="1:26" ht="13.5" customHeight="1"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c r="W300" s="230"/>
      <c r="X300" s="230"/>
      <c r="Y300" s="230"/>
      <c r="Z300" s="230"/>
    </row>
    <row r="301" spans="1:26" ht="13.5" customHeight="1"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c r="W301" s="230"/>
      <c r="X301" s="230"/>
      <c r="Y301" s="230"/>
      <c r="Z301" s="230"/>
    </row>
    <row r="302" spans="1:26" ht="13.5" customHeight="1"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c r="W302" s="230"/>
      <c r="X302" s="230"/>
      <c r="Y302" s="230"/>
      <c r="Z302" s="230"/>
    </row>
    <row r="303" spans="1:26" ht="13.5" customHeight="1"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c r="W303" s="230"/>
      <c r="X303" s="230"/>
      <c r="Y303" s="230"/>
      <c r="Z303" s="230"/>
    </row>
    <row r="304" spans="1:26" ht="13.5" customHeight="1"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c r="W304" s="230"/>
      <c r="X304" s="230"/>
      <c r="Y304" s="230"/>
      <c r="Z304" s="230"/>
    </row>
    <row r="305" spans="1:26" ht="13.5" customHeight="1"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c r="W305" s="230"/>
      <c r="X305" s="230"/>
      <c r="Y305" s="230"/>
      <c r="Z305" s="230"/>
    </row>
    <row r="306" spans="1:26" ht="13.5" customHeight="1"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c r="W306" s="230"/>
      <c r="X306" s="230"/>
      <c r="Y306" s="230"/>
      <c r="Z306" s="230"/>
    </row>
    <row r="307" spans="1:26" ht="13.5" customHeight="1"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c r="W307" s="230"/>
      <c r="X307" s="230"/>
      <c r="Y307" s="230"/>
      <c r="Z307" s="230"/>
    </row>
    <row r="308" spans="1:26" ht="13.5" customHeight="1"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c r="W308" s="230"/>
      <c r="X308" s="230"/>
      <c r="Y308" s="230"/>
      <c r="Z308" s="230"/>
    </row>
    <row r="309" spans="1:26" ht="13.5" customHeight="1"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c r="W309" s="230"/>
      <c r="X309" s="230"/>
      <c r="Y309" s="230"/>
      <c r="Z309" s="230"/>
    </row>
    <row r="310" spans="1:26" ht="13.5" customHeight="1"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c r="W310" s="230"/>
      <c r="X310" s="230"/>
      <c r="Y310" s="230"/>
      <c r="Z310" s="230"/>
    </row>
    <row r="311" spans="1:26" ht="13.5" customHeight="1"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c r="W311" s="230"/>
      <c r="X311" s="230"/>
      <c r="Y311" s="230"/>
      <c r="Z311" s="230"/>
    </row>
    <row r="312" spans="1:26" ht="13.5" customHeight="1"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c r="W312" s="230"/>
      <c r="X312" s="230"/>
      <c r="Y312" s="230"/>
      <c r="Z312" s="230"/>
    </row>
    <row r="313" spans="1:26" ht="13.5" customHeight="1"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c r="W313" s="230"/>
      <c r="X313" s="230"/>
      <c r="Y313" s="230"/>
      <c r="Z313" s="230"/>
    </row>
    <row r="314" spans="1:26" ht="13.5" customHeight="1"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c r="W314" s="230"/>
      <c r="X314" s="230"/>
      <c r="Y314" s="230"/>
      <c r="Z314" s="230"/>
    </row>
    <row r="315" spans="1:26" ht="13.5" customHeight="1"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c r="W315" s="230"/>
      <c r="X315" s="230"/>
      <c r="Y315" s="230"/>
      <c r="Z315" s="230"/>
    </row>
    <row r="316" spans="1:26" ht="13.5" customHeight="1"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c r="W316" s="230"/>
      <c r="X316" s="230"/>
      <c r="Y316" s="230"/>
      <c r="Z316" s="230"/>
    </row>
    <row r="317" spans="1:26" ht="13.5" customHeight="1"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c r="W317" s="230"/>
      <c r="X317" s="230"/>
      <c r="Y317" s="230"/>
      <c r="Z317" s="230"/>
    </row>
    <row r="318" spans="1:26" ht="13.5" customHeight="1"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c r="W318" s="230"/>
      <c r="X318" s="230"/>
      <c r="Y318" s="230"/>
      <c r="Z318" s="230"/>
    </row>
    <row r="319" spans="1:26" ht="13.5" customHeight="1"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c r="W319" s="230"/>
      <c r="X319" s="230"/>
      <c r="Y319" s="230"/>
      <c r="Z319" s="230"/>
    </row>
    <row r="320" spans="1:26" ht="13.5" customHeight="1"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c r="W320" s="230"/>
      <c r="X320" s="230"/>
      <c r="Y320" s="230"/>
      <c r="Z320" s="230"/>
    </row>
    <row r="321" spans="1:26" ht="13.5" customHeight="1"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c r="W321" s="230"/>
      <c r="X321" s="230"/>
      <c r="Y321" s="230"/>
      <c r="Z321" s="230"/>
    </row>
    <row r="322" spans="1:26" ht="13.5" customHeight="1"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c r="W322" s="230"/>
      <c r="X322" s="230"/>
      <c r="Y322" s="230"/>
      <c r="Z322" s="230"/>
    </row>
    <row r="323" spans="1:26" ht="13.5" customHeight="1"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c r="W323" s="230"/>
      <c r="X323" s="230"/>
      <c r="Y323" s="230"/>
      <c r="Z323" s="230"/>
    </row>
    <row r="324" spans="1:26" ht="13.5" customHeight="1"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c r="W324" s="230"/>
      <c r="X324" s="230"/>
      <c r="Y324" s="230"/>
      <c r="Z324" s="230"/>
    </row>
    <row r="325" spans="1:26" ht="13.5" customHeight="1"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c r="W325" s="230"/>
      <c r="X325" s="230"/>
      <c r="Y325" s="230"/>
      <c r="Z325" s="230"/>
    </row>
    <row r="326" spans="1:26" ht="13.5" customHeight="1"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c r="W326" s="230"/>
      <c r="X326" s="230"/>
      <c r="Y326" s="230"/>
      <c r="Z326" s="230"/>
    </row>
    <row r="327" spans="1:26" ht="13.5" customHeight="1"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c r="W327" s="230"/>
      <c r="X327" s="230"/>
      <c r="Y327" s="230"/>
      <c r="Z327" s="230"/>
    </row>
    <row r="328" spans="1:26" ht="13.5" customHeight="1"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c r="W328" s="230"/>
      <c r="X328" s="230"/>
      <c r="Y328" s="230"/>
      <c r="Z328" s="230"/>
    </row>
    <row r="329" spans="1:26" ht="13.5" customHeight="1"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c r="W329" s="230"/>
      <c r="X329" s="230"/>
      <c r="Y329" s="230"/>
      <c r="Z329" s="230"/>
    </row>
    <row r="330" spans="1:26" ht="13.5" customHeight="1"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c r="W330" s="230"/>
      <c r="X330" s="230"/>
      <c r="Y330" s="230"/>
      <c r="Z330" s="230"/>
    </row>
    <row r="331" spans="1:26" ht="13.5" customHeight="1"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c r="W331" s="230"/>
      <c r="X331" s="230"/>
      <c r="Y331" s="230"/>
      <c r="Z331" s="230"/>
    </row>
    <row r="332" spans="1:26" ht="13.5" customHeight="1"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c r="W332" s="230"/>
      <c r="X332" s="230"/>
      <c r="Y332" s="230"/>
      <c r="Z332" s="230"/>
    </row>
    <row r="333" spans="1:26" ht="13.5" customHeight="1"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c r="W333" s="230"/>
      <c r="X333" s="230"/>
      <c r="Y333" s="230"/>
      <c r="Z333" s="230"/>
    </row>
    <row r="334" spans="1:26" ht="13.5" customHeight="1"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c r="W334" s="230"/>
      <c r="X334" s="230"/>
      <c r="Y334" s="230"/>
      <c r="Z334" s="230"/>
    </row>
    <row r="335" spans="1:26" ht="13.5" customHeight="1"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c r="W335" s="230"/>
      <c r="X335" s="230"/>
      <c r="Y335" s="230"/>
      <c r="Z335" s="230"/>
    </row>
    <row r="336" spans="1:26" ht="13.5" customHeight="1"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c r="W336" s="230"/>
      <c r="X336" s="230"/>
      <c r="Y336" s="230"/>
      <c r="Z336" s="230"/>
    </row>
    <row r="337" spans="1:26" ht="13.5" customHeight="1"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c r="W337" s="230"/>
      <c r="X337" s="230"/>
      <c r="Y337" s="230"/>
      <c r="Z337" s="230"/>
    </row>
    <row r="338" spans="1:26" ht="13.5" customHeight="1"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c r="W338" s="230"/>
      <c r="X338" s="230"/>
      <c r="Y338" s="230"/>
      <c r="Z338" s="230"/>
    </row>
    <row r="339" spans="1:26" ht="13.5" customHeight="1" x14ac:dyDescent="0.25">
      <c r="A339" s="230"/>
      <c r="B339" s="230"/>
      <c r="C339" s="230"/>
      <c r="D339" s="230"/>
      <c r="E339" s="230"/>
      <c r="F339" s="230"/>
      <c r="G339" s="230"/>
      <c r="H339" s="230"/>
      <c r="I339" s="230"/>
      <c r="J339" s="230"/>
      <c r="K339" s="230"/>
      <c r="L339" s="230"/>
      <c r="M339" s="230"/>
      <c r="N339" s="230"/>
      <c r="O339" s="230"/>
      <c r="P339" s="230"/>
      <c r="Q339" s="230"/>
      <c r="R339" s="230"/>
      <c r="S339" s="230"/>
      <c r="T339" s="230"/>
      <c r="U339" s="230"/>
      <c r="V339" s="230"/>
      <c r="W339" s="230"/>
      <c r="X339" s="230"/>
      <c r="Y339" s="230"/>
      <c r="Z339" s="230"/>
    </row>
    <row r="340" spans="1:26" ht="13.5" customHeight="1" x14ac:dyDescent="0.25">
      <c r="A340" s="230"/>
      <c r="B340" s="230"/>
      <c r="C340" s="230"/>
      <c r="D340" s="230"/>
      <c r="E340" s="230"/>
      <c r="F340" s="230"/>
      <c r="G340" s="230"/>
      <c r="H340" s="230"/>
      <c r="I340" s="230"/>
      <c r="J340" s="230"/>
      <c r="K340" s="230"/>
      <c r="L340" s="230"/>
      <c r="M340" s="230"/>
      <c r="N340" s="230"/>
      <c r="O340" s="230"/>
      <c r="P340" s="230"/>
      <c r="Q340" s="230"/>
      <c r="R340" s="230"/>
      <c r="S340" s="230"/>
      <c r="T340" s="230"/>
      <c r="U340" s="230"/>
      <c r="V340" s="230"/>
      <c r="W340" s="230"/>
      <c r="X340" s="230"/>
      <c r="Y340" s="230"/>
      <c r="Z340" s="230"/>
    </row>
    <row r="341" spans="1:26" ht="13.5" customHeight="1" x14ac:dyDescent="0.25">
      <c r="A341" s="230"/>
      <c r="B341" s="230"/>
      <c r="C341" s="230"/>
      <c r="D341" s="230"/>
      <c r="E341" s="230"/>
      <c r="F341" s="230"/>
      <c r="G341" s="230"/>
      <c r="H341" s="230"/>
      <c r="I341" s="230"/>
      <c r="J341" s="230"/>
      <c r="K341" s="230"/>
      <c r="L341" s="230"/>
      <c r="M341" s="230"/>
      <c r="N341" s="230"/>
      <c r="O341" s="230"/>
      <c r="P341" s="230"/>
      <c r="Q341" s="230"/>
      <c r="R341" s="230"/>
      <c r="S341" s="230"/>
      <c r="T341" s="230"/>
      <c r="U341" s="230"/>
      <c r="V341" s="230"/>
      <c r="W341" s="230"/>
      <c r="X341" s="230"/>
      <c r="Y341" s="230"/>
      <c r="Z341" s="230"/>
    </row>
    <row r="342" spans="1:26" ht="13.5" customHeight="1" x14ac:dyDescent="0.25">
      <c r="A342" s="230"/>
      <c r="B342" s="230"/>
      <c r="C342" s="230"/>
      <c r="D342" s="230"/>
      <c r="E342" s="230"/>
      <c r="F342" s="230"/>
      <c r="G342" s="230"/>
      <c r="H342" s="230"/>
      <c r="I342" s="230"/>
      <c r="J342" s="230"/>
      <c r="K342" s="230"/>
      <c r="L342" s="230"/>
      <c r="M342" s="230"/>
      <c r="N342" s="230"/>
      <c r="O342" s="230"/>
      <c r="P342" s="230"/>
      <c r="Q342" s="230"/>
      <c r="R342" s="230"/>
      <c r="S342" s="230"/>
      <c r="T342" s="230"/>
      <c r="U342" s="230"/>
      <c r="V342" s="230"/>
      <c r="W342" s="230"/>
      <c r="X342" s="230"/>
      <c r="Y342" s="230"/>
      <c r="Z342" s="230"/>
    </row>
    <row r="343" spans="1:26" ht="13.5" customHeight="1" x14ac:dyDescent="0.25">
      <c r="A343" s="230"/>
      <c r="B343" s="230"/>
      <c r="C343" s="230"/>
      <c r="D343" s="230"/>
      <c r="E343" s="230"/>
      <c r="F343" s="230"/>
      <c r="G343" s="230"/>
      <c r="H343" s="230"/>
      <c r="I343" s="230"/>
      <c r="J343" s="230"/>
      <c r="K343" s="230"/>
      <c r="L343" s="230"/>
      <c r="M343" s="230"/>
      <c r="N343" s="230"/>
      <c r="O343" s="230"/>
      <c r="P343" s="230"/>
      <c r="Q343" s="230"/>
      <c r="R343" s="230"/>
      <c r="S343" s="230"/>
      <c r="T343" s="230"/>
      <c r="U343" s="230"/>
      <c r="V343" s="230"/>
      <c r="W343" s="230"/>
      <c r="X343" s="230"/>
      <c r="Y343" s="230"/>
      <c r="Z343" s="230"/>
    </row>
    <row r="344" spans="1:26" ht="13.5" customHeight="1" x14ac:dyDescent="0.25">
      <c r="A344" s="230"/>
      <c r="B344" s="230"/>
      <c r="C344" s="230"/>
      <c r="D344" s="230"/>
      <c r="E344" s="230"/>
      <c r="F344" s="230"/>
      <c r="G344" s="230"/>
      <c r="H344" s="230"/>
      <c r="I344" s="230"/>
      <c r="J344" s="230"/>
      <c r="K344" s="230"/>
      <c r="L344" s="230"/>
      <c r="M344" s="230"/>
      <c r="N344" s="230"/>
      <c r="O344" s="230"/>
      <c r="P344" s="230"/>
      <c r="Q344" s="230"/>
      <c r="R344" s="230"/>
      <c r="S344" s="230"/>
      <c r="T344" s="230"/>
      <c r="U344" s="230"/>
      <c r="V344" s="230"/>
      <c r="W344" s="230"/>
      <c r="X344" s="230"/>
      <c r="Y344" s="230"/>
      <c r="Z344" s="230"/>
    </row>
    <row r="345" spans="1:26" ht="13.5" customHeight="1" x14ac:dyDescent="0.25">
      <c r="A345" s="230"/>
      <c r="B345" s="230"/>
      <c r="C345" s="230"/>
      <c r="D345" s="230"/>
      <c r="E345" s="230"/>
      <c r="F345" s="230"/>
      <c r="G345" s="230"/>
      <c r="H345" s="230"/>
      <c r="I345" s="230"/>
      <c r="J345" s="230"/>
      <c r="K345" s="230"/>
      <c r="L345" s="230"/>
      <c r="M345" s="230"/>
      <c r="N345" s="230"/>
      <c r="O345" s="230"/>
      <c r="P345" s="230"/>
      <c r="Q345" s="230"/>
      <c r="R345" s="230"/>
      <c r="S345" s="230"/>
      <c r="T345" s="230"/>
      <c r="U345" s="230"/>
      <c r="V345" s="230"/>
      <c r="W345" s="230"/>
      <c r="X345" s="230"/>
      <c r="Y345" s="230"/>
      <c r="Z345" s="230"/>
    </row>
    <row r="346" spans="1:26" ht="13.5" customHeight="1" x14ac:dyDescent="0.25">
      <c r="A346" s="230"/>
      <c r="B346" s="230"/>
      <c r="C346" s="230"/>
      <c r="D346" s="230"/>
      <c r="E346" s="230"/>
      <c r="F346" s="230"/>
      <c r="G346" s="230"/>
      <c r="H346" s="230"/>
      <c r="I346" s="230"/>
      <c r="J346" s="230"/>
      <c r="K346" s="230"/>
      <c r="L346" s="230"/>
      <c r="M346" s="230"/>
      <c r="N346" s="230"/>
      <c r="O346" s="230"/>
      <c r="P346" s="230"/>
      <c r="Q346" s="230"/>
      <c r="R346" s="230"/>
      <c r="S346" s="230"/>
      <c r="T346" s="230"/>
      <c r="U346" s="230"/>
      <c r="V346" s="230"/>
      <c r="W346" s="230"/>
      <c r="X346" s="230"/>
      <c r="Y346" s="230"/>
      <c r="Z346" s="230"/>
    </row>
    <row r="347" spans="1:26" ht="13.5" customHeight="1" x14ac:dyDescent="0.25">
      <c r="A347" s="230"/>
      <c r="B347" s="230"/>
      <c r="C347" s="230"/>
      <c r="D347" s="230"/>
      <c r="E347" s="230"/>
      <c r="F347" s="230"/>
      <c r="G347" s="230"/>
      <c r="H347" s="230"/>
      <c r="I347" s="230"/>
      <c r="J347" s="230"/>
      <c r="K347" s="230"/>
      <c r="L347" s="230"/>
      <c r="M347" s="230"/>
      <c r="N347" s="230"/>
      <c r="O347" s="230"/>
      <c r="P347" s="230"/>
      <c r="Q347" s="230"/>
      <c r="R347" s="230"/>
      <c r="S347" s="230"/>
      <c r="T347" s="230"/>
      <c r="U347" s="230"/>
      <c r="V347" s="230"/>
      <c r="W347" s="230"/>
      <c r="X347" s="230"/>
      <c r="Y347" s="230"/>
      <c r="Z347" s="230"/>
    </row>
    <row r="348" spans="1:26" ht="13.5" customHeight="1" x14ac:dyDescent="0.25">
      <c r="A348" s="230"/>
      <c r="B348" s="230"/>
      <c r="C348" s="230"/>
      <c r="D348" s="230"/>
      <c r="E348" s="230"/>
      <c r="F348" s="230"/>
      <c r="G348" s="230"/>
      <c r="H348" s="230"/>
      <c r="I348" s="230"/>
      <c r="J348" s="230"/>
      <c r="K348" s="230"/>
      <c r="L348" s="230"/>
      <c r="M348" s="230"/>
      <c r="N348" s="230"/>
      <c r="O348" s="230"/>
      <c r="P348" s="230"/>
      <c r="Q348" s="230"/>
      <c r="R348" s="230"/>
      <c r="S348" s="230"/>
      <c r="T348" s="230"/>
      <c r="U348" s="230"/>
      <c r="V348" s="230"/>
      <c r="W348" s="230"/>
      <c r="X348" s="230"/>
      <c r="Y348" s="230"/>
      <c r="Z348" s="230"/>
    </row>
    <row r="349" spans="1:26" ht="13.5" customHeight="1" x14ac:dyDescent="0.25">
      <c r="A349" s="230"/>
      <c r="B349" s="230"/>
      <c r="C349" s="230"/>
      <c r="D349" s="230"/>
      <c r="E349" s="230"/>
      <c r="F349" s="230"/>
      <c r="G349" s="230"/>
      <c r="H349" s="230"/>
      <c r="I349" s="230"/>
      <c r="J349" s="230"/>
      <c r="K349" s="230"/>
      <c r="L349" s="230"/>
      <c r="M349" s="230"/>
      <c r="N349" s="230"/>
      <c r="O349" s="230"/>
      <c r="P349" s="230"/>
      <c r="Q349" s="230"/>
      <c r="R349" s="230"/>
      <c r="S349" s="230"/>
      <c r="T349" s="230"/>
      <c r="U349" s="230"/>
      <c r="V349" s="230"/>
      <c r="W349" s="230"/>
      <c r="X349" s="230"/>
      <c r="Y349" s="230"/>
      <c r="Z349" s="230"/>
    </row>
    <row r="350" spans="1:26" ht="13.5" customHeight="1" x14ac:dyDescent="0.25">
      <c r="A350" s="230"/>
      <c r="B350" s="230"/>
      <c r="C350" s="230"/>
      <c r="D350" s="230"/>
      <c r="E350" s="230"/>
      <c r="F350" s="230"/>
      <c r="G350" s="230"/>
      <c r="H350" s="230"/>
      <c r="I350" s="230"/>
      <c r="J350" s="230"/>
      <c r="K350" s="230"/>
      <c r="L350" s="230"/>
      <c r="M350" s="230"/>
      <c r="N350" s="230"/>
      <c r="O350" s="230"/>
      <c r="P350" s="230"/>
      <c r="Q350" s="230"/>
      <c r="R350" s="230"/>
      <c r="S350" s="230"/>
      <c r="T350" s="230"/>
      <c r="U350" s="230"/>
      <c r="V350" s="230"/>
      <c r="W350" s="230"/>
      <c r="X350" s="230"/>
      <c r="Y350" s="230"/>
      <c r="Z350" s="230"/>
    </row>
    <row r="351" spans="1:26" ht="13.5" customHeight="1" x14ac:dyDescent="0.25">
      <c r="A351" s="230"/>
      <c r="B351" s="230"/>
      <c r="C351" s="230"/>
      <c r="D351" s="230"/>
      <c r="E351" s="230"/>
      <c r="F351" s="230"/>
      <c r="G351" s="230"/>
      <c r="H351" s="230"/>
      <c r="I351" s="230"/>
      <c r="J351" s="230"/>
      <c r="K351" s="230"/>
      <c r="L351" s="230"/>
      <c r="M351" s="230"/>
      <c r="N351" s="230"/>
      <c r="O351" s="230"/>
      <c r="P351" s="230"/>
      <c r="Q351" s="230"/>
      <c r="R351" s="230"/>
      <c r="S351" s="230"/>
      <c r="T351" s="230"/>
      <c r="U351" s="230"/>
      <c r="V351" s="230"/>
      <c r="W351" s="230"/>
      <c r="X351" s="230"/>
      <c r="Y351" s="230"/>
      <c r="Z351" s="230"/>
    </row>
    <row r="352" spans="1:26" ht="13.5" customHeight="1" x14ac:dyDescent="0.25">
      <c r="A352" s="230"/>
      <c r="B352" s="230"/>
      <c r="C352" s="230"/>
      <c r="D352" s="230"/>
      <c r="E352" s="230"/>
      <c r="F352" s="230"/>
      <c r="G352" s="230"/>
      <c r="H352" s="230"/>
      <c r="I352" s="230"/>
      <c r="J352" s="230"/>
      <c r="K352" s="230"/>
      <c r="L352" s="230"/>
      <c r="M352" s="230"/>
      <c r="N352" s="230"/>
      <c r="O352" s="230"/>
      <c r="P352" s="230"/>
      <c r="Q352" s="230"/>
      <c r="R352" s="230"/>
      <c r="S352" s="230"/>
      <c r="T352" s="230"/>
      <c r="U352" s="230"/>
      <c r="V352" s="230"/>
      <c r="W352" s="230"/>
      <c r="X352" s="230"/>
      <c r="Y352" s="230"/>
      <c r="Z352" s="230"/>
    </row>
    <row r="353" spans="1:26" ht="13.5" customHeight="1" x14ac:dyDescent="0.25">
      <c r="A353" s="230"/>
      <c r="B353" s="230"/>
      <c r="C353" s="230"/>
      <c r="D353" s="230"/>
      <c r="E353" s="230"/>
      <c r="F353" s="230"/>
      <c r="G353" s="230"/>
      <c r="H353" s="230"/>
      <c r="I353" s="230"/>
      <c r="J353" s="230"/>
      <c r="K353" s="230"/>
      <c r="L353" s="230"/>
      <c r="M353" s="230"/>
      <c r="N353" s="230"/>
      <c r="O353" s="230"/>
      <c r="P353" s="230"/>
      <c r="Q353" s="230"/>
      <c r="R353" s="230"/>
      <c r="S353" s="230"/>
      <c r="T353" s="230"/>
      <c r="U353" s="230"/>
      <c r="V353" s="230"/>
      <c r="W353" s="230"/>
      <c r="X353" s="230"/>
      <c r="Y353" s="230"/>
      <c r="Z353" s="230"/>
    </row>
    <row r="354" spans="1:26" ht="13.5" customHeight="1" x14ac:dyDescent="0.25">
      <c r="A354" s="230"/>
      <c r="B354" s="230"/>
      <c r="C354" s="230"/>
      <c r="D354" s="230"/>
      <c r="E354" s="230"/>
      <c r="F354" s="230"/>
      <c r="G354" s="230"/>
      <c r="H354" s="230"/>
      <c r="I354" s="230"/>
      <c r="J354" s="230"/>
      <c r="K354" s="230"/>
      <c r="L354" s="230"/>
      <c r="M354" s="230"/>
      <c r="N354" s="230"/>
      <c r="O354" s="230"/>
      <c r="P354" s="230"/>
      <c r="Q354" s="230"/>
      <c r="R354" s="230"/>
      <c r="S354" s="230"/>
      <c r="T354" s="230"/>
      <c r="U354" s="230"/>
      <c r="V354" s="230"/>
      <c r="W354" s="230"/>
      <c r="X354" s="230"/>
      <c r="Y354" s="230"/>
      <c r="Z354" s="230"/>
    </row>
    <row r="355" spans="1:26" ht="13.5" customHeight="1" x14ac:dyDescent="0.25">
      <c r="A355" s="230"/>
      <c r="B355" s="230"/>
      <c r="C355" s="230"/>
      <c r="D355" s="230"/>
      <c r="E355" s="230"/>
      <c r="F355" s="230"/>
      <c r="G355" s="230"/>
      <c r="H355" s="230"/>
      <c r="I355" s="230"/>
      <c r="J355" s="230"/>
      <c r="K355" s="230"/>
      <c r="L355" s="230"/>
      <c r="M355" s="230"/>
      <c r="N355" s="230"/>
      <c r="O355" s="230"/>
      <c r="P355" s="230"/>
      <c r="Q355" s="230"/>
      <c r="R355" s="230"/>
      <c r="S355" s="230"/>
      <c r="T355" s="230"/>
      <c r="U355" s="230"/>
      <c r="V355" s="230"/>
      <c r="W355" s="230"/>
      <c r="X355" s="230"/>
      <c r="Y355" s="230"/>
      <c r="Z355" s="230"/>
    </row>
    <row r="356" spans="1:26" ht="13.5" customHeight="1" x14ac:dyDescent="0.25">
      <c r="A356" s="230"/>
      <c r="B356" s="230"/>
      <c r="C356" s="230"/>
      <c r="D356" s="230"/>
      <c r="E356" s="230"/>
      <c r="F356" s="230"/>
      <c r="G356" s="230"/>
      <c r="H356" s="230"/>
      <c r="I356" s="230"/>
      <c r="J356" s="230"/>
      <c r="K356" s="230"/>
      <c r="L356" s="230"/>
      <c r="M356" s="230"/>
      <c r="N356" s="230"/>
      <c r="O356" s="230"/>
      <c r="P356" s="230"/>
      <c r="Q356" s="230"/>
      <c r="R356" s="230"/>
      <c r="S356" s="230"/>
      <c r="T356" s="230"/>
      <c r="U356" s="230"/>
      <c r="V356" s="230"/>
      <c r="W356" s="230"/>
      <c r="X356" s="230"/>
      <c r="Y356" s="230"/>
      <c r="Z356" s="230"/>
    </row>
    <row r="357" spans="1:26" ht="13.5" customHeight="1" x14ac:dyDescent="0.25">
      <c r="A357" s="230"/>
      <c r="B357" s="230"/>
      <c r="C357" s="230"/>
      <c r="D357" s="230"/>
      <c r="E357" s="230"/>
      <c r="F357" s="230"/>
      <c r="G357" s="230"/>
      <c r="H357" s="230"/>
      <c r="I357" s="230"/>
      <c r="J357" s="230"/>
      <c r="K357" s="230"/>
      <c r="L357" s="230"/>
      <c r="M357" s="230"/>
      <c r="N357" s="230"/>
      <c r="O357" s="230"/>
      <c r="P357" s="230"/>
      <c r="Q357" s="230"/>
      <c r="R357" s="230"/>
      <c r="S357" s="230"/>
      <c r="T357" s="230"/>
      <c r="U357" s="230"/>
      <c r="V357" s="230"/>
      <c r="W357" s="230"/>
      <c r="X357" s="230"/>
      <c r="Y357" s="230"/>
      <c r="Z357" s="230"/>
    </row>
    <row r="358" spans="1:26" ht="13.5" customHeight="1" x14ac:dyDescent="0.25">
      <c r="A358" s="230"/>
      <c r="B358" s="230"/>
      <c r="C358" s="230"/>
      <c r="D358" s="230"/>
      <c r="E358" s="230"/>
      <c r="F358" s="230"/>
      <c r="G358" s="230"/>
      <c r="H358" s="230"/>
      <c r="I358" s="230"/>
      <c r="J358" s="230"/>
      <c r="K358" s="230"/>
      <c r="L358" s="230"/>
      <c r="M358" s="230"/>
      <c r="N358" s="230"/>
      <c r="O358" s="230"/>
      <c r="P358" s="230"/>
      <c r="Q358" s="230"/>
      <c r="R358" s="230"/>
      <c r="S358" s="230"/>
      <c r="T358" s="230"/>
      <c r="U358" s="230"/>
      <c r="V358" s="230"/>
      <c r="W358" s="230"/>
      <c r="X358" s="230"/>
      <c r="Y358" s="230"/>
      <c r="Z358" s="230"/>
    </row>
    <row r="359" spans="1:26" ht="13.5" customHeight="1" x14ac:dyDescent="0.25">
      <c r="A359" s="230"/>
      <c r="B359" s="230"/>
      <c r="C359" s="230"/>
      <c r="D359" s="230"/>
      <c r="E359" s="230"/>
      <c r="F359" s="230"/>
      <c r="G359" s="230"/>
      <c r="H359" s="230"/>
      <c r="I359" s="230"/>
      <c r="J359" s="230"/>
      <c r="K359" s="230"/>
      <c r="L359" s="230"/>
      <c r="M359" s="230"/>
      <c r="N359" s="230"/>
      <c r="O359" s="230"/>
      <c r="P359" s="230"/>
      <c r="Q359" s="230"/>
      <c r="R359" s="230"/>
      <c r="S359" s="230"/>
      <c r="T359" s="230"/>
      <c r="U359" s="230"/>
      <c r="V359" s="230"/>
      <c r="W359" s="230"/>
      <c r="X359" s="230"/>
      <c r="Y359" s="230"/>
      <c r="Z359" s="230"/>
    </row>
    <row r="360" spans="1:26" ht="13.5" customHeight="1" x14ac:dyDescent="0.25">
      <c r="A360" s="230"/>
      <c r="B360" s="230"/>
      <c r="C360" s="230"/>
      <c r="D360" s="230"/>
      <c r="E360" s="230"/>
      <c r="F360" s="230"/>
      <c r="G360" s="230"/>
      <c r="H360" s="230"/>
      <c r="I360" s="230"/>
      <c r="J360" s="230"/>
      <c r="K360" s="230"/>
      <c r="L360" s="230"/>
      <c r="M360" s="230"/>
      <c r="N360" s="230"/>
      <c r="O360" s="230"/>
      <c r="P360" s="230"/>
      <c r="Q360" s="230"/>
      <c r="R360" s="230"/>
      <c r="S360" s="230"/>
      <c r="T360" s="230"/>
      <c r="U360" s="230"/>
      <c r="V360" s="230"/>
      <c r="W360" s="230"/>
      <c r="X360" s="230"/>
      <c r="Y360" s="230"/>
      <c r="Z360" s="230"/>
    </row>
    <row r="361" spans="1:26" ht="13.5" customHeight="1" x14ac:dyDescent="0.25">
      <c r="A361" s="230"/>
      <c r="B361" s="230"/>
      <c r="C361" s="230"/>
      <c r="D361" s="230"/>
      <c r="E361" s="230"/>
      <c r="F361" s="230"/>
      <c r="G361" s="230"/>
      <c r="H361" s="230"/>
      <c r="I361" s="230"/>
      <c r="J361" s="230"/>
      <c r="K361" s="230"/>
      <c r="L361" s="230"/>
      <c r="M361" s="230"/>
      <c r="N361" s="230"/>
      <c r="O361" s="230"/>
      <c r="P361" s="230"/>
      <c r="Q361" s="230"/>
      <c r="R361" s="230"/>
      <c r="S361" s="230"/>
      <c r="T361" s="230"/>
      <c r="U361" s="230"/>
      <c r="V361" s="230"/>
      <c r="W361" s="230"/>
      <c r="X361" s="230"/>
      <c r="Y361" s="230"/>
      <c r="Z361" s="230"/>
    </row>
    <row r="362" spans="1:26" ht="13.5" customHeight="1" x14ac:dyDescent="0.25">
      <c r="A362" s="230"/>
      <c r="B362" s="230"/>
      <c r="C362" s="230"/>
      <c r="D362" s="230"/>
      <c r="E362" s="230"/>
      <c r="F362" s="230"/>
      <c r="G362" s="230"/>
      <c r="H362" s="230"/>
      <c r="I362" s="230"/>
      <c r="J362" s="230"/>
      <c r="K362" s="230"/>
      <c r="L362" s="230"/>
      <c r="M362" s="230"/>
      <c r="N362" s="230"/>
      <c r="O362" s="230"/>
      <c r="P362" s="230"/>
      <c r="Q362" s="230"/>
      <c r="R362" s="230"/>
      <c r="S362" s="230"/>
      <c r="T362" s="230"/>
      <c r="U362" s="230"/>
      <c r="V362" s="230"/>
      <c r="W362" s="230"/>
      <c r="X362" s="230"/>
      <c r="Y362" s="230"/>
      <c r="Z362" s="230"/>
    </row>
    <row r="363" spans="1:26" ht="13.5" customHeight="1" x14ac:dyDescent="0.25">
      <c r="A363" s="230"/>
      <c r="B363" s="230"/>
      <c r="C363" s="230"/>
      <c r="D363" s="230"/>
      <c r="E363" s="230"/>
      <c r="F363" s="230"/>
      <c r="G363" s="230"/>
      <c r="H363" s="230"/>
      <c r="I363" s="230"/>
      <c r="J363" s="230"/>
      <c r="K363" s="230"/>
      <c r="L363" s="230"/>
      <c r="M363" s="230"/>
      <c r="N363" s="230"/>
      <c r="O363" s="230"/>
      <c r="P363" s="230"/>
      <c r="Q363" s="230"/>
      <c r="R363" s="230"/>
      <c r="S363" s="230"/>
      <c r="T363" s="230"/>
      <c r="U363" s="230"/>
      <c r="V363" s="230"/>
      <c r="W363" s="230"/>
      <c r="X363" s="230"/>
      <c r="Y363" s="230"/>
      <c r="Z363" s="230"/>
    </row>
    <row r="364" spans="1:26" ht="13.5" customHeight="1" x14ac:dyDescent="0.25">
      <c r="A364" s="230"/>
      <c r="B364" s="230"/>
      <c r="C364" s="230"/>
      <c r="D364" s="230"/>
      <c r="E364" s="230"/>
      <c r="F364" s="230"/>
      <c r="G364" s="230"/>
      <c r="H364" s="230"/>
      <c r="I364" s="230"/>
      <c r="J364" s="230"/>
      <c r="K364" s="230"/>
      <c r="L364" s="230"/>
      <c r="M364" s="230"/>
      <c r="N364" s="230"/>
      <c r="O364" s="230"/>
      <c r="P364" s="230"/>
      <c r="Q364" s="230"/>
      <c r="R364" s="230"/>
      <c r="S364" s="230"/>
      <c r="T364" s="230"/>
      <c r="U364" s="230"/>
      <c r="V364" s="230"/>
      <c r="W364" s="230"/>
      <c r="X364" s="230"/>
      <c r="Y364" s="230"/>
      <c r="Z364" s="230"/>
    </row>
    <row r="365" spans="1:26" ht="13.5" customHeight="1" x14ac:dyDescent="0.25">
      <c r="A365" s="230"/>
      <c r="B365" s="230"/>
      <c r="C365" s="230"/>
      <c r="D365" s="230"/>
      <c r="E365" s="230"/>
      <c r="F365" s="230"/>
      <c r="G365" s="230"/>
      <c r="H365" s="230"/>
      <c r="I365" s="230"/>
      <c r="J365" s="230"/>
      <c r="K365" s="230"/>
      <c r="L365" s="230"/>
      <c r="M365" s="230"/>
      <c r="N365" s="230"/>
      <c r="O365" s="230"/>
      <c r="P365" s="230"/>
      <c r="Q365" s="230"/>
      <c r="R365" s="230"/>
      <c r="S365" s="230"/>
      <c r="T365" s="230"/>
      <c r="U365" s="230"/>
      <c r="V365" s="230"/>
      <c r="W365" s="230"/>
      <c r="X365" s="230"/>
      <c r="Y365" s="230"/>
      <c r="Z365" s="230"/>
    </row>
    <row r="366" spans="1:26" ht="13.5" customHeight="1" x14ac:dyDescent="0.25">
      <c r="A366" s="230"/>
      <c r="B366" s="230"/>
      <c r="C366" s="230"/>
      <c r="D366" s="230"/>
      <c r="E366" s="230"/>
      <c r="F366" s="230"/>
      <c r="G366" s="230"/>
      <c r="H366" s="230"/>
      <c r="I366" s="230"/>
      <c r="J366" s="230"/>
      <c r="K366" s="230"/>
      <c r="L366" s="230"/>
      <c r="M366" s="230"/>
      <c r="N366" s="230"/>
      <c r="O366" s="230"/>
      <c r="P366" s="230"/>
      <c r="Q366" s="230"/>
      <c r="R366" s="230"/>
      <c r="S366" s="230"/>
      <c r="T366" s="230"/>
      <c r="U366" s="230"/>
      <c r="V366" s="230"/>
      <c r="W366" s="230"/>
      <c r="X366" s="230"/>
      <c r="Y366" s="230"/>
      <c r="Z366" s="230"/>
    </row>
    <row r="367" spans="1:26" ht="13.5" customHeight="1" x14ac:dyDescent="0.25">
      <c r="A367" s="230"/>
      <c r="B367" s="230"/>
      <c r="C367" s="230"/>
      <c r="D367" s="230"/>
      <c r="E367" s="230"/>
      <c r="F367" s="230"/>
      <c r="G367" s="230"/>
      <c r="H367" s="230"/>
      <c r="I367" s="230"/>
      <c r="J367" s="230"/>
      <c r="K367" s="230"/>
      <c r="L367" s="230"/>
      <c r="M367" s="230"/>
      <c r="N367" s="230"/>
      <c r="O367" s="230"/>
      <c r="P367" s="230"/>
      <c r="Q367" s="230"/>
      <c r="R367" s="230"/>
      <c r="S367" s="230"/>
      <c r="T367" s="230"/>
      <c r="U367" s="230"/>
      <c r="V367" s="230"/>
      <c r="W367" s="230"/>
      <c r="X367" s="230"/>
      <c r="Y367" s="230"/>
      <c r="Z367" s="230"/>
    </row>
    <row r="368" spans="1:26" ht="13.5" customHeight="1" x14ac:dyDescent="0.25">
      <c r="A368" s="230"/>
      <c r="B368" s="230"/>
      <c r="C368" s="230"/>
      <c r="D368" s="230"/>
      <c r="E368" s="230"/>
      <c r="F368" s="230"/>
      <c r="G368" s="230"/>
      <c r="H368" s="230"/>
      <c r="I368" s="230"/>
      <c r="J368" s="230"/>
      <c r="K368" s="230"/>
      <c r="L368" s="230"/>
      <c r="M368" s="230"/>
      <c r="N368" s="230"/>
      <c r="O368" s="230"/>
      <c r="P368" s="230"/>
      <c r="Q368" s="230"/>
      <c r="R368" s="230"/>
      <c r="S368" s="230"/>
      <c r="T368" s="230"/>
      <c r="U368" s="230"/>
      <c r="V368" s="230"/>
      <c r="W368" s="230"/>
      <c r="X368" s="230"/>
      <c r="Y368" s="230"/>
      <c r="Z368" s="230"/>
    </row>
    <row r="369" spans="1:26" ht="13.5" customHeight="1" x14ac:dyDescent="0.25">
      <c r="A369" s="230"/>
      <c r="B369" s="230"/>
      <c r="C369" s="230"/>
      <c r="D369" s="230"/>
      <c r="E369" s="230"/>
      <c r="F369" s="230"/>
      <c r="G369" s="230"/>
      <c r="H369" s="230"/>
      <c r="I369" s="230"/>
      <c r="J369" s="230"/>
      <c r="K369" s="230"/>
      <c r="L369" s="230"/>
      <c r="M369" s="230"/>
      <c r="N369" s="230"/>
      <c r="O369" s="230"/>
      <c r="P369" s="230"/>
      <c r="Q369" s="230"/>
      <c r="R369" s="230"/>
      <c r="S369" s="230"/>
      <c r="T369" s="230"/>
      <c r="U369" s="230"/>
      <c r="V369" s="230"/>
      <c r="W369" s="230"/>
      <c r="X369" s="230"/>
      <c r="Y369" s="230"/>
      <c r="Z369" s="230"/>
    </row>
    <row r="370" spans="1:26" ht="13.5" customHeight="1" x14ac:dyDescent="0.25">
      <c r="A370" s="230"/>
      <c r="B370" s="230"/>
      <c r="C370" s="230"/>
      <c r="D370" s="230"/>
      <c r="E370" s="230"/>
      <c r="F370" s="230"/>
      <c r="G370" s="230"/>
      <c r="H370" s="230"/>
      <c r="I370" s="230"/>
      <c r="J370" s="230"/>
      <c r="K370" s="230"/>
      <c r="L370" s="230"/>
      <c r="M370" s="230"/>
      <c r="N370" s="230"/>
      <c r="O370" s="230"/>
      <c r="P370" s="230"/>
      <c r="Q370" s="230"/>
      <c r="R370" s="230"/>
      <c r="S370" s="230"/>
      <c r="T370" s="230"/>
      <c r="U370" s="230"/>
      <c r="V370" s="230"/>
      <c r="W370" s="230"/>
      <c r="X370" s="230"/>
      <c r="Y370" s="230"/>
      <c r="Z370" s="230"/>
    </row>
    <row r="371" spans="1:26" ht="13.5" customHeight="1" x14ac:dyDescent="0.25">
      <c r="A371" s="230"/>
      <c r="B371" s="230"/>
      <c r="C371" s="230"/>
      <c r="D371" s="230"/>
      <c r="E371" s="230"/>
      <c r="F371" s="230"/>
      <c r="G371" s="230"/>
      <c r="H371" s="230"/>
      <c r="I371" s="230"/>
      <c r="J371" s="230"/>
      <c r="K371" s="230"/>
      <c r="L371" s="230"/>
      <c r="M371" s="230"/>
      <c r="N371" s="230"/>
      <c r="O371" s="230"/>
      <c r="P371" s="230"/>
      <c r="Q371" s="230"/>
      <c r="R371" s="230"/>
      <c r="S371" s="230"/>
      <c r="T371" s="230"/>
      <c r="U371" s="230"/>
      <c r="V371" s="230"/>
      <c r="W371" s="230"/>
      <c r="X371" s="230"/>
      <c r="Y371" s="230"/>
      <c r="Z371" s="230"/>
    </row>
    <row r="372" spans="1:26" ht="13.5" customHeight="1" x14ac:dyDescent="0.25">
      <c r="A372" s="230"/>
      <c r="B372" s="230"/>
      <c r="C372" s="230"/>
      <c r="D372" s="230"/>
      <c r="E372" s="230"/>
      <c r="F372" s="230"/>
      <c r="G372" s="230"/>
      <c r="H372" s="230"/>
      <c r="I372" s="230"/>
      <c r="J372" s="230"/>
      <c r="K372" s="230"/>
      <c r="L372" s="230"/>
      <c r="M372" s="230"/>
      <c r="N372" s="230"/>
      <c r="O372" s="230"/>
      <c r="P372" s="230"/>
      <c r="Q372" s="230"/>
      <c r="R372" s="230"/>
      <c r="S372" s="230"/>
      <c r="T372" s="230"/>
      <c r="U372" s="230"/>
      <c r="V372" s="230"/>
      <c r="W372" s="230"/>
      <c r="X372" s="230"/>
      <c r="Y372" s="230"/>
      <c r="Z372" s="230"/>
    </row>
    <row r="373" spans="1:26" ht="13.5" customHeight="1" x14ac:dyDescent="0.25">
      <c r="A373" s="230"/>
      <c r="B373" s="230"/>
      <c r="C373" s="230"/>
      <c r="D373" s="230"/>
      <c r="E373" s="230"/>
      <c r="F373" s="230"/>
      <c r="G373" s="230"/>
      <c r="H373" s="230"/>
      <c r="I373" s="230"/>
      <c r="J373" s="230"/>
      <c r="K373" s="230"/>
      <c r="L373" s="230"/>
      <c r="M373" s="230"/>
      <c r="N373" s="230"/>
      <c r="O373" s="230"/>
      <c r="P373" s="230"/>
      <c r="Q373" s="230"/>
      <c r="R373" s="230"/>
      <c r="S373" s="230"/>
      <c r="T373" s="230"/>
      <c r="U373" s="230"/>
      <c r="V373" s="230"/>
      <c r="W373" s="230"/>
      <c r="X373" s="230"/>
      <c r="Y373" s="230"/>
      <c r="Z373" s="230"/>
    </row>
    <row r="374" spans="1:26" ht="13.5" customHeight="1" x14ac:dyDescent="0.25">
      <c r="A374" s="230"/>
      <c r="B374" s="230"/>
      <c r="C374" s="230"/>
      <c r="D374" s="230"/>
      <c r="E374" s="230"/>
      <c r="F374" s="230"/>
      <c r="G374" s="230"/>
      <c r="H374" s="230"/>
      <c r="I374" s="230"/>
      <c r="J374" s="230"/>
      <c r="K374" s="230"/>
      <c r="L374" s="230"/>
      <c r="M374" s="230"/>
      <c r="N374" s="230"/>
      <c r="O374" s="230"/>
      <c r="P374" s="230"/>
      <c r="Q374" s="230"/>
      <c r="R374" s="230"/>
      <c r="S374" s="230"/>
      <c r="T374" s="230"/>
      <c r="U374" s="230"/>
      <c r="V374" s="230"/>
      <c r="W374" s="230"/>
      <c r="X374" s="230"/>
      <c r="Y374" s="230"/>
      <c r="Z374" s="230"/>
    </row>
    <row r="375" spans="1:26" ht="13.5" customHeight="1" x14ac:dyDescent="0.25">
      <c r="A375" s="230"/>
      <c r="B375" s="230"/>
      <c r="C375" s="230"/>
      <c r="D375" s="230"/>
      <c r="E375" s="230"/>
      <c r="F375" s="230"/>
      <c r="G375" s="230"/>
      <c r="H375" s="230"/>
      <c r="I375" s="230"/>
      <c r="J375" s="230"/>
      <c r="K375" s="230"/>
      <c r="L375" s="230"/>
      <c r="M375" s="230"/>
      <c r="N375" s="230"/>
      <c r="O375" s="230"/>
      <c r="P375" s="230"/>
      <c r="Q375" s="230"/>
      <c r="R375" s="230"/>
      <c r="S375" s="230"/>
      <c r="T375" s="230"/>
      <c r="U375" s="230"/>
      <c r="V375" s="230"/>
      <c r="W375" s="230"/>
      <c r="X375" s="230"/>
      <c r="Y375" s="230"/>
      <c r="Z375" s="230"/>
    </row>
    <row r="376" spans="1:26" ht="13.5" customHeight="1" x14ac:dyDescent="0.25">
      <c r="A376" s="230"/>
      <c r="B376" s="230"/>
      <c r="C376" s="230"/>
      <c r="D376" s="230"/>
      <c r="E376" s="230"/>
      <c r="F376" s="230"/>
      <c r="G376" s="230"/>
      <c r="H376" s="230"/>
      <c r="I376" s="230"/>
      <c r="J376" s="230"/>
      <c r="K376" s="230"/>
      <c r="L376" s="230"/>
      <c r="M376" s="230"/>
      <c r="N376" s="230"/>
      <c r="O376" s="230"/>
      <c r="P376" s="230"/>
      <c r="Q376" s="230"/>
      <c r="R376" s="230"/>
      <c r="S376" s="230"/>
      <c r="T376" s="230"/>
      <c r="U376" s="230"/>
      <c r="V376" s="230"/>
      <c r="W376" s="230"/>
      <c r="X376" s="230"/>
      <c r="Y376" s="230"/>
      <c r="Z376" s="230"/>
    </row>
    <row r="377" spans="1:26" ht="13.5" customHeight="1" x14ac:dyDescent="0.25">
      <c r="A377" s="230"/>
      <c r="B377" s="230"/>
      <c r="C377" s="230"/>
      <c r="D377" s="230"/>
      <c r="E377" s="230"/>
      <c r="F377" s="230"/>
      <c r="G377" s="230"/>
      <c r="H377" s="230"/>
      <c r="I377" s="230"/>
      <c r="J377" s="230"/>
      <c r="K377" s="230"/>
      <c r="L377" s="230"/>
      <c r="M377" s="230"/>
      <c r="N377" s="230"/>
      <c r="O377" s="230"/>
      <c r="P377" s="230"/>
      <c r="Q377" s="230"/>
      <c r="R377" s="230"/>
      <c r="S377" s="230"/>
      <c r="T377" s="230"/>
      <c r="U377" s="230"/>
      <c r="V377" s="230"/>
      <c r="W377" s="230"/>
      <c r="X377" s="230"/>
      <c r="Y377" s="230"/>
      <c r="Z377" s="230"/>
    </row>
    <row r="378" spans="1:26" ht="13.5" customHeight="1" x14ac:dyDescent="0.25">
      <c r="A378" s="230"/>
      <c r="B378" s="230"/>
      <c r="C378" s="230"/>
      <c r="D378" s="230"/>
      <c r="E378" s="230"/>
      <c r="F378" s="230"/>
      <c r="G378" s="230"/>
      <c r="H378" s="230"/>
      <c r="I378" s="230"/>
      <c r="J378" s="230"/>
      <c r="K378" s="230"/>
      <c r="L378" s="230"/>
      <c r="M378" s="230"/>
      <c r="N378" s="230"/>
      <c r="O378" s="230"/>
      <c r="P378" s="230"/>
      <c r="Q378" s="230"/>
      <c r="R378" s="230"/>
      <c r="S378" s="230"/>
      <c r="T378" s="230"/>
      <c r="U378" s="230"/>
      <c r="V378" s="230"/>
      <c r="W378" s="230"/>
      <c r="X378" s="230"/>
      <c r="Y378" s="230"/>
      <c r="Z378" s="230"/>
    </row>
    <row r="379" spans="1:26" ht="13.5" customHeight="1" x14ac:dyDescent="0.25">
      <c r="A379" s="230"/>
      <c r="B379" s="230"/>
      <c r="C379" s="230"/>
      <c r="D379" s="230"/>
      <c r="E379" s="230"/>
      <c r="F379" s="230"/>
      <c r="G379" s="230"/>
      <c r="H379" s="230"/>
      <c r="I379" s="230"/>
      <c r="J379" s="230"/>
      <c r="K379" s="230"/>
      <c r="L379" s="230"/>
      <c r="M379" s="230"/>
      <c r="N379" s="230"/>
      <c r="O379" s="230"/>
      <c r="P379" s="230"/>
      <c r="Q379" s="230"/>
      <c r="R379" s="230"/>
      <c r="S379" s="230"/>
      <c r="T379" s="230"/>
      <c r="U379" s="230"/>
      <c r="V379" s="230"/>
      <c r="W379" s="230"/>
      <c r="X379" s="230"/>
      <c r="Y379" s="230"/>
      <c r="Z379" s="230"/>
    </row>
    <row r="380" spans="1:26" ht="13.5" customHeight="1" x14ac:dyDescent="0.25">
      <c r="A380" s="230"/>
      <c r="B380" s="230"/>
      <c r="C380" s="230"/>
      <c r="D380" s="230"/>
      <c r="E380" s="230"/>
      <c r="F380" s="230"/>
      <c r="G380" s="230"/>
      <c r="H380" s="230"/>
      <c r="I380" s="230"/>
      <c r="J380" s="230"/>
      <c r="K380" s="230"/>
      <c r="L380" s="230"/>
      <c r="M380" s="230"/>
      <c r="N380" s="230"/>
      <c r="O380" s="230"/>
      <c r="P380" s="230"/>
      <c r="Q380" s="230"/>
      <c r="R380" s="230"/>
      <c r="S380" s="230"/>
      <c r="T380" s="230"/>
      <c r="U380" s="230"/>
      <c r="V380" s="230"/>
      <c r="W380" s="230"/>
      <c r="X380" s="230"/>
      <c r="Y380" s="230"/>
      <c r="Z380" s="230"/>
    </row>
    <row r="381" spans="1:26" ht="13.5" customHeight="1" x14ac:dyDescent="0.25">
      <c r="A381" s="230"/>
      <c r="B381" s="230"/>
      <c r="C381" s="230"/>
      <c r="D381" s="230"/>
      <c r="E381" s="230"/>
      <c r="F381" s="230"/>
      <c r="G381" s="230"/>
      <c r="H381" s="230"/>
      <c r="I381" s="230"/>
      <c r="J381" s="230"/>
      <c r="K381" s="230"/>
      <c r="L381" s="230"/>
      <c r="M381" s="230"/>
      <c r="N381" s="230"/>
      <c r="O381" s="230"/>
      <c r="P381" s="230"/>
      <c r="Q381" s="230"/>
      <c r="R381" s="230"/>
      <c r="S381" s="230"/>
      <c r="T381" s="230"/>
      <c r="U381" s="230"/>
      <c r="V381" s="230"/>
      <c r="W381" s="230"/>
      <c r="X381" s="230"/>
      <c r="Y381" s="230"/>
      <c r="Z381" s="230"/>
    </row>
    <row r="382" spans="1:26" ht="13.5" customHeight="1" x14ac:dyDescent="0.25">
      <c r="A382" s="230"/>
      <c r="B382" s="230"/>
      <c r="C382" s="230"/>
      <c r="D382" s="230"/>
      <c r="E382" s="230"/>
      <c r="F382" s="230"/>
      <c r="G382" s="230"/>
      <c r="H382" s="230"/>
      <c r="I382" s="230"/>
      <c r="J382" s="230"/>
      <c r="K382" s="230"/>
      <c r="L382" s="230"/>
      <c r="M382" s="230"/>
      <c r="N382" s="230"/>
      <c r="O382" s="230"/>
      <c r="P382" s="230"/>
      <c r="Q382" s="230"/>
      <c r="R382" s="230"/>
      <c r="S382" s="230"/>
      <c r="T382" s="230"/>
      <c r="U382" s="230"/>
      <c r="V382" s="230"/>
      <c r="W382" s="230"/>
      <c r="X382" s="230"/>
      <c r="Y382" s="230"/>
      <c r="Z382" s="230"/>
    </row>
    <row r="383" spans="1:26" ht="13.5" customHeight="1" x14ac:dyDescent="0.25">
      <c r="A383" s="230"/>
      <c r="B383" s="230"/>
      <c r="C383" s="230"/>
      <c r="D383" s="230"/>
      <c r="E383" s="230"/>
      <c r="F383" s="230"/>
      <c r="G383" s="230"/>
      <c r="H383" s="230"/>
      <c r="I383" s="230"/>
      <c r="J383" s="230"/>
      <c r="K383" s="230"/>
      <c r="L383" s="230"/>
      <c r="M383" s="230"/>
      <c r="N383" s="230"/>
      <c r="O383" s="230"/>
      <c r="P383" s="230"/>
      <c r="Q383" s="230"/>
      <c r="R383" s="230"/>
      <c r="S383" s="230"/>
      <c r="T383" s="230"/>
      <c r="U383" s="230"/>
      <c r="V383" s="230"/>
      <c r="W383" s="230"/>
      <c r="X383" s="230"/>
      <c r="Y383" s="230"/>
      <c r="Z383" s="230"/>
    </row>
    <row r="384" spans="1:26" ht="13.5" customHeight="1" x14ac:dyDescent="0.25">
      <c r="A384" s="230"/>
      <c r="B384" s="230"/>
      <c r="C384" s="230"/>
      <c r="D384" s="230"/>
      <c r="E384" s="230"/>
      <c r="F384" s="230"/>
      <c r="G384" s="230"/>
      <c r="H384" s="230"/>
      <c r="I384" s="230"/>
      <c r="J384" s="230"/>
      <c r="K384" s="230"/>
      <c r="L384" s="230"/>
      <c r="M384" s="230"/>
      <c r="N384" s="230"/>
      <c r="O384" s="230"/>
      <c r="P384" s="230"/>
      <c r="Q384" s="230"/>
      <c r="R384" s="230"/>
      <c r="S384" s="230"/>
      <c r="T384" s="230"/>
      <c r="U384" s="230"/>
      <c r="V384" s="230"/>
      <c r="W384" s="230"/>
      <c r="X384" s="230"/>
      <c r="Y384" s="230"/>
      <c r="Z384" s="230"/>
    </row>
    <row r="385" spans="1:26" ht="13.5" customHeight="1" x14ac:dyDescent="0.25">
      <c r="A385" s="230"/>
      <c r="B385" s="230"/>
      <c r="C385" s="230"/>
      <c r="D385" s="230"/>
      <c r="E385" s="230"/>
      <c r="F385" s="230"/>
      <c r="G385" s="230"/>
      <c r="H385" s="230"/>
      <c r="I385" s="230"/>
      <c r="J385" s="230"/>
      <c r="K385" s="230"/>
      <c r="L385" s="230"/>
      <c r="M385" s="230"/>
      <c r="N385" s="230"/>
      <c r="O385" s="230"/>
      <c r="P385" s="230"/>
      <c r="Q385" s="230"/>
      <c r="R385" s="230"/>
      <c r="S385" s="230"/>
      <c r="T385" s="230"/>
      <c r="U385" s="230"/>
      <c r="V385" s="230"/>
      <c r="W385" s="230"/>
      <c r="X385" s="230"/>
      <c r="Y385" s="230"/>
      <c r="Z385" s="230"/>
    </row>
    <row r="386" spans="1:26" ht="13.5" customHeight="1" x14ac:dyDescent="0.25">
      <c r="A386" s="230"/>
      <c r="B386" s="230"/>
      <c r="C386" s="230"/>
      <c r="D386" s="230"/>
      <c r="E386" s="230"/>
      <c r="F386" s="230"/>
      <c r="G386" s="230"/>
      <c r="H386" s="230"/>
      <c r="I386" s="230"/>
      <c r="J386" s="230"/>
      <c r="K386" s="230"/>
      <c r="L386" s="230"/>
      <c r="M386" s="230"/>
      <c r="N386" s="230"/>
      <c r="O386" s="230"/>
      <c r="P386" s="230"/>
      <c r="Q386" s="230"/>
      <c r="R386" s="230"/>
      <c r="S386" s="230"/>
      <c r="T386" s="230"/>
      <c r="U386" s="230"/>
      <c r="V386" s="230"/>
      <c r="W386" s="230"/>
      <c r="X386" s="230"/>
      <c r="Y386" s="230"/>
      <c r="Z386" s="230"/>
    </row>
    <row r="387" spans="1:26" ht="13.5" customHeight="1" x14ac:dyDescent="0.25">
      <c r="A387" s="230"/>
      <c r="B387" s="230"/>
      <c r="C387" s="230"/>
      <c r="D387" s="230"/>
      <c r="E387" s="230"/>
      <c r="F387" s="230"/>
      <c r="G387" s="230"/>
      <c r="H387" s="230"/>
      <c r="I387" s="230"/>
      <c r="J387" s="230"/>
      <c r="K387" s="230"/>
      <c r="L387" s="230"/>
      <c r="M387" s="230"/>
      <c r="N387" s="230"/>
      <c r="O387" s="230"/>
      <c r="P387" s="230"/>
      <c r="Q387" s="230"/>
      <c r="R387" s="230"/>
      <c r="S387" s="230"/>
      <c r="T387" s="230"/>
      <c r="U387" s="230"/>
      <c r="V387" s="230"/>
      <c r="W387" s="230"/>
      <c r="X387" s="230"/>
      <c r="Y387" s="230"/>
      <c r="Z387" s="230"/>
    </row>
    <row r="388" spans="1:26" ht="13.5" customHeight="1" x14ac:dyDescent="0.25">
      <c r="A388" s="230"/>
      <c r="B388" s="230"/>
      <c r="C388" s="230"/>
      <c r="D388" s="230"/>
      <c r="E388" s="230"/>
      <c r="F388" s="230"/>
      <c r="G388" s="230"/>
      <c r="H388" s="230"/>
      <c r="I388" s="230"/>
      <c r="J388" s="230"/>
      <c r="K388" s="230"/>
      <c r="L388" s="230"/>
      <c r="M388" s="230"/>
      <c r="N388" s="230"/>
      <c r="O388" s="230"/>
      <c r="P388" s="230"/>
      <c r="Q388" s="230"/>
      <c r="R388" s="230"/>
      <c r="S388" s="230"/>
      <c r="T388" s="230"/>
      <c r="U388" s="230"/>
      <c r="V388" s="230"/>
      <c r="W388" s="230"/>
      <c r="X388" s="230"/>
      <c r="Y388" s="230"/>
      <c r="Z388" s="230"/>
    </row>
    <row r="389" spans="1:26" ht="13.5" customHeight="1" x14ac:dyDescent="0.25">
      <c r="A389" s="230"/>
      <c r="B389" s="230"/>
      <c r="C389" s="230"/>
      <c r="D389" s="230"/>
      <c r="E389" s="230"/>
      <c r="F389" s="230"/>
      <c r="G389" s="230"/>
      <c r="H389" s="230"/>
      <c r="I389" s="230"/>
      <c r="J389" s="230"/>
      <c r="K389" s="230"/>
      <c r="L389" s="230"/>
      <c r="M389" s="230"/>
      <c r="N389" s="230"/>
      <c r="O389" s="230"/>
      <c r="P389" s="230"/>
      <c r="Q389" s="230"/>
      <c r="R389" s="230"/>
      <c r="S389" s="230"/>
      <c r="T389" s="230"/>
      <c r="U389" s="230"/>
      <c r="V389" s="230"/>
      <c r="W389" s="230"/>
      <c r="X389" s="230"/>
      <c r="Y389" s="230"/>
      <c r="Z389" s="230"/>
    </row>
    <row r="390" spans="1:26" ht="13.5" customHeight="1" x14ac:dyDescent="0.25">
      <c r="A390" s="230"/>
      <c r="B390" s="230"/>
      <c r="C390" s="230"/>
      <c r="D390" s="230"/>
      <c r="E390" s="230"/>
      <c r="F390" s="230"/>
      <c r="G390" s="230"/>
      <c r="H390" s="230"/>
      <c r="I390" s="230"/>
      <c r="J390" s="230"/>
      <c r="K390" s="230"/>
      <c r="L390" s="230"/>
      <c r="M390" s="230"/>
      <c r="N390" s="230"/>
      <c r="O390" s="230"/>
      <c r="P390" s="230"/>
      <c r="Q390" s="230"/>
      <c r="R390" s="230"/>
      <c r="S390" s="230"/>
      <c r="T390" s="230"/>
      <c r="U390" s="230"/>
      <c r="V390" s="230"/>
      <c r="W390" s="230"/>
      <c r="X390" s="230"/>
      <c r="Y390" s="230"/>
      <c r="Z390" s="230"/>
    </row>
    <row r="391" spans="1:26" ht="13.5" customHeight="1" x14ac:dyDescent="0.25">
      <c r="A391" s="230"/>
      <c r="B391" s="230"/>
      <c r="C391" s="230"/>
      <c r="D391" s="230"/>
      <c r="E391" s="230"/>
      <c r="F391" s="230"/>
      <c r="G391" s="230"/>
      <c r="H391" s="230"/>
      <c r="I391" s="230"/>
      <c r="J391" s="230"/>
      <c r="K391" s="230"/>
      <c r="L391" s="230"/>
      <c r="M391" s="230"/>
      <c r="N391" s="230"/>
      <c r="O391" s="230"/>
      <c r="P391" s="230"/>
      <c r="Q391" s="230"/>
      <c r="R391" s="230"/>
      <c r="S391" s="230"/>
      <c r="T391" s="230"/>
      <c r="U391" s="230"/>
      <c r="V391" s="230"/>
      <c r="W391" s="230"/>
      <c r="X391" s="230"/>
      <c r="Y391" s="230"/>
      <c r="Z391" s="230"/>
    </row>
    <row r="392" spans="1:26" ht="13.5" customHeight="1" x14ac:dyDescent="0.25">
      <c r="A392" s="230"/>
      <c r="B392" s="230"/>
      <c r="C392" s="230"/>
      <c r="D392" s="230"/>
      <c r="E392" s="230"/>
      <c r="F392" s="230"/>
      <c r="G392" s="230"/>
      <c r="H392" s="230"/>
      <c r="I392" s="230"/>
      <c r="J392" s="230"/>
      <c r="K392" s="230"/>
      <c r="L392" s="230"/>
      <c r="M392" s="230"/>
      <c r="N392" s="230"/>
      <c r="O392" s="230"/>
      <c r="P392" s="230"/>
      <c r="Q392" s="230"/>
      <c r="R392" s="230"/>
      <c r="S392" s="230"/>
      <c r="T392" s="230"/>
      <c r="U392" s="230"/>
      <c r="V392" s="230"/>
      <c r="W392" s="230"/>
      <c r="X392" s="230"/>
      <c r="Y392" s="230"/>
      <c r="Z392" s="230"/>
    </row>
    <row r="393" spans="1:26" ht="13.5" customHeight="1" x14ac:dyDescent="0.25">
      <c r="A393" s="230"/>
      <c r="B393" s="230"/>
      <c r="C393" s="230"/>
      <c r="D393" s="230"/>
      <c r="E393" s="230"/>
      <c r="F393" s="230"/>
      <c r="G393" s="230"/>
      <c r="H393" s="230"/>
      <c r="I393" s="230"/>
      <c r="J393" s="230"/>
      <c r="K393" s="230"/>
      <c r="L393" s="230"/>
      <c r="M393" s="230"/>
      <c r="N393" s="230"/>
      <c r="O393" s="230"/>
      <c r="P393" s="230"/>
      <c r="Q393" s="230"/>
      <c r="R393" s="230"/>
      <c r="S393" s="230"/>
      <c r="T393" s="230"/>
      <c r="U393" s="230"/>
      <c r="V393" s="230"/>
      <c r="W393" s="230"/>
      <c r="X393" s="230"/>
      <c r="Y393" s="230"/>
      <c r="Z393" s="230"/>
    </row>
    <row r="394" spans="1:26" ht="13.5" customHeight="1" x14ac:dyDescent="0.25">
      <c r="A394" s="230"/>
      <c r="B394" s="230"/>
      <c r="C394" s="230"/>
      <c r="D394" s="230"/>
      <c r="E394" s="230"/>
      <c r="F394" s="230"/>
      <c r="G394" s="230"/>
      <c r="H394" s="230"/>
      <c r="I394" s="230"/>
      <c r="J394" s="230"/>
      <c r="K394" s="230"/>
      <c r="L394" s="230"/>
      <c r="M394" s="230"/>
      <c r="N394" s="230"/>
      <c r="O394" s="230"/>
      <c r="P394" s="230"/>
      <c r="Q394" s="230"/>
      <c r="R394" s="230"/>
      <c r="S394" s="230"/>
      <c r="T394" s="230"/>
      <c r="U394" s="230"/>
      <c r="V394" s="230"/>
      <c r="W394" s="230"/>
      <c r="X394" s="230"/>
      <c r="Y394" s="230"/>
      <c r="Z394" s="230"/>
    </row>
    <row r="395" spans="1:26" ht="13.5" customHeight="1" x14ac:dyDescent="0.25">
      <c r="A395" s="230"/>
      <c r="B395" s="230"/>
      <c r="C395" s="230"/>
      <c r="D395" s="230"/>
      <c r="E395" s="230"/>
      <c r="F395" s="230"/>
      <c r="G395" s="230"/>
      <c r="H395" s="230"/>
      <c r="I395" s="230"/>
      <c r="J395" s="230"/>
      <c r="K395" s="230"/>
      <c r="L395" s="230"/>
      <c r="M395" s="230"/>
      <c r="N395" s="230"/>
      <c r="O395" s="230"/>
      <c r="P395" s="230"/>
      <c r="Q395" s="230"/>
      <c r="R395" s="230"/>
      <c r="S395" s="230"/>
      <c r="T395" s="230"/>
      <c r="U395" s="230"/>
      <c r="V395" s="230"/>
      <c r="W395" s="230"/>
      <c r="X395" s="230"/>
      <c r="Y395" s="230"/>
      <c r="Z395" s="230"/>
    </row>
    <row r="396" spans="1:26" ht="13.5" customHeight="1" x14ac:dyDescent="0.25">
      <c r="A396" s="230"/>
      <c r="B396" s="230"/>
      <c r="C396" s="230"/>
      <c r="D396" s="230"/>
      <c r="E396" s="230"/>
      <c r="F396" s="230"/>
      <c r="G396" s="230"/>
      <c r="H396" s="230"/>
      <c r="I396" s="230"/>
      <c r="J396" s="230"/>
      <c r="K396" s="230"/>
      <c r="L396" s="230"/>
      <c r="M396" s="230"/>
      <c r="N396" s="230"/>
      <c r="O396" s="230"/>
      <c r="P396" s="230"/>
      <c r="Q396" s="230"/>
      <c r="R396" s="230"/>
      <c r="S396" s="230"/>
      <c r="T396" s="230"/>
      <c r="U396" s="230"/>
      <c r="V396" s="230"/>
      <c r="W396" s="230"/>
      <c r="X396" s="230"/>
      <c r="Y396" s="230"/>
      <c r="Z396" s="230"/>
    </row>
    <row r="397" spans="1:26" ht="13.5" customHeight="1" x14ac:dyDescent="0.25">
      <c r="A397" s="230"/>
      <c r="B397" s="230"/>
      <c r="C397" s="230"/>
      <c r="D397" s="230"/>
      <c r="E397" s="230"/>
      <c r="F397" s="230"/>
      <c r="G397" s="230"/>
      <c r="H397" s="230"/>
      <c r="I397" s="230"/>
      <c r="J397" s="230"/>
      <c r="K397" s="230"/>
      <c r="L397" s="230"/>
      <c r="M397" s="230"/>
      <c r="N397" s="230"/>
      <c r="O397" s="230"/>
      <c r="P397" s="230"/>
      <c r="Q397" s="230"/>
      <c r="R397" s="230"/>
      <c r="S397" s="230"/>
      <c r="T397" s="230"/>
      <c r="U397" s="230"/>
      <c r="V397" s="230"/>
      <c r="W397" s="230"/>
      <c r="X397" s="230"/>
      <c r="Y397" s="230"/>
      <c r="Z397" s="230"/>
    </row>
    <row r="398" spans="1:26" ht="13.5" customHeight="1" x14ac:dyDescent="0.25">
      <c r="A398" s="230"/>
      <c r="B398" s="230"/>
      <c r="C398" s="230"/>
      <c r="D398" s="230"/>
      <c r="E398" s="230"/>
      <c r="F398" s="230"/>
      <c r="G398" s="230"/>
      <c r="H398" s="230"/>
      <c r="I398" s="230"/>
      <c r="J398" s="230"/>
      <c r="K398" s="230"/>
      <c r="L398" s="230"/>
      <c r="M398" s="230"/>
      <c r="N398" s="230"/>
      <c r="O398" s="230"/>
      <c r="P398" s="230"/>
      <c r="Q398" s="230"/>
      <c r="R398" s="230"/>
      <c r="S398" s="230"/>
      <c r="T398" s="230"/>
      <c r="U398" s="230"/>
      <c r="V398" s="230"/>
      <c r="W398" s="230"/>
      <c r="X398" s="230"/>
      <c r="Y398" s="230"/>
      <c r="Z398" s="230"/>
    </row>
    <row r="399" spans="1:26" ht="13.5" customHeight="1" x14ac:dyDescent="0.25">
      <c r="A399" s="230"/>
      <c r="B399" s="230"/>
      <c r="C399" s="230"/>
      <c r="D399" s="230"/>
      <c r="E399" s="230"/>
      <c r="F399" s="230"/>
      <c r="G399" s="230"/>
      <c r="H399" s="230"/>
      <c r="I399" s="230"/>
      <c r="J399" s="230"/>
      <c r="K399" s="230"/>
      <c r="L399" s="230"/>
      <c r="M399" s="230"/>
      <c r="N399" s="230"/>
      <c r="O399" s="230"/>
      <c r="P399" s="230"/>
      <c r="Q399" s="230"/>
      <c r="R399" s="230"/>
      <c r="S399" s="230"/>
      <c r="T399" s="230"/>
      <c r="U399" s="230"/>
      <c r="V399" s="230"/>
      <c r="W399" s="230"/>
      <c r="X399" s="230"/>
      <c r="Y399" s="230"/>
      <c r="Z399" s="230"/>
    </row>
    <row r="400" spans="1:26" ht="13.5" customHeight="1" x14ac:dyDescent="0.25">
      <c r="A400" s="230"/>
      <c r="B400" s="230"/>
      <c r="C400" s="230"/>
      <c r="D400" s="230"/>
      <c r="E400" s="230"/>
      <c r="F400" s="230"/>
      <c r="G400" s="230"/>
      <c r="H400" s="230"/>
      <c r="I400" s="230"/>
      <c r="J400" s="230"/>
      <c r="K400" s="230"/>
      <c r="L400" s="230"/>
      <c r="M400" s="230"/>
      <c r="N400" s="230"/>
      <c r="O400" s="230"/>
      <c r="P400" s="230"/>
      <c r="Q400" s="230"/>
      <c r="R400" s="230"/>
      <c r="S400" s="230"/>
      <c r="T400" s="230"/>
      <c r="U400" s="230"/>
      <c r="V400" s="230"/>
      <c r="W400" s="230"/>
      <c r="X400" s="230"/>
      <c r="Y400" s="230"/>
      <c r="Z400" s="230"/>
    </row>
    <row r="401" spans="1:26" ht="13.5" customHeight="1" x14ac:dyDescent="0.25">
      <c r="A401" s="230"/>
      <c r="B401" s="230"/>
      <c r="C401" s="230"/>
      <c r="D401" s="230"/>
      <c r="E401" s="230"/>
      <c r="F401" s="230"/>
      <c r="G401" s="230"/>
      <c r="H401" s="230"/>
      <c r="I401" s="230"/>
      <c r="J401" s="230"/>
      <c r="K401" s="230"/>
      <c r="L401" s="230"/>
      <c r="M401" s="230"/>
      <c r="N401" s="230"/>
      <c r="O401" s="230"/>
      <c r="P401" s="230"/>
      <c r="Q401" s="230"/>
      <c r="R401" s="230"/>
      <c r="S401" s="230"/>
      <c r="T401" s="230"/>
      <c r="U401" s="230"/>
      <c r="V401" s="230"/>
      <c r="W401" s="230"/>
      <c r="X401" s="230"/>
      <c r="Y401" s="230"/>
      <c r="Z401" s="230"/>
    </row>
    <row r="402" spans="1:26" ht="13.5" customHeight="1" x14ac:dyDescent="0.25">
      <c r="A402" s="230"/>
      <c r="B402" s="230"/>
      <c r="C402" s="230"/>
      <c r="D402" s="230"/>
      <c r="E402" s="230"/>
      <c r="F402" s="230"/>
      <c r="G402" s="230"/>
      <c r="H402" s="230"/>
      <c r="I402" s="230"/>
      <c r="J402" s="230"/>
      <c r="K402" s="230"/>
      <c r="L402" s="230"/>
      <c r="M402" s="230"/>
      <c r="N402" s="230"/>
      <c r="O402" s="230"/>
      <c r="P402" s="230"/>
      <c r="Q402" s="230"/>
      <c r="R402" s="230"/>
      <c r="S402" s="230"/>
      <c r="T402" s="230"/>
      <c r="U402" s="230"/>
      <c r="V402" s="230"/>
      <c r="W402" s="230"/>
      <c r="X402" s="230"/>
      <c r="Y402" s="230"/>
      <c r="Z402" s="230"/>
    </row>
    <row r="403" spans="1:26" ht="13.5" customHeight="1" x14ac:dyDescent="0.25">
      <c r="A403" s="230"/>
      <c r="B403" s="230"/>
      <c r="C403" s="230"/>
      <c r="D403" s="230"/>
      <c r="E403" s="230"/>
      <c r="F403" s="230"/>
      <c r="G403" s="230"/>
      <c r="H403" s="230"/>
      <c r="I403" s="230"/>
      <c r="J403" s="230"/>
      <c r="K403" s="230"/>
      <c r="L403" s="230"/>
      <c r="M403" s="230"/>
      <c r="N403" s="230"/>
      <c r="O403" s="230"/>
      <c r="P403" s="230"/>
      <c r="Q403" s="230"/>
      <c r="R403" s="230"/>
      <c r="S403" s="230"/>
      <c r="T403" s="230"/>
      <c r="U403" s="230"/>
      <c r="V403" s="230"/>
      <c r="W403" s="230"/>
      <c r="X403" s="230"/>
      <c r="Y403" s="230"/>
      <c r="Z403" s="230"/>
    </row>
    <row r="404" spans="1:26" ht="13.5" customHeight="1" x14ac:dyDescent="0.25">
      <c r="A404" s="230"/>
      <c r="B404" s="230"/>
      <c r="C404" s="230"/>
      <c r="D404" s="230"/>
      <c r="E404" s="230"/>
      <c r="F404" s="230"/>
      <c r="G404" s="230"/>
      <c r="H404" s="230"/>
      <c r="I404" s="230"/>
      <c r="J404" s="230"/>
      <c r="K404" s="230"/>
      <c r="L404" s="230"/>
      <c r="M404" s="230"/>
      <c r="N404" s="230"/>
      <c r="O404" s="230"/>
      <c r="P404" s="230"/>
      <c r="Q404" s="230"/>
      <c r="R404" s="230"/>
      <c r="S404" s="230"/>
      <c r="T404" s="230"/>
      <c r="U404" s="230"/>
      <c r="V404" s="230"/>
      <c r="W404" s="230"/>
      <c r="X404" s="230"/>
      <c r="Y404" s="230"/>
      <c r="Z404" s="230"/>
    </row>
    <row r="405" spans="1:26" ht="13.5" customHeight="1" x14ac:dyDescent="0.25">
      <c r="A405" s="230"/>
      <c r="B405" s="230"/>
      <c r="C405" s="230"/>
      <c r="D405" s="230"/>
      <c r="E405" s="230"/>
      <c r="F405" s="230"/>
      <c r="G405" s="230"/>
      <c r="H405" s="230"/>
      <c r="I405" s="230"/>
      <c r="J405" s="230"/>
      <c r="K405" s="230"/>
      <c r="L405" s="230"/>
      <c r="M405" s="230"/>
      <c r="N405" s="230"/>
      <c r="O405" s="230"/>
      <c r="P405" s="230"/>
      <c r="Q405" s="230"/>
      <c r="R405" s="230"/>
      <c r="S405" s="230"/>
      <c r="T405" s="230"/>
      <c r="U405" s="230"/>
      <c r="V405" s="230"/>
      <c r="W405" s="230"/>
      <c r="X405" s="230"/>
      <c r="Y405" s="230"/>
      <c r="Z405" s="230"/>
    </row>
    <row r="406" spans="1:26" ht="13.5" customHeight="1" x14ac:dyDescent="0.25">
      <c r="A406" s="230"/>
      <c r="B406" s="230"/>
      <c r="C406" s="230"/>
      <c r="D406" s="230"/>
      <c r="E406" s="230"/>
      <c r="F406" s="230"/>
      <c r="G406" s="230"/>
      <c r="H406" s="230"/>
      <c r="I406" s="230"/>
      <c r="J406" s="230"/>
      <c r="K406" s="230"/>
      <c r="L406" s="230"/>
      <c r="M406" s="230"/>
      <c r="N406" s="230"/>
      <c r="O406" s="230"/>
      <c r="P406" s="230"/>
      <c r="Q406" s="230"/>
      <c r="R406" s="230"/>
      <c r="S406" s="230"/>
      <c r="T406" s="230"/>
      <c r="U406" s="230"/>
      <c r="V406" s="230"/>
      <c r="W406" s="230"/>
      <c r="X406" s="230"/>
      <c r="Y406" s="230"/>
      <c r="Z406" s="230"/>
    </row>
    <row r="407" spans="1:26" ht="13.5" customHeight="1" x14ac:dyDescent="0.25">
      <c r="A407" s="230"/>
      <c r="B407" s="230"/>
      <c r="C407" s="230"/>
      <c r="D407" s="230"/>
      <c r="E407" s="230"/>
      <c r="F407" s="230"/>
      <c r="G407" s="230"/>
      <c r="H407" s="230"/>
      <c r="I407" s="230"/>
      <c r="J407" s="230"/>
      <c r="K407" s="230"/>
      <c r="L407" s="230"/>
      <c r="M407" s="230"/>
      <c r="N407" s="230"/>
      <c r="O407" s="230"/>
      <c r="P407" s="230"/>
      <c r="Q407" s="230"/>
      <c r="R407" s="230"/>
      <c r="S407" s="230"/>
      <c r="T407" s="230"/>
      <c r="U407" s="230"/>
      <c r="V407" s="230"/>
      <c r="W407" s="230"/>
      <c r="X407" s="230"/>
      <c r="Y407" s="230"/>
      <c r="Z407" s="230"/>
    </row>
    <row r="408" spans="1:26" ht="13.5" customHeight="1" x14ac:dyDescent="0.25">
      <c r="A408" s="230"/>
      <c r="B408" s="230"/>
      <c r="C408" s="230"/>
      <c r="D408" s="230"/>
      <c r="E408" s="230"/>
      <c r="F408" s="230"/>
      <c r="G408" s="230"/>
      <c r="H408" s="230"/>
      <c r="I408" s="230"/>
      <c r="J408" s="230"/>
      <c r="K408" s="230"/>
      <c r="L408" s="230"/>
      <c r="M408" s="230"/>
      <c r="N408" s="230"/>
      <c r="O408" s="230"/>
      <c r="P408" s="230"/>
      <c r="Q408" s="230"/>
      <c r="R408" s="230"/>
      <c r="S408" s="230"/>
      <c r="T408" s="230"/>
      <c r="U408" s="230"/>
      <c r="V408" s="230"/>
      <c r="W408" s="230"/>
      <c r="X408" s="230"/>
      <c r="Y408" s="230"/>
      <c r="Z408" s="230"/>
    </row>
    <row r="409" spans="1:26" ht="13.5" customHeight="1" x14ac:dyDescent="0.25">
      <c r="A409" s="230"/>
      <c r="B409" s="230"/>
      <c r="C409" s="230"/>
      <c r="D409" s="230"/>
      <c r="E409" s="230"/>
      <c r="F409" s="230"/>
      <c r="G409" s="230"/>
      <c r="H409" s="230"/>
      <c r="I409" s="230"/>
      <c r="J409" s="230"/>
      <c r="K409" s="230"/>
      <c r="L409" s="230"/>
      <c r="M409" s="230"/>
      <c r="N409" s="230"/>
      <c r="O409" s="230"/>
      <c r="P409" s="230"/>
      <c r="Q409" s="230"/>
      <c r="R409" s="230"/>
      <c r="S409" s="230"/>
      <c r="T409" s="230"/>
      <c r="U409" s="230"/>
      <c r="V409" s="230"/>
      <c r="W409" s="230"/>
      <c r="X409" s="230"/>
      <c r="Y409" s="230"/>
      <c r="Z409" s="230"/>
    </row>
    <row r="410" spans="1:26" ht="13.5" customHeight="1" x14ac:dyDescent="0.25">
      <c r="A410" s="230"/>
      <c r="B410" s="230"/>
      <c r="C410" s="230"/>
      <c r="D410" s="230"/>
      <c r="E410" s="230"/>
      <c r="F410" s="230"/>
      <c r="G410" s="230"/>
      <c r="H410" s="230"/>
      <c r="I410" s="230"/>
      <c r="J410" s="230"/>
      <c r="K410" s="230"/>
      <c r="L410" s="230"/>
      <c r="M410" s="230"/>
      <c r="N410" s="230"/>
      <c r="O410" s="230"/>
      <c r="P410" s="230"/>
      <c r="Q410" s="230"/>
      <c r="R410" s="230"/>
      <c r="S410" s="230"/>
      <c r="T410" s="230"/>
      <c r="U410" s="230"/>
      <c r="V410" s="230"/>
      <c r="W410" s="230"/>
      <c r="X410" s="230"/>
      <c r="Y410" s="230"/>
      <c r="Z410" s="230"/>
    </row>
    <row r="411" spans="1:26" ht="13.5" customHeight="1" x14ac:dyDescent="0.25">
      <c r="A411" s="230"/>
      <c r="B411" s="230"/>
      <c r="C411" s="230"/>
      <c r="D411" s="230"/>
      <c r="E411" s="230"/>
      <c r="F411" s="230"/>
      <c r="G411" s="230"/>
      <c r="H411" s="230"/>
      <c r="I411" s="230"/>
      <c r="J411" s="230"/>
      <c r="K411" s="230"/>
      <c r="L411" s="230"/>
      <c r="M411" s="230"/>
      <c r="N411" s="230"/>
      <c r="O411" s="230"/>
      <c r="P411" s="230"/>
      <c r="Q411" s="230"/>
      <c r="R411" s="230"/>
      <c r="S411" s="230"/>
      <c r="T411" s="230"/>
      <c r="U411" s="230"/>
      <c r="V411" s="230"/>
      <c r="W411" s="230"/>
      <c r="X411" s="230"/>
      <c r="Y411" s="230"/>
      <c r="Z411" s="230"/>
    </row>
    <row r="412" spans="1:26" ht="13.5" customHeight="1" x14ac:dyDescent="0.25">
      <c r="A412" s="230"/>
      <c r="B412" s="230"/>
      <c r="C412" s="230"/>
      <c r="D412" s="230"/>
      <c r="E412" s="230"/>
      <c r="F412" s="230"/>
      <c r="G412" s="230"/>
      <c r="H412" s="230"/>
      <c r="I412" s="230"/>
      <c r="J412" s="230"/>
      <c r="K412" s="230"/>
      <c r="L412" s="230"/>
      <c r="M412" s="230"/>
      <c r="N412" s="230"/>
      <c r="O412" s="230"/>
      <c r="P412" s="230"/>
      <c r="Q412" s="230"/>
      <c r="R412" s="230"/>
      <c r="S412" s="230"/>
      <c r="T412" s="230"/>
      <c r="U412" s="230"/>
      <c r="V412" s="230"/>
      <c r="W412" s="230"/>
      <c r="X412" s="230"/>
      <c r="Y412" s="230"/>
      <c r="Z412" s="230"/>
    </row>
    <row r="413" spans="1:26" ht="13.5" customHeight="1" x14ac:dyDescent="0.25">
      <c r="A413" s="230"/>
      <c r="B413" s="230"/>
      <c r="C413" s="230"/>
      <c r="D413" s="230"/>
      <c r="E413" s="230"/>
      <c r="F413" s="230"/>
      <c r="G413" s="230"/>
      <c r="H413" s="230"/>
      <c r="I413" s="230"/>
      <c r="J413" s="230"/>
      <c r="K413" s="230"/>
      <c r="L413" s="230"/>
      <c r="M413" s="230"/>
      <c r="N413" s="230"/>
      <c r="O413" s="230"/>
      <c r="P413" s="230"/>
      <c r="Q413" s="230"/>
      <c r="R413" s="230"/>
      <c r="S413" s="230"/>
      <c r="T413" s="230"/>
      <c r="U413" s="230"/>
      <c r="V413" s="230"/>
      <c r="W413" s="230"/>
      <c r="X413" s="230"/>
      <c r="Y413" s="230"/>
      <c r="Z413" s="230"/>
    </row>
    <row r="414" spans="1:26" ht="13.5" customHeight="1" x14ac:dyDescent="0.25">
      <c r="A414" s="230"/>
      <c r="B414" s="230"/>
      <c r="C414" s="230"/>
      <c r="D414" s="230"/>
      <c r="E414" s="230"/>
      <c r="F414" s="230"/>
      <c r="G414" s="230"/>
      <c r="H414" s="230"/>
      <c r="I414" s="230"/>
      <c r="J414" s="230"/>
      <c r="K414" s="230"/>
      <c r="L414" s="230"/>
      <c r="M414" s="230"/>
      <c r="N414" s="230"/>
      <c r="O414" s="230"/>
      <c r="P414" s="230"/>
      <c r="Q414" s="230"/>
      <c r="R414" s="230"/>
      <c r="S414" s="230"/>
      <c r="T414" s="230"/>
      <c r="U414" s="230"/>
      <c r="V414" s="230"/>
      <c r="W414" s="230"/>
      <c r="X414" s="230"/>
      <c r="Y414" s="230"/>
      <c r="Z414" s="230"/>
    </row>
    <row r="415" spans="1:26" ht="13.5" customHeight="1" x14ac:dyDescent="0.25">
      <c r="A415" s="230"/>
      <c r="B415" s="230"/>
      <c r="C415" s="230"/>
      <c r="D415" s="230"/>
      <c r="E415" s="230"/>
      <c r="F415" s="230"/>
      <c r="G415" s="230"/>
      <c r="H415" s="230"/>
      <c r="I415" s="230"/>
      <c r="J415" s="230"/>
      <c r="K415" s="230"/>
      <c r="L415" s="230"/>
      <c r="M415" s="230"/>
      <c r="N415" s="230"/>
      <c r="O415" s="230"/>
      <c r="P415" s="230"/>
      <c r="Q415" s="230"/>
      <c r="R415" s="230"/>
      <c r="S415" s="230"/>
      <c r="T415" s="230"/>
      <c r="U415" s="230"/>
      <c r="V415" s="230"/>
      <c r="W415" s="230"/>
      <c r="X415" s="230"/>
      <c r="Y415" s="230"/>
      <c r="Z415" s="230"/>
    </row>
    <row r="416" spans="1:26" ht="13.5" customHeight="1" x14ac:dyDescent="0.25">
      <c r="A416" s="230"/>
      <c r="B416" s="230"/>
      <c r="C416" s="230"/>
      <c r="D416" s="230"/>
      <c r="E416" s="230"/>
      <c r="F416" s="230"/>
      <c r="G416" s="230"/>
      <c r="H416" s="230"/>
      <c r="I416" s="230"/>
      <c r="J416" s="230"/>
      <c r="K416" s="230"/>
      <c r="L416" s="230"/>
      <c r="M416" s="230"/>
      <c r="N416" s="230"/>
      <c r="O416" s="230"/>
      <c r="P416" s="230"/>
      <c r="Q416" s="230"/>
      <c r="R416" s="230"/>
      <c r="S416" s="230"/>
      <c r="T416" s="230"/>
      <c r="U416" s="230"/>
      <c r="V416" s="230"/>
      <c r="W416" s="230"/>
      <c r="X416" s="230"/>
      <c r="Y416" s="230"/>
      <c r="Z416" s="230"/>
    </row>
    <row r="417" spans="1:26" ht="13.5" customHeight="1" x14ac:dyDescent="0.25">
      <c r="A417" s="230"/>
      <c r="B417" s="230"/>
      <c r="C417" s="230"/>
      <c r="D417" s="230"/>
      <c r="E417" s="230"/>
      <c r="F417" s="230"/>
      <c r="G417" s="230"/>
      <c r="H417" s="230"/>
      <c r="I417" s="230"/>
      <c r="J417" s="230"/>
      <c r="K417" s="230"/>
      <c r="L417" s="230"/>
      <c r="M417" s="230"/>
      <c r="N417" s="230"/>
      <c r="O417" s="230"/>
      <c r="P417" s="230"/>
      <c r="Q417" s="230"/>
      <c r="R417" s="230"/>
      <c r="S417" s="230"/>
      <c r="T417" s="230"/>
      <c r="U417" s="230"/>
      <c r="V417" s="230"/>
      <c r="W417" s="230"/>
      <c r="X417" s="230"/>
      <c r="Y417" s="230"/>
      <c r="Z417" s="230"/>
    </row>
    <row r="418" spans="1:26" ht="13.5" customHeight="1" x14ac:dyDescent="0.25">
      <c r="A418" s="230"/>
      <c r="B418" s="230"/>
      <c r="C418" s="230"/>
      <c r="D418" s="230"/>
      <c r="E418" s="230"/>
      <c r="F418" s="230"/>
      <c r="G418" s="230"/>
      <c r="H418" s="230"/>
      <c r="I418" s="230"/>
      <c r="J418" s="230"/>
      <c r="K418" s="230"/>
      <c r="L418" s="230"/>
      <c r="M418" s="230"/>
      <c r="N418" s="230"/>
      <c r="O418" s="230"/>
      <c r="P418" s="230"/>
      <c r="Q418" s="230"/>
      <c r="R418" s="230"/>
      <c r="S418" s="230"/>
      <c r="T418" s="230"/>
      <c r="U418" s="230"/>
      <c r="V418" s="230"/>
      <c r="W418" s="230"/>
      <c r="X418" s="230"/>
      <c r="Y418" s="230"/>
      <c r="Z418" s="230"/>
    </row>
    <row r="419" spans="1:26" ht="13.5" customHeight="1" x14ac:dyDescent="0.25">
      <c r="A419" s="230"/>
      <c r="B419" s="230"/>
      <c r="C419" s="230"/>
      <c r="D419" s="230"/>
      <c r="E419" s="230"/>
      <c r="F419" s="230"/>
      <c r="G419" s="230"/>
      <c r="H419" s="230"/>
      <c r="I419" s="230"/>
      <c r="J419" s="230"/>
      <c r="K419" s="230"/>
      <c r="L419" s="230"/>
      <c r="M419" s="230"/>
      <c r="N419" s="230"/>
      <c r="O419" s="230"/>
      <c r="P419" s="230"/>
      <c r="Q419" s="230"/>
      <c r="R419" s="230"/>
      <c r="S419" s="230"/>
      <c r="T419" s="230"/>
      <c r="U419" s="230"/>
      <c r="V419" s="230"/>
      <c r="W419" s="230"/>
      <c r="X419" s="230"/>
      <c r="Y419" s="230"/>
      <c r="Z419" s="230"/>
    </row>
    <row r="420" spans="1:26" ht="13.5" customHeight="1" x14ac:dyDescent="0.25">
      <c r="A420" s="230"/>
      <c r="B420" s="230"/>
      <c r="C420" s="230"/>
      <c r="D420" s="230"/>
      <c r="E420" s="230"/>
      <c r="F420" s="230"/>
      <c r="G420" s="230"/>
      <c r="H420" s="230"/>
      <c r="I420" s="230"/>
      <c r="J420" s="230"/>
      <c r="K420" s="230"/>
      <c r="L420" s="230"/>
      <c r="M420" s="230"/>
      <c r="N420" s="230"/>
      <c r="O420" s="230"/>
      <c r="P420" s="230"/>
      <c r="Q420" s="230"/>
      <c r="R420" s="230"/>
      <c r="S420" s="230"/>
      <c r="T420" s="230"/>
      <c r="U420" s="230"/>
      <c r="V420" s="230"/>
      <c r="W420" s="230"/>
      <c r="X420" s="230"/>
      <c r="Y420" s="230"/>
      <c r="Z420" s="230"/>
    </row>
    <row r="421" spans="1:26" ht="13.5" customHeight="1" x14ac:dyDescent="0.25">
      <c r="A421" s="230"/>
      <c r="B421" s="230"/>
      <c r="C421" s="230"/>
      <c r="D421" s="230"/>
      <c r="E421" s="230"/>
      <c r="F421" s="230"/>
      <c r="G421" s="230"/>
      <c r="H421" s="230"/>
      <c r="I421" s="230"/>
      <c r="J421" s="230"/>
      <c r="K421" s="230"/>
      <c r="L421" s="230"/>
      <c r="M421" s="230"/>
      <c r="N421" s="230"/>
      <c r="O421" s="230"/>
      <c r="P421" s="230"/>
      <c r="Q421" s="230"/>
      <c r="R421" s="230"/>
      <c r="S421" s="230"/>
      <c r="T421" s="230"/>
      <c r="U421" s="230"/>
      <c r="V421" s="230"/>
      <c r="W421" s="230"/>
      <c r="X421" s="230"/>
      <c r="Y421" s="230"/>
      <c r="Z421" s="230"/>
    </row>
    <row r="422" spans="1:26" ht="13.5" customHeight="1" x14ac:dyDescent="0.25">
      <c r="A422" s="230"/>
      <c r="B422" s="230"/>
      <c r="C422" s="230"/>
      <c r="D422" s="230"/>
      <c r="E422" s="230"/>
      <c r="F422" s="230"/>
      <c r="G422" s="230"/>
      <c r="H422" s="230"/>
      <c r="I422" s="230"/>
      <c r="J422" s="230"/>
      <c r="K422" s="230"/>
      <c r="L422" s="230"/>
      <c r="M422" s="230"/>
      <c r="N422" s="230"/>
      <c r="O422" s="230"/>
      <c r="P422" s="230"/>
      <c r="Q422" s="230"/>
      <c r="R422" s="230"/>
      <c r="S422" s="230"/>
      <c r="T422" s="230"/>
      <c r="U422" s="230"/>
      <c r="V422" s="230"/>
      <c r="W422" s="230"/>
      <c r="X422" s="230"/>
      <c r="Y422" s="230"/>
      <c r="Z422" s="230"/>
    </row>
    <row r="423" spans="1:26" ht="13.5" customHeight="1" x14ac:dyDescent="0.25">
      <c r="A423" s="230"/>
      <c r="B423" s="230"/>
      <c r="C423" s="230"/>
      <c r="D423" s="230"/>
      <c r="E423" s="230"/>
      <c r="F423" s="230"/>
      <c r="G423" s="230"/>
      <c r="H423" s="230"/>
      <c r="I423" s="230"/>
      <c r="J423" s="230"/>
      <c r="K423" s="230"/>
      <c r="L423" s="230"/>
      <c r="M423" s="230"/>
      <c r="N423" s="230"/>
      <c r="O423" s="230"/>
      <c r="P423" s="230"/>
      <c r="Q423" s="230"/>
      <c r="R423" s="230"/>
      <c r="S423" s="230"/>
      <c r="T423" s="230"/>
      <c r="U423" s="230"/>
      <c r="V423" s="230"/>
      <c r="W423" s="230"/>
      <c r="X423" s="230"/>
      <c r="Y423" s="230"/>
      <c r="Z423" s="230"/>
    </row>
    <row r="424" spans="1:26" ht="13.5" customHeight="1" x14ac:dyDescent="0.25">
      <c r="A424" s="230"/>
      <c r="B424" s="230"/>
      <c r="C424" s="230"/>
      <c r="D424" s="230"/>
      <c r="E424" s="230"/>
      <c r="F424" s="230"/>
      <c r="G424" s="230"/>
      <c r="H424" s="230"/>
      <c r="I424" s="230"/>
      <c r="J424" s="230"/>
      <c r="K424" s="230"/>
      <c r="L424" s="230"/>
      <c r="M424" s="230"/>
      <c r="N424" s="230"/>
      <c r="O424" s="230"/>
      <c r="P424" s="230"/>
      <c r="Q424" s="230"/>
      <c r="R424" s="230"/>
      <c r="S424" s="230"/>
      <c r="T424" s="230"/>
      <c r="U424" s="230"/>
      <c r="V424" s="230"/>
      <c r="W424" s="230"/>
      <c r="X424" s="230"/>
      <c r="Y424" s="230"/>
      <c r="Z424" s="230"/>
    </row>
    <row r="425" spans="1:26" ht="13.5" customHeight="1" x14ac:dyDescent="0.25">
      <c r="A425" s="230"/>
      <c r="B425" s="230"/>
      <c r="C425" s="230"/>
      <c r="D425" s="230"/>
      <c r="E425" s="230"/>
      <c r="F425" s="230"/>
      <c r="G425" s="230"/>
      <c r="H425" s="230"/>
      <c r="I425" s="230"/>
      <c r="J425" s="230"/>
      <c r="K425" s="230"/>
      <c r="L425" s="230"/>
      <c r="M425" s="230"/>
      <c r="N425" s="230"/>
      <c r="O425" s="230"/>
      <c r="P425" s="230"/>
      <c r="Q425" s="230"/>
      <c r="R425" s="230"/>
      <c r="S425" s="230"/>
      <c r="T425" s="230"/>
      <c r="U425" s="230"/>
      <c r="V425" s="230"/>
      <c r="W425" s="230"/>
      <c r="X425" s="230"/>
      <c r="Y425" s="230"/>
      <c r="Z425" s="230"/>
    </row>
    <row r="426" spans="1:26" ht="13.5" customHeight="1" x14ac:dyDescent="0.25">
      <c r="A426" s="230"/>
      <c r="B426" s="230"/>
      <c r="C426" s="230"/>
      <c r="D426" s="230"/>
      <c r="E426" s="230"/>
      <c r="F426" s="230"/>
      <c r="G426" s="230"/>
      <c r="H426" s="230"/>
      <c r="I426" s="230"/>
      <c r="J426" s="230"/>
      <c r="K426" s="230"/>
      <c r="L426" s="230"/>
      <c r="M426" s="230"/>
      <c r="N426" s="230"/>
      <c r="O426" s="230"/>
      <c r="P426" s="230"/>
      <c r="Q426" s="230"/>
      <c r="R426" s="230"/>
      <c r="S426" s="230"/>
      <c r="T426" s="230"/>
      <c r="U426" s="230"/>
      <c r="V426" s="230"/>
      <c r="W426" s="230"/>
      <c r="X426" s="230"/>
      <c r="Y426" s="230"/>
      <c r="Z426" s="230"/>
    </row>
    <row r="427" spans="1:26" ht="13.5" customHeight="1" x14ac:dyDescent="0.25">
      <c r="A427" s="230"/>
      <c r="B427" s="230"/>
      <c r="C427" s="230"/>
      <c r="D427" s="230"/>
      <c r="E427" s="230"/>
      <c r="F427" s="230"/>
      <c r="G427" s="230"/>
      <c r="H427" s="230"/>
      <c r="I427" s="230"/>
      <c r="J427" s="230"/>
      <c r="K427" s="230"/>
      <c r="L427" s="230"/>
      <c r="M427" s="230"/>
      <c r="N427" s="230"/>
      <c r="O427" s="230"/>
      <c r="P427" s="230"/>
      <c r="Q427" s="230"/>
      <c r="R427" s="230"/>
      <c r="S427" s="230"/>
      <c r="T427" s="230"/>
      <c r="U427" s="230"/>
      <c r="V427" s="230"/>
      <c r="W427" s="230"/>
      <c r="X427" s="230"/>
      <c r="Y427" s="230"/>
      <c r="Z427" s="230"/>
    </row>
    <row r="428" spans="1:26" ht="13.5" customHeight="1" x14ac:dyDescent="0.25">
      <c r="A428" s="230"/>
      <c r="B428" s="230"/>
      <c r="C428" s="230"/>
      <c r="D428" s="230"/>
      <c r="E428" s="230"/>
      <c r="F428" s="230"/>
      <c r="G428" s="230"/>
      <c r="H428" s="230"/>
      <c r="I428" s="230"/>
      <c r="J428" s="230"/>
      <c r="K428" s="230"/>
      <c r="L428" s="230"/>
      <c r="M428" s="230"/>
      <c r="N428" s="230"/>
      <c r="O428" s="230"/>
      <c r="P428" s="230"/>
      <c r="Q428" s="230"/>
      <c r="R428" s="230"/>
      <c r="S428" s="230"/>
      <c r="T428" s="230"/>
      <c r="U428" s="230"/>
      <c r="V428" s="230"/>
      <c r="W428" s="230"/>
      <c r="X428" s="230"/>
      <c r="Y428" s="230"/>
      <c r="Z428" s="230"/>
    </row>
    <row r="429" spans="1:26" ht="13.5" customHeight="1" x14ac:dyDescent="0.25">
      <c r="A429" s="230"/>
      <c r="B429" s="230"/>
      <c r="C429" s="230"/>
      <c r="D429" s="230"/>
      <c r="E429" s="230"/>
      <c r="F429" s="230"/>
      <c r="G429" s="230"/>
      <c r="H429" s="230"/>
      <c r="I429" s="230"/>
      <c r="J429" s="230"/>
      <c r="K429" s="230"/>
      <c r="L429" s="230"/>
      <c r="M429" s="230"/>
      <c r="N429" s="230"/>
      <c r="O429" s="230"/>
      <c r="P429" s="230"/>
      <c r="Q429" s="230"/>
      <c r="R429" s="230"/>
      <c r="S429" s="230"/>
      <c r="T429" s="230"/>
      <c r="U429" s="230"/>
      <c r="V429" s="230"/>
      <c r="W429" s="230"/>
      <c r="X429" s="230"/>
      <c r="Y429" s="230"/>
      <c r="Z429" s="230"/>
    </row>
    <row r="430" spans="1:26" ht="13.5" customHeight="1" x14ac:dyDescent="0.25">
      <c r="A430" s="230"/>
      <c r="B430" s="230"/>
      <c r="C430" s="230"/>
      <c r="D430" s="230"/>
      <c r="E430" s="230"/>
      <c r="F430" s="230"/>
      <c r="G430" s="230"/>
      <c r="H430" s="230"/>
      <c r="I430" s="230"/>
      <c r="J430" s="230"/>
      <c r="K430" s="230"/>
      <c r="L430" s="230"/>
      <c r="M430" s="230"/>
      <c r="N430" s="230"/>
      <c r="O430" s="230"/>
      <c r="P430" s="230"/>
      <c r="Q430" s="230"/>
      <c r="R430" s="230"/>
      <c r="S430" s="230"/>
      <c r="T430" s="230"/>
      <c r="U430" s="230"/>
      <c r="V430" s="230"/>
      <c r="W430" s="230"/>
      <c r="X430" s="230"/>
      <c r="Y430" s="230"/>
      <c r="Z430" s="230"/>
    </row>
    <row r="431" spans="1:26" ht="13.5" customHeight="1" x14ac:dyDescent="0.25">
      <c r="A431" s="230"/>
      <c r="B431" s="230"/>
      <c r="C431" s="230"/>
      <c r="D431" s="230"/>
      <c r="E431" s="230"/>
      <c r="F431" s="230"/>
      <c r="G431" s="230"/>
      <c r="H431" s="230"/>
      <c r="I431" s="230"/>
      <c r="J431" s="230"/>
      <c r="K431" s="230"/>
      <c r="L431" s="230"/>
      <c r="M431" s="230"/>
      <c r="N431" s="230"/>
      <c r="O431" s="230"/>
      <c r="P431" s="230"/>
      <c r="Q431" s="230"/>
      <c r="R431" s="230"/>
      <c r="S431" s="230"/>
      <c r="T431" s="230"/>
      <c r="U431" s="230"/>
      <c r="V431" s="230"/>
      <c r="W431" s="230"/>
      <c r="X431" s="230"/>
      <c r="Y431" s="230"/>
      <c r="Z431" s="230"/>
    </row>
    <row r="432" spans="1:26" ht="13.5" customHeight="1" x14ac:dyDescent="0.25">
      <c r="A432" s="230"/>
      <c r="B432" s="230"/>
      <c r="C432" s="230"/>
      <c r="D432" s="230"/>
      <c r="E432" s="230"/>
      <c r="F432" s="230"/>
      <c r="G432" s="230"/>
      <c r="H432" s="230"/>
      <c r="I432" s="230"/>
      <c r="J432" s="230"/>
      <c r="K432" s="230"/>
      <c r="L432" s="230"/>
      <c r="M432" s="230"/>
      <c r="N432" s="230"/>
      <c r="O432" s="230"/>
      <c r="P432" s="230"/>
      <c r="Q432" s="230"/>
      <c r="R432" s="230"/>
      <c r="S432" s="230"/>
      <c r="T432" s="230"/>
      <c r="U432" s="230"/>
      <c r="V432" s="230"/>
      <c r="W432" s="230"/>
      <c r="X432" s="230"/>
      <c r="Y432" s="230"/>
      <c r="Z432" s="230"/>
    </row>
    <row r="433" spans="1:26" ht="13.5" customHeight="1" x14ac:dyDescent="0.25">
      <c r="A433" s="230"/>
      <c r="B433" s="230"/>
      <c r="C433" s="230"/>
      <c r="D433" s="230"/>
      <c r="E433" s="230"/>
      <c r="F433" s="230"/>
      <c r="G433" s="230"/>
      <c r="H433" s="230"/>
      <c r="I433" s="230"/>
      <c r="J433" s="230"/>
      <c r="K433" s="230"/>
      <c r="L433" s="230"/>
      <c r="M433" s="230"/>
      <c r="N433" s="230"/>
      <c r="O433" s="230"/>
      <c r="P433" s="230"/>
      <c r="Q433" s="230"/>
      <c r="R433" s="230"/>
      <c r="S433" s="230"/>
      <c r="T433" s="230"/>
      <c r="U433" s="230"/>
      <c r="V433" s="230"/>
      <c r="W433" s="230"/>
      <c r="X433" s="230"/>
      <c r="Y433" s="230"/>
      <c r="Z433" s="230"/>
    </row>
    <row r="434" spans="1:26" ht="13.5" customHeight="1" x14ac:dyDescent="0.25">
      <c r="A434" s="230"/>
      <c r="B434" s="230"/>
      <c r="C434" s="230"/>
      <c r="D434" s="230"/>
      <c r="E434" s="230"/>
      <c r="F434" s="230"/>
      <c r="G434" s="230"/>
      <c r="H434" s="230"/>
      <c r="I434" s="230"/>
      <c r="J434" s="230"/>
      <c r="K434" s="230"/>
      <c r="L434" s="230"/>
      <c r="M434" s="230"/>
      <c r="N434" s="230"/>
      <c r="O434" s="230"/>
      <c r="P434" s="230"/>
      <c r="Q434" s="230"/>
      <c r="R434" s="230"/>
      <c r="S434" s="230"/>
      <c r="T434" s="230"/>
      <c r="U434" s="230"/>
      <c r="V434" s="230"/>
      <c r="W434" s="230"/>
      <c r="X434" s="230"/>
      <c r="Y434" s="230"/>
      <c r="Z434" s="230"/>
    </row>
    <row r="435" spans="1:26" ht="13.5" customHeight="1" x14ac:dyDescent="0.25">
      <c r="A435" s="230"/>
      <c r="B435" s="230"/>
      <c r="C435" s="230"/>
      <c r="D435" s="230"/>
      <c r="E435" s="230"/>
      <c r="F435" s="230"/>
      <c r="G435" s="230"/>
      <c r="H435" s="230"/>
      <c r="I435" s="230"/>
      <c r="J435" s="230"/>
      <c r="K435" s="230"/>
      <c r="L435" s="230"/>
      <c r="M435" s="230"/>
      <c r="N435" s="230"/>
      <c r="O435" s="230"/>
      <c r="P435" s="230"/>
      <c r="Q435" s="230"/>
      <c r="R435" s="230"/>
      <c r="S435" s="230"/>
      <c r="T435" s="230"/>
      <c r="U435" s="230"/>
      <c r="V435" s="230"/>
      <c r="W435" s="230"/>
      <c r="X435" s="230"/>
      <c r="Y435" s="230"/>
      <c r="Z435" s="230"/>
    </row>
    <row r="436" spans="1:26" ht="13.5" customHeight="1" x14ac:dyDescent="0.25">
      <c r="A436" s="230"/>
      <c r="B436" s="230"/>
      <c r="C436" s="230"/>
      <c r="D436" s="230"/>
      <c r="E436" s="230"/>
      <c r="F436" s="230"/>
      <c r="G436" s="230"/>
      <c r="H436" s="230"/>
      <c r="I436" s="230"/>
      <c r="J436" s="230"/>
      <c r="K436" s="230"/>
      <c r="L436" s="230"/>
      <c r="M436" s="230"/>
      <c r="N436" s="230"/>
      <c r="O436" s="230"/>
      <c r="P436" s="230"/>
      <c r="Q436" s="230"/>
      <c r="R436" s="230"/>
      <c r="S436" s="230"/>
      <c r="T436" s="230"/>
      <c r="U436" s="230"/>
      <c r="V436" s="230"/>
      <c r="W436" s="230"/>
      <c r="X436" s="230"/>
      <c r="Y436" s="230"/>
      <c r="Z436" s="230"/>
    </row>
    <row r="437" spans="1:26" ht="13.5" customHeight="1" x14ac:dyDescent="0.25">
      <c r="A437" s="230"/>
      <c r="B437" s="230"/>
      <c r="C437" s="230"/>
      <c r="D437" s="230"/>
      <c r="E437" s="230"/>
      <c r="F437" s="230"/>
      <c r="G437" s="230"/>
      <c r="H437" s="230"/>
      <c r="I437" s="230"/>
      <c r="J437" s="230"/>
      <c r="K437" s="230"/>
      <c r="L437" s="230"/>
      <c r="M437" s="230"/>
      <c r="N437" s="230"/>
      <c r="O437" s="230"/>
      <c r="P437" s="230"/>
      <c r="Q437" s="230"/>
      <c r="R437" s="230"/>
      <c r="S437" s="230"/>
      <c r="T437" s="230"/>
      <c r="U437" s="230"/>
      <c r="V437" s="230"/>
      <c r="W437" s="230"/>
      <c r="X437" s="230"/>
      <c r="Y437" s="230"/>
      <c r="Z437" s="230"/>
    </row>
    <row r="438" spans="1:26" ht="13.5" customHeight="1" x14ac:dyDescent="0.25">
      <c r="A438" s="230"/>
      <c r="B438" s="230"/>
      <c r="C438" s="230"/>
      <c r="D438" s="230"/>
      <c r="E438" s="230"/>
      <c r="F438" s="230"/>
      <c r="G438" s="230"/>
      <c r="H438" s="230"/>
      <c r="I438" s="230"/>
      <c r="J438" s="230"/>
      <c r="K438" s="230"/>
      <c r="L438" s="230"/>
      <c r="M438" s="230"/>
      <c r="N438" s="230"/>
      <c r="O438" s="230"/>
      <c r="P438" s="230"/>
      <c r="Q438" s="230"/>
      <c r="R438" s="230"/>
      <c r="S438" s="230"/>
      <c r="T438" s="230"/>
      <c r="U438" s="230"/>
      <c r="V438" s="230"/>
      <c r="W438" s="230"/>
      <c r="X438" s="230"/>
      <c r="Y438" s="230"/>
      <c r="Z438" s="230"/>
    </row>
    <row r="439" spans="1:26" ht="13.5" customHeight="1" x14ac:dyDescent="0.25">
      <c r="A439" s="230"/>
      <c r="B439" s="230"/>
      <c r="C439" s="230"/>
      <c r="D439" s="230"/>
      <c r="E439" s="230"/>
      <c r="F439" s="230"/>
      <c r="G439" s="230"/>
      <c r="H439" s="230"/>
      <c r="I439" s="230"/>
      <c r="J439" s="230"/>
      <c r="K439" s="230"/>
      <c r="L439" s="230"/>
      <c r="M439" s="230"/>
      <c r="N439" s="230"/>
      <c r="O439" s="230"/>
      <c r="P439" s="230"/>
      <c r="Q439" s="230"/>
      <c r="R439" s="230"/>
      <c r="S439" s="230"/>
      <c r="T439" s="230"/>
      <c r="U439" s="230"/>
      <c r="V439" s="230"/>
      <c r="W439" s="230"/>
      <c r="X439" s="230"/>
      <c r="Y439" s="230"/>
      <c r="Z439" s="230"/>
    </row>
    <row r="440" spans="1:26" ht="13.5" customHeight="1" x14ac:dyDescent="0.25">
      <c r="A440" s="230"/>
      <c r="B440" s="230"/>
      <c r="C440" s="230"/>
      <c r="D440" s="230"/>
      <c r="E440" s="230"/>
      <c r="F440" s="230"/>
      <c r="G440" s="230"/>
      <c r="H440" s="230"/>
      <c r="I440" s="230"/>
      <c r="J440" s="230"/>
      <c r="K440" s="230"/>
      <c r="L440" s="230"/>
      <c r="M440" s="230"/>
      <c r="N440" s="230"/>
      <c r="O440" s="230"/>
      <c r="P440" s="230"/>
      <c r="Q440" s="230"/>
      <c r="R440" s="230"/>
      <c r="S440" s="230"/>
      <c r="T440" s="230"/>
      <c r="U440" s="230"/>
      <c r="V440" s="230"/>
      <c r="W440" s="230"/>
      <c r="X440" s="230"/>
      <c r="Y440" s="230"/>
      <c r="Z440" s="230"/>
    </row>
    <row r="441" spans="1:26" ht="13.5" customHeight="1" x14ac:dyDescent="0.25">
      <c r="A441" s="230"/>
      <c r="B441" s="230"/>
      <c r="C441" s="230"/>
      <c r="D441" s="230"/>
      <c r="E441" s="230"/>
      <c r="F441" s="230"/>
      <c r="G441" s="230"/>
      <c r="H441" s="230"/>
      <c r="I441" s="230"/>
      <c r="J441" s="230"/>
      <c r="K441" s="230"/>
      <c r="L441" s="230"/>
      <c r="M441" s="230"/>
      <c r="N441" s="230"/>
      <c r="O441" s="230"/>
      <c r="P441" s="230"/>
      <c r="Q441" s="230"/>
      <c r="R441" s="230"/>
      <c r="S441" s="230"/>
      <c r="T441" s="230"/>
      <c r="U441" s="230"/>
      <c r="V441" s="230"/>
      <c r="W441" s="230"/>
      <c r="X441" s="230"/>
      <c r="Y441" s="230"/>
      <c r="Z441" s="230"/>
    </row>
    <row r="442" spans="1:26" ht="13.5" customHeight="1" x14ac:dyDescent="0.25">
      <c r="A442" s="230"/>
      <c r="B442" s="230"/>
      <c r="C442" s="230"/>
      <c r="D442" s="230"/>
      <c r="E442" s="230"/>
      <c r="F442" s="230"/>
      <c r="G442" s="230"/>
      <c r="H442" s="230"/>
      <c r="I442" s="230"/>
      <c r="J442" s="230"/>
      <c r="K442" s="230"/>
      <c r="L442" s="230"/>
      <c r="M442" s="230"/>
      <c r="N442" s="230"/>
      <c r="O442" s="230"/>
      <c r="P442" s="230"/>
      <c r="Q442" s="230"/>
      <c r="R442" s="230"/>
      <c r="S442" s="230"/>
      <c r="T442" s="230"/>
      <c r="U442" s="230"/>
      <c r="V442" s="230"/>
      <c r="W442" s="230"/>
      <c r="X442" s="230"/>
      <c r="Y442" s="230"/>
      <c r="Z442" s="230"/>
    </row>
    <row r="443" spans="1:26" ht="13.5" customHeight="1" x14ac:dyDescent="0.25">
      <c r="A443" s="230"/>
      <c r="B443" s="230"/>
      <c r="C443" s="230"/>
      <c r="D443" s="230"/>
      <c r="E443" s="230"/>
      <c r="F443" s="230"/>
      <c r="G443" s="230"/>
      <c r="H443" s="230"/>
      <c r="I443" s="230"/>
      <c r="J443" s="230"/>
      <c r="K443" s="230"/>
      <c r="L443" s="230"/>
      <c r="M443" s="230"/>
      <c r="N443" s="230"/>
      <c r="O443" s="230"/>
      <c r="P443" s="230"/>
      <c r="Q443" s="230"/>
      <c r="R443" s="230"/>
      <c r="S443" s="230"/>
      <c r="T443" s="230"/>
      <c r="U443" s="230"/>
      <c r="V443" s="230"/>
      <c r="W443" s="230"/>
      <c r="X443" s="230"/>
      <c r="Y443" s="230"/>
      <c r="Z443" s="230"/>
    </row>
    <row r="444" spans="1:26" ht="13.5" customHeight="1" x14ac:dyDescent="0.25">
      <c r="A444" s="230"/>
      <c r="B444" s="230"/>
      <c r="C444" s="230"/>
      <c r="D444" s="230"/>
      <c r="E444" s="230"/>
      <c r="F444" s="230"/>
      <c r="G444" s="230"/>
      <c r="H444" s="230"/>
      <c r="I444" s="230"/>
      <c r="J444" s="230"/>
      <c r="K444" s="230"/>
      <c r="L444" s="230"/>
      <c r="M444" s="230"/>
      <c r="N444" s="230"/>
      <c r="O444" s="230"/>
      <c r="P444" s="230"/>
      <c r="Q444" s="230"/>
      <c r="R444" s="230"/>
      <c r="S444" s="230"/>
      <c r="T444" s="230"/>
      <c r="U444" s="230"/>
      <c r="V444" s="230"/>
      <c r="W444" s="230"/>
      <c r="X444" s="230"/>
      <c r="Y444" s="230"/>
      <c r="Z444" s="230"/>
    </row>
    <row r="445" spans="1:26" ht="13.5" customHeight="1" x14ac:dyDescent="0.25">
      <c r="A445" s="230"/>
      <c r="B445" s="230"/>
      <c r="C445" s="230"/>
      <c r="D445" s="230"/>
      <c r="E445" s="230"/>
      <c r="F445" s="230"/>
      <c r="G445" s="230"/>
      <c r="H445" s="230"/>
      <c r="I445" s="230"/>
      <c r="J445" s="230"/>
      <c r="K445" s="230"/>
      <c r="L445" s="230"/>
      <c r="M445" s="230"/>
      <c r="N445" s="230"/>
      <c r="O445" s="230"/>
      <c r="P445" s="230"/>
      <c r="Q445" s="230"/>
      <c r="R445" s="230"/>
      <c r="S445" s="230"/>
      <c r="T445" s="230"/>
      <c r="U445" s="230"/>
      <c r="V445" s="230"/>
      <c r="W445" s="230"/>
      <c r="X445" s="230"/>
      <c r="Y445" s="230"/>
      <c r="Z445" s="230"/>
    </row>
    <row r="446" spans="1:26" ht="13.5" customHeight="1" x14ac:dyDescent="0.25">
      <c r="A446" s="230"/>
      <c r="B446" s="230"/>
      <c r="C446" s="230"/>
      <c r="D446" s="230"/>
      <c r="E446" s="230"/>
      <c r="F446" s="230"/>
      <c r="G446" s="230"/>
      <c r="H446" s="230"/>
      <c r="I446" s="230"/>
      <c r="J446" s="230"/>
      <c r="K446" s="230"/>
      <c r="L446" s="230"/>
      <c r="M446" s="230"/>
      <c r="N446" s="230"/>
      <c r="O446" s="230"/>
      <c r="P446" s="230"/>
      <c r="Q446" s="230"/>
      <c r="R446" s="230"/>
      <c r="S446" s="230"/>
      <c r="T446" s="230"/>
      <c r="U446" s="230"/>
      <c r="V446" s="230"/>
      <c r="W446" s="230"/>
      <c r="X446" s="230"/>
      <c r="Y446" s="230"/>
      <c r="Z446" s="230"/>
    </row>
    <row r="447" spans="1:26" ht="13.5" customHeight="1" x14ac:dyDescent="0.25">
      <c r="A447" s="230"/>
      <c r="B447" s="230"/>
      <c r="C447" s="230"/>
      <c r="D447" s="230"/>
      <c r="E447" s="230"/>
      <c r="F447" s="230"/>
      <c r="G447" s="230"/>
      <c r="H447" s="230"/>
      <c r="I447" s="230"/>
      <c r="J447" s="230"/>
      <c r="K447" s="230"/>
      <c r="L447" s="230"/>
      <c r="M447" s="230"/>
      <c r="N447" s="230"/>
      <c r="O447" s="230"/>
      <c r="P447" s="230"/>
      <c r="Q447" s="230"/>
      <c r="R447" s="230"/>
      <c r="S447" s="230"/>
      <c r="T447" s="230"/>
      <c r="U447" s="230"/>
      <c r="V447" s="230"/>
      <c r="W447" s="230"/>
      <c r="X447" s="230"/>
      <c r="Y447" s="230"/>
      <c r="Z447" s="230"/>
    </row>
    <row r="448" spans="1:26" ht="13.5" customHeight="1" x14ac:dyDescent="0.25">
      <c r="A448" s="230"/>
      <c r="B448" s="230"/>
      <c r="C448" s="230"/>
      <c r="D448" s="230"/>
      <c r="E448" s="230"/>
      <c r="F448" s="230"/>
      <c r="G448" s="230"/>
      <c r="H448" s="230"/>
      <c r="I448" s="230"/>
      <c r="J448" s="230"/>
      <c r="K448" s="230"/>
      <c r="L448" s="230"/>
      <c r="M448" s="230"/>
      <c r="N448" s="230"/>
      <c r="O448" s="230"/>
      <c r="P448" s="230"/>
      <c r="Q448" s="230"/>
      <c r="R448" s="230"/>
      <c r="S448" s="230"/>
      <c r="T448" s="230"/>
      <c r="U448" s="230"/>
      <c r="V448" s="230"/>
      <c r="W448" s="230"/>
      <c r="X448" s="230"/>
      <c r="Y448" s="230"/>
      <c r="Z448" s="230"/>
    </row>
    <row r="449" spans="1:26" ht="13.5" customHeight="1" x14ac:dyDescent="0.25">
      <c r="A449" s="230"/>
      <c r="B449" s="230"/>
      <c r="C449" s="230"/>
      <c r="D449" s="230"/>
      <c r="E449" s="230"/>
      <c r="F449" s="230"/>
      <c r="G449" s="230"/>
      <c r="H449" s="230"/>
      <c r="I449" s="230"/>
      <c r="J449" s="230"/>
      <c r="K449" s="230"/>
      <c r="L449" s="230"/>
      <c r="M449" s="230"/>
      <c r="N449" s="230"/>
      <c r="O449" s="230"/>
      <c r="P449" s="230"/>
      <c r="Q449" s="230"/>
      <c r="R449" s="230"/>
      <c r="S449" s="230"/>
      <c r="T449" s="230"/>
      <c r="U449" s="230"/>
      <c r="V449" s="230"/>
      <c r="W449" s="230"/>
      <c r="X449" s="230"/>
      <c r="Y449" s="230"/>
      <c r="Z449" s="230"/>
    </row>
    <row r="450" spans="1:26" ht="13.5" customHeight="1" x14ac:dyDescent="0.25">
      <c r="A450" s="230"/>
      <c r="B450" s="230"/>
      <c r="C450" s="230"/>
      <c r="D450" s="230"/>
      <c r="E450" s="230"/>
      <c r="F450" s="230"/>
      <c r="G450" s="230"/>
      <c r="H450" s="230"/>
      <c r="I450" s="230"/>
      <c r="J450" s="230"/>
      <c r="K450" s="230"/>
      <c r="L450" s="230"/>
      <c r="M450" s="230"/>
      <c r="N450" s="230"/>
      <c r="O450" s="230"/>
      <c r="P450" s="230"/>
      <c r="Q450" s="230"/>
      <c r="R450" s="230"/>
      <c r="S450" s="230"/>
      <c r="T450" s="230"/>
      <c r="U450" s="230"/>
      <c r="V450" s="230"/>
      <c r="W450" s="230"/>
      <c r="X450" s="230"/>
      <c r="Y450" s="230"/>
      <c r="Z450" s="230"/>
    </row>
    <row r="451" spans="1:26" ht="13.5" customHeight="1" x14ac:dyDescent="0.25">
      <c r="A451" s="230"/>
      <c r="B451" s="230"/>
      <c r="C451" s="230"/>
      <c r="D451" s="230"/>
      <c r="E451" s="230"/>
      <c r="F451" s="230"/>
      <c r="G451" s="230"/>
      <c r="H451" s="230"/>
      <c r="I451" s="230"/>
      <c r="J451" s="230"/>
      <c r="K451" s="230"/>
      <c r="L451" s="230"/>
      <c r="M451" s="230"/>
      <c r="N451" s="230"/>
      <c r="O451" s="230"/>
      <c r="P451" s="230"/>
      <c r="Q451" s="230"/>
      <c r="R451" s="230"/>
      <c r="S451" s="230"/>
      <c r="T451" s="230"/>
      <c r="U451" s="230"/>
      <c r="V451" s="230"/>
      <c r="W451" s="230"/>
      <c r="X451" s="230"/>
      <c r="Y451" s="230"/>
      <c r="Z451" s="230"/>
    </row>
    <row r="452" spans="1:26" ht="13.5" customHeight="1" x14ac:dyDescent="0.25">
      <c r="A452" s="230"/>
      <c r="B452" s="230"/>
      <c r="C452" s="230"/>
      <c r="D452" s="230"/>
      <c r="E452" s="230"/>
      <c r="F452" s="230"/>
      <c r="G452" s="230"/>
      <c r="H452" s="230"/>
      <c r="I452" s="230"/>
      <c r="J452" s="230"/>
      <c r="K452" s="230"/>
      <c r="L452" s="230"/>
      <c r="M452" s="230"/>
      <c r="N452" s="230"/>
      <c r="O452" s="230"/>
      <c r="P452" s="230"/>
      <c r="Q452" s="230"/>
      <c r="R452" s="230"/>
      <c r="S452" s="230"/>
      <c r="T452" s="230"/>
      <c r="U452" s="230"/>
      <c r="V452" s="230"/>
      <c r="W452" s="230"/>
      <c r="X452" s="230"/>
      <c r="Y452" s="230"/>
      <c r="Z452" s="230"/>
    </row>
    <row r="453" spans="1:26" ht="13.5" customHeight="1" x14ac:dyDescent="0.25">
      <c r="A453" s="230"/>
      <c r="B453" s="230"/>
      <c r="C453" s="230"/>
      <c r="D453" s="230"/>
      <c r="E453" s="230"/>
      <c r="F453" s="230"/>
      <c r="G453" s="230"/>
      <c r="H453" s="230"/>
      <c r="I453" s="230"/>
      <c r="J453" s="230"/>
      <c r="K453" s="230"/>
      <c r="L453" s="230"/>
      <c r="M453" s="230"/>
      <c r="N453" s="230"/>
      <c r="O453" s="230"/>
      <c r="P453" s="230"/>
      <c r="Q453" s="230"/>
      <c r="R453" s="230"/>
      <c r="S453" s="230"/>
      <c r="T453" s="230"/>
      <c r="U453" s="230"/>
      <c r="V453" s="230"/>
      <c r="W453" s="230"/>
      <c r="X453" s="230"/>
      <c r="Y453" s="230"/>
      <c r="Z453" s="230"/>
    </row>
    <row r="454" spans="1:26" ht="13.5" customHeight="1" x14ac:dyDescent="0.25">
      <c r="A454" s="230"/>
      <c r="B454" s="230"/>
      <c r="C454" s="230"/>
      <c r="D454" s="230"/>
      <c r="E454" s="230"/>
      <c r="F454" s="230"/>
      <c r="G454" s="230"/>
      <c r="H454" s="230"/>
      <c r="I454" s="230"/>
      <c r="J454" s="230"/>
      <c r="K454" s="230"/>
      <c r="L454" s="230"/>
      <c r="M454" s="230"/>
      <c r="N454" s="230"/>
      <c r="O454" s="230"/>
      <c r="P454" s="230"/>
      <c r="Q454" s="230"/>
      <c r="R454" s="230"/>
      <c r="S454" s="230"/>
      <c r="T454" s="230"/>
      <c r="U454" s="230"/>
      <c r="V454" s="230"/>
      <c r="W454" s="230"/>
      <c r="X454" s="230"/>
      <c r="Y454" s="230"/>
      <c r="Z454" s="230"/>
    </row>
    <row r="455" spans="1:26" ht="13.5" customHeight="1" x14ac:dyDescent="0.25">
      <c r="A455" s="230"/>
      <c r="B455" s="230"/>
      <c r="C455" s="230"/>
      <c r="D455" s="230"/>
      <c r="E455" s="230"/>
      <c r="F455" s="230"/>
      <c r="G455" s="230"/>
      <c r="H455" s="230"/>
      <c r="I455" s="230"/>
      <c r="J455" s="230"/>
      <c r="K455" s="230"/>
      <c r="L455" s="230"/>
      <c r="M455" s="230"/>
      <c r="N455" s="230"/>
      <c r="O455" s="230"/>
      <c r="P455" s="230"/>
      <c r="Q455" s="230"/>
      <c r="R455" s="230"/>
      <c r="S455" s="230"/>
      <c r="T455" s="230"/>
      <c r="U455" s="230"/>
      <c r="V455" s="230"/>
      <c r="W455" s="230"/>
      <c r="X455" s="230"/>
      <c r="Y455" s="230"/>
      <c r="Z455" s="230"/>
    </row>
    <row r="456" spans="1:26" ht="13.5" customHeight="1" x14ac:dyDescent="0.25">
      <c r="A456" s="230"/>
      <c r="B456" s="230"/>
      <c r="C456" s="230"/>
      <c r="D456" s="230"/>
      <c r="E456" s="230"/>
      <c r="F456" s="230"/>
      <c r="G456" s="230"/>
      <c r="H456" s="230"/>
      <c r="I456" s="230"/>
      <c r="J456" s="230"/>
      <c r="K456" s="230"/>
      <c r="L456" s="230"/>
      <c r="M456" s="230"/>
      <c r="N456" s="230"/>
      <c r="O456" s="230"/>
      <c r="P456" s="230"/>
      <c r="Q456" s="230"/>
      <c r="R456" s="230"/>
      <c r="S456" s="230"/>
      <c r="T456" s="230"/>
      <c r="U456" s="230"/>
      <c r="V456" s="230"/>
      <c r="W456" s="230"/>
      <c r="X456" s="230"/>
      <c r="Y456" s="230"/>
      <c r="Z456" s="230"/>
    </row>
    <row r="457" spans="1:26" ht="13.5" customHeight="1" x14ac:dyDescent="0.25">
      <c r="A457" s="230"/>
      <c r="B457" s="230"/>
      <c r="C457" s="230"/>
      <c r="D457" s="230"/>
      <c r="E457" s="230"/>
      <c r="F457" s="230"/>
      <c r="G457" s="230"/>
      <c r="H457" s="230"/>
      <c r="I457" s="230"/>
      <c r="J457" s="230"/>
      <c r="K457" s="230"/>
      <c r="L457" s="230"/>
      <c r="M457" s="230"/>
      <c r="N457" s="230"/>
      <c r="O457" s="230"/>
      <c r="P457" s="230"/>
      <c r="Q457" s="230"/>
      <c r="R457" s="230"/>
      <c r="S457" s="230"/>
      <c r="T457" s="230"/>
      <c r="U457" s="230"/>
      <c r="V457" s="230"/>
      <c r="W457" s="230"/>
      <c r="X457" s="230"/>
      <c r="Y457" s="230"/>
      <c r="Z457" s="230"/>
    </row>
    <row r="458" spans="1:26" ht="13.5" customHeight="1" x14ac:dyDescent="0.25">
      <c r="A458" s="230"/>
      <c r="B458" s="230"/>
      <c r="C458" s="230"/>
      <c r="D458" s="230"/>
      <c r="E458" s="230"/>
      <c r="F458" s="230"/>
      <c r="G458" s="230"/>
      <c r="H458" s="230"/>
      <c r="I458" s="230"/>
      <c r="J458" s="230"/>
      <c r="K458" s="230"/>
      <c r="L458" s="230"/>
      <c r="M458" s="230"/>
      <c r="N458" s="230"/>
      <c r="O458" s="230"/>
      <c r="P458" s="230"/>
      <c r="Q458" s="230"/>
      <c r="R458" s="230"/>
      <c r="S458" s="230"/>
      <c r="T458" s="230"/>
      <c r="U458" s="230"/>
      <c r="V458" s="230"/>
      <c r="W458" s="230"/>
      <c r="X458" s="230"/>
      <c r="Y458" s="230"/>
      <c r="Z458" s="230"/>
    </row>
    <row r="459" spans="1:26" ht="13.5" customHeight="1" x14ac:dyDescent="0.25">
      <c r="A459" s="230"/>
      <c r="B459" s="230"/>
      <c r="C459" s="230"/>
      <c r="D459" s="230"/>
      <c r="E459" s="230"/>
      <c r="F459" s="230"/>
      <c r="G459" s="230"/>
      <c r="H459" s="230"/>
      <c r="I459" s="230"/>
      <c r="J459" s="230"/>
      <c r="K459" s="230"/>
      <c r="L459" s="230"/>
      <c r="M459" s="230"/>
      <c r="N459" s="230"/>
      <c r="O459" s="230"/>
      <c r="P459" s="230"/>
      <c r="Q459" s="230"/>
      <c r="R459" s="230"/>
      <c r="S459" s="230"/>
      <c r="T459" s="230"/>
      <c r="U459" s="230"/>
      <c r="V459" s="230"/>
      <c r="W459" s="230"/>
      <c r="X459" s="230"/>
      <c r="Y459" s="230"/>
      <c r="Z459" s="230"/>
    </row>
    <row r="460" spans="1:26" ht="13.5" customHeight="1" x14ac:dyDescent="0.25">
      <c r="A460" s="230"/>
      <c r="B460" s="230"/>
      <c r="C460" s="230"/>
      <c r="D460" s="230"/>
      <c r="E460" s="230"/>
      <c r="F460" s="230"/>
      <c r="G460" s="230"/>
      <c r="H460" s="230"/>
      <c r="I460" s="230"/>
      <c r="J460" s="230"/>
      <c r="K460" s="230"/>
      <c r="L460" s="230"/>
      <c r="M460" s="230"/>
      <c r="N460" s="230"/>
      <c r="O460" s="230"/>
      <c r="P460" s="230"/>
      <c r="Q460" s="230"/>
      <c r="R460" s="230"/>
      <c r="S460" s="230"/>
      <c r="T460" s="230"/>
      <c r="U460" s="230"/>
      <c r="V460" s="230"/>
      <c r="W460" s="230"/>
      <c r="X460" s="230"/>
      <c r="Y460" s="230"/>
      <c r="Z460" s="230"/>
    </row>
    <row r="461" spans="1:26" ht="13.5" customHeight="1" x14ac:dyDescent="0.25">
      <c r="A461" s="230"/>
      <c r="B461" s="230"/>
      <c r="C461" s="230"/>
      <c r="D461" s="230"/>
      <c r="E461" s="230"/>
      <c r="F461" s="230"/>
      <c r="G461" s="230"/>
      <c r="H461" s="230"/>
      <c r="I461" s="230"/>
      <c r="J461" s="230"/>
      <c r="K461" s="230"/>
      <c r="L461" s="230"/>
      <c r="M461" s="230"/>
      <c r="N461" s="230"/>
      <c r="O461" s="230"/>
      <c r="P461" s="230"/>
      <c r="Q461" s="230"/>
      <c r="R461" s="230"/>
      <c r="S461" s="230"/>
      <c r="T461" s="230"/>
      <c r="U461" s="230"/>
      <c r="V461" s="230"/>
      <c r="W461" s="230"/>
      <c r="X461" s="230"/>
      <c r="Y461" s="230"/>
      <c r="Z461" s="230"/>
    </row>
    <row r="462" spans="1:26" ht="13.5" customHeight="1" x14ac:dyDescent="0.25">
      <c r="A462" s="230"/>
      <c r="B462" s="230"/>
      <c r="C462" s="230"/>
      <c r="D462" s="230"/>
      <c r="E462" s="230"/>
      <c r="F462" s="230"/>
      <c r="G462" s="230"/>
      <c r="H462" s="230"/>
      <c r="I462" s="230"/>
      <c r="J462" s="230"/>
      <c r="K462" s="230"/>
      <c r="L462" s="230"/>
      <c r="M462" s="230"/>
      <c r="N462" s="230"/>
      <c r="O462" s="230"/>
      <c r="P462" s="230"/>
      <c r="Q462" s="230"/>
      <c r="R462" s="230"/>
      <c r="S462" s="230"/>
      <c r="T462" s="230"/>
      <c r="U462" s="230"/>
      <c r="V462" s="230"/>
      <c r="W462" s="230"/>
      <c r="X462" s="230"/>
      <c r="Y462" s="230"/>
      <c r="Z462" s="230"/>
    </row>
    <row r="463" spans="1:26" ht="13.5" customHeight="1" x14ac:dyDescent="0.25">
      <c r="A463" s="230"/>
      <c r="B463" s="230"/>
      <c r="C463" s="230"/>
      <c r="D463" s="230"/>
      <c r="E463" s="230"/>
      <c r="F463" s="230"/>
      <c r="G463" s="230"/>
      <c r="H463" s="230"/>
      <c r="I463" s="230"/>
      <c r="J463" s="230"/>
      <c r="K463" s="230"/>
      <c r="L463" s="230"/>
      <c r="M463" s="230"/>
      <c r="N463" s="230"/>
      <c r="O463" s="230"/>
      <c r="P463" s="230"/>
      <c r="Q463" s="230"/>
      <c r="R463" s="230"/>
      <c r="S463" s="230"/>
      <c r="T463" s="230"/>
      <c r="U463" s="230"/>
      <c r="V463" s="230"/>
      <c r="W463" s="230"/>
      <c r="X463" s="230"/>
      <c r="Y463" s="230"/>
      <c r="Z463" s="230"/>
    </row>
    <row r="464" spans="1:26" ht="13.5" customHeight="1" x14ac:dyDescent="0.25">
      <c r="A464" s="230"/>
      <c r="B464" s="230"/>
      <c r="C464" s="230"/>
      <c r="D464" s="230"/>
      <c r="E464" s="230"/>
      <c r="F464" s="230"/>
      <c r="G464" s="230"/>
      <c r="H464" s="230"/>
      <c r="I464" s="230"/>
      <c r="J464" s="230"/>
      <c r="K464" s="230"/>
      <c r="L464" s="230"/>
      <c r="M464" s="230"/>
      <c r="N464" s="230"/>
      <c r="O464" s="230"/>
      <c r="P464" s="230"/>
      <c r="Q464" s="230"/>
      <c r="R464" s="230"/>
      <c r="S464" s="230"/>
      <c r="T464" s="230"/>
      <c r="U464" s="230"/>
      <c r="V464" s="230"/>
      <c r="W464" s="230"/>
      <c r="X464" s="230"/>
      <c r="Y464" s="230"/>
      <c r="Z464" s="230"/>
    </row>
    <row r="465" spans="1:26" ht="13.5" customHeight="1" x14ac:dyDescent="0.25">
      <c r="A465" s="230"/>
      <c r="B465" s="230"/>
      <c r="C465" s="230"/>
      <c r="D465" s="230"/>
      <c r="E465" s="230"/>
      <c r="F465" s="230"/>
      <c r="G465" s="230"/>
      <c r="H465" s="230"/>
      <c r="I465" s="230"/>
      <c r="J465" s="230"/>
      <c r="K465" s="230"/>
      <c r="L465" s="230"/>
      <c r="M465" s="230"/>
      <c r="N465" s="230"/>
      <c r="O465" s="230"/>
      <c r="P465" s="230"/>
      <c r="Q465" s="230"/>
      <c r="R465" s="230"/>
      <c r="S465" s="230"/>
      <c r="T465" s="230"/>
      <c r="U465" s="230"/>
      <c r="V465" s="230"/>
      <c r="W465" s="230"/>
      <c r="X465" s="230"/>
      <c r="Y465" s="230"/>
      <c r="Z465" s="230"/>
    </row>
    <row r="466" spans="1:26" ht="13.5" customHeight="1" x14ac:dyDescent="0.25">
      <c r="A466" s="230"/>
      <c r="B466" s="230"/>
      <c r="C466" s="230"/>
      <c r="D466" s="230"/>
      <c r="E466" s="230"/>
      <c r="F466" s="230"/>
      <c r="G466" s="230"/>
      <c r="H466" s="230"/>
      <c r="I466" s="230"/>
      <c r="J466" s="230"/>
      <c r="K466" s="230"/>
      <c r="L466" s="230"/>
      <c r="M466" s="230"/>
      <c r="N466" s="230"/>
      <c r="O466" s="230"/>
      <c r="P466" s="230"/>
      <c r="Q466" s="230"/>
      <c r="R466" s="230"/>
      <c r="S466" s="230"/>
      <c r="T466" s="230"/>
      <c r="U466" s="230"/>
      <c r="V466" s="230"/>
      <c r="W466" s="230"/>
      <c r="X466" s="230"/>
      <c r="Y466" s="230"/>
      <c r="Z466" s="230"/>
    </row>
    <row r="467" spans="1:26" ht="13.5" customHeight="1" x14ac:dyDescent="0.25">
      <c r="A467" s="230"/>
      <c r="B467" s="230"/>
      <c r="C467" s="230"/>
      <c r="D467" s="230"/>
      <c r="E467" s="230"/>
      <c r="F467" s="230"/>
      <c r="G467" s="230"/>
      <c r="H467" s="230"/>
      <c r="I467" s="230"/>
      <c r="J467" s="230"/>
      <c r="K467" s="230"/>
      <c r="L467" s="230"/>
      <c r="M467" s="230"/>
      <c r="N467" s="230"/>
      <c r="O467" s="230"/>
      <c r="P467" s="230"/>
      <c r="Q467" s="230"/>
      <c r="R467" s="230"/>
      <c r="S467" s="230"/>
      <c r="T467" s="230"/>
      <c r="U467" s="230"/>
      <c r="V467" s="230"/>
      <c r="W467" s="230"/>
      <c r="X467" s="230"/>
      <c r="Y467" s="230"/>
      <c r="Z467" s="230"/>
    </row>
    <row r="468" spans="1:26" ht="13.5" customHeight="1" x14ac:dyDescent="0.25">
      <c r="A468" s="230"/>
      <c r="B468" s="230"/>
      <c r="C468" s="230"/>
      <c r="D468" s="230"/>
      <c r="E468" s="230"/>
      <c r="F468" s="230"/>
      <c r="G468" s="230"/>
      <c r="H468" s="230"/>
      <c r="I468" s="230"/>
      <c r="J468" s="230"/>
      <c r="K468" s="230"/>
      <c r="L468" s="230"/>
      <c r="M468" s="230"/>
      <c r="N468" s="230"/>
      <c r="O468" s="230"/>
      <c r="P468" s="230"/>
      <c r="Q468" s="230"/>
      <c r="R468" s="230"/>
      <c r="S468" s="230"/>
      <c r="T468" s="230"/>
      <c r="U468" s="230"/>
      <c r="V468" s="230"/>
      <c r="W468" s="230"/>
      <c r="X468" s="230"/>
      <c r="Y468" s="230"/>
      <c r="Z468" s="230"/>
    </row>
    <row r="469" spans="1:26" ht="13.5" customHeight="1" x14ac:dyDescent="0.25">
      <c r="A469" s="230"/>
      <c r="B469" s="230"/>
      <c r="C469" s="230"/>
      <c r="D469" s="230"/>
      <c r="E469" s="230"/>
      <c r="F469" s="230"/>
      <c r="G469" s="230"/>
      <c r="H469" s="230"/>
      <c r="I469" s="230"/>
      <c r="J469" s="230"/>
      <c r="K469" s="230"/>
      <c r="L469" s="230"/>
      <c r="M469" s="230"/>
      <c r="N469" s="230"/>
      <c r="O469" s="230"/>
      <c r="P469" s="230"/>
      <c r="Q469" s="230"/>
      <c r="R469" s="230"/>
      <c r="S469" s="230"/>
      <c r="T469" s="230"/>
      <c r="U469" s="230"/>
      <c r="V469" s="230"/>
      <c r="W469" s="230"/>
      <c r="X469" s="230"/>
      <c r="Y469" s="230"/>
      <c r="Z469" s="230"/>
    </row>
    <row r="470" spans="1:26" ht="13.5" customHeight="1" x14ac:dyDescent="0.25">
      <c r="A470" s="230"/>
      <c r="B470" s="230"/>
      <c r="C470" s="230"/>
      <c r="D470" s="230"/>
      <c r="E470" s="230"/>
      <c r="F470" s="230"/>
      <c r="G470" s="230"/>
      <c r="H470" s="230"/>
      <c r="I470" s="230"/>
      <c r="J470" s="230"/>
      <c r="K470" s="230"/>
      <c r="L470" s="230"/>
      <c r="M470" s="230"/>
      <c r="N470" s="230"/>
      <c r="O470" s="230"/>
      <c r="P470" s="230"/>
      <c r="Q470" s="230"/>
      <c r="R470" s="230"/>
      <c r="S470" s="230"/>
      <c r="T470" s="230"/>
      <c r="U470" s="230"/>
      <c r="V470" s="230"/>
      <c r="W470" s="230"/>
      <c r="X470" s="230"/>
      <c r="Y470" s="230"/>
      <c r="Z470" s="230"/>
    </row>
    <row r="471" spans="1:26" ht="13.5" customHeight="1" x14ac:dyDescent="0.25">
      <c r="A471" s="230"/>
      <c r="B471" s="230"/>
      <c r="C471" s="230"/>
      <c r="D471" s="230"/>
      <c r="E471" s="230"/>
      <c r="F471" s="230"/>
      <c r="G471" s="230"/>
      <c r="H471" s="230"/>
      <c r="I471" s="230"/>
      <c r="J471" s="230"/>
      <c r="K471" s="230"/>
      <c r="L471" s="230"/>
      <c r="M471" s="230"/>
      <c r="N471" s="230"/>
      <c r="O471" s="230"/>
      <c r="P471" s="230"/>
      <c r="Q471" s="230"/>
      <c r="R471" s="230"/>
      <c r="S471" s="230"/>
      <c r="T471" s="230"/>
      <c r="U471" s="230"/>
      <c r="V471" s="230"/>
      <c r="W471" s="230"/>
      <c r="X471" s="230"/>
      <c r="Y471" s="230"/>
      <c r="Z471" s="230"/>
    </row>
    <row r="472" spans="1:26" ht="13.5" customHeight="1" x14ac:dyDescent="0.25">
      <c r="A472" s="230"/>
      <c r="B472" s="230"/>
      <c r="C472" s="230"/>
      <c r="D472" s="230"/>
      <c r="E472" s="230"/>
      <c r="F472" s="230"/>
      <c r="G472" s="230"/>
      <c r="H472" s="230"/>
      <c r="I472" s="230"/>
      <c r="J472" s="230"/>
      <c r="K472" s="230"/>
      <c r="L472" s="230"/>
      <c r="M472" s="230"/>
      <c r="N472" s="230"/>
      <c r="O472" s="230"/>
      <c r="P472" s="230"/>
      <c r="Q472" s="230"/>
      <c r="R472" s="230"/>
      <c r="S472" s="230"/>
      <c r="T472" s="230"/>
      <c r="U472" s="230"/>
      <c r="V472" s="230"/>
      <c r="W472" s="230"/>
      <c r="X472" s="230"/>
      <c r="Y472" s="230"/>
      <c r="Z472" s="230"/>
    </row>
    <row r="473" spans="1:26" ht="13.5" customHeight="1" x14ac:dyDescent="0.25">
      <c r="A473" s="230"/>
      <c r="B473" s="230"/>
      <c r="C473" s="230"/>
      <c r="D473" s="230"/>
      <c r="E473" s="230"/>
      <c r="F473" s="230"/>
      <c r="G473" s="230"/>
      <c r="H473" s="230"/>
      <c r="I473" s="230"/>
      <c r="J473" s="230"/>
      <c r="K473" s="230"/>
      <c r="L473" s="230"/>
      <c r="M473" s="230"/>
      <c r="N473" s="230"/>
      <c r="O473" s="230"/>
      <c r="P473" s="230"/>
      <c r="Q473" s="230"/>
      <c r="R473" s="230"/>
      <c r="S473" s="230"/>
      <c r="T473" s="230"/>
      <c r="U473" s="230"/>
      <c r="V473" s="230"/>
      <c r="W473" s="230"/>
      <c r="X473" s="230"/>
      <c r="Y473" s="230"/>
      <c r="Z473" s="230"/>
    </row>
    <row r="474" spans="1:26" ht="13.5" customHeight="1" x14ac:dyDescent="0.25">
      <c r="A474" s="230"/>
      <c r="B474" s="230"/>
      <c r="C474" s="230"/>
      <c r="D474" s="230"/>
      <c r="E474" s="230"/>
      <c r="F474" s="230"/>
      <c r="G474" s="230"/>
      <c r="H474" s="230"/>
      <c r="I474" s="230"/>
      <c r="J474" s="230"/>
      <c r="K474" s="230"/>
      <c r="L474" s="230"/>
      <c r="M474" s="230"/>
      <c r="N474" s="230"/>
      <c r="O474" s="230"/>
      <c r="P474" s="230"/>
      <c r="Q474" s="230"/>
      <c r="R474" s="230"/>
      <c r="S474" s="230"/>
      <c r="T474" s="230"/>
      <c r="U474" s="230"/>
      <c r="V474" s="230"/>
      <c r="W474" s="230"/>
      <c r="X474" s="230"/>
      <c r="Y474" s="230"/>
      <c r="Z474" s="230"/>
    </row>
    <row r="475" spans="1:26" ht="13.5" customHeight="1" x14ac:dyDescent="0.25">
      <c r="A475" s="230"/>
      <c r="B475" s="230"/>
      <c r="C475" s="230"/>
      <c r="D475" s="230"/>
      <c r="E475" s="230"/>
      <c r="F475" s="230"/>
      <c r="G475" s="230"/>
      <c r="H475" s="230"/>
      <c r="I475" s="230"/>
      <c r="J475" s="230"/>
      <c r="K475" s="230"/>
      <c r="L475" s="230"/>
      <c r="M475" s="230"/>
      <c r="N475" s="230"/>
      <c r="O475" s="230"/>
      <c r="P475" s="230"/>
      <c r="Q475" s="230"/>
      <c r="R475" s="230"/>
      <c r="S475" s="230"/>
      <c r="T475" s="230"/>
      <c r="U475" s="230"/>
      <c r="V475" s="230"/>
      <c r="W475" s="230"/>
      <c r="X475" s="230"/>
      <c r="Y475" s="230"/>
      <c r="Z475" s="230"/>
    </row>
    <row r="476" spans="1:26" ht="13.5" customHeight="1" x14ac:dyDescent="0.25">
      <c r="A476" s="230"/>
      <c r="B476" s="230"/>
      <c r="C476" s="230"/>
      <c r="D476" s="230"/>
      <c r="E476" s="230"/>
      <c r="F476" s="230"/>
      <c r="G476" s="230"/>
      <c r="H476" s="230"/>
      <c r="I476" s="230"/>
      <c r="J476" s="230"/>
      <c r="K476" s="230"/>
      <c r="L476" s="230"/>
      <c r="M476" s="230"/>
      <c r="N476" s="230"/>
      <c r="O476" s="230"/>
      <c r="P476" s="230"/>
      <c r="Q476" s="230"/>
      <c r="R476" s="230"/>
      <c r="S476" s="230"/>
      <c r="T476" s="230"/>
      <c r="U476" s="230"/>
      <c r="V476" s="230"/>
      <c r="W476" s="230"/>
      <c r="X476" s="230"/>
      <c r="Y476" s="230"/>
      <c r="Z476" s="230"/>
    </row>
    <row r="477" spans="1:26" ht="13.5" customHeight="1" x14ac:dyDescent="0.25">
      <c r="A477" s="230"/>
      <c r="B477" s="230"/>
      <c r="C477" s="230"/>
      <c r="D477" s="230"/>
      <c r="E477" s="230"/>
      <c r="F477" s="230"/>
      <c r="G477" s="230"/>
      <c r="H477" s="230"/>
      <c r="I477" s="230"/>
      <c r="J477" s="230"/>
      <c r="K477" s="230"/>
      <c r="L477" s="230"/>
      <c r="M477" s="230"/>
      <c r="N477" s="230"/>
      <c r="O477" s="230"/>
      <c r="P477" s="230"/>
      <c r="Q477" s="230"/>
      <c r="R477" s="230"/>
      <c r="S477" s="230"/>
      <c r="T477" s="230"/>
      <c r="U477" s="230"/>
      <c r="V477" s="230"/>
      <c r="W477" s="230"/>
      <c r="X477" s="230"/>
      <c r="Y477" s="230"/>
      <c r="Z477" s="230"/>
    </row>
    <row r="478" spans="1:26" ht="13.5" customHeight="1" x14ac:dyDescent="0.25">
      <c r="A478" s="230"/>
      <c r="B478" s="230"/>
      <c r="C478" s="230"/>
      <c r="D478" s="230"/>
      <c r="E478" s="230"/>
      <c r="F478" s="230"/>
      <c r="G478" s="230"/>
      <c r="H478" s="230"/>
      <c r="I478" s="230"/>
      <c r="J478" s="230"/>
      <c r="K478" s="230"/>
      <c r="L478" s="230"/>
      <c r="M478" s="230"/>
      <c r="N478" s="230"/>
      <c r="O478" s="230"/>
      <c r="P478" s="230"/>
      <c r="Q478" s="230"/>
      <c r="R478" s="230"/>
      <c r="S478" s="230"/>
      <c r="T478" s="230"/>
      <c r="U478" s="230"/>
      <c r="V478" s="230"/>
      <c r="W478" s="230"/>
      <c r="X478" s="230"/>
      <c r="Y478" s="230"/>
      <c r="Z478" s="230"/>
    </row>
    <row r="479" spans="1:26" ht="13.5" customHeight="1" x14ac:dyDescent="0.25">
      <c r="A479" s="230"/>
      <c r="B479" s="230"/>
      <c r="C479" s="230"/>
      <c r="D479" s="230"/>
      <c r="E479" s="230"/>
      <c r="F479" s="230"/>
      <c r="G479" s="230"/>
      <c r="H479" s="230"/>
      <c r="I479" s="230"/>
      <c r="J479" s="230"/>
      <c r="K479" s="230"/>
      <c r="L479" s="230"/>
      <c r="M479" s="230"/>
      <c r="N479" s="230"/>
      <c r="O479" s="230"/>
      <c r="P479" s="230"/>
      <c r="Q479" s="230"/>
      <c r="R479" s="230"/>
      <c r="S479" s="230"/>
      <c r="T479" s="230"/>
      <c r="U479" s="230"/>
      <c r="V479" s="230"/>
      <c r="W479" s="230"/>
      <c r="X479" s="230"/>
      <c r="Y479" s="230"/>
      <c r="Z479" s="230"/>
    </row>
    <row r="480" spans="1:26" ht="13.5" customHeight="1" x14ac:dyDescent="0.25">
      <c r="A480" s="230"/>
      <c r="B480" s="230"/>
      <c r="C480" s="230"/>
      <c r="D480" s="230"/>
      <c r="E480" s="230"/>
      <c r="F480" s="230"/>
      <c r="G480" s="230"/>
      <c r="H480" s="230"/>
      <c r="I480" s="230"/>
      <c r="J480" s="230"/>
      <c r="K480" s="230"/>
      <c r="L480" s="230"/>
      <c r="M480" s="230"/>
      <c r="N480" s="230"/>
      <c r="O480" s="230"/>
      <c r="P480" s="230"/>
      <c r="Q480" s="230"/>
      <c r="R480" s="230"/>
      <c r="S480" s="230"/>
      <c r="T480" s="230"/>
      <c r="U480" s="230"/>
      <c r="V480" s="230"/>
      <c r="W480" s="230"/>
      <c r="X480" s="230"/>
      <c r="Y480" s="230"/>
      <c r="Z480" s="230"/>
    </row>
    <row r="481" spans="1:26" ht="13.5" customHeight="1" x14ac:dyDescent="0.25">
      <c r="A481" s="230"/>
      <c r="B481" s="230"/>
      <c r="C481" s="230"/>
      <c r="D481" s="230"/>
      <c r="E481" s="230"/>
      <c r="F481" s="230"/>
      <c r="G481" s="230"/>
      <c r="H481" s="230"/>
      <c r="I481" s="230"/>
      <c r="J481" s="230"/>
      <c r="K481" s="230"/>
      <c r="L481" s="230"/>
      <c r="M481" s="230"/>
      <c r="N481" s="230"/>
      <c r="O481" s="230"/>
      <c r="P481" s="230"/>
      <c r="Q481" s="230"/>
      <c r="R481" s="230"/>
      <c r="S481" s="230"/>
      <c r="T481" s="230"/>
      <c r="U481" s="230"/>
      <c r="V481" s="230"/>
      <c r="W481" s="230"/>
      <c r="X481" s="230"/>
      <c r="Y481" s="230"/>
      <c r="Z481" s="230"/>
    </row>
    <row r="482" spans="1:26" ht="13.5" customHeight="1" x14ac:dyDescent="0.25">
      <c r="A482" s="230"/>
      <c r="B482" s="230"/>
      <c r="C482" s="230"/>
      <c r="D482" s="230"/>
      <c r="E482" s="230"/>
      <c r="F482" s="230"/>
      <c r="G482" s="230"/>
      <c r="H482" s="230"/>
      <c r="I482" s="230"/>
      <c r="J482" s="230"/>
      <c r="K482" s="230"/>
      <c r="L482" s="230"/>
      <c r="M482" s="230"/>
      <c r="N482" s="230"/>
      <c r="O482" s="230"/>
      <c r="P482" s="230"/>
      <c r="Q482" s="230"/>
      <c r="R482" s="230"/>
      <c r="S482" s="230"/>
      <c r="T482" s="230"/>
      <c r="U482" s="230"/>
      <c r="V482" s="230"/>
      <c r="W482" s="230"/>
      <c r="X482" s="230"/>
      <c r="Y482" s="230"/>
      <c r="Z482" s="230"/>
    </row>
    <row r="483" spans="1:26" ht="13.5" customHeight="1" x14ac:dyDescent="0.25">
      <c r="A483" s="230"/>
      <c r="B483" s="230"/>
      <c r="C483" s="230"/>
      <c r="D483" s="230"/>
      <c r="E483" s="230"/>
      <c r="F483" s="230"/>
      <c r="G483" s="230"/>
      <c r="H483" s="230"/>
      <c r="I483" s="230"/>
      <c r="J483" s="230"/>
      <c r="K483" s="230"/>
      <c r="L483" s="230"/>
      <c r="M483" s="230"/>
      <c r="N483" s="230"/>
      <c r="O483" s="230"/>
      <c r="P483" s="230"/>
      <c r="Q483" s="230"/>
      <c r="R483" s="230"/>
      <c r="S483" s="230"/>
      <c r="T483" s="230"/>
      <c r="U483" s="230"/>
      <c r="V483" s="230"/>
      <c r="W483" s="230"/>
      <c r="X483" s="230"/>
      <c r="Y483" s="230"/>
      <c r="Z483" s="230"/>
    </row>
    <row r="484" spans="1:26" ht="13.5" customHeight="1" x14ac:dyDescent="0.25">
      <c r="A484" s="230"/>
      <c r="B484" s="230"/>
      <c r="C484" s="230"/>
      <c r="D484" s="230"/>
      <c r="E484" s="230"/>
      <c r="F484" s="230"/>
      <c r="G484" s="230"/>
      <c r="H484" s="230"/>
      <c r="I484" s="230"/>
      <c r="J484" s="230"/>
      <c r="K484" s="230"/>
      <c r="L484" s="230"/>
      <c r="M484" s="230"/>
      <c r="N484" s="230"/>
      <c r="O484" s="230"/>
      <c r="P484" s="230"/>
      <c r="Q484" s="230"/>
      <c r="R484" s="230"/>
      <c r="S484" s="230"/>
      <c r="T484" s="230"/>
      <c r="U484" s="230"/>
      <c r="V484" s="230"/>
      <c r="W484" s="230"/>
      <c r="X484" s="230"/>
      <c r="Y484" s="230"/>
      <c r="Z484" s="230"/>
    </row>
    <row r="485" spans="1:26" ht="13.5" customHeight="1" x14ac:dyDescent="0.25">
      <c r="A485" s="230"/>
      <c r="B485" s="230"/>
      <c r="C485" s="230"/>
      <c r="D485" s="230"/>
      <c r="E485" s="230"/>
      <c r="F485" s="230"/>
      <c r="G485" s="230"/>
      <c r="H485" s="230"/>
      <c r="I485" s="230"/>
      <c r="J485" s="230"/>
      <c r="K485" s="230"/>
      <c r="L485" s="230"/>
      <c r="M485" s="230"/>
      <c r="N485" s="230"/>
      <c r="O485" s="230"/>
      <c r="P485" s="230"/>
      <c r="Q485" s="230"/>
      <c r="R485" s="230"/>
      <c r="S485" s="230"/>
      <c r="T485" s="230"/>
      <c r="U485" s="230"/>
      <c r="V485" s="230"/>
      <c r="W485" s="230"/>
      <c r="X485" s="230"/>
      <c r="Y485" s="230"/>
      <c r="Z485" s="230"/>
    </row>
    <row r="486" spans="1:26" ht="13.5" customHeight="1" x14ac:dyDescent="0.25">
      <c r="A486" s="230"/>
      <c r="B486" s="230"/>
      <c r="C486" s="230"/>
      <c r="D486" s="230"/>
      <c r="E486" s="230"/>
      <c r="F486" s="230"/>
      <c r="G486" s="230"/>
      <c r="H486" s="230"/>
      <c r="I486" s="230"/>
      <c r="J486" s="230"/>
      <c r="K486" s="230"/>
      <c r="L486" s="230"/>
      <c r="M486" s="230"/>
      <c r="N486" s="230"/>
      <c r="O486" s="230"/>
      <c r="P486" s="230"/>
      <c r="Q486" s="230"/>
      <c r="R486" s="230"/>
      <c r="S486" s="230"/>
      <c r="T486" s="230"/>
      <c r="U486" s="230"/>
      <c r="V486" s="230"/>
      <c r="W486" s="230"/>
      <c r="X486" s="230"/>
      <c r="Y486" s="230"/>
      <c r="Z486" s="230"/>
    </row>
    <row r="487" spans="1:26" ht="13.5" customHeight="1" x14ac:dyDescent="0.25">
      <c r="A487" s="230"/>
      <c r="B487" s="230"/>
      <c r="C487" s="230"/>
      <c r="D487" s="230"/>
      <c r="E487" s="230"/>
      <c r="F487" s="230"/>
      <c r="G487" s="230"/>
      <c r="H487" s="230"/>
      <c r="I487" s="230"/>
      <c r="J487" s="230"/>
      <c r="K487" s="230"/>
      <c r="L487" s="230"/>
      <c r="M487" s="230"/>
      <c r="N487" s="230"/>
      <c r="O487" s="230"/>
      <c r="P487" s="230"/>
      <c r="Q487" s="230"/>
      <c r="R487" s="230"/>
      <c r="S487" s="230"/>
      <c r="T487" s="230"/>
      <c r="U487" s="230"/>
      <c r="V487" s="230"/>
      <c r="W487" s="230"/>
      <c r="X487" s="230"/>
      <c r="Y487" s="230"/>
      <c r="Z487" s="230"/>
    </row>
    <row r="488" spans="1:26" ht="13.5" customHeight="1" x14ac:dyDescent="0.25">
      <c r="A488" s="230"/>
      <c r="B488" s="230"/>
      <c r="C488" s="230"/>
      <c r="D488" s="230"/>
      <c r="E488" s="230"/>
      <c r="F488" s="230"/>
      <c r="G488" s="230"/>
      <c r="H488" s="230"/>
      <c r="I488" s="230"/>
      <c r="J488" s="230"/>
      <c r="K488" s="230"/>
      <c r="L488" s="230"/>
      <c r="M488" s="230"/>
      <c r="N488" s="230"/>
      <c r="O488" s="230"/>
      <c r="P488" s="230"/>
      <c r="Q488" s="230"/>
      <c r="R488" s="230"/>
      <c r="S488" s="230"/>
      <c r="T488" s="230"/>
      <c r="U488" s="230"/>
      <c r="V488" s="230"/>
      <c r="W488" s="230"/>
      <c r="X488" s="230"/>
      <c r="Y488" s="230"/>
      <c r="Z488" s="230"/>
    </row>
    <row r="489" spans="1:26" ht="13.5" customHeight="1" x14ac:dyDescent="0.25">
      <c r="A489" s="230"/>
      <c r="B489" s="230"/>
      <c r="C489" s="230"/>
      <c r="D489" s="230"/>
      <c r="E489" s="230"/>
      <c r="F489" s="230"/>
      <c r="G489" s="230"/>
      <c r="H489" s="230"/>
      <c r="I489" s="230"/>
      <c r="J489" s="230"/>
      <c r="K489" s="230"/>
      <c r="L489" s="230"/>
      <c r="M489" s="230"/>
      <c r="N489" s="230"/>
      <c r="O489" s="230"/>
      <c r="P489" s="230"/>
      <c r="Q489" s="230"/>
      <c r="R489" s="230"/>
      <c r="S489" s="230"/>
      <c r="T489" s="230"/>
      <c r="U489" s="230"/>
      <c r="V489" s="230"/>
      <c r="W489" s="230"/>
      <c r="X489" s="230"/>
      <c r="Y489" s="230"/>
      <c r="Z489" s="230"/>
    </row>
    <row r="490" spans="1:26" ht="13.5" customHeight="1" x14ac:dyDescent="0.25">
      <c r="A490" s="230"/>
      <c r="B490" s="230"/>
      <c r="C490" s="230"/>
      <c r="D490" s="230"/>
      <c r="E490" s="230"/>
      <c r="F490" s="230"/>
      <c r="G490" s="230"/>
      <c r="H490" s="230"/>
      <c r="I490" s="230"/>
      <c r="J490" s="230"/>
      <c r="K490" s="230"/>
      <c r="L490" s="230"/>
      <c r="M490" s="230"/>
      <c r="N490" s="230"/>
      <c r="O490" s="230"/>
      <c r="P490" s="230"/>
      <c r="Q490" s="230"/>
      <c r="R490" s="230"/>
      <c r="S490" s="230"/>
      <c r="T490" s="230"/>
      <c r="U490" s="230"/>
      <c r="V490" s="230"/>
      <c r="W490" s="230"/>
      <c r="X490" s="230"/>
      <c r="Y490" s="230"/>
      <c r="Z490" s="230"/>
    </row>
    <row r="491" spans="1:26" ht="13.5" customHeight="1" x14ac:dyDescent="0.25">
      <c r="A491" s="230"/>
      <c r="B491" s="230"/>
      <c r="C491" s="230"/>
      <c r="D491" s="230"/>
      <c r="E491" s="230"/>
      <c r="F491" s="230"/>
      <c r="G491" s="230"/>
      <c r="H491" s="230"/>
      <c r="I491" s="230"/>
      <c r="J491" s="230"/>
      <c r="K491" s="230"/>
      <c r="L491" s="230"/>
      <c r="M491" s="230"/>
      <c r="N491" s="230"/>
      <c r="O491" s="230"/>
      <c r="P491" s="230"/>
      <c r="Q491" s="230"/>
      <c r="R491" s="230"/>
      <c r="S491" s="230"/>
      <c r="T491" s="230"/>
      <c r="U491" s="230"/>
      <c r="V491" s="230"/>
      <c r="W491" s="230"/>
      <c r="X491" s="230"/>
      <c r="Y491" s="230"/>
      <c r="Z491" s="230"/>
    </row>
    <row r="492" spans="1:26" ht="13.5" customHeight="1" x14ac:dyDescent="0.25">
      <c r="A492" s="230"/>
      <c r="B492" s="230"/>
      <c r="C492" s="230"/>
      <c r="D492" s="230"/>
      <c r="E492" s="230"/>
      <c r="F492" s="230"/>
      <c r="G492" s="230"/>
      <c r="H492" s="230"/>
      <c r="I492" s="230"/>
      <c r="J492" s="230"/>
      <c r="K492" s="230"/>
      <c r="L492" s="230"/>
      <c r="M492" s="230"/>
      <c r="N492" s="230"/>
      <c r="O492" s="230"/>
      <c r="P492" s="230"/>
      <c r="Q492" s="230"/>
      <c r="R492" s="230"/>
      <c r="S492" s="230"/>
      <c r="T492" s="230"/>
      <c r="U492" s="230"/>
      <c r="V492" s="230"/>
      <c r="W492" s="230"/>
      <c r="X492" s="230"/>
      <c r="Y492" s="230"/>
      <c r="Z492" s="230"/>
    </row>
    <row r="493" spans="1:26" ht="13.5" customHeight="1" x14ac:dyDescent="0.25">
      <c r="A493" s="230"/>
      <c r="B493" s="230"/>
      <c r="C493" s="230"/>
      <c r="D493" s="230"/>
      <c r="E493" s="230"/>
      <c r="F493" s="230"/>
      <c r="G493" s="230"/>
      <c r="H493" s="230"/>
      <c r="I493" s="230"/>
      <c r="J493" s="230"/>
      <c r="K493" s="230"/>
      <c r="L493" s="230"/>
      <c r="M493" s="230"/>
      <c r="N493" s="230"/>
      <c r="O493" s="230"/>
      <c r="P493" s="230"/>
      <c r="Q493" s="230"/>
      <c r="R493" s="230"/>
      <c r="S493" s="230"/>
      <c r="T493" s="230"/>
      <c r="U493" s="230"/>
      <c r="V493" s="230"/>
      <c r="W493" s="230"/>
      <c r="X493" s="230"/>
      <c r="Y493" s="230"/>
      <c r="Z493" s="230"/>
    </row>
    <row r="494" spans="1:26" ht="13.5" customHeight="1" x14ac:dyDescent="0.25">
      <c r="A494" s="230"/>
      <c r="B494" s="230"/>
      <c r="C494" s="230"/>
      <c r="D494" s="230"/>
      <c r="E494" s="230"/>
      <c r="F494" s="230"/>
      <c r="G494" s="230"/>
      <c r="H494" s="230"/>
      <c r="I494" s="230"/>
      <c r="J494" s="230"/>
      <c r="K494" s="230"/>
      <c r="L494" s="230"/>
      <c r="M494" s="230"/>
      <c r="N494" s="230"/>
      <c r="O494" s="230"/>
      <c r="P494" s="230"/>
      <c r="Q494" s="230"/>
      <c r="R494" s="230"/>
      <c r="S494" s="230"/>
      <c r="T494" s="230"/>
      <c r="U494" s="230"/>
      <c r="V494" s="230"/>
      <c r="W494" s="230"/>
      <c r="X494" s="230"/>
      <c r="Y494" s="230"/>
      <c r="Z494" s="230"/>
    </row>
    <row r="495" spans="1:26" ht="13.5" customHeight="1" x14ac:dyDescent="0.25">
      <c r="A495" s="230"/>
      <c r="B495" s="230"/>
      <c r="C495" s="230"/>
      <c r="D495" s="230"/>
      <c r="E495" s="230"/>
      <c r="F495" s="230"/>
      <c r="G495" s="230"/>
      <c r="H495" s="230"/>
      <c r="I495" s="230"/>
      <c r="J495" s="230"/>
      <c r="K495" s="230"/>
      <c r="L495" s="230"/>
      <c r="M495" s="230"/>
      <c r="N495" s="230"/>
      <c r="O495" s="230"/>
      <c r="P495" s="230"/>
      <c r="Q495" s="230"/>
      <c r="R495" s="230"/>
      <c r="S495" s="230"/>
      <c r="T495" s="230"/>
      <c r="U495" s="230"/>
      <c r="V495" s="230"/>
      <c r="W495" s="230"/>
      <c r="X495" s="230"/>
      <c r="Y495" s="230"/>
      <c r="Z495" s="230"/>
    </row>
    <row r="496" spans="1:26" ht="13.5" customHeight="1" x14ac:dyDescent="0.25">
      <c r="A496" s="230"/>
      <c r="B496" s="230"/>
      <c r="C496" s="230"/>
      <c r="D496" s="230"/>
      <c r="E496" s="230"/>
      <c r="F496" s="230"/>
      <c r="G496" s="230"/>
      <c r="H496" s="230"/>
      <c r="I496" s="230"/>
      <c r="J496" s="230"/>
      <c r="K496" s="230"/>
      <c r="L496" s="230"/>
      <c r="M496" s="230"/>
      <c r="N496" s="230"/>
      <c r="O496" s="230"/>
      <c r="P496" s="230"/>
      <c r="Q496" s="230"/>
      <c r="R496" s="230"/>
      <c r="S496" s="230"/>
      <c r="T496" s="230"/>
      <c r="U496" s="230"/>
      <c r="V496" s="230"/>
      <c r="W496" s="230"/>
      <c r="X496" s="230"/>
      <c r="Y496" s="230"/>
      <c r="Z496" s="230"/>
    </row>
    <row r="497" spans="1:26" ht="13.5" customHeight="1" x14ac:dyDescent="0.25">
      <c r="A497" s="230"/>
      <c r="B497" s="230"/>
      <c r="C497" s="230"/>
      <c r="D497" s="230"/>
      <c r="E497" s="230"/>
      <c r="F497" s="230"/>
      <c r="G497" s="230"/>
      <c r="H497" s="230"/>
      <c r="I497" s="230"/>
      <c r="J497" s="230"/>
      <c r="K497" s="230"/>
      <c r="L497" s="230"/>
      <c r="M497" s="230"/>
      <c r="N497" s="230"/>
      <c r="O497" s="230"/>
      <c r="P497" s="230"/>
      <c r="Q497" s="230"/>
      <c r="R497" s="230"/>
      <c r="S497" s="230"/>
      <c r="T497" s="230"/>
      <c r="U497" s="230"/>
      <c r="V497" s="230"/>
      <c r="W497" s="230"/>
      <c r="X497" s="230"/>
      <c r="Y497" s="230"/>
      <c r="Z497" s="230"/>
    </row>
    <row r="498" spans="1:26" ht="13.5" customHeight="1" x14ac:dyDescent="0.25">
      <c r="A498" s="230"/>
      <c r="B498" s="230"/>
      <c r="C498" s="230"/>
      <c r="D498" s="230"/>
      <c r="E498" s="230"/>
      <c r="F498" s="230"/>
      <c r="G498" s="230"/>
      <c r="H498" s="230"/>
      <c r="I498" s="230"/>
      <c r="J498" s="230"/>
      <c r="K498" s="230"/>
      <c r="L498" s="230"/>
      <c r="M498" s="230"/>
      <c r="N498" s="230"/>
      <c r="O498" s="230"/>
      <c r="P498" s="230"/>
      <c r="Q498" s="230"/>
      <c r="R498" s="230"/>
      <c r="S498" s="230"/>
      <c r="T498" s="230"/>
      <c r="U498" s="230"/>
      <c r="V498" s="230"/>
      <c r="W498" s="230"/>
      <c r="X498" s="230"/>
      <c r="Y498" s="230"/>
      <c r="Z498" s="230"/>
    </row>
    <row r="499" spans="1:26" ht="13.5" customHeight="1" x14ac:dyDescent="0.25">
      <c r="A499" s="230"/>
      <c r="B499" s="230"/>
      <c r="C499" s="230"/>
      <c r="D499" s="230"/>
      <c r="E499" s="230"/>
      <c r="F499" s="230"/>
      <c r="G499" s="230"/>
      <c r="H499" s="230"/>
      <c r="I499" s="230"/>
      <c r="J499" s="230"/>
      <c r="K499" s="230"/>
      <c r="L499" s="230"/>
      <c r="M499" s="230"/>
      <c r="N499" s="230"/>
      <c r="O499" s="230"/>
      <c r="P499" s="230"/>
      <c r="Q499" s="230"/>
      <c r="R499" s="230"/>
      <c r="S499" s="230"/>
      <c r="T499" s="230"/>
      <c r="U499" s="230"/>
      <c r="V499" s="230"/>
      <c r="W499" s="230"/>
      <c r="X499" s="230"/>
      <c r="Y499" s="230"/>
      <c r="Z499" s="230"/>
    </row>
    <row r="500" spans="1:26" ht="13.5" customHeight="1" x14ac:dyDescent="0.25">
      <c r="A500" s="230"/>
      <c r="B500" s="230"/>
      <c r="C500" s="230"/>
      <c r="D500" s="230"/>
      <c r="E500" s="230"/>
      <c r="F500" s="230"/>
      <c r="G500" s="230"/>
      <c r="H500" s="230"/>
      <c r="I500" s="230"/>
      <c r="J500" s="230"/>
      <c r="K500" s="230"/>
      <c r="L500" s="230"/>
      <c r="M500" s="230"/>
      <c r="N500" s="230"/>
      <c r="O500" s="230"/>
      <c r="P500" s="230"/>
      <c r="Q500" s="230"/>
      <c r="R500" s="230"/>
      <c r="S500" s="230"/>
      <c r="T500" s="230"/>
      <c r="U500" s="230"/>
      <c r="V500" s="230"/>
      <c r="W500" s="230"/>
      <c r="X500" s="230"/>
      <c r="Y500" s="230"/>
      <c r="Z500" s="230"/>
    </row>
    <row r="501" spans="1:26" ht="13.5" customHeight="1" x14ac:dyDescent="0.25">
      <c r="A501" s="230"/>
      <c r="B501" s="230"/>
      <c r="C501" s="230"/>
      <c r="D501" s="230"/>
      <c r="E501" s="230"/>
      <c r="F501" s="230"/>
      <c r="G501" s="230"/>
      <c r="H501" s="230"/>
      <c r="I501" s="230"/>
      <c r="J501" s="230"/>
      <c r="K501" s="230"/>
      <c r="L501" s="230"/>
      <c r="M501" s="230"/>
      <c r="N501" s="230"/>
      <c r="O501" s="230"/>
      <c r="P501" s="230"/>
      <c r="Q501" s="230"/>
      <c r="R501" s="230"/>
      <c r="S501" s="230"/>
      <c r="T501" s="230"/>
      <c r="U501" s="230"/>
      <c r="V501" s="230"/>
      <c r="W501" s="230"/>
      <c r="X501" s="230"/>
      <c r="Y501" s="230"/>
      <c r="Z501" s="230"/>
    </row>
    <row r="502" spans="1:26" ht="13.5" customHeight="1" x14ac:dyDescent="0.25">
      <c r="A502" s="230"/>
      <c r="B502" s="230"/>
      <c r="C502" s="230"/>
      <c r="D502" s="230"/>
      <c r="E502" s="230"/>
      <c r="F502" s="230"/>
      <c r="G502" s="230"/>
      <c r="H502" s="230"/>
      <c r="I502" s="230"/>
      <c r="J502" s="230"/>
      <c r="K502" s="230"/>
      <c r="L502" s="230"/>
      <c r="M502" s="230"/>
      <c r="N502" s="230"/>
      <c r="O502" s="230"/>
      <c r="P502" s="230"/>
      <c r="Q502" s="230"/>
      <c r="R502" s="230"/>
      <c r="S502" s="230"/>
      <c r="T502" s="230"/>
      <c r="U502" s="230"/>
      <c r="V502" s="230"/>
      <c r="W502" s="230"/>
      <c r="X502" s="230"/>
      <c r="Y502" s="230"/>
      <c r="Z502" s="230"/>
    </row>
    <row r="503" spans="1:26" ht="13.5" customHeight="1" x14ac:dyDescent="0.25">
      <c r="A503" s="230"/>
      <c r="B503" s="230"/>
      <c r="C503" s="230"/>
      <c r="D503" s="230"/>
      <c r="E503" s="230"/>
      <c r="F503" s="230"/>
      <c r="G503" s="230"/>
      <c r="H503" s="230"/>
      <c r="I503" s="230"/>
      <c r="J503" s="230"/>
      <c r="K503" s="230"/>
      <c r="L503" s="230"/>
      <c r="M503" s="230"/>
      <c r="N503" s="230"/>
      <c r="O503" s="230"/>
      <c r="P503" s="230"/>
      <c r="Q503" s="230"/>
      <c r="R503" s="230"/>
      <c r="S503" s="230"/>
      <c r="T503" s="230"/>
      <c r="U503" s="230"/>
      <c r="V503" s="230"/>
      <c r="W503" s="230"/>
      <c r="X503" s="230"/>
      <c r="Y503" s="230"/>
      <c r="Z503" s="230"/>
    </row>
    <row r="504" spans="1:26" ht="13.5" customHeight="1" x14ac:dyDescent="0.25">
      <c r="A504" s="230"/>
      <c r="B504" s="230"/>
      <c r="C504" s="230"/>
      <c r="D504" s="230"/>
      <c r="E504" s="230"/>
      <c r="F504" s="230"/>
      <c r="G504" s="230"/>
      <c r="H504" s="230"/>
      <c r="I504" s="230"/>
      <c r="J504" s="230"/>
      <c r="K504" s="230"/>
      <c r="L504" s="230"/>
      <c r="M504" s="230"/>
      <c r="N504" s="230"/>
      <c r="O504" s="230"/>
      <c r="P504" s="230"/>
      <c r="Q504" s="230"/>
      <c r="R504" s="230"/>
      <c r="S504" s="230"/>
      <c r="T504" s="230"/>
      <c r="U504" s="230"/>
      <c r="V504" s="230"/>
      <c r="W504" s="230"/>
      <c r="X504" s="230"/>
      <c r="Y504" s="230"/>
      <c r="Z504" s="230"/>
    </row>
    <row r="505" spans="1:26" ht="13.5" customHeight="1" x14ac:dyDescent="0.25">
      <c r="A505" s="230"/>
      <c r="B505" s="230"/>
      <c r="C505" s="230"/>
      <c r="D505" s="230"/>
      <c r="E505" s="230"/>
      <c r="F505" s="230"/>
      <c r="G505" s="230"/>
      <c r="H505" s="230"/>
      <c r="I505" s="230"/>
      <c r="J505" s="230"/>
      <c r="K505" s="230"/>
      <c r="L505" s="230"/>
      <c r="M505" s="230"/>
      <c r="N505" s="230"/>
      <c r="O505" s="230"/>
      <c r="P505" s="230"/>
      <c r="Q505" s="230"/>
      <c r="R505" s="230"/>
      <c r="S505" s="230"/>
      <c r="T505" s="230"/>
      <c r="U505" s="230"/>
      <c r="V505" s="230"/>
      <c r="W505" s="230"/>
      <c r="X505" s="230"/>
      <c r="Y505" s="230"/>
      <c r="Z505" s="230"/>
    </row>
    <row r="506" spans="1:26" ht="13.5" customHeight="1" x14ac:dyDescent="0.25">
      <c r="A506" s="230"/>
      <c r="B506" s="230"/>
      <c r="C506" s="230"/>
      <c r="D506" s="230"/>
      <c r="E506" s="230"/>
      <c r="F506" s="230"/>
      <c r="G506" s="230"/>
      <c r="H506" s="230"/>
      <c r="I506" s="230"/>
      <c r="J506" s="230"/>
      <c r="K506" s="230"/>
      <c r="L506" s="230"/>
      <c r="M506" s="230"/>
      <c r="N506" s="230"/>
      <c r="O506" s="230"/>
      <c r="P506" s="230"/>
      <c r="Q506" s="230"/>
      <c r="R506" s="230"/>
      <c r="S506" s="230"/>
      <c r="T506" s="230"/>
      <c r="U506" s="230"/>
      <c r="V506" s="230"/>
      <c r="W506" s="230"/>
      <c r="X506" s="230"/>
      <c r="Y506" s="230"/>
      <c r="Z506" s="230"/>
    </row>
    <row r="507" spans="1:26" ht="13.5" customHeight="1" x14ac:dyDescent="0.25">
      <c r="A507" s="230"/>
      <c r="B507" s="230"/>
      <c r="C507" s="230"/>
      <c r="D507" s="230"/>
      <c r="E507" s="230"/>
      <c r="F507" s="230"/>
      <c r="G507" s="230"/>
      <c r="H507" s="230"/>
      <c r="I507" s="230"/>
      <c r="J507" s="230"/>
      <c r="K507" s="230"/>
      <c r="L507" s="230"/>
      <c r="M507" s="230"/>
      <c r="N507" s="230"/>
      <c r="O507" s="230"/>
      <c r="P507" s="230"/>
      <c r="Q507" s="230"/>
      <c r="R507" s="230"/>
      <c r="S507" s="230"/>
      <c r="T507" s="230"/>
      <c r="U507" s="230"/>
      <c r="V507" s="230"/>
      <c r="W507" s="230"/>
      <c r="X507" s="230"/>
      <c r="Y507" s="230"/>
      <c r="Z507" s="230"/>
    </row>
    <row r="508" spans="1:26" ht="13.5" customHeight="1" x14ac:dyDescent="0.25">
      <c r="A508" s="230"/>
      <c r="B508" s="230"/>
      <c r="C508" s="230"/>
      <c r="D508" s="230"/>
      <c r="E508" s="230"/>
      <c r="F508" s="230"/>
      <c r="G508" s="230"/>
      <c r="H508" s="230"/>
      <c r="I508" s="230"/>
      <c r="J508" s="230"/>
      <c r="K508" s="230"/>
      <c r="L508" s="230"/>
      <c r="M508" s="230"/>
      <c r="N508" s="230"/>
      <c r="O508" s="230"/>
      <c r="P508" s="230"/>
      <c r="Q508" s="230"/>
      <c r="R508" s="230"/>
      <c r="S508" s="230"/>
      <c r="T508" s="230"/>
      <c r="U508" s="230"/>
      <c r="V508" s="230"/>
      <c r="W508" s="230"/>
      <c r="X508" s="230"/>
      <c r="Y508" s="230"/>
      <c r="Z508" s="230"/>
    </row>
    <row r="509" spans="1:26" ht="13.5" customHeight="1" x14ac:dyDescent="0.25">
      <c r="A509" s="230"/>
      <c r="B509" s="230"/>
      <c r="C509" s="230"/>
      <c r="D509" s="230"/>
      <c r="E509" s="230"/>
      <c r="F509" s="230"/>
      <c r="G509" s="230"/>
      <c r="H509" s="230"/>
      <c r="I509" s="230"/>
      <c r="J509" s="230"/>
      <c r="K509" s="230"/>
      <c r="L509" s="230"/>
      <c r="M509" s="230"/>
      <c r="N509" s="230"/>
      <c r="O509" s="230"/>
      <c r="P509" s="230"/>
      <c r="Q509" s="230"/>
      <c r="R509" s="230"/>
      <c r="S509" s="230"/>
      <c r="T509" s="230"/>
      <c r="U509" s="230"/>
      <c r="V509" s="230"/>
      <c r="W509" s="230"/>
      <c r="X509" s="230"/>
      <c r="Y509" s="230"/>
      <c r="Z509" s="230"/>
    </row>
    <row r="510" spans="1:26" ht="13.5" customHeight="1" x14ac:dyDescent="0.25">
      <c r="A510" s="230"/>
      <c r="B510" s="230"/>
      <c r="C510" s="230"/>
      <c r="D510" s="230"/>
      <c r="E510" s="230"/>
      <c r="F510" s="230"/>
      <c r="G510" s="230"/>
      <c r="H510" s="230"/>
      <c r="I510" s="230"/>
      <c r="J510" s="230"/>
      <c r="K510" s="230"/>
      <c r="L510" s="230"/>
      <c r="M510" s="230"/>
      <c r="N510" s="230"/>
      <c r="O510" s="230"/>
      <c r="P510" s="230"/>
      <c r="Q510" s="230"/>
      <c r="R510" s="230"/>
      <c r="S510" s="230"/>
      <c r="T510" s="230"/>
      <c r="U510" s="230"/>
      <c r="V510" s="230"/>
      <c r="W510" s="230"/>
      <c r="X510" s="230"/>
      <c r="Y510" s="230"/>
      <c r="Z510" s="230"/>
    </row>
    <row r="511" spans="1:26" ht="13.5" customHeight="1" x14ac:dyDescent="0.25">
      <c r="A511" s="230"/>
      <c r="B511" s="230"/>
      <c r="C511" s="230"/>
      <c r="D511" s="230"/>
      <c r="E511" s="230"/>
      <c r="F511" s="230"/>
      <c r="G511" s="230"/>
      <c r="H511" s="230"/>
      <c r="I511" s="230"/>
      <c r="J511" s="230"/>
      <c r="K511" s="230"/>
      <c r="L511" s="230"/>
      <c r="M511" s="230"/>
      <c r="N511" s="230"/>
      <c r="O511" s="230"/>
      <c r="P511" s="230"/>
      <c r="Q511" s="230"/>
      <c r="R511" s="230"/>
      <c r="S511" s="230"/>
      <c r="T511" s="230"/>
      <c r="U511" s="230"/>
      <c r="V511" s="230"/>
      <c r="W511" s="230"/>
      <c r="X511" s="230"/>
      <c r="Y511" s="230"/>
      <c r="Z511" s="230"/>
    </row>
    <row r="512" spans="1:26" ht="13.5" customHeight="1" x14ac:dyDescent="0.25">
      <c r="A512" s="230"/>
      <c r="B512" s="230"/>
      <c r="C512" s="230"/>
      <c r="D512" s="230"/>
      <c r="E512" s="230"/>
      <c r="F512" s="230"/>
      <c r="G512" s="230"/>
      <c r="H512" s="230"/>
      <c r="I512" s="230"/>
      <c r="J512" s="230"/>
      <c r="K512" s="230"/>
      <c r="L512" s="230"/>
      <c r="M512" s="230"/>
      <c r="N512" s="230"/>
      <c r="O512" s="230"/>
      <c r="P512" s="230"/>
      <c r="Q512" s="230"/>
      <c r="R512" s="230"/>
      <c r="S512" s="230"/>
      <c r="T512" s="230"/>
      <c r="U512" s="230"/>
      <c r="V512" s="230"/>
      <c r="W512" s="230"/>
      <c r="X512" s="230"/>
      <c r="Y512" s="230"/>
      <c r="Z512" s="230"/>
    </row>
    <row r="513" spans="1:26" ht="13.5" customHeight="1" x14ac:dyDescent="0.25">
      <c r="A513" s="230"/>
      <c r="B513" s="230"/>
      <c r="C513" s="230"/>
      <c r="D513" s="230"/>
      <c r="E513" s="230"/>
      <c r="F513" s="230"/>
      <c r="G513" s="230"/>
      <c r="H513" s="230"/>
      <c r="I513" s="230"/>
      <c r="J513" s="230"/>
      <c r="K513" s="230"/>
      <c r="L513" s="230"/>
      <c r="M513" s="230"/>
      <c r="N513" s="230"/>
      <c r="O513" s="230"/>
      <c r="P513" s="230"/>
      <c r="Q513" s="230"/>
      <c r="R513" s="230"/>
      <c r="S513" s="230"/>
      <c r="T513" s="230"/>
      <c r="U513" s="230"/>
      <c r="V513" s="230"/>
      <c r="W513" s="230"/>
      <c r="X513" s="230"/>
      <c r="Y513" s="230"/>
      <c r="Z513" s="230"/>
    </row>
    <row r="514" spans="1:26" ht="13.5" customHeight="1" x14ac:dyDescent="0.25">
      <c r="A514" s="230"/>
      <c r="B514" s="230"/>
      <c r="C514" s="230"/>
      <c r="D514" s="230"/>
      <c r="E514" s="230"/>
      <c r="F514" s="230"/>
      <c r="G514" s="230"/>
      <c r="H514" s="230"/>
      <c r="I514" s="230"/>
      <c r="J514" s="230"/>
      <c r="K514" s="230"/>
      <c r="L514" s="230"/>
      <c r="M514" s="230"/>
      <c r="N514" s="230"/>
      <c r="O514" s="230"/>
      <c r="P514" s="230"/>
      <c r="Q514" s="230"/>
      <c r="R514" s="230"/>
      <c r="S514" s="230"/>
      <c r="T514" s="230"/>
      <c r="U514" s="230"/>
      <c r="V514" s="230"/>
      <c r="W514" s="230"/>
      <c r="X514" s="230"/>
      <c r="Y514" s="230"/>
      <c r="Z514" s="230"/>
    </row>
    <row r="515" spans="1:26" ht="13.5" customHeight="1" x14ac:dyDescent="0.25">
      <c r="A515" s="230"/>
      <c r="B515" s="230"/>
      <c r="C515" s="230"/>
      <c r="D515" s="230"/>
      <c r="E515" s="230"/>
      <c r="F515" s="230"/>
      <c r="G515" s="230"/>
      <c r="H515" s="230"/>
      <c r="I515" s="230"/>
      <c r="J515" s="230"/>
      <c r="K515" s="230"/>
      <c r="L515" s="230"/>
      <c r="M515" s="230"/>
      <c r="N515" s="230"/>
      <c r="O515" s="230"/>
      <c r="P515" s="230"/>
      <c r="Q515" s="230"/>
      <c r="R515" s="230"/>
      <c r="S515" s="230"/>
      <c r="T515" s="230"/>
      <c r="U515" s="230"/>
      <c r="V515" s="230"/>
      <c r="W515" s="230"/>
      <c r="X515" s="230"/>
      <c r="Y515" s="230"/>
      <c r="Z515" s="230"/>
    </row>
    <row r="516" spans="1:26" ht="13.5" customHeight="1" x14ac:dyDescent="0.25">
      <c r="A516" s="230"/>
      <c r="B516" s="230"/>
      <c r="C516" s="230"/>
      <c r="D516" s="230"/>
      <c r="E516" s="230"/>
      <c r="F516" s="230"/>
      <c r="G516" s="230"/>
      <c r="H516" s="230"/>
      <c r="I516" s="230"/>
      <c r="J516" s="230"/>
      <c r="K516" s="230"/>
      <c r="L516" s="230"/>
      <c r="M516" s="230"/>
      <c r="N516" s="230"/>
      <c r="O516" s="230"/>
      <c r="P516" s="230"/>
      <c r="Q516" s="230"/>
      <c r="R516" s="230"/>
      <c r="S516" s="230"/>
      <c r="T516" s="230"/>
      <c r="U516" s="230"/>
      <c r="V516" s="230"/>
      <c r="W516" s="230"/>
      <c r="X516" s="230"/>
      <c r="Y516" s="230"/>
      <c r="Z516" s="230"/>
    </row>
    <row r="517" spans="1:26" ht="13.5" customHeight="1" x14ac:dyDescent="0.25">
      <c r="A517" s="230"/>
      <c r="B517" s="230"/>
      <c r="C517" s="230"/>
      <c r="D517" s="230"/>
      <c r="E517" s="230"/>
      <c r="F517" s="230"/>
      <c r="G517" s="230"/>
      <c r="H517" s="230"/>
      <c r="I517" s="230"/>
      <c r="J517" s="230"/>
      <c r="K517" s="230"/>
      <c r="L517" s="230"/>
      <c r="M517" s="230"/>
      <c r="N517" s="230"/>
      <c r="O517" s="230"/>
      <c r="P517" s="230"/>
      <c r="Q517" s="230"/>
      <c r="R517" s="230"/>
      <c r="S517" s="230"/>
      <c r="T517" s="230"/>
      <c r="U517" s="230"/>
      <c r="V517" s="230"/>
      <c r="W517" s="230"/>
      <c r="X517" s="230"/>
      <c r="Y517" s="230"/>
      <c r="Z517" s="230"/>
    </row>
    <row r="518" spans="1:26" ht="13.5" customHeight="1" x14ac:dyDescent="0.25">
      <c r="A518" s="230"/>
      <c r="B518" s="230"/>
      <c r="C518" s="230"/>
      <c r="D518" s="230"/>
      <c r="E518" s="230"/>
      <c r="F518" s="230"/>
      <c r="G518" s="230"/>
      <c r="H518" s="230"/>
      <c r="I518" s="230"/>
      <c r="J518" s="230"/>
      <c r="K518" s="230"/>
      <c r="L518" s="230"/>
      <c r="M518" s="230"/>
      <c r="N518" s="230"/>
      <c r="O518" s="230"/>
      <c r="P518" s="230"/>
      <c r="Q518" s="230"/>
      <c r="R518" s="230"/>
      <c r="S518" s="230"/>
      <c r="T518" s="230"/>
      <c r="U518" s="230"/>
      <c r="V518" s="230"/>
      <c r="W518" s="230"/>
      <c r="X518" s="230"/>
      <c r="Y518" s="230"/>
      <c r="Z518" s="230"/>
    </row>
    <row r="519" spans="1:26" ht="13.5" customHeight="1" x14ac:dyDescent="0.25">
      <c r="A519" s="230"/>
      <c r="B519" s="230"/>
      <c r="C519" s="230"/>
      <c r="D519" s="230"/>
      <c r="E519" s="230"/>
      <c r="F519" s="230"/>
      <c r="G519" s="230"/>
      <c r="H519" s="230"/>
      <c r="I519" s="230"/>
      <c r="J519" s="230"/>
      <c r="K519" s="230"/>
      <c r="L519" s="230"/>
      <c r="M519" s="230"/>
      <c r="N519" s="230"/>
      <c r="O519" s="230"/>
      <c r="P519" s="230"/>
      <c r="Q519" s="230"/>
      <c r="R519" s="230"/>
      <c r="S519" s="230"/>
      <c r="T519" s="230"/>
      <c r="U519" s="230"/>
      <c r="V519" s="230"/>
      <c r="W519" s="230"/>
      <c r="X519" s="230"/>
      <c r="Y519" s="230"/>
      <c r="Z519" s="230"/>
    </row>
    <row r="520" spans="1:26" ht="13.5" customHeight="1" x14ac:dyDescent="0.25">
      <c r="A520" s="230"/>
      <c r="B520" s="230"/>
      <c r="C520" s="230"/>
      <c r="D520" s="230"/>
      <c r="E520" s="230"/>
      <c r="F520" s="230"/>
      <c r="G520" s="230"/>
      <c r="H520" s="230"/>
      <c r="I520" s="230"/>
      <c r="J520" s="230"/>
      <c r="K520" s="230"/>
      <c r="L520" s="230"/>
      <c r="M520" s="230"/>
      <c r="N520" s="230"/>
      <c r="O520" s="230"/>
      <c r="P520" s="230"/>
      <c r="Q520" s="230"/>
      <c r="R520" s="230"/>
      <c r="S520" s="230"/>
      <c r="T520" s="230"/>
      <c r="U520" s="230"/>
      <c r="V520" s="230"/>
      <c r="W520" s="230"/>
      <c r="X520" s="230"/>
      <c r="Y520" s="230"/>
      <c r="Z520" s="230"/>
    </row>
    <row r="521" spans="1:26" ht="13.5" customHeight="1" x14ac:dyDescent="0.25">
      <c r="A521" s="230"/>
      <c r="B521" s="230"/>
      <c r="C521" s="230"/>
      <c r="D521" s="230"/>
      <c r="E521" s="230"/>
      <c r="F521" s="230"/>
      <c r="G521" s="230"/>
      <c r="H521" s="230"/>
      <c r="I521" s="230"/>
      <c r="J521" s="230"/>
      <c r="K521" s="230"/>
      <c r="L521" s="230"/>
      <c r="M521" s="230"/>
      <c r="N521" s="230"/>
      <c r="O521" s="230"/>
      <c r="P521" s="230"/>
      <c r="Q521" s="230"/>
      <c r="R521" s="230"/>
      <c r="S521" s="230"/>
      <c r="T521" s="230"/>
      <c r="U521" s="230"/>
      <c r="V521" s="230"/>
      <c r="W521" s="230"/>
      <c r="X521" s="230"/>
      <c r="Y521" s="230"/>
      <c r="Z521" s="230"/>
    </row>
    <row r="522" spans="1:26" ht="13.5" customHeight="1" x14ac:dyDescent="0.25">
      <c r="A522" s="230"/>
      <c r="B522" s="230"/>
      <c r="C522" s="230"/>
      <c r="D522" s="230"/>
      <c r="E522" s="230"/>
      <c r="F522" s="230"/>
      <c r="G522" s="230"/>
      <c r="H522" s="230"/>
      <c r="I522" s="230"/>
      <c r="J522" s="230"/>
      <c r="K522" s="230"/>
      <c r="L522" s="230"/>
      <c r="M522" s="230"/>
      <c r="N522" s="230"/>
      <c r="O522" s="230"/>
      <c r="P522" s="230"/>
      <c r="Q522" s="230"/>
      <c r="R522" s="230"/>
      <c r="S522" s="230"/>
      <c r="T522" s="230"/>
      <c r="U522" s="230"/>
      <c r="V522" s="230"/>
      <c r="W522" s="230"/>
      <c r="X522" s="230"/>
      <c r="Y522" s="230"/>
      <c r="Z522" s="230"/>
    </row>
    <row r="523" spans="1:26" ht="13.5" customHeight="1" x14ac:dyDescent="0.25">
      <c r="A523" s="230"/>
      <c r="B523" s="230"/>
      <c r="C523" s="230"/>
      <c r="D523" s="230"/>
      <c r="E523" s="230"/>
      <c r="F523" s="230"/>
      <c r="G523" s="230"/>
      <c r="H523" s="230"/>
      <c r="I523" s="230"/>
      <c r="J523" s="230"/>
      <c r="K523" s="230"/>
      <c r="L523" s="230"/>
      <c r="M523" s="230"/>
      <c r="N523" s="230"/>
      <c r="O523" s="230"/>
      <c r="P523" s="230"/>
      <c r="Q523" s="230"/>
      <c r="R523" s="230"/>
      <c r="S523" s="230"/>
      <c r="T523" s="230"/>
      <c r="U523" s="230"/>
      <c r="V523" s="230"/>
      <c r="W523" s="230"/>
      <c r="X523" s="230"/>
      <c r="Y523" s="230"/>
      <c r="Z523" s="230"/>
    </row>
    <row r="524" spans="1:26" ht="13.5" customHeight="1" x14ac:dyDescent="0.25">
      <c r="A524" s="230"/>
      <c r="B524" s="230"/>
      <c r="C524" s="230"/>
      <c r="D524" s="230"/>
      <c r="E524" s="230"/>
      <c r="F524" s="230"/>
      <c r="G524" s="230"/>
      <c r="H524" s="230"/>
      <c r="I524" s="230"/>
      <c r="J524" s="230"/>
      <c r="K524" s="230"/>
      <c r="L524" s="230"/>
      <c r="M524" s="230"/>
      <c r="N524" s="230"/>
      <c r="O524" s="230"/>
      <c r="P524" s="230"/>
      <c r="Q524" s="230"/>
      <c r="R524" s="230"/>
      <c r="S524" s="230"/>
      <c r="T524" s="230"/>
      <c r="U524" s="230"/>
      <c r="V524" s="230"/>
      <c r="W524" s="230"/>
      <c r="X524" s="230"/>
      <c r="Y524" s="230"/>
      <c r="Z524" s="230"/>
    </row>
    <row r="525" spans="1:26" ht="13.5" customHeight="1" x14ac:dyDescent="0.25">
      <c r="A525" s="230"/>
      <c r="B525" s="230"/>
      <c r="C525" s="230"/>
      <c r="D525" s="230"/>
      <c r="E525" s="230"/>
      <c r="F525" s="230"/>
      <c r="G525" s="230"/>
      <c r="H525" s="230"/>
      <c r="I525" s="230"/>
      <c r="J525" s="230"/>
      <c r="K525" s="230"/>
      <c r="L525" s="230"/>
      <c r="M525" s="230"/>
      <c r="N525" s="230"/>
      <c r="O525" s="230"/>
      <c r="P525" s="230"/>
      <c r="Q525" s="230"/>
      <c r="R525" s="230"/>
      <c r="S525" s="230"/>
      <c r="T525" s="230"/>
      <c r="U525" s="230"/>
      <c r="V525" s="230"/>
      <c r="W525" s="230"/>
      <c r="X525" s="230"/>
      <c r="Y525" s="230"/>
      <c r="Z525" s="230"/>
    </row>
    <row r="526" spans="1:26" ht="13.5" customHeight="1" x14ac:dyDescent="0.25">
      <c r="A526" s="230"/>
      <c r="B526" s="230"/>
      <c r="C526" s="230"/>
      <c r="D526" s="230"/>
      <c r="E526" s="230"/>
      <c r="F526" s="230"/>
      <c r="G526" s="230"/>
      <c r="H526" s="230"/>
      <c r="I526" s="230"/>
      <c r="J526" s="230"/>
      <c r="K526" s="230"/>
      <c r="L526" s="230"/>
      <c r="M526" s="230"/>
      <c r="N526" s="230"/>
      <c r="O526" s="230"/>
      <c r="P526" s="230"/>
      <c r="Q526" s="230"/>
      <c r="R526" s="230"/>
      <c r="S526" s="230"/>
      <c r="T526" s="230"/>
      <c r="U526" s="230"/>
      <c r="V526" s="230"/>
      <c r="W526" s="230"/>
      <c r="X526" s="230"/>
      <c r="Y526" s="230"/>
      <c r="Z526" s="230"/>
    </row>
    <row r="527" spans="1:26" ht="13.5" customHeight="1" x14ac:dyDescent="0.25">
      <c r="A527" s="230"/>
      <c r="B527" s="230"/>
      <c r="C527" s="230"/>
      <c r="D527" s="230"/>
      <c r="E527" s="230"/>
      <c r="F527" s="230"/>
      <c r="G527" s="230"/>
      <c r="H527" s="230"/>
      <c r="I527" s="230"/>
      <c r="J527" s="230"/>
      <c r="K527" s="230"/>
      <c r="L527" s="230"/>
      <c r="M527" s="230"/>
      <c r="N527" s="230"/>
      <c r="O527" s="230"/>
      <c r="P527" s="230"/>
      <c r="Q527" s="230"/>
      <c r="R527" s="230"/>
      <c r="S527" s="230"/>
      <c r="T527" s="230"/>
      <c r="U527" s="230"/>
      <c r="V527" s="230"/>
      <c r="W527" s="230"/>
      <c r="X527" s="230"/>
      <c r="Y527" s="230"/>
      <c r="Z527" s="230"/>
    </row>
    <row r="528" spans="1:26" ht="13.5" customHeight="1" x14ac:dyDescent="0.25">
      <c r="A528" s="230"/>
      <c r="B528" s="230"/>
      <c r="C528" s="230"/>
      <c r="D528" s="230"/>
      <c r="E528" s="230"/>
      <c r="F528" s="230"/>
      <c r="G528" s="230"/>
      <c r="H528" s="230"/>
      <c r="I528" s="230"/>
      <c r="J528" s="230"/>
      <c r="K528" s="230"/>
      <c r="L528" s="230"/>
      <c r="M528" s="230"/>
      <c r="N528" s="230"/>
      <c r="O528" s="230"/>
      <c r="P528" s="230"/>
      <c r="Q528" s="230"/>
      <c r="R528" s="230"/>
      <c r="S528" s="230"/>
      <c r="T528" s="230"/>
      <c r="U528" s="230"/>
      <c r="V528" s="230"/>
      <c r="W528" s="230"/>
      <c r="X528" s="230"/>
      <c r="Y528" s="230"/>
      <c r="Z528" s="230"/>
    </row>
    <row r="529" spans="1:26" ht="13.5" customHeight="1" x14ac:dyDescent="0.25">
      <c r="A529" s="230"/>
      <c r="B529" s="230"/>
      <c r="C529" s="230"/>
      <c r="D529" s="230"/>
      <c r="E529" s="230"/>
      <c r="F529" s="230"/>
      <c r="G529" s="230"/>
      <c r="H529" s="230"/>
      <c r="I529" s="230"/>
      <c r="J529" s="230"/>
      <c r="K529" s="230"/>
      <c r="L529" s="230"/>
      <c r="M529" s="230"/>
      <c r="N529" s="230"/>
      <c r="O529" s="230"/>
      <c r="P529" s="230"/>
      <c r="Q529" s="230"/>
      <c r="R529" s="230"/>
      <c r="S529" s="230"/>
      <c r="T529" s="230"/>
      <c r="U529" s="230"/>
      <c r="V529" s="230"/>
      <c r="W529" s="230"/>
      <c r="X529" s="230"/>
      <c r="Y529" s="230"/>
      <c r="Z529" s="230"/>
    </row>
    <row r="530" spans="1:26" ht="13.5" customHeight="1" x14ac:dyDescent="0.25">
      <c r="A530" s="230"/>
      <c r="B530" s="230"/>
      <c r="C530" s="230"/>
      <c r="D530" s="230"/>
      <c r="E530" s="230"/>
      <c r="F530" s="230"/>
      <c r="G530" s="230"/>
      <c r="H530" s="230"/>
      <c r="I530" s="230"/>
      <c r="J530" s="230"/>
      <c r="K530" s="230"/>
      <c r="L530" s="230"/>
      <c r="M530" s="230"/>
      <c r="N530" s="230"/>
      <c r="O530" s="230"/>
      <c r="P530" s="230"/>
      <c r="Q530" s="230"/>
      <c r="R530" s="230"/>
      <c r="S530" s="230"/>
      <c r="T530" s="230"/>
      <c r="U530" s="230"/>
      <c r="V530" s="230"/>
      <c r="W530" s="230"/>
      <c r="X530" s="230"/>
      <c r="Y530" s="230"/>
      <c r="Z530" s="230"/>
    </row>
    <row r="531" spans="1:26" ht="13.5" customHeight="1" x14ac:dyDescent="0.25">
      <c r="A531" s="230"/>
      <c r="B531" s="230"/>
      <c r="C531" s="230"/>
      <c r="D531" s="230"/>
      <c r="E531" s="230"/>
      <c r="F531" s="230"/>
      <c r="G531" s="230"/>
      <c r="H531" s="230"/>
      <c r="I531" s="230"/>
      <c r="J531" s="230"/>
      <c r="K531" s="230"/>
      <c r="L531" s="230"/>
      <c r="M531" s="230"/>
      <c r="N531" s="230"/>
      <c r="O531" s="230"/>
      <c r="P531" s="230"/>
      <c r="Q531" s="230"/>
      <c r="R531" s="230"/>
      <c r="S531" s="230"/>
      <c r="T531" s="230"/>
      <c r="U531" s="230"/>
      <c r="V531" s="230"/>
      <c r="W531" s="230"/>
      <c r="X531" s="230"/>
      <c r="Y531" s="230"/>
      <c r="Z531" s="230"/>
    </row>
    <row r="532" spans="1:26" ht="13.5" customHeight="1" x14ac:dyDescent="0.25">
      <c r="A532" s="230"/>
      <c r="B532" s="230"/>
      <c r="C532" s="230"/>
      <c r="D532" s="230"/>
      <c r="E532" s="230"/>
      <c r="F532" s="230"/>
      <c r="G532" s="230"/>
      <c r="H532" s="230"/>
      <c r="I532" s="230"/>
      <c r="J532" s="230"/>
      <c r="K532" s="230"/>
      <c r="L532" s="230"/>
      <c r="M532" s="230"/>
      <c r="N532" s="230"/>
      <c r="O532" s="230"/>
      <c r="P532" s="230"/>
      <c r="Q532" s="230"/>
      <c r="R532" s="230"/>
      <c r="S532" s="230"/>
      <c r="T532" s="230"/>
      <c r="U532" s="230"/>
      <c r="V532" s="230"/>
      <c r="W532" s="230"/>
      <c r="X532" s="230"/>
      <c r="Y532" s="230"/>
      <c r="Z532" s="230"/>
    </row>
    <row r="533" spans="1:26" ht="13.5" customHeight="1" x14ac:dyDescent="0.25">
      <c r="A533" s="230"/>
      <c r="B533" s="230"/>
      <c r="C533" s="230"/>
      <c r="D533" s="230"/>
      <c r="E533" s="230"/>
      <c r="F533" s="230"/>
      <c r="G533" s="230"/>
      <c r="H533" s="230"/>
      <c r="I533" s="230"/>
      <c r="J533" s="230"/>
      <c r="K533" s="230"/>
      <c r="L533" s="230"/>
      <c r="M533" s="230"/>
      <c r="N533" s="230"/>
      <c r="O533" s="230"/>
      <c r="P533" s="230"/>
      <c r="Q533" s="230"/>
      <c r="R533" s="230"/>
      <c r="S533" s="230"/>
      <c r="T533" s="230"/>
      <c r="U533" s="230"/>
      <c r="V533" s="230"/>
      <c r="W533" s="230"/>
      <c r="X533" s="230"/>
      <c r="Y533" s="230"/>
      <c r="Z533" s="230"/>
    </row>
    <row r="534" spans="1:26" ht="13.5" customHeight="1" x14ac:dyDescent="0.25">
      <c r="A534" s="230"/>
      <c r="B534" s="230"/>
      <c r="C534" s="230"/>
      <c r="D534" s="230"/>
      <c r="E534" s="230"/>
      <c r="F534" s="230"/>
      <c r="G534" s="230"/>
      <c r="H534" s="230"/>
      <c r="I534" s="230"/>
      <c r="J534" s="230"/>
      <c r="K534" s="230"/>
      <c r="L534" s="230"/>
      <c r="M534" s="230"/>
      <c r="N534" s="230"/>
      <c r="O534" s="230"/>
      <c r="P534" s="230"/>
      <c r="Q534" s="230"/>
      <c r="R534" s="230"/>
      <c r="S534" s="230"/>
      <c r="T534" s="230"/>
      <c r="U534" s="230"/>
      <c r="V534" s="230"/>
      <c r="W534" s="230"/>
      <c r="X534" s="230"/>
      <c r="Y534" s="230"/>
      <c r="Z534" s="230"/>
    </row>
    <row r="535" spans="1:26" ht="13.5" customHeight="1" x14ac:dyDescent="0.25">
      <c r="A535" s="230"/>
      <c r="B535" s="230"/>
      <c r="C535" s="230"/>
      <c r="D535" s="230"/>
      <c r="E535" s="230"/>
      <c r="F535" s="230"/>
      <c r="G535" s="230"/>
      <c r="H535" s="230"/>
      <c r="I535" s="230"/>
      <c r="J535" s="230"/>
      <c r="K535" s="230"/>
      <c r="L535" s="230"/>
      <c r="M535" s="230"/>
      <c r="N535" s="230"/>
      <c r="O535" s="230"/>
      <c r="P535" s="230"/>
      <c r="Q535" s="230"/>
      <c r="R535" s="230"/>
      <c r="S535" s="230"/>
      <c r="T535" s="230"/>
      <c r="U535" s="230"/>
      <c r="V535" s="230"/>
      <c r="W535" s="230"/>
      <c r="X535" s="230"/>
      <c r="Y535" s="230"/>
      <c r="Z535" s="230"/>
    </row>
    <row r="536" spans="1:26" ht="13.5" customHeight="1" x14ac:dyDescent="0.25">
      <c r="A536" s="230"/>
      <c r="B536" s="230"/>
      <c r="C536" s="230"/>
      <c r="D536" s="230"/>
      <c r="E536" s="230"/>
      <c r="F536" s="230"/>
      <c r="G536" s="230"/>
      <c r="H536" s="230"/>
      <c r="I536" s="230"/>
      <c r="J536" s="230"/>
      <c r="K536" s="230"/>
      <c r="L536" s="230"/>
      <c r="M536" s="230"/>
      <c r="N536" s="230"/>
      <c r="O536" s="230"/>
      <c r="P536" s="230"/>
      <c r="Q536" s="230"/>
      <c r="R536" s="230"/>
      <c r="S536" s="230"/>
      <c r="T536" s="230"/>
      <c r="U536" s="230"/>
      <c r="V536" s="230"/>
      <c r="W536" s="230"/>
      <c r="X536" s="230"/>
      <c r="Y536" s="230"/>
      <c r="Z536" s="230"/>
    </row>
    <row r="537" spans="1:26" ht="13.5" customHeight="1" x14ac:dyDescent="0.25">
      <c r="A537" s="230"/>
      <c r="B537" s="230"/>
      <c r="C537" s="230"/>
      <c r="D537" s="230"/>
      <c r="E537" s="230"/>
      <c r="F537" s="230"/>
      <c r="G537" s="230"/>
      <c r="H537" s="230"/>
      <c r="I537" s="230"/>
      <c r="J537" s="230"/>
      <c r="K537" s="230"/>
      <c r="L537" s="230"/>
      <c r="M537" s="230"/>
      <c r="N537" s="230"/>
      <c r="O537" s="230"/>
      <c r="P537" s="230"/>
      <c r="Q537" s="230"/>
      <c r="R537" s="230"/>
      <c r="S537" s="230"/>
      <c r="T537" s="230"/>
      <c r="U537" s="230"/>
      <c r="V537" s="230"/>
      <c r="W537" s="230"/>
      <c r="X537" s="230"/>
      <c r="Y537" s="230"/>
      <c r="Z537" s="230"/>
    </row>
    <row r="538" spans="1:26" ht="13.5" customHeight="1" x14ac:dyDescent="0.25">
      <c r="A538" s="230"/>
      <c r="B538" s="230"/>
      <c r="C538" s="230"/>
      <c r="D538" s="230"/>
      <c r="E538" s="230"/>
      <c r="F538" s="230"/>
      <c r="G538" s="230"/>
      <c r="H538" s="230"/>
      <c r="I538" s="230"/>
      <c r="J538" s="230"/>
      <c r="K538" s="230"/>
      <c r="L538" s="230"/>
      <c r="M538" s="230"/>
      <c r="N538" s="230"/>
      <c r="O538" s="230"/>
      <c r="P538" s="230"/>
      <c r="Q538" s="230"/>
      <c r="R538" s="230"/>
      <c r="S538" s="230"/>
      <c r="T538" s="230"/>
      <c r="U538" s="230"/>
      <c r="V538" s="230"/>
      <c r="W538" s="230"/>
      <c r="X538" s="230"/>
      <c r="Y538" s="230"/>
      <c r="Z538" s="230"/>
    </row>
    <row r="539" spans="1:26" ht="13.5" customHeight="1" x14ac:dyDescent="0.25">
      <c r="A539" s="230"/>
      <c r="B539" s="230"/>
      <c r="C539" s="230"/>
      <c r="D539" s="230"/>
      <c r="E539" s="230"/>
      <c r="F539" s="230"/>
      <c r="G539" s="230"/>
      <c r="H539" s="230"/>
      <c r="I539" s="230"/>
      <c r="J539" s="230"/>
      <c r="K539" s="230"/>
      <c r="L539" s="230"/>
      <c r="M539" s="230"/>
      <c r="N539" s="230"/>
      <c r="O539" s="230"/>
      <c r="P539" s="230"/>
      <c r="Q539" s="230"/>
      <c r="R539" s="230"/>
      <c r="S539" s="230"/>
      <c r="T539" s="230"/>
      <c r="U539" s="230"/>
      <c r="V539" s="230"/>
      <c r="W539" s="230"/>
      <c r="X539" s="230"/>
      <c r="Y539" s="230"/>
      <c r="Z539" s="230"/>
    </row>
    <row r="540" spans="1:26" ht="13.5" customHeight="1" x14ac:dyDescent="0.25">
      <c r="A540" s="230"/>
      <c r="B540" s="230"/>
      <c r="C540" s="230"/>
      <c r="D540" s="230"/>
      <c r="E540" s="230"/>
      <c r="F540" s="230"/>
      <c r="G540" s="230"/>
      <c r="H540" s="230"/>
      <c r="I540" s="230"/>
      <c r="J540" s="230"/>
      <c r="K540" s="230"/>
      <c r="L540" s="230"/>
      <c r="M540" s="230"/>
      <c r="N540" s="230"/>
      <c r="O540" s="230"/>
      <c r="P540" s="230"/>
      <c r="Q540" s="230"/>
      <c r="R540" s="230"/>
      <c r="S540" s="230"/>
      <c r="T540" s="230"/>
      <c r="U540" s="230"/>
      <c r="V540" s="230"/>
      <c r="W540" s="230"/>
      <c r="X540" s="230"/>
      <c r="Y540" s="230"/>
      <c r="Z540" s="230"/>
    </row>
    <row r="541" spans="1:26" ht="13.5" customHeight="1" x14ac:dyDescent="0.25">
      <c r="A541" s="230"/>
      <c r="B541" s="230"/>
      <c r="C541" s="230"/>
      <c r="D541" s="230"/>
      <c r="E541" s="230"/>
      <c r="F541" s="230"/>
      <c r="G541" s="230"/>
      <c r="H541" s="230"/>
      <c r="I541" s="230"/>
      <c r="J541" s="230"/>
      <c r="K541" s="230"/>
      <c r="L541" s="230"/>
      <c r="M541" s="230"/>
      <c r="N541" s="230"/>
      <c r="O541" s="230"/>
      <c r="P541" s="230"/>
      <c r="Q541" s="230"/>
      <c r="R541" s="230"/>
      <c r="S541" s="230"/>
      <c r="T541" s="230"/>
      <c r="U541" s="230"/>
      <c r="V541" s="230"/>
      <c r="W541" s="230"/>
      <c r="X541" s="230"/>
      <c r="Y541" s="230"/>
      <c r="Z541" s="230"/>
    </row>
    <row r="542" spans="1:26" ht="13.5" customHeight="1" x14ac:dyDescent="0.25">
      <c r="A542" s="230"/>
      <c r="B542" s="230"/>
      <c r="C542" s="230"/>
      <c r="D542" s="230"/>
      <c r="E542" s="230"/>
      <c r="F542" s="230"/>
      <c r="G542" s="230"/>
      <c r="H542" s="230"/>
      <c r="I542" s="230"/>
      <c r="J542" s="230"/>
      <c r="K542" s="230"/>
      <c r="L542" s="230"/>
      <c r="M542" s="230"/>
      <c r="N542" s="230"/>
      <c r="O542" s="230"/>
      <c r="P542" s="230"/>
      <c r="Q542" s="230"/>
      <c r="R542" s="230"/>
      <c r="S542" s="230"/>
      <c r="T542" s="230"/>
      <c r="U542" s="230"/>
      <c r="V542" s="230"/>
      <c r="W542" s="230"/>
      <c r="X542" s="230"/>
      <c r="Y542" s="230"/>
      <c r="Z542" s="230"/>
    </row>
    <row r="543" spans="1:26" ht="13.5" customHeight="1" x14ac:dyDescent="0.25">
      <c r="A543" s="230"/>
      <c r="B543" s="230"/>
      <c r="C543" s="230"/>
      <c r="D543" s="230"/>
      <c r="E543" s="230"/>
      <c r="F543" s="230"/>
      <c r="G543" s="230"/>
      <c r="H543" s="230"/>
      <c r="I543" s="230"/>
      <c r="J543" s="230"/>
      <c r="K543" s="230"/>
      <c r="L543" s="230"/>
      <c r="M543" s="230"/>
      <c r="N543" s="230"/>
      <c r="O543" s="230"/>
      <c r="P543" s="230"/>
      <c r="Q543" s="230"/>
      <c r="R543" s="230"/>
      <c r="S543" s="230"/>
      <c r="T543" s="230"/>
      <c r="U543" s="230"/>
      <c r="V543" s="230"/>
      <c r="W543" s="230"/>
      <c r="X543" s="230"/>
      <c r="Y543" s="230"/>
      <c r="Z543" s="230"/>
    </row>
    <row r="544" spans="1:26" ht="13.5" customHeight="1" x14ac:dyDescent="0.25">
      <c r="A544" s="230"/>
      <c r="B544" s="230"/>
      <c r="C544" s="230"/>
      <c r="D544" s="230"/>
      <c r="E544" s="230"/>
      <c r="F544" s="230"/>
      <c r="G544" s="230"/>
      <c r="H544" s="230"/>
      <c r="I544" s="230"/>
      <c r="J544" s="230"/>
      <c r="K544" s="230"/>
      <c r="L544" s="230"/>
      <c r="M544" s="230"/>
      <c r="N544" s="230"/>
      <c r="O544" s="230"/>
      <c r="P544" s="230"/>
      <c r="Q544" s="230"/>
      <c r="R544" s="230"/>
      <c r="S544" s="230"/>
      <c r="T544" s="230"/>
      <c r="U544" s="230"/>
      <c r="V544" s="230"/>
      <c r="W544" s="230"/>
      <c r="X544" s="230"/>
      <c r="Y544" s="230"/>
      <c r="Z544" s="230"/>
    </row>
    <row r="545" spans="1:26" ht="13.5" customHeight="1" x14ac:dyDescent="0.25">
      <c r="A545" s="230"/>
      <c r="B545" s="230"/>
      <c r="C545" s="230"/>
      <c r="D545" s="230"/>
      <c r="E545" s="230"/>
      <c r="F545" s="230"/>
      <c r="G545" s="230"/>
      <c r="H545" s="230"/>
      <c r="I545" s="230"/>
      <c r="J545" s="230"/>
      <c r="K545" s="230"/>
      <c r="L545" s="230"/>
      <c r="M545" s="230"/>
      <c r="N545" s="230"/>
      <c r="O545" s="230"/>
      <c r="P545" s="230"/>
      <c r="Q545" s="230"/>
      <c r="R545" s="230"/>
      <c r="S545" s="230"/>
      <c r="T545" s="230"/>
      <c r="U545" s="230"/>
      <c r="V545" s="230"/>
      <c r="W545" s="230"/>
      <c r="X545" s="230"/>
      <c r="Y545" s="230"/>
      <c r="Z545" s="230"/>
    </row>
    <row r="546" spans="1:26" ht="13.5" customHeight="1" x14ac:dyDescent="0.25">
      <c r="A546" s="230"/>
      <c r="B546" s="230"/>
      <c r="C546" s="230"/>
      <c r="D546" s="230"/>
      <c r="E546" s="230"/>
      <c r="F546" s="230"/>
      <c r="G546" s="230"/>
      <c r="H546" s="230"/>
      <c r="I546" s="230"/>
      <c r="J546" s="230"/>
      <c r="K546" s="230"/>
      <c r="L546" s="230"/>
      <c r="M546" s="230"/>
      <c r="N546" s="230"/>
      <c r="O546" s="230"/>
      <c r="P546" s="230"/>
      <c r="Q546" s="230"/>
      <c r="R546" s="230"/>
      <c r="S546" s="230"/>
      <c r="T546" s="230"/>
      <c r="U546" s="230"/>
      <c r="V546" s="230"/>
      <c r="W546" s="230"/>
      <c r="X546" s="230"/>
      <c r="Y546" s="230"/>
      <c r="Z546" s="230"/>
    </row>
    <row r="547" spans="1:26" ht="13.5" customHeight="1" x14ac:dyDescent="0.25">
      <c r="A547" s="230"/>
      <c r="B547" s="230"/>
      <c r="C547" s="230"/>
      <c r="D547" s="230"/>
      <c r="E547" s="230"/>
      <c r="F547" s="230"/>
      <c r="G547" s="230"/>
      <c r="H547" s="230"/>
      <c r="I547" s="230"/>
      <c r="J547" s="230"/>
      <c r="K547" s="230"/>
      <c r="L547" s="230"/>
      <c r="M547" s="230"/>
      <c r="N547" s="230"/>
      <c r="O547" s="230"/>
      <c r="P547" s="230"/>
      <c r="Q547" s="230"/>
      <c r="R547" s="230"/>
      <c r="S547" s="230"/>
      <c r="T547" s="230"/>
      <c r="U547" s="230"/>
      <c r="V547" s="230"/>
      <c r="W547" s="230"/>
      <c r="X547" s="230"/>
      <c r="Y547" s="230"/>
      <c r="Z547" s="230"/>
    </row>
    <row r="548" spans="1:26" ht="13.5" customHeight="1" x14ac:dyDescent="0.25">
      <c r="A548" s="230"/>
      <c r="B548" s="230"/>
      <c r="C548" s="230"/>
      <c r="D548" s="230"/>
      <c r="E548" s="230"/>
      <c r="F548" s="230"/>
      <c r="G548" s="230"/>
      <c r="H548" s="230"/>
      <c r="I548" s="230"/>
      <c r="J548" s="230"/>
      <c r="K548" s="230"/>
      <c r="L548" s="230"/>
      <c r="M548" s="230"/>
      <c r="N548" s="230"/>
      <c r="O548" s="230"/>
      <c r="P548" s="230"/>
      <c r="Q548" s="230"/>
      <c r="R548" s="230"/>
      <c r="S548" s="230"/>
      <c r="T548" s="230"/>
      <c r="U548" s="230"/>
      <c r="V548" s="230"/>
      <c r="W548" s="230"/>
      <c r="X548" s="230"/>
      <c r="Y548" s="230"/>
      <c r="Z548" s="230"/>
    </row>
    <row r="549" spans="1:26" ht="13.5" customHeight="1" x14ac:dyDescent="0.25">
      <c r="A549" s="230"/>
      <c r="B549" s="230"/>
      <c r="C549" s="230"/>
      <c r="D549" s="230"/>
      <c r="E549" s="230"/>
      <c r="F549" s="230"/>
      <c r="G549" s="230"/>
      <c r="H549" s="230"/>
      <c r="I549" s="230"/>
      <c r="J549" s="230"/>
      <c r="K549" s="230"/>
      <c r="L549" s="230"/>
      <c r="M549" s="230"/>
      <c r="N549" s="230"/>
      <c r="O549" s="230"/>
      <c r="P549" s="230"/>
      <c r="Q549" s="230"/>
      <c r="R549" s="230"/>
      <c r="S549" s="230"/>
      <c r="T549" s="230"/>
      <c r="U549" s="230"/>
      <c r="V549" s="230"/>
      <c r="W549" s="230"/>
      <c r="X549" s="230"/>
      <c r="Y549" s="230"/>
      <c r="Z549" s="230"/>
    </row>
    <row r="550" spans="1:26" ht="13.5" customHeight="1" x14ac:dyDescent="0.25">
      <c r="A550" s="230"/>
      <c r="B550" s="230"/>
      <c r="C550" s="230"/>
      <c r="D550" s="230"/>
      <c r="E550" s="230"/>
      <c r="F550" s="230"/>
      <c r="G550" s="230"/>
      <c r="H550" s="230"/>
      <c r="I550" s="230"/>
      <c r="J550" s="230"/>
      <c r="K550" s="230"/>
      <c r="L550" s="230"/>
      <c r="M550" s="230"/>
      <c r="N550" s="230"/>
      <c r="O550" s="230"/>
      <c r="P550" s="230"/>
      <c r="Q550" s="230"/>
      <c r="R550" s="230"/>
      <c r="S550" s="230"/>
      <c r="T550" s="230"/>
      <c r="U550" s="230"/>
      <c r="V550" s="230"/>
      <c r="W550" s="230"/>
      <c r="X550" s="230"/>
      <c r="Y550" s="230"/>
      <c r="Z550" s="230"/>
    </row>
    <row r="551" spans="1:26" ht="13.5" customHeight="1" x14ac:dyDescent="0.25">
      <c r="A551" s="230"/>
      <c r="B551" s="230"/>
      <c r="C551" s="230"/>
      <c r="D551" s="230"/>
      <c r="E551" s="230"/>
      <c r="F551" s="230"/>
      <c r="G551" s="230"/>
      <c r="H551" s="230"/>
      <c r="I551" s="230"/>
      <c r="J551" s="230"/>
      <c r="K551" s="230"/>
      <c r="L551" s="230"/>
      <c r="M551" s="230"/>
      <c r="N551" s="230"/>
      <c r="O551" s="230"/>
      <c r="P551" s="230"/>
      <c r="Q551" s="230"/>
      <c r="R551" s="230"/>
      <c r="S551" s="230"/>
      <c r="T551" s="230"/>
      <c r="U551" s="230"/>
      <c r="V551" s="230"/>
      <c r="W551" s="230"/>
      <c r="X551" s="230"/>
      <c r="Y551" s="230"/>
      <c r="Z551" s="230"/>
    </row>
    <row r="552" spans="1:26" ht="13.5" customHeight="1" x14ac:dyDescent="0.25">
      <c r="A552" s="230"/>
      <c r="B552" s="230"/>
      <c r="C552" s="230"/>
      <c r="D552" s="230"/>
      <c r="E552" s="230"/>
      <c r="F552" s="230"/>
      <c r="G552" s="230"/>
      <c r="H552" s="230"/>
      <c r="I552" s="230"/>
      <c r="J552" s="230"/>
      <c r="K552" s="230"/>
      <c r="L552" s="230"/>
      <c r="M552" s="230"/>
      <c r="N552" s="230"/>
      <c r="O552" s="230"/>
      <c r="P552" s="230"/>
      <c r="Q552" s="230"/>
      <c r="R552" s="230"/>
      <c r="S552" s="230"/>
      <c r="T552" s="230"/>
      <c r="U552" s="230"/>
      <c r="V552" s="230"/>
      <c r="W552" s="230"/>
      <c r="X552" s="230"/>
      <c r="Y552" s="230"/>
      <c r="Z552" s="230"/>
    </row>
    <row r="553" spans="1:26" ht="13.5" customHeight="1" x14ac:dyDescent="0.25">
      <c r="A553" s="230"/>
      <c r="B553" s="230"/>
      <c r="C553" s="230"/>
      <c r="D553" s="230"/>
      <c r="E553" s="230"/>
      <c r="F553" s="230"/>
      <c r="G553" s="230"/>
      <c r="H553" s="230"/>
      <c r="I553" s="230"/>
      <c r="J553" s="230"/>
      <c r="K553" s="230"/>
      <c r="L553" s="230"/>
      <c r="M553" s="230"/>
      <c r="N553" s="230"/>
      <c r="O553" s="230"/>
      <c r="P553" s="230"/>
      <c r="Q553" s="230"/>
      <c r="R553" s="230"/>
      <c r="S553" s="230"/>
      <c r="T553" s="230"/>
      <c r="U553" s="230"/>
      <c r="V553" s="230"/>
      <c r="W553" s="230"/>
      <c r="X553" s="230"/>
      <c r="Y553" s="230"/>
      <c r="Z553" s="230"/>
    </row>
    <row r="554" spans="1:26" ht="13.5" customHeight="1" x14ac:dyDescent="0.25">
      <c r="A554" s="230"/>
      <c r="B554" s="230"/>
      <c r="C554" s="230"/>
      <c r="D554" s="230"/>
      <c r="E554" s="230"/>
      <c r="F554" s="230"/>
      <c r="G554" s="230"/>
      <c r="H554" s="230"/>
      <c r="I554" s="230"/>
      <c r="J554" s="230"/>
      <c r="K554" s="230"/>
      <c r="L554" s="230"/>
      <c r="M554" s="230"/>
      <c r="N554" s="230"/>
      <c r="O554" s="230"/>
      <c r="P554" s="230"/>
      <c r="Q554" s="230"/>
      <c r="R554" s="230"/>
      <c r="S554" s="230"/>
      <c r="T554" s="230"/>
      <c r="U554" s="230"/>
      <c r="V554" s="230"/>
      <c r="W554" s="230"/>
      <c r="X554" s="230"/>
      <c r="Y554" s="230"/>
      <c r="Z554" s="230"/>
    </row>
    <row r="555" spans="1:26" ht="13.5" customHeight="1" x14ac:dyDescent="0.25">
      <c r="A555" s="230"/>
      <c r="B555" s="230"/>
      <c r="C555" s="230"/>
      <c r="D555" s="230"/>
      <c r="E555" s="230"/>
      <c r="F555" s="230"/>
      <c r="G555" s="230"/>
      <c r="H555" s="230"/>
      <c r="I555" s="230"/>
      <c r="J555" s="230"/>
      <c r="K555" s="230"/>
      <c r="L555" s="230"/>
      <c r="M555" s="230"/>
      <c r="N555" s="230"/>
      <c r="O555" s="230"/>
      <c r="P555" s="230"/>
      <c r="Q555" s="230"/>
      <c r="R555" s="230"/>
      <c r="S555" s="230"/>
      <c r="T555" s="230"/>
      <c r="U555" s="230"/>
      <c r="V555" s="230"/>
      <c r="W555" s="230"/>
      <c r="X555" s="230"/>
      <c r="Y555" s="230"/>
      <c r="Z555" s="230"/>
    </row>
    <row r="556" spans="1:26" ht="13.5" customHeight="1" x14ac:dyDescent="0.25">
      <c r="A556" s="230"/>
      <c r="B556" s="230"/>
      <c r="C556" s="230"/>
      <c r="D556" s="230"/>
      <c r="E556" s="230"/>
      <c r="F556" s="230"/>
      <c r="G556" s="230"/>
      <c r="H556" s="230"/>
      <c r="I556" s="230"/>
      <c r="J556" s="230"/>
      <c r="K556" s="230"/>
      <c r="L556" s="230"/>
      <c r="M556" s="230"/>
      <c r="N556" s="230"/>
      <c r="O556" s="230"/>
      <c r="P556" s="230"/>
      <c r="Q556" s="230"/>
      <c r="R556" s="230"/>
      <c r="S556" s="230"/>
      <c r="T556" s="230"/>
      <c r="U556" s="230"/>
      <c r="V556" s="230"/>
      <c r="W556" s="230"/>
      <c r="X556" s="230"/>
      <c r="Y556" s="230"/>
      <c r="Z556" s="230"/>
    </row>
    <row r="557" spans="1:26" ht="13.5" customHeight="1" x14ac:dyDescent="0.25">
      <c r="A557" s="230"/>
      <c r="B557" s="230"/>
      <c r="C557" s="230"/>
      <c r="D557" s="230"/>
      <c r="E557" s="230"/>
      <c r="F557" s="230"/>
      <c r="G557" s="230"/>
      <c r="H557" s="230"/>
      <c r="I557" s="230"/>
      <c r="J557" s="230"/>
      <c r="K557" s="230"/>
      <c r="L557" s="230"/>
      <c r="M557" s="230"/>
      <c r="N557" s="230"/>
      <c r="O557" s="230"/>
      <c r="P557" s="230"/>
      <c r="Q557" s="230"/>
      <c r="R557" s="230"/>
      <c r="S557" s="230"/>
      <c r="T557" s="230"/>
      <c r="U557" s="230"/>
      <c r="V557" s="230"/>
      <c r="W557" s="230"/>
      <c r="X557" s="230"/>
      <c r="Y557" s="230"/>
      <c r="Z557" s="230"/>
    </row>
    <row r="558" spans="1:26" ht="13.5" customHeight="1" x14ac:dyDescent="0.25">
      <c r="A558" s="230"/>
      <c r="B558" s="230"/>
      <c r="C558" s="230"/>
      <c r="D558" s="230"/>
      <c r="E558" s="230"/>
      <c r="F558" s="230"/>
      <c r="G558" s="230"/>
      <c r="H558" s="230"/>
      <c r="I558" s="230"/>
      <c r="J558" s="230"/>
      <c r="K558" s="230"/>
      <c r="L558" s="230"/>
      <c r="M558" s="230"/>
      <c r="N558" s="230"/>
      <c r="O558" s="230"/>
      <c r="P558" s="230"/>
      <c r="Q558" s="230"/>
      <c r="R558" s="230"/>
      <c r="S558" s="230"/>
      <c r="T558" s="230"/>
      <c r="U558" s="230"/>
      <c r="V558" s="230"/>
      <c r="W558" s="230"/>
      <c r="X558" s="230"/>
      <c r="Y558" s="230"/>
      <c r="Z558" s="230"/>
    </row>
    <row r="559" spans="1:26" ht="13.5" customHeight="1" x14ac:dyDescent="0.25">
      <c r="A559" s="230"/>
      <c r="B559" s="230"/>
      <c r="C559" s="230"/>
      <c r="D559" s="230"/>
      <c r="E559" s="230"/>
      <c r="F559" s="230"/>
      <c r="G559" s="230"/>
      <c r="H559" s="230"/>
      <c r="I559" s="230"/>
      <c r="J559" s="230"/>
      <c r="K559" s="230"/>
      <c r="L559" s="230"/>
      <c r="M559" s="230"/>
      <c r="N559" s="230"/>
      <c r="O559" s="230"/>
      <c r="P559" s="230"/>
      <c r="Q559" s="230"/>
      <c r="R559" s="230"/>
      <c r="S559" s="230"/>
      <c r="T559" s="230"/>
      <c r="U559" s="230"/>
      <c r="V559" s="230"/>
      <c r="W559" s="230"/>
      <c r="X559" s="230"/>
      <c r="Y559" s="230"/>
      <c r="Z559" s="230"/>
    </row>
    <row r="560" spans="1:26" ht="13.5" customHeight="1" x14ac:dyDescent="0.25">
      <c r="A560" s="230"/>
      <c r="B560" s="230"/>
      <c r="C560" s="230"/>
      <c r="D560" s="230"/>
      <c r="E560" s="230"/>
      <c r="F560" s="230"/>
      <c r="G560" s="230"/>
      <c r="H560" s="230"/>
      <c r="I560" s="230"/>
      <c r="J560" s="230"/>
      <c r="K560" s="230"/>
      <c r="L560" s="230"/>
      <c r="M560" s="230"/>
      <c r="N560" s="230"/>
      <c r="O560" s="230"/>
      <c r="P560" s="230"/>
      <c r="Q560" s="230"/>
      <c r="R560" s="230"/>
      <c r="S560" s="230"/>
      <c r="T560" s="230"/>
      <c r="U560" s="230"/>
      <c r="V560" s="230"/>
      <c r="W560" s="230"/>
      <c r="X560" s="230"/>
      <c r="Y560" s="230"/>
      <c r="Z560" s="230"/>
    </row>
    <row r="561" spans="1:26" ht="13.5" customHeight="1" x14ac:dyDescent="0.25">
      <c r="A561" s="230"/>
      <c r="B561" s="230"/>
      <c r="C561" s="230"/>
      <c r="D561" s="230"/>
      <c r="E561" s="230"/>
      <c r="F561" s="230"/>
      <c r="G561" s="230"/>
      <c r="H561" s="230"/>
      <c r="I561" s="230"/>
      <c r="J561" s="230"/>
      <c r="K561" s="230"/>
      <c r="L561" s="230"/>
      <c r="M561" s="230"/>
      <c r="N561" s="230"/>
      <c r="O561" s="230"/>
      <c r="P561" s="230"/>
      <c r="Q561" s="230"/>
      <c r="R561" s="230"/>
      <c r="S561" s="230"/>
      <c r="T561" s="230"/>
      <c r="U561" s="230"/>
      <c r="V561" s="230"/>
      <c r="W561" s="230"/>
      <c r="X561" s="230"/>
      <c r="Y561" s="230"/>
      <c r="Z561" s="230"/>
    </row>
    <row r="562" spans="1:26" ht="13.5" customHeight="1" x14ac:dyDescent="0.25">
      <c r="A562" s="230"/>
      <c r="B562" s="230"/>
      <c r="C562" s="230"/>
      <c r="D562" s="230"/>
      <c r="E562" s="230"/>
      <c r="F562" s="230"/>
      <c r="G562" s="230"/>
      <c r="H562" s="230"/>
      <c r="I562" s="230"/>
      <c r="J562" s="230"/>
      <c r="K562" s="230"/>
      <c r="L562" s="230"/>
      <c r="M562" s="230"/>
      <c r="N562" s="230"/>
      <c r="O562" s="230"/>
      <c r="P562" s="230"/>
      <c r="Q562" s="230"/>
      <c r="R562" s="230"/>
      <c r="S562" s="230"/>
      <c r="T562" s="230"/>
      <c r="U562" s="230"/>
      <c r="V562" s="230"/>
      <c r="W562" s="230"/>
      <c r="X562" s="230"/>
      <c r="Y562" s="230"/>
      <c r="Z562" s="230"/>
    </row>
    <row r="563" spans="1:26" ht="13.5" customHeight="1" x14ac:dyDescent="0.25">
      <c r="A563" s="230"/>
      <c r="B563" s="230"/>
      <c r="C563" s="230"/>
      <c r="D563" s="230"/>
      <c r="E563" s="230"/>
      <c r="F563" s="230"/>
      <c r="G563" s="230"/>
      <c r="H563" s="230"/>
      <c r="I563" s="230"/>
      <c r="J563" s="230"/>
      <c r="K563" s="230"/>
      <c r="L563" s="230"/>
      <c r="M563" s="230"/>
      <c r="N563" s="230"/>
      <c r="O563" s="230"/>
      <c r="P563" s="230"/>
      <c r="Q563" s="230"/>
      <c r="R563" s="230"/>
      <c r="S563" s="230"/>
      <c r="T563" s="230"/>
      <c r="U563" s="230"/>
      <c r="V563" s="230"/>
      <c r="W563" s="230"/>
      <c r="X563" s="230"/>
      <c r="Y563" s="230"/>
      <c r="Z563" s="230"/>
    </row>
    <row r="564" spans="1:26" ht="13.5" customHeight="1" x14ac:dyDescent="0.25">
      <c r="A564" s="230"/>
      <c r="B564" s="230"/>
      <c r="C564" s="230"/>
      <c r="D564" s="230"/>
      <c r="E564" s="230"/>
      <c r="F564" s="230"/>
      <c r="G564" s="230"/>
      <c r="H564" s="230"/>
      <c r="I564" s="230"/>
      <c r="J564" s="230"/>
      <c r="K564" s="230"/>
      <c r="L564" s="230"/>
      <c r="M564" s="230"/>
      <c r="N564" s="230"/>
      <c r="O564" s="230"/>
      <c r="P564" s="230"/>
      <c r="Q564" s="230"/>
      <c r="R564" s="230"/>
      <c r="S564" s="230"/>
      <c r="T564" s="230"/>
      <c r="U564" s="230"/>
      <c r="V564" s="230"/>
      <c r="W564" s="230"/>
      <c r="X564" s="230"/>
      <c r="Y564" s="230"/>
      <c r="Z564" s="230"/>
    </row>
    <row r="565" spans="1:26" ht="13.5" customHeight="1" x14ac:dyDescent="0.25">
      <c r="A565" s="230"/>
      <c r="B565" s="230"/>
      <c r="C565" s="230"/>
      <c r="D565" s="230"/>
      <c r="E565" s="230"/>
      <c r="F565" s="230"/>
      <c r="G565" s="230"/>
      <c r="H565" s="230"/>
      <c r="I565" s="230"/>
      <c r="J565" s="230"/>
      <c r="K565" s="230"/>
      <c r="L565" s="230"/>
      <c r="M565" s="230"/>
      <c r="N565" s="230"/>
      <c r="O565" s="230"/>
      <c r="P565" s="230"/>
      <c r="Q565" s="230"/>
      <c r="R565" s="230"/>
      <c r="S565" s="230"/>
      <c r="T565" s="230"/>
      <c r="U565" s="230"/>
      <c r="V565" s="230"/>
      <c r="W565" s="230"/>
      <c r="X565" s="230"/>
      <c r="Y565" s="230"/>
      <c r="Z565" s="230"/>
    </row>
    <row r="566" spans="1:26" ht="13.5" customHeight="1" x14ac:dyDescent="0.25">
      <c r="A566" s="230"/>
      <c r="B566" s="230"/>
      <c r="C566" s="230"/>
      <c r="D566" s="230"/>
      <c r="E566" s="230"/>
      <c r="F566" s="230"/>
      <c r="G566" s="230"/>
      <c r="H566" s="230"/>
      <c r="I566" s="230"/>
      <c r="J566" s="230"/>
      <c r="K566" s="230"/>
      <c r="L566" s="230"/>
      <c r="M566" s="230"/>
      <c r="N566" s="230"/>
      <c r="O566" s="230"/>
      <c r="P566" s="230"/>
      <c r="Q566" s="230"/>
      <c r="R566" s="230"/>
      <c r="S566" s="230"/>
      <c r="T566" s="230"/>
      <c r="U566" s="230"/>
      <c r="V566" s="230"/>
      <c r="W566" s="230"/>
      <c r="X566" s="230"/>
      <c r="Y566" s="230"/>
      <c r="Z566" s="230"/>
    </row>
    <row r="567" spans="1:26" ht="13.5" customHeight="1" x14ac:dyDescent="0.25">
      <c r="A567" s="230"/>
      <c r="B567" s="230"/>
      <c r="C567" s="230"/>
      <c r="D567" s="230"/>
      <c r="E567" s="230"/>
      <c r="F567" s="230"/>
      <c r="G567" s="230"/>
      <c r="H567" s="230"/>
      <c r="I567" s="230"/>
      <c r="J567" s="230"/>
      <c r="K567" s="230"/>
      <c r="L567" s="230"/>
      <c r="M567" s="230"/>
      <c r="N567" s="230"/>
      <c r="O567" s="230"/>
      <c r="P567" s="230"/>
      <c r="Q567" s="230"/>
      <c r="R567" s="230"/>
      <c r="S567" s="230"/>
      <c r="T567" s="230"/>
      <c r="U567" s="230"/>
      <c r="V567" s="230"/>
      <c r="W567" s="230"/>
      <c r="X567" s="230"/>
      <c r="Y567" s="230"/>
      <c r="Z567" s="230"/>
    </row>
    <row r="568" spans="1:26" ht="13.5" customHeight="1" x14ac:dyDescent="0.25">
      <c r="A568" s="230"/>
      <c r="B568" s="230"/>
      <c r="C568" s="230"/>
      <c r="D568" s="230"/>
      <c r="E568" s="230"/>
      <c r="F568" s="230"/>
      <c r="G568" s="230"/>
      <c r="H568" s="230"/>
      <c r="I568" s="230"/>
      <c r="J568" s="230"/>
      <c r="K568" s="230"/>
      <c r="L568" s="230"/>
      <c r="M568" s="230"/>
      <c r="N568" s="230"/>
      <c r="O568" s="230"/>
      <c r="P568" s="230"/>
      <c r="Q568" s="230"/>
      <c r="R568" s="230"/>
      <c r="S568" s="230"/>
      <c r="T568" s="230"/>
      <c r="U568" s="230"/>
      <c r="V568" s="230"/>
      <c r="W568" s="230"/>
      <c r="X568" s="230"/>
      <c r="Y568" s="230"/>
      <c r="Z568" s="230"/>
    </row>
    <row r="569" spans="1:26" ht="13.5" customHeight="1" x14ac:dyDescent="0.25">
      <c r="A569" s="230"/>
      <c r="B569" s="230"/>
      <c r="C569" s="230"/>
      <c r="D569" s="230"/>
      <c r="E569" s="230"/>
      <c r="F569" s="230"/>
      <c r="G569" s="230"/>
      <c r="H569" s="230"/>
      <c r="I569" s="230"/>
      <c r="J569" s="230"/>
      <c r="K569" s="230"/>
      <c r="L569" s="230"/>
      <c r="M569" s="230"/>
      <c r="N569" s="230"/>
      <c r="O569" s="230"/>
      <c r="P569" s="230"/>
      <c r="Q569" s="230"/>
      <c r="R569" s="230"/>
      <c r="S569" s="230"/>
      <c r="T569" s="230"/>
      <c r="U569" s="230"/>
      <c r="V569" s="230"/>
      <c r="W569" s="230"/>
      <c r="X569" s="230"/>
      <c r="Y569" s="230"/>
      <c r="Z569" s="230"/>
    </row>
    <row r="570" spans="1:26" ht="13.5" customHeight="1" x14ac:dyDescent="0.25">
      <c r="A570" s="230"/>
      <c r="B570" s="230"/>
      <c r="C570" s="230"/>
      <c r="D570" s="230"/>
      <c r="E570" s="230"/>
      <c r="F570" s="230"/>
      <c r="G570" s="230"/>
      <c r="H570" s="230"/>
      <c r="I570" s="230"/>
      <c r="J570" s="230"/>
      <c r="K570" s="230"/>
      <c r="L570" s="230"/>
      <c r="M570" s="230"/>
      <c r="N570" s="230"/>
      <c r="O570" s="230"/>
      <c r="P570" s="230"/>
      <c r="Q570" s="230"/>
      <c r="R570" s="230"/>
      <c r="S570" s="230"/>
      <c r="T570" s="230"/>
      <c r="U570" s="230"/>
      <c r="V570" s="230"/>
      <c r="W570" s="230"/>
      <c r="X570" s="230"/>
      <c r="Y570" s="230"/>
      <c r="Z570" s="230"/>
    </row>
    <row r="571" spans="1:26" ht="13.5" customHeight="1" x14ac:dyDescent="0.25">
      <c r="A571" s="230"/>
      <c r="B571" s="230"/>
      <c r="C571" s="230"/>
      <c r="D571" s="230"/>
      <c r="E571" s="230"/>
      <c r="F571" s="230"/>
      <c r="G571" s="230"/>
      <c r="H571" s="230"/>
      <c r="I571" s="230"/>
      <c r="J571" s="230"/>
      <c r="K571" s="230"/>
      <c r="L571" s="230"/>
      <c r="M571" s="230"/>
      <c r="N571" s="230"/>
      <c r="O571" s="230"/>
      <c r="P571" s="230"/>
      <c r="Q571" s="230"/>
      <c r="R571" s="230"/>
      <c r="S571" s="230"/>
      <c r="T571" s="230"/>
      <c r="U571" s="230"/>
      <c r="V571" s="230"/>
      <c r="W571" s="230"/>
      <c r="X571" s="230"/>
      <c r="Y571" s="230"/>
      <c r="Z571" s="230"/>
    </row>
    <row r="572" spans="1:26" ht="13.5" customHeight="1" x14ac:dyDescent="0.25">
      <c r="A572" s="230"/>
      <c r="B572" s="230"/>
      <c r="C572" s="230"/>
      <c r="D572" s="230"/>
      <c r="E572" s="230"/>
      <c r="F572" s="230"/>
      <c r="G572" s="230"/>
      <c r="H572" s="230"/>
      <c r="I572" s="230"/>
      <c r="J572" s="230"/>
      <c r="K572" s="230"/>
      <c r="L572" s="230"/>
      <c r="M572" s="230"/>
      <c r="N572" s="230"/>
      <c r="O572" s="230"/>
      <c r="P572" s="230"/>
      <c r="Q572" s="230"/>
      <c r="R572" s="230"/>
      <c r="S572" s="230"/>
      <c r="T572" s="230"/>
      <c r="U572" s="230"/>
      <c r="V572" s="230"/>
      <c r="W572" s="230"/>
      <c r="X572" s="230"/>
      <c r="Y572" s="230"/>
      <c r="Z572" s="230"/>
    </row>
    <row r="573" spans="1:26" ht="13.5" customHeight="1" x14ac:dyDescent="0.25">
      <c r="A573" s="230"/>
      <c r="B573" s="230"/>
      <c r="C573" s="230"/>
      <c r="D573" s="230"/>
      <c r="E573" s="230"/>
      <c r="F573" s="230"/>
      <c r="G573" s="230"/>
      <c r="H573" s="230"/>
      <c r="I573" s="230"/>
      <c r="J573" s="230"/>
      <c r="K573" s="230"/>
      <c r="L573" s="230"/>
      <c r="M573" s="230"/>
      <c r="N573" s="230"/>
      <c r="O573" s="230"/>
      <c r="P573" s="230"/>
      <c r="Q573" s="230"/>
      <c r="R573" s="230"/>
      <c r="S573" s="230"/>
      <c r="T573" s="230"/>
      <c r="U573" s="230"/>
      <c r="V573" s="230"/>
      <c r="W573" s="230"/>
      <c r="X573" s="230"/>
      <c r="Y573" s="230"/>
      <c r="Z573" s="230"/>
    </row>
    <row r="574" spans="1:26" ht="13.5" customHeight="1" x14ac:dyDescent="0.25">
      <c r="A574" s="230"/>
      <c r="B574" s="230"/>
      <c r="C574" s="230"/>
      <c r="D574" s="230"/>
      <c r="E574" s="230"/>
      <c r="F574" s="230"/>
      <c r="G574" s="230"/>
      <c r="H574" s="230"/>
      <c r="I574" s="230"/>
      <c r="J574" s="230"/>
      <c r="K574" s="230"/>
      <c r="L574" s="230"/>
      <c r="M574" s="230"/>
      <c r="N574" s="230"/>
      <c r="O574" s="230"/>
      <c r="P574" s="230"/>
      <c r="Q574" s="230"/>
      <c r="R574" s="230"/>
      <c r="S574" s="230"/>
      <c r="T574" s="230"/>
      <c r="U574" s="230"/>
      <c r="V574" s="230"/>
      <c r="W574" s="230"/>
      <c r="X574" s="230"/>
      <c r="Y574" s="230"/>
      <c r="Z574" s="230"/>
    </row>
    <row r="575" spans="1:26" ht="13.5" customHeight="1" x14ac:dyDescent="0.25">
      <c r="A575" s="230"/>
      <c r="B575" s="230"/>
      <c r="C575" s="230"/>
      <c r="D575" s="230"/>
      <c r="E575" s="230"/>
      <c r="F575" s="230"/>
      <c r="G575" s="230"/>
      <c r="H575" s="230"/>
      <c r="I575" s="230"/>
      <c r="J575" s="230"/>
      <c r="K575" s="230"/>
      <c r="L575" s="230"/>
      <c r="M575" s="230"/>
      <c r="N575" s="230"/>
      <c r="O575" s="230"/>
      <c r="P575" s="230"/>
      <c r="Q575" s="230"/>
      <c r="R575" s="230"/>
      <c r="S575" s="230"/>
      <c r="T575" s="230"/>
      <c r="U575" s="230"/>
      <c r="V575" s="230"/>
      <c r="W575" s="230"/>
      <c r="X575" s="230"/>
      <c r="Y575" s="230"/>
      <c r="Z575" s="230"/>
    </row>
    <row r="576" spans="1:26" ht="13.5" customHeight="1" x14ac:dyDescent="0.25">
      <c r="A576" s="230"/>
      <c r="B576" s="230"/>
      <c r="C576" s="230"/>
      <c r="D576" s="230"/>
      <c r="E576" s="230"/>
      <c r="F576" s="230"/>
      <c r="G576" s="230"/>
      <c r="H576" s="230"/>
      <c r="I576" s="230"/>
      <c r="J576" s="230"/>
      <c r="K576" s="230"/>
      <c r="L576" s="230"/>
      <c r="M576" s="230"/>
      <c r="N576" s="230"/>
      <c r="O576" s="230"/>
      <c r="P576" s="230"/>
      <c r="Q576" s="230"/>
      <c r="R576" s="230"/>
      <c r="S576" s="230"/>
      <c r="T576" s="230"/>
      <c r="U576" s="230"/>
      <c r="V576" s="230"/>
      <c r="W576" s="230"/>
      <c r="X576" s="230"/>
      <c r="Y576" s="230"/>
      <c r="Z576" s="230"/>
    </row>
    <row r="577" spans="1:26" ht="13.5" customHeight="1" x14ac:dyDescent="0.25">
      <c r="A577" s="230"/>
      <c r="B577" s="230"/>
      <c r="C577" s="230"/>
      <c r="D577" s="230"/>
      <c r="E577" s="230"/>
      <c r="F577" s="230"/>
      <c r="G577" s="230"/>
      <c r="H577" s="230"/>
      <c r="I577" s="230"/>
      <c r="J577" s="230"/>
      <c r="K577" s="230"/>
      <c r="L577" s="230"/>
      <c r="M577" s="230"/>
      <c r="N577" s="230"/>
      <c r="O577" s="230"/>
      <c r="P577" s="230"/>
      <c r="Q577" s="230"/>
      <c r="R577" s="230"/>
      <c r="S577" s="230"/>
      <c r="T577" s="230"/>
      <c r="U577" s="230"/>
      <c r="V577" s="230"/>
      <c r="W577" s="230"/>
      <c r="X577" s="230"/>
      <c r="Y577" s="230"/>
      <c r="Z577" s="230"/>
    </row>
    <row r="578" spans="1:26" ht="13.5" customHeight="1" x14ac:dyDescent="0.25">
      <c r="A578" s="230"/>
      <c r="B578" s="230"/>
      <c r="C578" s="230"/>
      <c r="D578" s="230"/>
      <c r="E578" s="230"/>
      <c r="F578" s="230"/>
      <c r="G578" s="230"/>
      <c r="H578" s="230"/>
      <c r="I578" s="230"/>
      <c r="J578" s="230"/>
      <c r="K578" s="230"/>
      <c r="L578" s="230"/>
      <c r="M578" s="230"/>
      <c r="N578" s="230"/>
      <c r="O578" s="230"/>
      <c r="P578" s="230"/>
      <c r="Q578" s="230"/>
      <c r="R578" s="230"/>
      <c r="S578" s="230"/>
      <c r="T578" s="230"/>
      <c r="U578" s="230"/>
      <c r="V578" s="230"/>
      <c r="W578" s="230"/>
      <c r="X578" s="230"/>
      <c r="Y578" s="230"/>
      <c r="Z578" s="230"/>
    </row>
    <row r="579" spans="1:26" ht="13.5" customHeight="1" x14ac:dyDescent="0.25">
      <c r="A579" s="230"/>
      <c r="B579" s="230"/>
      <c r="C579" s="230"/>
      <c r="D579" s="230"/>
      <c r="E579" s="230"/>
      <c r="F579" s="230"/>
      <c r="G579" s="230"/>
      <c r="H579" s="230"/>
      <c r="I579" s="230"/>
      <c r="J579" s="230"/>
      <c r="K579" s="230"/>
      <c r="L579" s="230"/>
      <c r="M579" s="230"/>
      <c r="N579" s="230"/>
      <c r="O579" s="230"/>
      <c r="P579" s="230"/>
      <c r="Q579" s="230"/>
      <c r="R579" s="230"/>
      <c r="S579" s="230"/>
      <c r="T579" s="230"/>
      <c r="U579" s="230"/>
      <c r="V579" s="230"/>
      <c r="W579" s="230"/>
      <c r="X579" s="230"/>
      <c r="Y579" s="230"/>
      <c r="Z579" s="230"/>
    </row>
    <row r="580" spans="1:26" ht="13.5" customHeight="1" x14ac:dyDescent="0.25">
      <c r="A580" s="230"/>
      <c r="B580" s="230"/>
      <c r="C580" s="230"/>
      <c r="D580" s="230"/>
      <c r="E580" s="230"/>
      <c r="F580" s="230"/>
      <c r="G580" s="230"/>
      <c r="H580" s="230"/>
      <c r="I580" s="230"/>
      <c r="J580" s="230"/>
      <c r="K580" s="230"/>
      <c r="L580" s="230"/>
      <c r="M580" s="230"/>
      <c r="N580" s="230"/>
      <c r="O580" s="230"/>
      <c r="P580" s="230"/>
      <c r="Q580" s="230"/>
      <c r="R580" s="230"/>
      <c r="S580" s="230"/>
      <c r="T580" s="230"/>
      <c r="U580" s="230"/>
      <c r="V580" s="230"/>
      <c r="W580" s="230"/>
      <c r="X580" s="230"/>
      <c r="Y580" s="230"/>
      <c r="Z580" s="230"/>
    </row>
    <row r="581" spans="1:26" ht="13.5" customHeight="1" x14ac:dyDescent="0.25">
      <c r="A581" s="230"/>
      <c r="B581" s="230"/>
      <c r="C581" s="230"/>
      <c r="D581" s="230"/>
      <c r="E581" s="230"/>
      <c r="F581" s="230"/>
      <c r="G581" s="230"/>
      <c r="H581" s="230"/>
      <c r="I581" s="230"/>
      <c r="J581" s="230"/>
      <c r="K581" s="230"/>
      <c r="L581" s="230"/>
      <c r="M581" s="230"/>
      <c r="N581" s="230"/>
      <c r="O581" s="230"/>
      <c r="P581" s="230"/>
      <c r="Q581" s="230"/>
      <c r="R581" s="230"/>
      <c r="S581" s="230"/>
      <c r="T581" s="230"/>
      <c r="U581" s="230"/>
      <c r="V581" s="230"/>
      <c r="W581" s="230"/>
      <c r="X581" s="230"/>
      <c r="Y581" s="230"/>
      <c r="Z581" s="230"/>
    </row>
    <row r="582" spans="1:26" ht="13.5" customHeight="1" x14ac:dyDescent="0.25">
      <c r="A582" s="230"/>
      <c r="B582" s="230"/>
      <c r="C582" s="230"/>
      <c r="D582" s="230"/>
      <c r="E582" s="230"/>
      <c r="F582" s="230"/>
      <c r="G582" s="230"/>
      <c r="H582" s="230"/>
      <c r="I582" s="230"/>
      <c r="J582" s="230"/>
      <c r="K582" s="230"/>
      <c r="L582" s="230"/>
      <c r="M582" s="230"/>
      <c r="N582" s="230"/>
      <c r="O582" s="230"/>
      <c r="P582" s="230"/>
      <c r="Q582" s="230"/>
      <c r="R582" s="230"/>
      <c r="S582" s="230"/>
      <c r="T582" s="230"/>
      <c r="U582" s="230"/>
      <c r="V582" s="230"/>
      <c r="W582" s="230"/>
      <c r="X582" s="230"/>
      <c r="Y582" s="230"/>
      <c r="Z582" s="230"/>
    </row>
    <row r="583" spans="1:26" ht="13.5" customHeight="1" x14ac:dyDescent="0.25">
      <c r="A583" s="230"/>
      <c r="B583" s="230"/>
      <c r="C583" s="230"/>
      <c r="D583" s="230"/>
      <c r="E583" s="230"/>
      <c r="F583" s="230"/>
      <c r="G583" s="230"/>
      <c r="H583" s="230"/>
      <c r="I583" s="230"/>
      <c r="J583" s="230"/>
      <c r="K583" s="230"/>
      <c r="L583" s="230"/>
      <c r="M583" s="230"/>
      <c r="N583" s="230"/>
      <c r="O583" s="230"/>
      <c r="P583" s="230"/>
      <c r="Q583" s="230"/>
      <c r="R583" s="230"/>
      <c r="S583" s="230"/>
      <c r="T583" s="230"/>
      <c r="U583" s="230"/>
      <c r="V583" s="230"/>
      <c r="W583" s="230"/>
      <c r="X583" s="230"/>
      <c r="Y583" s="230"/>
      <c r="Z583" s="230"/>
    </row>
    <row r="584" spans="1:26" ht="13.5" customHeight="1" x14ac:dyDescent="0.25">
      <c r="A584" s="230"/>
      <c r="B584" s="230"/>
      <c r="C584" s="230"/>
      <c r="D584" s="230"/>
      <c r="E584" s="230"/>
      <c r="F584" s="230"/>
      <c r="G584" s="230"/>
      <c r="H584" s="230"/>
      <c r="I584" s="230"/>
      <c r="J584" s="230"/>
      <c r="K584" s="230"/>
      <c r="L584" s="230"/>
      <c r="M584" s="230"/>
      <c r="N584" s="230"/>
      <c r="O584" s="230"/>
      <c r="P584" s="230"/>
      <c r="Q584" s="230"/>
      <c r="R584" s="230"/>
      <c r="S584" s="230"/>
      <c r="T584" s="230"/>
      <c r="U584" s="230"/>
      <c r="V584" s="230"/>
      <c r="W584" s="230"/>
      <c r="X584" s="230"/>
      <c r="Y584" s="230"/>
      <c r="Z584" s="230"/>
    </row>
    <row r="585" spans="1:26" ht="13.5" customHeight="1" x14ac:dyDescent="0.25">
      <c r="A585" s="230"/>
      <c r="B585" s="230"/>
      <c r="C585" s="230"/>
      <c r="D585" s="230"/>
      <c r="E585" s="230"/>
      <c r="F585" s="230"/>
      <c r="G585" s="230"/>
      <c r="H585" s="230"/>
      <c r="I585" s="230"/>
      <c r="J585" s="230"/>
      <c r="K585" s="230"/>
      <c r="L585" s="230"/>
      <c r="M585" s="230"/>
      <c r="N585" s="230"/>
      <c r="O585" s="230"/>
      <c r="P585" s="230"/>
      <c r="Q585" s="230"/>
      <c r="R585" s="230"/>
      <c r="S585" s="230"/>
      <c r="T585" s="230"/>
      <c r="U585" s="230"/>
      <c r="V585" s="230"/>
      <c r="W585" s="230"/>
      <c r="X585" s="230"/>
      <c r="Y585" s="230"/>
      <c r="Z585" s="230"/>
    </row>
    <row r="586" spans="1:26" ht="13.5" customHeight="1" x14ac:dyDescent="0.25">
      <c r="A586" s="230"/>
      <c r="B586" s="230"/>
      <c r="C586" s="230"/>
      <c r="D586" s="230"/>
      <c r="E586" s="230"/>
      <c r="F586" s="230"/>
      <c r="G586" s="230"/>
      <c r="H586" s="230"/>
      <c r="I586" s="230"/>
      <c r="J586" s="230"/>
      <c r="K586" s="230"/>
      <c r="L586" s="230"/>
      <c r="M586" s="230"/>
      <c r="N586" s="230"/>
      <c r="O586" s="230"/>
      <c r="P586" s="230"/>
      <c r="Q586" s="230"/>
      <c r="R586" s="230"/>
      <c r="S586" s="230"/>
      <c r="T586" s="230"/>
      <c r="U586" s="230"/>
      <c r="V586" s="230"/>
      <c r="W586" s="230"/>
      <c r="X586" s="230"/>
      <c r="Y586" s="230"/>
      <c r="Z586" s="230"/>
    </row>
    <row r="587" spans="1:26" ht="13.5" customHeight="1" x14ac:dyDescent="0.25">
      <c r="A587" s="230"/>
      <c r="B587" s="230"/>
      <c r="C587" s="230"/>
      <c r="D587" s="230"/>
      <c r="E587" s="230"/>
      <c r="F587" s="230"/>
      <c r="G587" s="230"/>
      <c r="H587" s="230"/>
      <c r="I587" s="230"/>
      <c r="J587" s="230"/>
      <c r="K587" s="230"/>
      <c r="L587" s="230"/>
      <c r="M587" s="230"/>
      <c r="N587" s="230"/>
      <c r="O587" s="230"/>
      <c r="P587" s="230"/>
      <c r="Q587" s="230"/>
      <c r="R587" s="230"/>
      <c r="S587" s="230"/>
      <c r="T587" s="230"/>
      <c r="U587" s="230"/>
      <c r="V587" s="230"/>
      <c r="W587" s="230"/>
      <c r="X587" s="230"/>
      <c r="Y587" s="230"/>
      <c r="Z587" s="230"/>
    </row>
    <row r="588" spans="1:26" ht="13.5" customHeight="1" x14ac:dyDescent="0.25">
      <c r="A588" s="230"/>
      <c r="B588" s="230"/>
      <c r="C588" s="230"/>
      <c r="D588" s="230"/>
      <c r="E588" s="230"/>
      <c r="F588" s="230"/>
      <c r="G588" s="230"/>
      <c r="H588" s="230"/>
      <c r="I588" s="230"/>
      <c r="J588" s="230"/>
      <c r="K588" s="230"/>
      <c r="L588" s="230"/>
      <c r="M588" s="230"/>
      <c r="N588" s="230"/>
      <c r="O588" s="230"/>
      <c r="P588" s="230"/>
      <c r="Q588" s="230"/>
      <c r="R588" s="230"/>
      <c r="S588" s="230"/>
      <c r="T588" s="230"/>
      <c r="U588" s="230"/>
      <c r="V588" s="230"/>
      <c r="W588" s="230"/>
      <c r="X588" s="230"/>
      <c r="Y588" s="230"/>
      <c r="Z588" s="230"/>
    </row>
    <row r="589" spans="1:26" ht="13.5" customHeight="1" x14ac:dyDescent="0.25">
      <c r="A589" s="230"/>
      <c r="B589" s="230"/>
      <c r="C589" s="230"/>
      <c r="D589" s="230"/>
      <c r="E589" s="230"/>
      <c r="F589" s="230"/>
      <c r="G589" s="230"/>
      <c r="H589" s="230"/>
      <c r="I589" s="230"/>
      <c r="J589" s="230"/>
      <c r="K589" s="230"/>
      <c r="L589" s="230"/>
      <c r="M589" s="230"/>
      <c r="N589" s="230"/>
      <c r="O589" s="230"/>
      <c r="P589" s="230"/>
      <c r="Q589" s="230"/>
      <c r="R589" s="230"/>
      <c r="S589" s="230"/>
      <c r="T589" s="230"/>
      <c r="U589" s="230"/>
      <c r="V589" s="230"/>
      <c r="W589" s="230"/>
      <c r="X589" s="230"/>
      <c r="Y589" s="230"/>
      <c r="Z589" s="230"/>
    </row>
    <row r="590" spans="1:26" ht="13.5" customHeight="1" x14ac:dyDescent="0.25">
      <c r="A590" s="230"/>
      <c r="B590" s="230"/>
      <c r="C590" s="230"/>
      <c r="D590" s="230"/>
      <c r="E590" s="230"/>
      <c r="F590" s="230"/>
      <c r="G590" s="230"/>
      <c r="H590" s="230"/>
      <c r="I590" s="230"/>
      <c r="J590" s="230"/>
      <c r="K590" s="230"/>
      <c r="L590" s="230"/>
      <c r="M590" s="230"/>
      <c r="N590" s="230"/>
      <c r="O590" s="230"/>
      <c r="P590" s="230"/>
      <c r="Q590" s="230"/>
      <c r="R590" s="230"/>
      <c r="S590" s="230"/>
      <c r="T590" s="230"/>
      <c r="U590" s="230"/>
      <c r="V590" s="230"/>
      <c r="W590" s="230"/>
      <c r="X590" s="230"/>
      <c r="Y590" s="230"/>
      <c r="Z590" s="230"/>
    </row>
    <row r="591" spans="1:26" ht="13.5" customHeight="1" x14ac:dyDescent="0.25">
      <c r="A591" s="230"/>
      <c r="B591" s="230"/>
      <c r="C591" s="230"/>
      <c r="D591" s="230"/>
      <c r="E591" s="230"/>
      <c r="F591" s="230"/>
      <c r="G591" s="230"/>
      <c r="H591" s="230"/>
      <c r="I591" s="230"/>
      <c r="J591" s="230"/>
      <c r="K591" s="230"/>
      <c r="L591" s="230"/>
      <c r="M591" s="230"/>
      <c r="N591" s="230"/>
      <c r="O591" s="230"/>
      <c r="P591" s="230"/>
      <c r="Q591" s="230"/>
      <c r="R591" s="230"/>
      <c r="S591" s="230"/>
      <c r="T591" s="230"/>
      <c r="U591" s="230"/>
      <c r="V591" s="230"/>
      <c r="W591" s="230"/>
      <c r="X591" s="230"/>
      <c r="Y591" s="230"/>
      <c r="Z591" s="230"/>
    </row>
    <row r="592" spans="1:26" ht="13.5" customHeight="1" x14ac:dyDescent="0.25">
      <c r="A592" s="230"/>
      <c r="B592" s="230"/>
      <c r="C592" s="230"/>
      <c r="D592" s="230"/>
      <c r="E592" s="230"/>
      <c r="F592" s="230"/>
      <c r="G592" s="230"/>
      <c r="H592" s="230"/>
      <c r="I592" s="230"/>
      <c r="J592" s="230"/>
      <c r="K592" s="230"/>
      <c r="L592" s="230"/>
      <c r="M592" s="230"/>
      <c r="N592" s="230"/>
      <c r="O592" s="230"/>
      <c r="P592" s="230"/>
      <c r="Q592" s="230"/>
      <c r="R592" s="230"/>
      <c r="S592" s="230"/>
      <c r="T592" s="230"/>
      <c r="U592" s="230"/>
      <c r="V592" s="230"/>
      <c r="W592" s="230"/>
      <c r="X592" s="230"/>
      <c r="Y592" s="230"/>
      <c r="Z592" s="230"/>
    </row>
    <row r="593" spans="1:26" ht="13.5" customHeight="1" x14ac:dyDescent="0.25">
      <c r="A593" s="230"/>
      <c r="B593" s="230"/>
      <c r="C593" s="230"/>
      <c r="D593" s="230"/>
      <c r="E593" s="230"/>
      <c r="F593" s="230"/>
      <c r="G593" s="230"/>
      <c r="H593" s="230"/>
      <c r="I593" s="230"/>
      <c r="J593" s="230"/>
      <c r="K593" s="230"/>
      <c r="L593" s="230"/>
      <c r="M593" s="230"/>
      <c r="N593" s="230"/>
      <c r="O593" s="230"/>
      <c r="P593" s="230"/>
      <c r="Q593" s="230"/>
      <c r="R593" s="230"/>
      <c r="S593" s="230"/>
      <c r="T593" s="230"/>
      <c r="U593" s="230"/>
      <c r="V593" s="230"/>
      <c r="W593" s="230"/>
      <c r="X593" s="230"/>
      <c r="Y593" s="230"/>
      <c r="Z593" s="230"/>
    </row>
    <row r="594" spans="1:26" ht="13.5" customHeight="1" x14ac:dyDescent="0.25">
      <c r="A594" s="230"/>
      <c r="B594" s="230"/>
      <c r="C594" s="230"/>
      <c r="D594" s="230"/>
      <c r="E594" s="230"/>
      <c r="F594" s="230"/>
      <c r="G594" s="230"/>
      <c r="H594" s="230"/>
      <c r="I594" s="230"/>
      <c r="J594" s="230"/>
      <c r="K594" s="230"/>
      <c r="L594" s="230"/>
      <c r="M594" s="230"/>
      <c r="N594" s="230"/>
      <c r="O594" s="230"/>
      <c r="P594" s="230"/>
      <c r="Q594" s="230"/>
      <c r="R594" s="230"/>
      <c r="S594" s="230"/>
      <c r="T594" s="230"/>
      <c r="U594" s="230"/>
      <c r="V594" s="230"/>
      <c r="W594" s="230"/>
      <c r="X594" s="230"/>
      <c r="Y594" s="230"/>
      <c r="Z594" s="230"/>
    </row>
    <row r="595" spans="1:26" ht="13.5" customHeight="1" x14ac:dyDescent="0.25">
      <c r="A595" s="230"/>
      <c r="B595" s="230"/>
      <c r="C595" s="230"/>
      <c r="D595" s="230"/>
      <c r="E595" s="230"/>
      <c r="F595" s="230"/>
      <c r="G595" s="230"/>
      <c r="H595" s="230"/>
      <c r="I595" s="230"/>
      <c r="J595" s="230"/>
      <c r="K595" s="230"/>
      <c r="L595" s="230"/>
      <c r="M595" s="230"/>
      <c r="N595" s="230"/>
      <c r="O595" s="230"/>
      <c r="P595" s="230"/>
      <c r="Q595" s="230"/>
      <c r="R595" s="230"/>
      <c r="S595" s="230"/>
      <c r="T595" s="230"/>
      <c r="U595" s="230"/>
      <c r="V595" s="230"/>
      <c r="W595" s="230"/>
      <c r="X595" s="230"/>
      <c r="Y595" s="230"/>
      <c r="Z595" s="230"/>
    </row>
    <row r="596" spans="1:26" ht="13.5" customHeight="1" x14ac:dyDescent="0.25">
      <c r="A596" s="230"/>
      <c r="B596" s="230"/>
      <c r="C596" s="230"/>
      <c r="D596" s="230"/>
      <c r="E596" s="230"/>
      <c r="F596" s="230"/>
      <c r="G596" s="230"/>
      <c r="H596" s="230"/>
      <c r="I596" s="230"/>
      <c r="J596" s="230"/>
      <c r="K596" s="230"/>
      <c r="L596" s="230"/>
      <c r="M596" s="230"/>
      <c r="N596" s="230"/>
      <c r="O596" s="230"/>
      <c r="P596" s="230"/>
      <c r="Q596" s="230"/>
      <c r="R596" s="230"/>
      <c r="S596" s="230"/>
      <c r="T596" s="230"/>
      <c r="U596" s="230"/>
      <c r="V596" s="230"/>
      <c r="W596" s="230"/>
      <c r="X596" s="230"/>
      <c r="Y596" s="230"/>
      <c r="Z596" s="230"/>
    </row>
    <row r="597" spans="1:26" ht="13.5" customHeight="1" x14ac:dyDescent="0.25">
      <c r="A597" s="230"/>
      <c r="B597" s="230"/>
      <c r="C597" s="230"/>
      <c r="D597" s="230"/>
      <c r="E597" s="230"/>
      <c r="F597" s="230"/>
      <c r="G597" s="230"/>
      <c r="H597" s="230"/>
      <c r="I597" s="230"/>
      <c r="J597" s="230"/>
      <c r="K597" s="230"/>
      <c r="L597" s="230"/>
      <c r="M597" s="230"/>
      <c r="N597" s="230"/>
      <c r="O597" s="230"/>
      <c r="P597" s="230"/>
      <c r="Q597" s="230"/>
      <c r="R597" s="230"/>
      <c r="S597" s="230"/>
      <c r="T597" s="230"/>
      <c r="U597" s="230"/>
      <c r="V597" s="230"/>
      <c r="W597" s="230"/>
      <c r="X597" s="230"/>
      <c r="Y597" s="230"/>
      <c r="Z597" s="230"/>
    </row>
    <row r="598" spans="1:26" ht="13.5" customHeight="1" x14ac:dyDescent="0.25">
      <c r="A598" s="230"/>
      <c r="B598" s="230"/>
      <c r="C598" s="230"/>
      <c r="D598" s="230"/>
      <c r="E598" s="230"/>
      <c r="F598" s="230"/>
      <c r="G598" s="230"/>
      <c r="H598" s="230"/>
      <c r="I598" s="230"/>
      <c r="J598" s="230"/>
      <c r="K598" s="230"/>
      <c r="L598" s="230"/>
      <c r="M598" s="230"/>
      <c r="N598" s="230"/>
      <c r="O598" s="230"/>
      <c r="P598" s="230"/>
      <c r="Q598" s="230"/>
      <c r="R598" s="230"/>
      <c r="S598" s="230"/>
      <c r="T598" s="230"/>
      <c r="U598" s="230"/>
      <c r="V598" s="230"/>
      <c r="W598" s="230"/>
      <c r="X598" s="230"/>
      <c r="Y598" s="230"/>
      <c r="Z598" s="230"/>
    </row>
    <row r="599" spans="1:26" ht="13.5" customHeight="1" x14ac:dyDescent="0.25">
      <c r="A599" s="230"/>
      <c r="B599" s="230"/>
      <c r="C599" s="230"/>
      <c r="D599" s="230"/>
      <c r="E599" s="230"/>
      <c r="F599" s="230"/>
      <c r="G599" s="230"/>
      <c r="H599" s="230"/>
      <c r="I599" s="230"/>
      <c r="J599" s="230"/>
      <c r="K599" s="230"/>
      <c r="L599" s="230"/>
      <c r="M599" s="230"/>
      <c r="N599" s="230"/>
      <c r="O599" s="230"/>
      <c r="P599" s="230"/>
      <c r="Q599" s="230"/>
      <c r="R599" s="230"/>
      <c r="S599" s="230"/>
      <c r="T599" s="230"/>
      <c r="U599" s="230"/>
      <c r="V599" s="230"/>
      <c r="W599" s="230"/>
      <c r="X599" s="230"/>
      <c r="Y599" s="230"/>
      <c r="Z599" s="230"/>
    </row>
    <row r="600" spans="1:26" ht="13.5" customHeight="1" x14ac:dyDescent="0.25">
      <c r="A600" s="230"/>
      <c r="B600" s="230"/>
      <c r="C600" s="230"/>
      <c r="D600" s="230"/>
      <c r="E600" s="230"/>
      <c r="F600" s="230"/>
      <c r="G600" s="230"/>
      <c r="H600" s="230"/>
      <c r="I600" s="230"/>
      <c r="J600" s="230"/>
      <c r="K600" s="230"/>
      <c r="L600" s="230"/>
      <c r="M600" s="230"/>
      <c r="N600" s="230"/>
      <c r="O600" s="230"/>
      <c r="P600" s="230"/>
      <c r="Q600" s="230"/>
      <c r="R600" s="230"/>
      <c r="S600" s="230"/>
      <c r="T600" s="230"/>
      <c r="U600" s="230"/>
      <c r="V600" s="230"/>
      <c r="W600" s="230"/>
      <c r="X600" s="230"/>
      <c r="Y600" s="230"/>
      <c r="Z600" s="230"/>
    </row>
    <row r="601" spans="1:26" ht="13.5" customHeight="1" x14ac:dyDescent="0.25">
      <c r="A601" s="230"/>
      <c r="B601" s="230"/>
      <c r="C601" s="230"/>
      <c r="D601" s="230"/>
      <c r="E601" s="230"/>
      <c r="F601" s="230"/>
      <c r="G601" s="230"/>
      <c r="H601" s="230"/>
      <c r="I601" s="230"/>
      <c r="J601" s="230"/>
      <c r="K601" s="230"/>
      <c r="L601" s="230"/>
      <c r="M601" s="230"/>
      <c r="N601" s="230"/>
      <c r="O601" s="230"/>
      <c r="P601" s="230"/>
      <c r="Q601" s="230"/>
      <c r="R601" s="230"/>
      <c r="S601" s="230"/>
      <c r="T601" s="230"/>
      <c r="U601" s="230"/>
      <c r="V601" s="230"/>
      <c r="W601" s="230"/>
      <c r="X601" s="230"/>
      <c r="Y601" s="230"/>
      <c r="Z601" s="230"/>
    </row>
    <row r="602" spans="1:26" ht="13.5" customHeight="1" x14ac:dyDescent="0.25">
      <c r="A602" s="230"/>
      <c r="B602" s="230"/>
      <c r="C602" s="230"/>
      <c r="D602" s="230"/>
      <c r="E602" s="230"/>
      <c r="F602" s="230"/>
      <c r="G602" s="230"/>
      <c r="H602" s="230"/>
      <c r="I602" s="230"/>
      <c r="J602" s="230"/>
      <c r="K602" s="230"/>
      <c r="L602" s="230"/>
      <c r="M602" s="230"/>
      <c r="N602" s="230"/>
      <c r="O602" s="230"/>
      <c r="P602" s="230"/>
      <c r="Q602" s="230"/>
      <c r="R602" s="230"/>
      <c r="S602" s="230"/>
      <c r="T602" s="230"/>
      <c r="U602" s="230"/>
      <c r="V602" s="230"/>
      <c r="W602" s="230"/>
      <c r="X602" s="230"/>
      <c r="Y602" s="230"/>
      <c r="Z602" s="230"/>
    </row>
    <row r="603" spans="1:26" ht="13.5" customHeight="1" x14ac:dyDescent="0.25">
      <c r="A603" s="230"/>
      <c r="B603" s="230"/>
      <c r="C603" s="230"/>
      <c r="D603" s="230"/>
      <c r="E603" s="230"/>
      <c r="F603" s="230"/>
      <c r="G603" s="230"/>
      <c r="H603" s="230"/>
      <c r="I603" s="230"/>
      <c r="J603" s="230"/>
      <c r="K603" s="230"/>
      <c r="L603" s="230"/>
      <c r="M603" s="230"/>
      <c r="N603" s="230"/>
      <c r="O603" s="230"/>
      <c r="P603" s="230"/>
      <c r="Q603" s="230"/>
      <c r="R603" s="230"/>
      <c r="S603" s="230"/>
      <c r="T603" s="230"/>
      <c r="U603" s="230"/>
      <c r="V603" s="230"/>
      <c r="W603" s="230"/>
      <c r="X603" s="230"/>
      <c r="Y603" s="230"/>
      <c r="Z603" s="230"/>
    </row>
    <row r="604" spans="1:26" ht="13.5" customHeight="1" x14ac:dyDescent="0.25">
      <c r="A604" s="230"/>
      <c r="B604" s="230"/>
      <c r="C604" s="230"/>
      <c r="D604" s="230"/>
      <c r="E604" s="230"/>
      <c r="F604" s="230"/>
      <c r="G604" s="230"/>
      <c r="H604" s="230"/>
      <c r="I604" s="230"/>
      <c r="J604" s="230"/>
      <c r="K604" s="230"/>
      <c r="L604" s="230"/>
      <c r="M604" s="230"/>
      <c r="N604" s="230"/>
      <c r="O604" s="230"/>
      <c r="P604" s="230"/>
      <c r="Q604" s="230"/>
      <c r="R604" s="230"/>
      <c r="S604" s="230"/>
      <c r="T604" s="230"/>
      <c r="U604" s="230"/>
      <c r="V604" s="230"/>
      <c r="W604" s="230"/>
      <c r="X604" s="230"/>
      <c r="Y604" s="230"/>
      <c r="Z604" s="230"/>
    </row>
    <row r="605" spans="1:26" ht="13.5" customHeight="1" x14ac:dyDescent="0.25">
      <c r="A605" s="230"/>
      <c r="B605" s="230"/>
      <c r="C605" s="230"/>
      <c r="D605" s="230"/>
      <c r="E605" s="230"/>
      <c r="F605" s="230"/>
      <c r="G605" s="230"/>
      <c r="H605" s="230"/>
      <c r="I605" s="230"/>
      <c r="J605" s="230"/>
      <c r="K605" s="230"/>
      <c r="L605" s="230"/>
      <c r="M605" s="230"/>
      <c r="N605" s="230"/>
      <c r="O605" s="230"/>
      <c r="P605" s="230"/>
      <c r="Q605" s="230"/>
      <c r="R605" s="230"/>
      <c r="S605" s="230"/>
      <c r="T605" s="230"/>
      <c r="U605" s="230"/>
      <c r="V605" s="230"/>
      <c r="W605" s="230"/>
      <c r="X605" s="230"/>
      <c r="Y605" s="230"/>
      <c r="Z605" s="230"/>
    </row>
    <row r="606" spans="1:26" ht="13.5" customHeight="1" x14ac:dyDescent="0.25">
      <c r="A606" s="230"/>
      <c r="B606" s="230"/>
      <c r="C606" s="230"/>
      <c r="D606" s="230"/>
      <c r="E606" s="230"/>
      <c r="F606" s="230"/>
      <c r="G606" s="230"/>
      <c r="H606" s="230"/>
      <c r="I606" s="230"/>
      <c r="J606" s="230"/>
      <c r="K606" s="230"/>
      <c r="L606" s="230"/>
      <c r="M606" s="230"/>
      <c r="N606" s="230"/>
      <c r="O606" s="230"/>
      <c r="P606" s="230"/>
      <c r="Q606" s="230"/>
      <c r="R606" s="230"/>
      <c r="S606" s="230"/>
      <c r="T606" s="230"/>
      <c r="U606" s="230"/>
      <c r="V606" s="230"/>
      <c r="W606" s="230"/>
      <c r="X606" s="230"/>
      <c r="Y606" s="230"/>
      <c r="Z606" s="230"/>
    </row>
    <row r="607" spans="1:26" ht="13.5" customHeight="1" x14ac:dyDescent="0.25">
      <c r="A607" s="230"/>
      <c r="B607" s="230"/>
      <c r="C607" s="230"/>
      <c r="D607" s="230"/>
      <c r="E607" s="230"/>
      <c r="F607" s="230"/>
      <c r="G607" s="230"/>
      <c r="H607" s="230"/>
      <c r="I607" s="230"/>
      <c r="J607" s="230"/>
      <c r="K607" s="230"/>
      <c r="L607" s="230"/>
      <c r="M607" s="230"/>
      <c r="N607" s="230"/>
      <c r="O607" s="230"/>
      <c r="P607" s="230"/>
      <c r="Q607" s="230"/>
      <c r="R607" s="230"/>
      <c r="S607" s="230"/>
      <c r="T607" s="230"/>
      <c r="U607" s="230"/>
      <c r="V607" s="230"/>
      <c r="W607" s="230"/>
      <c r="X607" s="230"/>
      <c r="Y607" s="230"/>
      <c r="Z607" s="230"/>
    </row>
    <row r="608" spans="1:26" ht="13.5" customHeight="1" x14ac:dyDescent="0.25">
      <c r="A608" s="230"/>
      <c r="B608" s="230"/>
      <c r="C608" s="230"/>
      <c r="D608" s="230"/>
      <c r="E608" s="230"/>
      <c r="F608" s="230"/>
      <c r="G608" s="230"/>
      <c r="H608" s="230"/>
      <c r="I608" s="230"/>
      <c r="J608" s="230"/>
      <c r="K608" s="230"/>
      <c r="L608" s="230"/>
      <c r="M608" s="230"/>
      <c r="N608" s="230"/>
      <c r="O608" s="230"/>
      <c r="P608" s="230"/>
      <c r="Q608" s="230"/>
      <c r="R608" s="230"/>
      <c r="S608" s="230"/>
      <c r="T608" s="230"/>
      <c r="U608" s="230"/>
      <c r="V608" s="230"/>
      <c r="W608" s="230"/>
      <c r="X608" s="230"/>
      <c r="Y608" s="230"/>
      <c r="Z608" s="230"/>
    </row>
    <row r="609" spans="1:26" ht="13.5" customHeight="1" x14ac:dyDescent="0.25">
      <c r="A609" s="230"/>
      <c r="B609" s="230"/>
      <c r="C609" s="230"/>
      <c r="D609" s="230"/>
      <c r="E609" s="230"/>
      <c r="F609" s="230"/>
      <c r="G609" s="230"/>
      <c r="H609" s="230"/>
      <c r="I609" s="230"/>
      <c r="J609" s="230"/>
      <c r="K609" s="230"/>
      <c r="L609" s="230"/>
      <c r="M609" s="230"/>
      <c r="N609" s="230"/>
      <c r="O609" s="230"/>
      <c r="P609" s="230"/>
      <c r="Q609" s="230"/>
      <c r="R609" s="230"/>
      <c r="S609" s="230"/>
      <c r="T609" s="230"/>
      <c r="U609" s="230"/>
      <c r="V609" s="230"/>
      <c r="W609" s="230"/>
      <c r="X609" s="230"/>
      <c r="Y609" s="230"/>
      <c r="Z609" s="230"/>
    </row>
    <row r="610" spans="1:26" ht="13.5" customHeight="1" x14ac:dyDescent="0.25">
      <c r="A610" s="230"/>
      <c r="B610" s="230"/>
      <c r="C610" s="230"/>
      <c r="D610" s="230"/>
      <c r="E610" s="230"/>
      <c r="F610" s="230"/>
      <c r="G610" s="230"/>
      <c r="H610" s="230"/>
      <c r="I610" s="230"/>
      <c r="J610" s="230"/>
      <c r="K610" s="230"/>
      <c r="L610" s="230"/>
      <c r="M610" s="230"/>
      <c r="N610" s="230"/>
      <c r="O610" s="230"/>
      <c r="P610" s="230"/>
      <c r="Q610" s="230"/>
      <c r="R610" s="230"/>
      <c r="S610" s="230"/>
      <c r="T610" s="230"/>
      <c r="U610" s="230"/>
      <c r="V610" s="230"/>
      <c r="W610" s="230"/>
      <c r="X610" s="230"/>
      <c r="Y610" s="230"/>
      <c r="Z610" s="230"/>
    </row>
    <row r="611" spans="1:26" ht="13.5" customHeight="1" x14ac:dyDescent="0.25">
      <c r="A611" s="230"/>
      <c r="B611" s="230"/>
      <c r="C611" s="230"/>
      <c r="D611" s="230"/>
      <c r="E611" s="230"/>
      <c r="F611" s="230"/>
      <c r="G611" s="230"/>
      <c r="H611" s="230"/>
      <c r="I611" s="230"/>
      <c r="J611" s="230"/>
      <c r="K611" s="230"/>
      <c r="L611" s="230"/>
      <c r="M611" s="230"/>
      <c r="N611" s="230"/>
      <c r="O611" s="230"/>
      <c r="P611" s="230"/>
      <c r="Q611" s="230"/>
      <c r="R611" s="230"/>
      <c r="S611" s="230"/>
      <c r="T611" s="230"/>
      <c r="U611" s="230"/>
      <c r="V611" s="230"/>
      <c r="W611" s="230"/>
      <c r="X611" s="230"/>
      <c r="Y611" s="230"/>
      <c r="Z611" s="230"/>
    </row>
    <row r="612" spans="1:26" ht="13.5" customHeight="1" x14ac:dyDescent="0.25">
      <c r="A612" s="230"/>
      <c r="B612" s="230"/>
      <c r="C612" s="230"/>
      <c r="D612" s="230"/>
      <c r="E612" s="230"/>
      <c r="F612" s="230"/>
      <c r="G612" s="230"/>
      <c r="H612" s="230"/>
      <c r="I612" s="230"/>
      <c r="J612" s="230"/>
      <c r="K612" s="230"/>
      <c r="L612" s="230"/>
      <c r="M612" s="230"/>
      <c r="N612" s="230"/>
      <c r="O612" s="230"/>
      <c r="P612" s="230"/>
      <c r="Q612" s="230"/>
      <c r="R612" s="230"/>
      <c r="S612" s="230"/>
      <c r="T612" s="230"/>
      <c r="U612" s="230"/>
      <c r="V612" s="230"/>
      <c r="W612" s="230"/>
      <c r="X612" s="230"/>
      <c r="Y612" s="230"/>
      <c r="Z612" s="230"/>
    </row>
    <row r="613" spans="1:26" ht="13.5" customHeight="1" x14ac:dyDescent="0.25">
      <c r="A613" s="230"/>
      <c r="B613" s="230"/>
      <c r="C613" s="230"/>
      <c r="D613" s="230"/>
      <c r="E613" s="230"/>
      <c r="F613" s="230"/>
      <c r="G613" s="230"/>
      <c r="H613" s="230"/>
      <c r="I613" s="230"/>
      <c r="J613" s="230"/>
      <c r="K613" s="230"/>
      <c r="L613" s="230"/>
      <c r="M613" s="230"/>
      <c r="N613" s="230"/>
      <c r="O613" s="230"/>
      <c r="P613" s="230"/>
      <c r="Q613" s="230"/>
      <c r="R613" s="230"/>
      <c r="S613" s="230"/>
      <c r="T613" s="230"/>
      <c r="U613" s="230"/>
      <c r="V613" s="230"/>
      <c r="W613" s="230"/>
      <c r="X613" s="230"/>
      <c r="Y613" s="230"/>
      <c r="Z613" s="230"/>
    </row>
    <row r="614" spans="1:26" ht="13.5" customHeight="1" x14ac:dyDescent="0.25">
      <c r="A614" s="230"/>
      <c r="B614" s="230"/>
      <c r="C614" s="230"/>
      <c r="D614" s="230"/>
      <c r="E614" s="230"/>
      <c r="F614" s="230"/>
      <c r="G614" s="230"/>
      <c r="H614" s="230"/>
      <c r="I614" s="230"/>
      <c r="J614" s="230"/>
      <c r="K614" s="230"/>
      <c r="L614" s="230"/>
      <c r="M614" s="230"/>
      <c r="N614" s="230"/>
      <c r="O614" s="230"/>
      <c r="P614" s="230"/>
      <c r="Q614" s="230"/>
      <c r="R614" s="230"/>
      <c r="S614" s="230"/>
      <c r="T614" s="230"/>
      <c r="U614" s="230"/>
      <c r="V614" s="230"/>
      <c r="W614" s="230"/>
      <c r="X614" s="230"/>
      <c r="Y614" s="230"/>
      <c r="Z614" s="230"/>
    </row>
    <row r="615" spans="1:26" ht="13.5" customHeight="1" x14ac:dyDescent="0.25">
      <c r="A615" s="230"/>
      <c r="B615" s="230"/>
      <c r="C615" s="230"/>
      <c r="D615" s="230"/>
      <c r="E615" s="230"/>
      <c r="F615" s="230"/>
      <c r="G615" s="230"/>
      <c r="H615" s="230"/>
      <c r="I615" s="230"/>
      <c r="J615" s="230"/>
      <c r="K615" s="230"/>
      <c r="L615" s="230"/>
      <c r="M615" s="230"/>
      <c r="N615" s="230"/>
      <c r="O615" s="230"/>
      <c r="P615" s="230"/>
      <c r="Q615" s="230"/>
      <c r="R615" s="230"/>
      <c r="S615" s="230"/>
      <c r="T615" s="230"/>
      <c r="U615" s="230"/>
      <c r="V615" s="230"/>
      <c r="W615" s="230"/>
      <c r="X615" s="230"/>
      <c r="Y615" s="230"/>
      <c r="Z615" s="230"/>
    </row>
    <row r="616" spans="1:26" ht="13.5" customHeight="1" x14ac:dyDescent="0.25">
      <c r="A616" s="230"/>
      <c r="B616" s="230"/>
      <c r="C616" s="230"/>
      <c r="D616" s="230"/>
      <c r="E616" s="230"/>
      <c r="F616" s="230"/>
      <c r="G616" s="230"/>
      <c r="H616" s="230"/>
      <c r="I616" s="230"/>
      <c r="J616" s="230"/>
      <c r="K616" s="230"/>
      <c r="L616" s="230"/>
      <c r="M616" s="230"/>
      <c r="N616" s="230"/>
      <c r="O616" s="230"/>
      <c r="P616" s="230"/>
      <c r="Q616" s="230"/>
      <c r="R616" s="230"/>
      <c r="S616" s="230"/>
      <c r="T616" s="230"/>
      <c r="U616" s="230"/>
      <c r="V616" s="230"/>
      <c r="W616" s="230"/>
      <c r="X616" s="230"/>
      <c r="Y616" s="230"/>
      <c r="Z616" s="230"/>
    </row>
    <row r="617" spans="1:26" ht="13.5" customHeight="1" x14ac:dyDescent="0.25">
      <c r="A617" s="230"/>
      <c r="B617" s="230"/>
      <c r="C617" s="230"/>
      <c r="D617" s="230"/>
      <c r="E617" s="230"/>
      <c r="F617" s="230"/>
      <c r="G617" s="230"/>
      <c r="H617" s="230"/>
      <c r="I617" s="230"/>
      <c r="J617" s="230"/>
      <c r="K617" s="230"/>
      <c r="L617" s="230"/>
      <c r="M617" s="230"/>
      <c r="N617" s="230"/>
      <c r="O617" s="230"/>
      <c r="P617" s="230"/>
      <c r="Q617" s="230"/>
      <c r="R617" s="230"/>
      <c r="S617" s="230"/>
      <c r="T617" s="230"/>
      <c r="U617" s="230"/>
      <c r="V617" s="230"/>
      <c r="W617" s="230"/>
      <c r="X617" s="230"/>
      <c r="Y617" s="230"/>
      <c r="Z617" s="230"/>
    </row>
    <row r="618" spans="1:26" ht="13.5" customHeight="1" x14ac:dyDescent="0.25">
      <c r="A618" s="230"/>
      <c r="B618" s="230"/>
      <c r="C618" s="230"/>
      <c r="D618" s="230"/>
      <c r="E618" s="230"/>
      <c r="F618" s="230"/>
      <c r="G618" s="230"/>
      <c r="H618" s="230"/>
      <c r="I618" s="230"/>
      <c r="J618" s="230"/>
      <c r="K618" s="230"/>
      <c r="L618" s="230"/>
      <c r="M618" s="230"/>
      <c r="N618" s="230"/>
      <c r="O618" s="230"/>
      <c r="P618" s="230"/>
      <c r="Q618" s="230"/>
      <c r="R618" s="230"/>
      <c r="S618" s="230"/>
      <c r="T618" s="230"/>
      <c r="U618" s="230"/>
      <c r="V618" s="230"/>
      <c r="W618" s="230"/>
      <c r="X618" s="230"/>
      <c r="Y618" s="230"/>
      <c r="Z618" s="230"/>
    </row>
    <row r="619" spans="1:26" ht="13.5" customHeight="1" x14ac:dyDescent="0.25">
      <c r="A619" s="230"/>
      <c r="B619" s="230"/>
      <c r="C619" s="230"/>
      <c r="D619" s="230"/>
      <c r="E619" s="230"/>
      <c r="F619" s="230"/>
      <c r="G619" s="230"/>
      <c r="H619" s="230"/>
      <c r="I619" s="230"/>
      <c r="J619" s="230"/>
      <c r="K619" s="230"/>
      <c r="L619" s="230"/>
      <c r="M619" s="230"/>
      <c r="N619" s="230"/>
      <c r="O619" s="230"/>
      <c r="P619" s="230"/>
      <c r="Q619" s="230"/>
      <c r="R619" s="230"/>
      <c r="S619" s="230"/>
      <c r="T619" s="230"/>
      <c r="U619" s="230"/>
      <c r="V619" s="230"/>
      <c r="W619" s="230"/>
      <c r="X619" s="230"/>
      <c r="Y619" s="230"/>
      <c r="Z619" s="230"/>
    </row>
    <row r="620" spans="1:26" ht="13.5" customHeight="1" x14ac:dyDescent="0.25">
      <c r="A620" s="230"/>
      <c r="B620" s="230"/>
      <c r="C620" s="230"/>
      <c r="D620" s="230"/>
      <c r="E620" s="230"/>
      <c r="F620" s="230"/>
      <c r="G620" s="230"/>
      <c r="H620" s="230"/>
      <c r="I620" s="230"/>
      <c r="J620" s="230"/>
      <c r="K620" s="230"/>
      <c r="L620" s="230"/>
      <c r="M620" s="230"/>
      <c r="N620" s="230"/>
      <c r="O620" s="230"/>
      <c r="P620" s="230"/>
      <c r="Q620" s="230"/>
      <c r="R620" s="230"/>
      <c r="S620" s="230"/>
      <c r="T620" s="230"/>
      <c r="U620" s="230"/>
      <c r="V620" s="230"/>
      <c r="W620" s="230"/>
      <c r="X620" s="230"/>
      <c r="Y620" s="230"/>
      <c r="Z620" s="230"/>
    </row>
    <row r="621" spans="1:26" ht="13.5" customHeight="1" x14ac:dyDescent="0.25">
      <c r="A621" s="230"/>
      <c r="B621" s="230"/>
      <c r="C621" s="230"/>
      <c r="D621" s="230"/>
      <c r="E621" s="230"/>
      <c r="F621" s="230"/>
      <c r="G621" s="230"/>
      <c r="H621" s="230"/>
      <c r="I621" s="230"/>
      <c r="J621" s="230"/>
      <c r="K621" s="230"/>
      <c r="L621" s="230"/>
      <c r="M621" s="230"/>
      <c r="N621" s="230"/>
      <c r="O621" s="230"/>
      <c r="P621" s="230"/>
      <c r="Q621" s="230"/>
      <c r="R621" s="230"/>
      <c r="S621" s="230"/>
      <c r="T621" s="230"/>
      <c r="U621" s="230"/>
      <c r="V621" s="230"/>
      <c r="W621" s="230"/>
      <c r="X621" s="230"/>
      <c r="Y621" s="230"/>
      <c r="Z621" s="230"/>
    </row>
    <row r="622" spans="1:26" ht="13.5" customHeight="1" x14ac:dyDescent="0.25">
      <c r="A622" s="230"/>
      <c r="B622" s="230"/>
      <c r="C622" s="230"/>
      <c r="D622" s="230"/>
      <c r="E622" s="230"/>
      <c r="F622" s="230"/>
      <c r="G622" s="230"/>
      <c r="H622" s="230"/>
      <c r="I622" s="230"/>
      <c r="J622" s="230"/>
      <c r="K622" s="230"/>
      <c r="L622" s="230"/>
      <c r="M622" s="230"/>
      <c r="N622" s="230"/>
      <c r="O622" s="230"/>
      <c r="P622" s="230"/>
      <c r="Q622" s="230"/>
      <c r="R622" s="230"/>
      <c r="S622" s="230"/>
      <c r="T622" s="230"/>
      <c r="U622" s="230"/>
      <c r="V622" s="230"/>
      <c r="W622" s="230"/>
      <c r="X622" s="230"/>
      <c r="Y622" s="230"/>
      <c r="Z622" s="230"/>
    </row>
    <row r="623" spans="1:26" ht="13.5" customHeight="1" x14ac:dyDescent="0.25">
      <c r="A623" s="230"/>
      <c r="B623" s="230"/>
      <c r="C623" s="230"/>
      <c r="D623" s="230"/>
      <c r="E623" s="230"/>
      <c r="F623" s="230"/>
      <c r="G623" s="230"/>
      <c r="H623" s="230"/>
      <c r="I623" s="230"/>
      <c r="J623" s="230"/>
      <c r="K623" s="230"/>
      <c r="L623" s="230"/>
      <c r="M623" s="230"/>
      <c r="N623" s="230"/>
      <c r="O623" s="230"/>
      <c r="P623" s="230"/>
      <c r="Q623" s="230"/>
      <c r="R623" s="230"/>
      <c r="S623" s="230"/>
      <c r="T623" s="230"/>
      <c r="U623" s="230"/>
      <c r="V623" s="230"/>
      <c r="W623" s="230"/>
      <c r="X623" s="230"/>
      <c r="Y623" s="230"/>
      <c r="Z623" s="230"/>
    </row>
    <row r="624" spans="1:26" ht="13.5" customHeight="1" x14ac:dyDescent="0.25">
      <c r="A624" s="230"/>
      <c r="B624" s="230"/>
      <c r="C624" s="230"/>
      <c r="D624" s="230"/>
      <c r="E624" s="230"/>
      <c r="F624" s="230"/>
      <c r="G624" s="230"/>
      <c r="H624" s="230"/>
      <c r="I624" s="230"/>
      <c r="J624" s="230"/>
      <c r="K624" s="230"/>
      <c r="L624" s="230"/>
      <c r="M624" s="230"/>
      <c r="N624" s="230"/>
      <c r="O624" s="230"/>
      <c r="P624" s="230"/>
      <c r="Q624" s="230"/>
      <c r="R624" s="230"/>
      <c r="S624" s="230"/>
      <c r="T624" s="230"/>
      <c r="U624" s="230"/>
      <c r="V624" s="230"/>
      <c r="W624" s="230"/>
      <c r="X624" s="230"/>
      <c r="Y624" s="230"/>
      <c r="Z624" s="230"/>
    </row>
    <row r="625" spans="1:26" ht="13.5" customHeight="1" x14ac:dyDescent="0.25">
      <c r="A625" s="230"/>
      <c r="B625" s="230"/>
      <c r="C625" s="230"/>
      <c r="D625" s="230"/>
      <c r="E625" s="230"/>
      <c r="F625" s="230"/>
      <c r="G625" s="230"/>
      <c r="H625" s="230"/>
      <c r="I625" s="230"/>
      <c r="J625" s="230"/>
      <c r="K625" s="230"/>
      <c r="L625" s="230"/>
      <c r="M625" s="230"/>
      <c r="N625" s="230"/>
      <c r="O625" s="230"/>
      <c r="P625" s="230"/>
      <c r="Q625" s="230"/>
      <c r="R625" s="230"/>
      <c r="S625" s="230"/>
      <c r="T625" s="230"/>
      <c r="U625" s="230"/>
      <c r="V625" s="230"/>
      <c r="W625" s="230"/>
      <c r="X625" s="230"/>
      <c r="Y625" s="230"/>
      <c r="Z625" s="230"/>
    </row>
    <row r="626" spans="1:26" ht="13.5" customHeight="1" x14ac:dyDescent="0.25">
      <c r="A626" s="230"/>
      <c r="B626" s="230"/>
      <c r="C626" s="230"/>
      <c r="D626" s="230"/>
      <c r="E626" s="230"/>
      <c r="F626" s="230"/>
      <c r="G626" s="230"/>
      <c r="H626" s="230"/>
      <c r="I626" s="230"/>
      <c r="J626" s="230"/>
      <c r="K626" s="230"/>
      <c r="L626" s="230"/>
      <c r="M626" s="230"/>
      <c r="N626" s="230"/>
      <c r="O626" s="230"/>
      <c r="P626" s="230"/>
      <c r="Q626" s="230"/>
      <c r="R626" s="230"/>
      <c r="S626" s="230"/>
      <c r="T626" s="230"/>
      <c r="U626" s="230"/>
      <c r="V626" s="230"/>
      <c r="W626" s="230"/>
      <c r="X626" s="230"/>
      <c r="Y626" s="230"/>
      <c r="Z626" s="230"/>
    </row>
    <row r="627" spans="1:26" ht="13.5" customHeight="1" x14ac:dyDescent="0.25">
      <c r="A627" s="230"/>
      <c r="B627" s="230"/>
      <c r="C627" s="230"/>
      <c r="D627" s="230"/>
      <c r="E627" s="230"/>
      <c r="F627" s="230"/>
      <c r="G627" s="230"/>
      <c r="H627" s="230"/>
      <c r="I627" s="230"/>
      <c r="J627" s="230"/>
      <c r="K627" s="230"/>
      <c r="L627" s="230"/>
      <c r="M627" s="230"/>
      <c r="N627" s="230"/>
      <c r="O627" s="230"/>
      <c r="P627" s="230"/>
      <c r="Q627" s="230"/>
      <c r="R627" s="230"/>
      <c r="S627" s="230"/>
      <c r="T627" s="230"/>
      <c r="U627" s="230"/>
      <c r="V627" s="230"/>
      <c r="W627" s="230"/>
      <c r="X627" s="230"/>
      <c r="Y627" s="230"/>
      <c r="Z627" s="230"/>
    </row>
    <row r="628" spans="1:26" ht="13.5" customHeight="1" x14ac:dyDescent="0.25">
      <c r="A628" s="230"/>
      <c r="B628" s="230"/>
      <c r="C628" s="230"/>
      <c r="D628" s="230"/>
      <c r="E628" s="230"/>
      <c r="F628" s="230"/>
      <c r="G628" s="230"/>
      <c r="H628" s="230"/>
      <c r="I628" s="230"/>
      <c r="J628" s="230"/>
      <c r="K628" s="230"/>
      <c r="L628" s="230"/>
      <c r="M628" s="230"/>
      <c r="N628" s="230"/>
      <c r="O628" s="230"/>
      <c r="P628" s="230"/>
      <c r="Q628" s="230"/>
      <c r="R628" s="230"/>
      <c r="S628" s="230"/>
      <c r="T628" s="230"/>
      <c r="U628" s="230"/>
      <c r="V628" s="230"/>
      <c r="W628" s="230"/>
      <c r="X628" s="230"/>
      <c r="Y628" s="230"/>
      <c r="Z628" s="230"/>
    </row>
    <row r="629" spans="1:26" ht="13.5" customHeight="1" x14ac:dyDescent="0.25">
      <c r="A629" s="230"/>
      <c r="B629" s="230"/>
      <c r="C629" s="230"/>
      <c r="D629" s="230"/>
      <c r="E629" s="230"/>
      <c r="F629" s="230"/>
      <c r="G629" s="230"/>
      <c r="H629" s="230"/>
      <c r="I629" s="230"/>
      <c r="J629" s="230"/>
      <c r="K629" s="230"/>
      <c r="L629" s="230"/>
      <c r="M629" s="230"/>
      <c r="N629" s="230"/>
      <c r="O629" s="230"/>
      <c r="P629" s="230"/>
      <c r="Q629" s="230"/>
      <c r="R629" s="230"/>
      <c r="S629" s="230"/>
      <c r="T629" s="230"/>
      <c r="U629" s="230"/>
      <c r="V629" s="230"/>
      <c r="W629" s="230"/>
      <c r="X629" s="230"/>
      <c r="Y629" s="230"/>
      <c r="Z629" s="230"/>
    </row>
    <row r="630" spans="1:26" ht="13.5" customHeight="1" x14ac:dyDescent="0.25">
      <c r="A630" s="230"/>
      <c r="B630" s="230"/>
      <c r="C630" s="230"/>
      <c r="D630" s="230"/>
      <c r="E630" s="230"/>
      <c r="F630" s="230"/>
      <c r="G630" s="230"/>
      <c r="H630" s="230"/>
      <c r="I630" s="230"/>
      <c r="J630" s="230"/>
      <c r="K630" s="230"/>
      <c r="L630" s="230"/>
      <c r="M630" s="230"/>
      <c r="N630" s="230"/>
      <c r="O630" s="230"/>
      <c r="P630" s="230"/>
      <c r="Q630" s="230"/>
      <c r="R630" s="230"/>
      <c r="S630" s="230"/>
      <c r="T630" s="230"/>
      <c r="U630" s="230"/>
      <c r="V630" s="230"/>
      <c r="W630" s="230"/>
      <c r="X630" s="230"/>
      <c r="Y630" s="230"/>
      <c r="Z630" s="230"/>
    </row>
    <row r="631" spans="1:26" ht="13.5" customHeight="1" x14ac:dyDescent="0.25">
      <c r="A631" s="230"/>
      <c r="B631" s="230"/>
      <c r="C631" s="230"/>
      <c r="D631" s="230"/>
      <c r="E631" s="230"/>
      <c r="F631" s="230"/>
      <c r="G631" s="230"/>
      <c r="H631" s="230"/>
      <c r="I631" s="230"/>
      <c r="J631" s="230"/>
      <c r="K631" s="230"/>
      <c r="L631" s="230"/>
      <c r="M631" s="230"/>
      <c r="N631" s="230"/>
      <c r="O631" s="230"/>
      <c r="P631" s="230"/>
      <c r="Q631" s="230"/>
      <c r="R631" s="230"/>
      <c r="S631" s="230"/>
      <c r="T631" s="230"/>
      <c r="U631" s="230"/>
      <c r="V631" s="230"/>
      <c r="W631" s="230"/>
      <c r="X631" s="230"/>
      <c r="Y631" s="230"/>
      <c r="Z631" s="230"/>
    </row>
    <row r="632" spans="1:26" ht="13.5" customHeight="1" x14ac:dyDescent="0.25">
      <c r="A632" s="230"/>
      <c r="B632" s="230"/>
      <c r="C632" s="230"/>
      <c r="D632" s="230"/>
      <c r="E632" s="230"/>
      <c r="F632" s="230"/>
      <c r="G632" s="230"/>
      <c r="H632" s="230"/>
      <c r="I632" s="230"/>
      <c r="J632" s="230"/>
      <c r="K632" s="230"/>
      <c r="L632" s="230"/>
      <c r="M632" s="230"/>
      <c r="N632" s="230"/>
      <c r="O632" s="230"/>
      <c r="P632" s="230"/>
      <c r="Q632" s="230"/>
      <c r="R632" s="230"/>
      <c r="S632" s="230"/>
      <c r="T632" s="230"/>
      <c r="U632" s="230"/>
      <c r="V632" s="230"/>
      <c r="W632" s="230"/>
      <c r="X632" s="230"/>
      <c r="Y632" s="230"/>
      <c r="Z632" s="230"/>
    </row>
    <row r="633" spans="1:26" ht="13.5" customHeight="1" x14ac:dyDescent="0.25">
      <c r="A633" s="230"/>
      <c r="B633" s="230"/>
      <c r="C633" s="230"/>
      <c r="D633" s="230"/>
      <c r="E633" s="230"/>
      <c r="F633" s="230"/>
      <c r="G633" s="230"/>
      <c r="H633" s="230"/>
      <c r="I633" s="230"/>
      <c r="J633" s="230"/>
      <c r="K633" s="230"/>
      <c r="L633" s="230"/>
      <c r="M633" s="230"/>
      <c r="N633" s="230"/>
      <c r="O633" s="230"/>
      <c r="P633" s="230"/>
      <c r="Q633" s="230"/>
      <c r="R633" s="230"/>
      <c r="S633" s="230"/>
      <c r="T633" s="230"/>
      <c r="U633" s="230"/>
      <c r="V633" s="230"/>
      <c r="W633" s="230"/>
      <c r="X633" s="230"/>
      <c r="Y633" s="230"/>
      <c r="Z633" s="230"/>
    </row>
    <row r="634" spans="1:26" ht="13.5" customHeight="1" x14ac:dyDescent="0.25">
      <c r="A634" s="230"/>
      <c r="B634" s="230"/>
      <c r="C634" s="230"/>
      <c r="D634" s="230"/>
      <c r="E634" s="230"/>
      <c r="F634" s="230"/>
      <c r="G634" s="230"/>
      <c r="H634" s="230"/>
      <c r="I634" s="230"/>
      <c r="J634" s="230"/>
      <c r="K634" s="230"/>
      <c r="L634" s="230"/>
      <c r="M634" s="230"/>
      <c r="N634" s="230"/>
      <c r="O634" s="230"/>
      <c r="P634" s="230"/>
      <c r="Q634" s="230"/>
      <c r="R634" s="230"/>
      <c r="S634" s="230"/>
      <c r="T634" s="230"/>
      <c r="U634" s="230"/>
      <c r="V634" s="230"/>
      <c r="W634" s="230"/>
      <c r="X634" s="230"/>
      <c r="Y634" s="230"/>
      <c r="Z634" s="230"/>
    </row>
    <row r="635" spans="1:26" ht="13.5" customHeight="1" x14ac:dyDescent="0.25">
      <c r="A635" s="230"/>
      <c r="B635" s="230"/>
      <c r="C635" s="230"/>
      <c r="D635" s="230"/>
      <c r="E635" s="230"/>
      <c r="F635" s="230"/>
      <c r="G635" s="230"/>
      <c r="H635" s="230"/>
      <c r="I635" s="230"/>
      <c r="J635" s="230"/>
      <c r="K635" s="230"/>
      <c r="L635" s="230"/>
      <c r="M635" s="230"/>
      <c r="N635" s="230"/>
      <c r="O635" s="230"/>
      <c r="P635" s="230"/>
      <c r="Q635" s="230"/>
      <c r="R635" s="230"/>
      <c r="S635" s="230"/>
      <c r="T635" s="230"/>
      <c r="U635" s="230"/>
      <c r="V635" s="230"/>
      <c r="W635" s="230"/>
      <c r="X635" s="230"/>
      <c r="Y635" s="230"/>
      <c r="Z635" s="230"/>
    </row>
    <row r="636" spans="1:26" ht="13.5" customHeight="1" x14ac:dyDescent="0.25">
      <c r="A636" s="230"/>
      <c r="B636" s="230"/>
      <c r="C636" s="230"/>
      <c r="D636" s="230"/>
      <c r="E636" s="230"/>
      <c r="F636" s="230"/>
      <c r="G636" s="230"/>
      <c r="H636" s="230"/>
      <c r="I636" s="230"/>
      <c r="J636" s="230"/>
      <c r="K636" s="230"/>
      <c r="L636" s="230"/>
      <c r="M636" s="230"/>
      <c r="N636" s="230"/>
      <c r="O636" s="230"/>
      <c r="P636" s="230"/>
      <c r="Q636" s="230"/>
      <c r="R636" s="230"/>
      <c r="S636" s="230"/>
      <c r="T636" s="230"/>
      <c r="U636" s="230"/>
      <c r="V636" s="230"/>
      <c r="W636" s="230"/>
      <c r="X636" s="230"/>
      <c r="Y636" s="230"/>
      <c r="Z636" s="230"/>
    </row>
    <row r="637" spans="1:26" ht="13.5" customHeight="1" x14ac:dyDescent="0.25">
      <c r="A637" s="230"/>
      <c r="B637" s="230"/>
      <c r="C637" s="230"/>
      <c r="D637" s="230"/>
      <c r="E637" s="230"/>
      <c r="F637" s="230"/>
      <c r="G637" s="230"/>
      <c r="H637" s="230"/>
      <c r="I637" s="230"/>
      <c r="J637" s="230"/>
      <c r="K637" s="230"/>
      <c r="L637" s="230"/>
      <c r="M637" s="230"/>
      <c r="N637" s="230"/>
      <c r="O637" s="230"/>
      <c r="P637" s="230"/>
      <c r="Q637" s="230"/>
      <c r="R637" s="230"/>
      <c r="S637" s="230"/>
      <c r="T637" s="230"/>
      <c r="U637" s="230"/>
      <c r="V637" s="230"/>
      <c r="W637" s="230"/>
      <c r="X637" s="230"/>
      <c r="Y637" s="230"/>
      <c r="Z637" s="230"/>
    </row>
    <row r="638" spans="1:26" ht="13.5" customHeight="1" x14ac:dyDescent="0.25">
      <c r="A638" s="230"/>
      <c r="B638" s="230"/>
      <c r="C638" s="230"/>
      <c r="D638" s="230"/>
      <c r="E638" s="230"/>
      <c r="F638" s="230"/>
      <c r="G638" s="230"/>
      <c r="H638" s="230"/>
      <c r="I638" s="230"/>
      <c r="J638" s="230"/>
      <c r="K638" s="230"/>
      <c r="L638" s="230"/>
      <c r="M638" s="230"/>
      <c r="N638" s="230"/>
      <c r="O638" s="230"/>
      <c r="P638" s="230"/>
      <c r="Q638" s="230"/>
      <c r="R638" s="230"/>
      <c r="S638" s="230"/>
      <c r="T638" s="230"/>
      <c r="U638" s="230"/>
      <c r="V638" s="230"/>
      <c r="W638" s="230"/>
      <c r="X638" s="230"/>
      <c r="Y638" s="230"/>
      <c r="Z638" s="230"/>
    </row>
    <row r="639" spans="1:26" ht="13.5" customHeight="1" x14ac:dyDescent="0.25">
      <c r="A639" s="230"/>
      <c r="B639" s="230"/>
      <c r="C639" s="230"/>
      <c r="D639" s="230"/>
      <c r="E639" s="230"/>
      <c r="F639" s="230"/>
      <c r="G639" s="230"/>
      <c r="H639" s="230"/>
      <c r="I639" s="230"/>
      <c r="J639" s="230"/>
      <c r="K639" s="230"/>
      <c r="L639" s="230"/>
      <c r="M639" s="230"/>
      <c r="N639" s="230"/>
      <c r="O639" s="230"/>
      <c r="P639" s="230"/>
      <c r="Q639" s="230"/>
      <c r="R639" s="230"/>
      <c r="S639" s="230"/>
      <c r="T639" s="230"/>
      <c r="U639" s="230"/>
      <c r="V639" s="230"/>
      <c r="W639" s="230"/>
      <c r="X639" s="230"/>
      <c r="Y639" s="230"/>
      <c r="Z639" s="230"/>
    </row>
    <row r="640" spans="1:26" ht="13.5" customHeight="1" x14ac:dyDescent="0.25">
      <c r="A640" s="230"/>
      <c r="B640" s="230"/>
      <c r="C640" s="230"/>
      <c r="D640" s="230"/>
      <c r="E640" s="230"/>
      <c r="F640" s="230"/>
      <c r="G640" s="230"/>
      <c r="H640" s="230"/>
      <c r="I640" s="230"/>
      <c r="J640" s="230"/>
      <c r="K640" s="230"/>
      <c r="L640" s="230"/>
      <c r="M640" s="230"/>
      <c r="N640" s="230"/>
      <c r="O640" s="230"/>
      <c r="P640" s="230"/>
      <c r="Q640" s="230"/>
      <c r="R640" s="230"/>
      <c r="S640" s="230"/>
      <c r="T640" s="230"/>
      <c r="U640" s="230"/>
      <c r="V640" s="230"/>
      <c r="W640" s="230"/>
      <c r="X640" s="230"/>
      <c r="Y640" s="230"/>
      <c r="Z640" s="230"/>
    </row>
    <row r="641" spans="1:26" ht="13.5" customHeight="1" x14ac:dyDescent="0.25">
      <c r="A641" s="230"/>
      <c r="B641" s="230"/>
      <c r="C641" s="230"/>
      <c r="D641" s="230"/>
      <c r="E641" s="230"/>
      <c r="F641" s="230"/>
      <c r="G641" s="230"/>
      <c r="H641" s="230"/>
      <c r="I641" s="230"/>
      <c r="J641" s="230"/>
      <c r="K641" s="230"/>
      <c r="L641" s="230"/>
      <c r="M641" s="230"/>
      <c r="N641" s="230"/>
      <c r="O641" s="230"/>
      <c r="P641" s="230"/>
      <c r="Q641" s="230"/>
      <c r="R641" s="230"/>
      <c r="S641" s="230"/>
      <c r="T641" s="230"/>
      <c r="U641" s="230"/>
      <c r="V641" s="230"/>
      <c r="W641" s="230"/>
      <c r="X641" s="230"/>
      <c r="Y641" s="230"/>
      <c r="Z641" s="230"/>
    </row>
    <row r="642" spans="1:26" ht="13.5" customHeight="1" x14ac:dyDescent="0.25">
      <c r="A642" s="230"/>
      <c r="B642" s="230"/>
      <c r="C642" s="230"/>
      <c r="D642" s="230"/>
      <c r="E642" s="230"/>
      <c r="F642" s="230"/>
      <c r="G642" s="230"/>
      <c r="H642" s="230"/>
      <c r="I642" s="230"/>
      <c r="J642" s="230"/>
      <c r="K642" s="230"/>
      <c r="L642" s="230"/>
      <c r="M642" s="230"/>
      <c r="N642" s="230"/>
      <c r="O642" s="230"/>
      <c r="P642" s="230"/>
      <c r="Q642" s="230"/>
      <c r="R642" s="230"/>
      <c r="S642" s="230"/>
      <c r="T642" s="230"/>
      <c r="U642" s="230"/>
      <c r="V642" s="230"/>
      <c r="W642" s="230"/>
      <c r="X642" s="230"/>
      <c r="Y642" s="230"/>
      <c r="Z642" s="230"/>
    </row>
    <row r="643" spans="1:26" ht="13.5" customHeight="1" x14ac:dyDescent="0.25">
      <c r="A643" s="230"/>
      <c r="B643" s="230"/>
      <c r="C643" s="230"/>
      <c r="D643" s="230"/>
      <c r="E643" s="230"/>
      <c r="F643" s="230"/>
      <c r="G643" s="230"/>
      <c r="H643" s="230"/>
      <c r="I643" s="230"/>
      <c r="J643" s="230"/>
      <c r="K643" s="230"/>
      <c r="L643" s="230"/>
      <c r="M643" s="230"/>
      <c r="N643" s="230"/>
      <c r="O643" s="230"/>
      <c r="P643" s="230"/>
      <c r="Q643" s="230"/>
      <c r="R643" s="230"/>
      <c r="S643" s="230"/>
      <c r="T643" s="230"/>
      <c r="U643" s="230"/>
      <c r="V643" s="230"/>
      <c r="W643" s="230"/>
      <c r="X643" s="230"/>
      <c r="Y643" s="230"/>
      <c r="Z643" s="230"/>
    </row>
    <row r="644" spans="1:26" ht="13.5" customHeight="1" x14ac:dyDescent="0.25">
      <c r="A644" s="230"/>
      <c r="B644" s="230"/>
      <c r="C644" s="230"/>
      <c r="D644" s="230"/>
      <c r="E644" s="230"/>
      <c r="F644" s="230"/>
      <c r="G644" s="230"/>
      <c r="H644" s="230"/>
      <c r="I644" s="230"/>
      <c r="J644" s="230"/>
      <c r="K644" s="230"/>
      <c r="L644" s="230"/>
      <c r="M644" s="230"/>
      <c r="N644" s="230"/>
      <c r="O644" s="230"/>
      <c r="P644" s="230"/>
      <c r="Q644" s="230"/>
      <c r="R644" s="230"/>
      <c r="S644" s="230"/>
      <c r="T644" s="230"/>
      <c r="U644" s="230"/>
      <c r="V644" s="230"/>
      <c r="W644" s="230"/>
      <c r="X644" s="230"/>
      <c r="Y644" s="230"/>
      <c r="Z644" s="230"/>
    </row>
    <row r="645" spans="1:26" ht="13.5" customHeight="1" x14ac:dyDescent="0.25">
      <c r="A645" s="230"/>
      <c r="B645" s="230"/>
      <c r="C645" s="230"/>
      <c r="D645" s="230"/>
      <c r="E645" s="230"/>
      <c r="F645" s="230"/>
      <c r="G645" s="230"/>
      <c r="H645" s="230"/>
      <c r="I645" s="230"/>
      <c r="J645" s="230"/>
      <c r="K645" s="230"/>
      <c r="L645" s="230"/>
      <c r="M645" s="230"/>
      <c r="N645" s="230"/>
      <c r="O645" s="230"/>
      <c r="P645" s="230"/>
      <c r="Q645" s="230"/>
      <c r="R645" s="230"/>
      <c r="S645" s="230"/>
      <c r="T645" s="230"/>
      <c r="U645" s="230"/>
      <c r="V645" s="230"/>
      <c r="W645" s="230"/>
      <c r="X645" s="230"/>
      <c r="Y645" s="230"/>
      <c r="Z645" s="230"/>
    </row>
    <row r="646" spans="1:26" ht="13.5" customHeight="1" x14ac:dyDescent="0.25">
      <c r="A646" s="230"/>
      <c r="B646" s="230"/>
      <c r="C646" s="230"/>
      <c r="D646" s="230"/>
      <c r="E646" s="230"/>
      <c r="F646" s="230"/>
      <c r="G646" s="230"/>
      <c r="H646" s="230"/>
      <c r="I646" s="230"/>
      <c r="J646" s="230"/>
      <c r="K646" s="230"/>
      <c r="L646" s="230"/>
      <c r="M646" s="230"/>
      <c r="N646" s="230"/>
      <c r="O646" s="230"/>
      <c r="P646" s="230"/>
      <c r="Q646" s="230"/>
      <c r="R646" s="230"/>
      <c r="S646" s="230"/>
      <c r="T646" s="230"/>
      <c r="U646" s="230"/>
      <c r="V646" s="230"/>
      <c r="W646" s="230"/>
      <c r="X646" s="230"/>
      <c r="Y646" s="230"/>
      <c r="Z646" s="230"/>
    </row>
    <row r="647" spans="1:26" ht="13.5" customHeight="1" x14ac:dyDescent="0.25">
      <c r="A647" s="230"/>
      <c r="B647" s="230"/>
      <c r="C647" s="230"/>
      <c r="D647" s="230"/>
      <c r="E647" s="230"/>
      <c r="F647" s="230"/>
      <c r="G647" s="230"/>
      <c r="H647" s="230"/>
      <c r="I647" s="230"/>
      <c r="J647" s="230"/>
      <c r="K647" s="230"/>
      <c r="L647" s="230"/>
      <c r="M647" s="230"/>
      <c r="N647" s="230"/>
      <c r="O647" s="230"/>
      <c r="P647" s="230"/>
      <c r="Q647" s="230"/>
      <c r="R647" s="230"/>
      <c r="S647" s="230"/>
      <c r="T647" s="230"/>
      <c r="U647" s="230"/>
      <c r="V647" s="230"/>
      <c r="W647" s="230"/>
      <c r="X647" s="230"/>
      <c r="Y647" s="230"/>
      <c r="Z647" s="230"/>
    </row>
    <row r="648" spans="1:26" ht="13.5" customHeight="1" x14ac:dyDescent="0.25">
      <c r="A648" s="230"/>
      <c r="B648" s="230"/>
      <c r="C648" s="230"/>
      <c r="D648" s="230"/>
      <c r="E648" s="230"/>
      <c r="F648" s="230"/>
      <c r="G648" s="230"/>
      <c r="H648" s="230"/>
      <c r="I648" s="230"/>
      <c r="J648" s="230"/>
      <c r="K648" s="230"/>
      <c r="L648" s="230"/>
      <c r="M648" s="230"/>
      <c r="N648" s="230"/>
      <c r="O648" s="230"/>
      <c r="P648" s="230"/>
      <c r="Q648" s="230"/>
      <c r="R648" s="230"/>
      <c r="S648" s="230"/>
      <c r="T648" s="230"/>
      <c r="U648" s="230"/>
      <c r="V648" s="230"/>
      <c r="W648" s="230"/>
      <c r="X648" s="230"/>
      <c r="Y648" s="230"/>
      <c r="Z648" s="230"/>
    </row>
    <row r="649" spans="1:26" ht="13.5" customHeight="1" x14ac:dyDescent="0.25">
      <c r="A649" s="230"/>
      <c r="B649" s="230"/>
      <c r="C649" s="230"/>
      <c r="D649" s="230"/>
      <c r="E649" s="230"/>
      <c r="F649" s="230"/>
      <c r="G649" s="230"/>
      <c r="H649" s="230"/>
      <c r="I649" s="230"/>
      <c r="J649" s="230"/>
      <c r="K649" s="230"/>
      <c r="L649" s="230"/>
      <c r="M649" s="230"/>
      <c r="N649" s="230"/>
      <c r="O649" s="230"/>
      <c r="P649" s="230"/>
      <c r="Q649" s="230"/>
      <c r="R649" s="230"/>
      <c r="S649" s="230"/>
      <c r="T649" s="230"/>
      <c r="U649" s="230"/>
      <c r="V649" s="230"/>
      <c r="W649" s="230"/>
      <c r="X649" s="230"/>
      <c r="Y649" s="230"/>
      <c r="Z649" s="230"/>
    </row>
    <row r="650" spans="1:26" ht="13.5" customHeight="1" x14ac:dyDescent="0.25">
      <c r="A650" s="230"/>
      <c r="B650" s="230"/>
      <c r="C650" s="230"/>
      <c r="D650" s="230"/>
      <c r="E650" s="230"/>
      <c r="F650" s="230"/>
      <c r="G650" s="230"/>
      <c r="H650" s="230"/>
      <c r="I650" s="230"/>
      <c r="J650" s="230"/>
      <c r="K650" s="230"/>
      <c r="L650" s="230"/>
      <c r="M650" s="230"/>
      <c r="N650" s="230"/>
      <c r="O650" s="230"/>
      <c r="P650" s="230"/>
      <c r="Q650" s="230"/>
      <c r="R650" s="230"/>
      <c r="S650" s="230"/>
      <c r="T650" s="230"/>
      <c r="U650" s="230"/>
      <c r="V650" s="230"/>
      <c r="W650" s="230"/>
      <c r="X650" s="230"/>
      <c r="Y650" s="230"/>
      <c r="Z650" s="230"/>
    </row>
    <row r="651" spans="1:26" ht="13.5" customHeight="1" x14ac:dyDescent="0.25">
      <c r="A651" s="230"/>
      <c r="B651" s="230"/>
      <c r="C651" s="230"/>
      <c r="D651" s="230"/>
      <c r="E651" s="230"/>
      <c r="F651" s="230"/>
      <c r="G651" s="230"/>
      <c r="H651" s="230"/>
      <c r="I651" s="230"/>
      <c r="J651" s="230"/>
      <c r="K651" s="230"/>
      <c r="L651" s="230"/>
      <c r="M651" s="230"/>
      <c r="N651" s="230"/>
      <c r="O651" s="230"/>
      <c r="P651" s="230"/>
      <c r="Q651" s="230"/>
      <c r="R651" s="230"/>
      <c r="S651" s="230"/>
      <c r="T651" s="230"/>
      <c r="U651" s="230"/>
      <c r="V651" s="230"/>
      <c r="W651" s="230"/>
      <c r="X651" s="230"/>
      <c r="Y651" s="230"/>
      <c r="Z651" s="230"/>
    </row>
    <row r="652" spans="1:26" ht="13.5" customHeight="1" x14ac:dyDescent="0.25">
      <c r="A652" s="230"/>
      <c r="B652" s="230"/>
      <c r="C652" s="230"/>
      <c r="D652" s="230"/>
      <c r="E652" s="230"/>
      <c r="F652" s="230"/>
      <c r="G652" s="230"/>
      <c r="H652" s="230"/>
      <c r="I652" s="230"/>
      <c r="J652" s="230"/>
      <c r="K652" s="230"/>
      <c r="L652" s="230"/>
      <c r="M652" s="230"/>
      <c r="N652" s="230"/>
      <c r="O652" s="230"/>
      <c r="P652" s="230"/>
      <c r="Q652" s="230"/>
      <c r="R652" s="230"/>
      <c r="S652" s="230"/>
      <c r="T652" s="230"/>
      <c r="U652" s="230"/>
      <c r="V652" s="230"/>
      <c r="W652" s="230"/>
      <c r="X652" s="230"/>
      <c r="Y652" s="230"/>
      <c r="Z652" s="230"/>
    </row>
    <row r="653" spans="1:26" ht="13.5" customHeight="1" x14ac:dyDescent="0.25">
      <c r="A653" s="230"/>
      <c r="B653" s="230"/>
      <c r="C653" s="230"/>
      <c r="D653" s="230"/>
      <c r="E653" s="230"/>
      <c r="F653" s="230"/>
      <c r="G653" s="230"/>
      <c r="H653" s="230"/>
      <c r="I653" s="230"/>
      <c r="J653" s="230"/>
      <c r="K653" s="230"/>
      <c r="L653" s="230"/>
      <c r="M653" s="230"/>
      <c r="N653" s="230"/>
      <c r="O653" s="230"/>
      <c r="P653" s="230"/>
      <c r="Q653" s="230"/>
      <c r="R653" s="230"/>
      <c r="S653" s="230"/>
      <c r="T653" s="230"/>
      <c r="U653" s="230"/>
      <c r="V653" s="230"/>
      <c r="W653" s="230"/>
      <c r="X653" s="230"/>
      <c r="Y653" s="230"/>
      <c r="Z653" s="230"/>
    </row>
    <row r="654" spans="1:26" ht="13.5" customHeight="1" x14ac:dyDescent="0.25">
      <c r="A654" s="230"/>
      <c r="B654" s="230"/>
      <c r="C654" s="230"/>
      <c r="D654" s="230"/>
      <c r="E654" s="230"/>
      <c r="F654" s="230"/>
      <c r="G654" s="230"/>
      <c r="H654" s="230"/>
      <c r="I654" s="230"/>
      <c r="J654" s="230"/>
      <c r="K654" s="230"/>
      <c r="L654" s="230"/>
      <c r="M654" s="230"/>
      <c r="N654" s="230"/>
      <c r="O654" s="230"/>
      <c r="P654" s="230"/>
      <c r="Q654" s="230"/>
      <c r="R654" s="230"/>
      <c r="S654" s="230"/>
      <c r="T654" s="230"/>
      <c r="U654" s="230"/>
      <c r="V654" s="230"/>
      <c r="W654" s="230"/>
      <c r="X654" s="230"/>
      <c r="Y654" s="230"/>
      <c r="Z654" s="230"/>
    </row>
    <row r="655" spans="1:26" ht="13.5" customHeight="1" x14ac:dyDescent="0.25">
      <c r="A655" s="230"/>
      <c r="B655" s="230"/>
      <c r="C655" s="230"/>
      <c r="D655" s="230"/>
      <c r="E655" s="230"/>
      <c r="F655" s="230"/>
      <c r="G655" s="230"/>
      <c r="H655" s="230"/>
      <c r="I655" s="230"/>
      <c r="J655" s="230"/>
      <c r="K655" s="230"/>
      <c r="L655" s="230"/>
      <c r="M655" s="230"/>
      <c r="N655" s="230"/>
      <c r="O655" s="230"/>
      <c r="P655" s="230"/>
      <c r="Q655" s="230"/>
      <c r="R655" s="230"/>
      <c r="S655" s="230"/>
      <c r="T655" s="230"/>
      <c r="U655" s="230"/>
      <c r="V655" s="230"/>
      <c r="W655" s="230"/>
      <c r="X655" s="230"/>
      <c r="Y655" s="230"/>
      <c r="Z655" s="230"/>
    </row>
    <row r="656" spans="1:26" ht="13.5" customHeight="1" x14ac:dyDescent="0.25">
      <c r="A656" s="230"/>
      <c r="B656" s="230"/>
      <c r="C656" s="230"/>
      <c r="D656" s="230"/>
      <c r="E656" s="230"/>
      <c r="F656" s="230"/>
      <c r="G656" s="230"/>
      <c r="H656" s="230"/>
      <c r="I656" s="230"/>
      <c r="J656" s="230"/>
      <c r="K656" s="230"/>
      <c r="L656" s="230"/>
      <c r="M656" s="230"/>
      <c r="N656" s="230"/>
      <c r="O656" s="230"/>
      <c r="P656" s="230"/>
      <c r="Q656" s="230"/>
      <c r="R656" s="230"/>
      <c r="S656" s="230"/>
      <c r="T656" s="230"/>
      <c r="U656" s="230"/>
      <c r="V656" s="230"/>
      <c r="W656" s="230"/>
      <c r="X656" s="230"/>
      <c r="Y656" s="230"/>
      <c r="Z656" s="230"/>
    </row>
    <row r="657" spans="1:26" ht="13.5" customHeight="1" x14ac:dyDescent="0.25">
      <c r="A657" s="230"/>
      <c r="B657" s="230"/>
      <c r="C657" s="230"/>
      <c r="D657" s="230"/>
      <c r="E657" s="230"/>
      <c r="F657" s="230"/>
      <c r="G657" s="230"/>
      <c r="H657" s="230"/>
      <c r="I657" s="230"/>
      <c r="J657" s="230"/>
      <c r="K657" s="230"/>
      <c r="L657" s="230"/>
      <c r="M657" s="230"/>
      <c r="N657" s="230"/>
      <c r="O657" s="230"/>
      <c r="P657" s="230"/>
      <c r="Q657" s="230"/>
      <c r="R657" s="230"/>
      <c r="S657" s="230"/>
      <c r="T657" s="230"/>
      <c r="U657" s="230"/>
      <c r="V657" s="230"/>
      <c r="W657" s="230"/>
      <c r="X657" s="230"/>
      <c r="Y657" s="230"/>
      <c r="Z657" s="230"/>
    </row>
    <row r="658" spans="1:26" ht="13.5" customHeight="1" x14ac:dyDescent="0.25">
      <c r="A658" s="230"/>
      <c r="B658" s="230"/>
      <c r="C658" s="230"/>
      <c r="D658" s="230"/>
      <c r="E658" s="230"/>
      <c r="F658" s="230"/>
      <c r="G658" s="230"/>
      <c r="H658" s="230"/>
      <c r="I658" s="230"/>
      <c r="J658" s="230"/>
      <c r="K658" s="230"/>
      <c r="L658" s="230"/>
      <c r="M658" s="230"/>
      <c r="N658" s="230"/>
      <c r="O658" s="230"/>
      <c r="P658" s="230"/>
      <c r="Q658" s="230"/>
      <c r="R658" s="230"/>
      <c r="S658" s="230"/>
      <c r="T658" s="230"/>
      <c r="U658" s="230"/>
      <c r="V658" s="230"/>
      <c r="W658" s="230"/>
      <c r="X658" s="230"/>
      <c r="Y658" s="230"/>
      <c r="Z658" s="230"/>
    </row>
    <row r="659" spans="1:26" ht="13.5" customHeight="1" x14ac:dyDescent="0.25">
      <c r="A659" s="230"/>
      <c r="B659" s="230"/>
      <c r="C659" s="230"/>
      <c r="D659" s="230"/>
      <c r="E659" s="230"/>
      <c r="F659" s="230"/>
      <c r="G659" s="230"/>
      <c r="H659" s="230"/>
      <c r="I659" s="230"/>
      <c r="J659" s="230"/>
      <c r="K659" s="230"/>
      <c r="L659" s="230"/>
      <c r="M659" s="230"/>
      <c r="N659" s="230"/>
      <c r="O659" s="230"/>
      <c r="P659" s="230"/>
      <c r="Q659" s="230"/>
      <c r="R659" s="230"/>
      <c r="S659" s="230"/>
      <c r="T659" s="230"/>
      <c r="U659" s="230"/>
      <c r="V659" s="230"/>
      <c r="W659" s="230"/>
      <c r="X659" s="230"/>
      <c r="Y659" s="230"/>
      <c r="Z659" s="230"/>
    </row>
    <row r="660" spans="1:26" ht="13.5" customHeight="1" x14ac:dyDescent="0.25">
      <c r="A660" s="230"/>
      <c r="B660" s="230"/>
      <c r="C660" s="230"/>
      <c r="D660" s="230"/>
      <c r="E660" s="230"/>
      <c r="F660" s="230"/>
      <c r="G660" s="230"/>
      <c r="H660" s="230"/>
      <c r="I660" s="230"/>
      <c r="J660" s="230"/>
      <c r="K660" s="230"/>
      <c r="L660" s="230"/>
      <c r="M660" s="230"/>
      <c r="N660" s="230"/>
      <c r="O660" s="230"/>
      <c r="P660" s="230"/>
      <c r="Q660" s="230"/>
      <c r="R660" s="230"/>
      <c r="S660" s="230"/>
      <c r="T660" s="230"/>
      <c r="U660" s="230"/>
      <c r="V660" s="230"/>
      <c r="W660" s="230"/>
      <c r="X660" s="230"/>
      <c r="Y660" s="230"/>
      <c r="Z660" s="230"/>
    </row>
    <row r="661" spans="1:26" ht="13.5" customHeight="1" x14ac:dyDescent="0.25">
      <c r="A661" s="230"/>
      <c r="B661" s="230"/>
      <c r="C661" s="230"/>
      <c r="D661" s="230"/>
      <c r="E661" s="230"/>
      <c r="F661" s="230"/>
      <c r="G661" s="230"/>
      <c r="H661" s="230"/>
      <c r="I661" s="230"/>
      <c r="J661" s="230"/>
      <c r="K661" s="230"/>
      <c r="L661" s="230"/>
      <c r="M661" s="230"/>
      <c r="N661" s="230"/>
      <c r="O661" s="230"/>
      <c r="P661" s="230"/>
      <c r="Q661" s="230"/>
      <c r="R661" s="230"/>
      <c r="S661" s="230"/>
      <c r="T661" s="230"/>
      <c r="U661" s="230"/>
      <c r="V661" s="230"/>
      <c r="W661" s="230"/>
      <c r="X661" s="230"/>
      <c r="Y661" s="230"/>
      <c r="Z661" s="230"/>
    </row>
    <row r="662" spans="1:26" ht="13.5" customHeight="1" x14ac:dyDescent="0.25">
      <c r="A662" s="230"/>
      <c r="B662" s="230"/>
      <c r="C662" s="230"/>
      <c r="D662" s="230"/>
      <c r="E662" s="230"/>
      <c r="F662" s="230"/>
      <c r="G662" s="230"/>
      <c r="H662" s="230"/>
      <c r="I662" s="230"/>
      <c r="J662" s="230"/>
      <c r="K662" s="230"/>
      <c r="L662" s="230"/>
      <c r="M662" s="230"/>
      <c r="N662" s="230"/>
      <c r="O662" s="230"/>
      <c r="P662" s="230"/>
      <c r="Q662" s="230"/>
      <c r="R662" s="230"/>
      <c r="S662" s="230"/>
      <c r="T662" s="230"/>
      <c r="U662" s="230"/>
      <c r="V662" s="230"/>
      <c r="W662" s="230"/>
      <c r="X662" s="230"/>
      <c r="Y662" s="230"/>
      <c r="Z662" s="230"/>
    </row>
    <row r="663" spans="1:26" ht="13.5" customHeight="1" x14ac:dyDescent="0.25">
      <c r="A663" s="230"/>
      <c r="B663" s="230"/>
      <c r="C663" s="230"/>
      <c r="D663" s="230"/>
      <c r="E663" s="230"/>
      <c r="F663" s="230"/>
      <c r="G663" s="230"/>
      <c r="H663" s="230"/>
      <c r="I663" s="230"/>
      <c r="J663" s="230"/>
      <c r="K663" s="230"/>
      <c r="L663" s="230"/>
      <c r="M663" s="230"/>
      <c r="N663" s="230"/>
      <c r="O663" s="230"/>
      <c r="P663" s="230"/>
      <c r="Q663" s="230"/>
      <c r="R663" s="230"/>
      <c r="S663" s="230"/>
      <c r="T663" s="230"/>
      <c r="U663" s="230"/>
      <c r="V663" s="230"/>
      <c r="W663" s="230"/>
      <c r="X663" s="230"/>
      <c r="Y663" s="230"/>
      <c r="Z663" s="230"/>
    </row>
    <row r="664" spans="1:26" ht="13.5" customHeight="1" x14ac:dyDescent="0.25">
      <c r="A664" s="230"/>
      <c r="B664" s="230"/>
      <c r="C664" s="230"/>
      <c r="D664" s="230"/>
      <c r="E664" s="230"/>
      <c r="F664" s="230"/>
      <c r="G664" s="230"/>
      <c r="H664" s="230"/>
      <c r="I664" s="230"/>
      <c r="J664" s="230"/>
      <c r="K664" s="230"/>
      <c r="L664" s="230"/>
      <c r="M664" s="230"/>
      <c r="N664" s="230"/>
      <c r="O664" s="230"/>
      <c r="P664" s="230"/>
      <c r="Q664" s="230"/>
      <c r="R664" s="230"/>
      <c r="S664" s="230"/>
      <c r="T664" s="230"/>
      <c r="U664" s="230"/>
      <c r="V664" s="230"/>
      <c r="W664" s="230"/>
      <c r="X664" s="230"/>
      <c r="Y664" s="230"/>
      <c r="Z664" s="230"/>
    </row>
    <row r="665" spans="1:26" ht="13.5" customHeight="1" x14ac:dyDescent="0.25">
      <c r="A665" s="230"/>
      <c r="B665" s="230"/>
      <c r="C665" s="230"/>
      <c r="D665" s="230"/>
      <c r="E665" s="230"/>
      <c r="F665" s="230"/>
      <c r="G665" s="230"/>
      <c r="H665" s="230"/>
      <c r="I665" s="230"/>
      <c r="J665" s="230"/>
      <c r="K665" s="230"/>
      <c r="L665" s="230"/>
      <c r="M665" s="230"/>
      <c r="N665" s="230"/>
      <c r="O665" s="230"/>
      <c r="P665" s="230"/>
      <c r="Q665" s="230"/>
      <c r="R665" s="230"/>
      <c r="S665" s="230"/>
      <c r="T665" s="230"/>
      <c r="U665" s="230"/>
      <c r="V665" s="230"/>
      <c r="W665" s="230"/>
      <c r="X665" s="230"/>
      <c r="Y665" s="230"/>
      <c r="Z665" s="230"/>
    </row>
    <row r="666" spans="1:26" ht="13.5" customHeight="1" x14ac:dyDescent="0.25">
      <c r="A666" s="230"/>
      <c r="B666" s="230"/>
      <c r="C666" s="230"/>
      <c r="D666" s="230"/>
      <c r="E666" s="230"/>
      <c r="F666" s="230"/>
      <c r="G666" s="230"/>
      <c r="H666" s="230"/>
      <c r="I666" s="230"/>
      <c r="J666" s="230"/>
      <c r="K666" s="230"/>
      <c r="L666" s="230"/>
      <c r="M666" s="230"/>
      <c r="N666" s="230"/>
      <c r="O666" s="230"/>
      <c r="P666" s="230"/>
      <c r="Q666" s="230"/>
      <c r="R666" s="230"/>
      <c r="S666" s="230"/>
      <c r="T666" s="230"/>
      <c r="U666" s="230"/>
      <c r="V666" s="230"/>
      <c r="W666" s="230"/>
      <c r="X666" s="230"/>
      <c r="Y666" s="230"/>
      <c r="Z666" s="230"/>
    </row>
    <row r="667" spans="1:26" ht="13.5" customHeight="1" x14ac:dyDescent="0.25">
      <c r="A667" s="230"/>
      <c r="B667" s="230"/>
      <c r="C667" s="230"/>
      <c r="D667" s="230"/>
      <c r="E667" s="230"/>
      <c r="F667" s="230"/>
      <c r="G667" s="230"/>
      <c r="H667" s="230"/>
      <c r="I667" s="230"/>
      <c r="J667" s="230"/>
      <c r="K667" s="230"/>
      <c r="L667" s="230"/>
      <c r="M667" s="230"/>
      <c r="N667" s="230"/>
      <c r="O667" s="230"/>
      <c r="P667" s="230"/>
      <c r="Q667" s="230"/>
      <c r="R667" s="230"/>
      <c r="S667" s="230"/>
      <c r="T667" s="230"/>
      <c r="U667" s="230"/>
      <c r="V667" s="230"/>
      <c r="W667" s="230"/>
      <c r="X667" s="230"/>
      <c r="Y667" s="230"/>
      <c r="Z667" s="230"/>
    </row>
    <row r="668" spans="1:26" ht="13.5" customHeight="1" x14ac:dyDescent="0.25">
      <c r="A668" s="230"/>
      <c r="B668" s="230"/>
      <c r="C668" s="230"/>
      <c r="D668" s="230"/>
      <c r="E668" s="230"/>
      <c r="F668" s="230"/>
      <c r="G668" s="230"/>
      <c r="H668" s="230"/>
      <c r="I668" s="230"/>
      <c r="J668" s="230"/>
      <c r="K668" s="230"/>
      <c r="L668" s="230"/>
      <c r="M668" s="230"/>
      <c r="N668" s="230"/>
      <c r="O668" s="230"/>
      <c r="P668" s="230"/>
      <c r="Q668" s="230"/>
      <c r="R668" s="230"/>
      <c r="S668" s="230"/>
      <c r="T668" s="230"/>
      <c r="U668" s="230"/>
      <c r="V668" s="230"/>
      <c r="W668" s="230"/>
      <c r="X668" s="230"/>
      <c r="Y668" s="230"/>
      <c r="Z668" s="230"/>
    </row>
    <row r="669" spans="1:26" ht="13.5" customHeight="1" x14ac:dyDescent="0.25">
      <c r="A669" s="230"/>
      <c r="B669" s="230"/>
      <c r="C669" s="230"/>
      <c r="D669" s="230"/>
      <c r="E669" s="230"/>
      <c r="F669" s="230"/>
      <c r="G669" s="230"/>
      <c r="H669" s="230"/>
      <c r="I669" s="230"/>
      <c r="J669" s="230"/>
      <c r="K669" s="230"/>
      <c r="L669" s="230"/>
      <c r="M669" s="230"/>
      <c r="N669" s="230"/>
      <c r="O669" s="230"/>
      <c r="P669" s="230"/>
      <c r="Q669" s="230"/>
      <c r="R669" s="230"/>
      <c r="S669" s="230"/>
      <c r="T669" s="230"/>
      <c r="U669" s="230"/>
      <c r="V669" s="230"/>
      <c r="W669" s="230"/>
      <c r="X669" s="230"/>
      <c r="Y669" s="230"/>
      <c r="Z669" s="230"/>
    </row>
    <row r="670" spans="1:26" ht="13.5" customHeight="1" x14ac:dyDescent="0.25">
      <c r="A670" s="230"/>
      <c r="B670" s="230"/>
      <c r="C670" s="230"/>
      <c r="D670" s="230"/>
      <c r="E670" s="230"/>
      <c r="F670" s="230"/>
      <c r="G670" s="230"/>
      <c r="H670" s="230"/>
      <c r="I670" s="230"/>
      <c r="J670" s="230"/>
      <c r="K670" s="230"/>
      <c r="L670" s="230"/>
      <c r="M670" s="230"/>
      <c r="N670" s="230"/>
      <c r="O670" s="230"/>
      <c r="P670" s="230"/>
      <c r="Q670" s="230"/>
      <c r="R670" s="230"/>
      <c r="S670" s="230"/>
      <c r="T670" s="230"/>
      <c r="U670" s="230"/>
      <c r="V670" s="230"/>
      <c r="W670" s="230"/>
      <c r="X670" s="230"/>
      <c r="Y670" s="230"/>
      <c r="Z670" s="230"/>
    </row>
    <row r="671" spans="1:26" ht="13.5" customHeight="1" x14ac:dyDescent="0.25">
      <c r="A671" s="230"/>
      <c r="B671" s="230"/>
      <c r="C671" s="230"/>
      <c r="D671" s="230"/>
      <c r="E671" s="230"/>
      <c r="F671" s="230"/>
      <c r="G671" s="230"/>
      <c r="H671" s="230"/>
      <c r="I671" s="230"/>
      <c r="J671" s="230"/>
      <c r="K671" s="230"/>
      <c r="L671" s="230"/>
      <c r="M671" s="230"/>
      <c r="N671" s="230"/>
      <c r="O671" s="230"/>
      <c r="P671" s="230"/>
      <c r="Q671" s="230"/>
      <c r="R671" s="230"/>
      <c r="S671" s="230"/>
      <c r="T671" s="230"/>
      <c r="U671" s="230"/>
      <c r="V671" s="230"/>
      <c r="W671" s="230"/>
      <c r="X671" s="230"/>
      <c r="Y671" s="230"/>
      <c r="Z671" s="230"/>
    </row>
    <row r="672" spans="1:26" ht="13.5" customHeight="1" x14ac:dyDescent="0.25">
      <c r="A672" s="230"/>
      <c r="B672" s="230"/>
      <c r="C672" s="230"/>
      <c r="D672" s="230"/>
      <c r="E672" s="230"/>
      <c r="F672" s="230"/>
      <c r="G672" s="230"/>
      <c r="H672" s="230"/>
      <c r="I672" s="230"/>
      <c r="J672" s="230"/>
      <c r="K672" s="230"/>
      <c r="L672" s="230"/>
      <c r="M672" s="230"/>
      <c r="N672" s="230"/>
      <c r="O672" s="230"/>
      <c r="P672" s="230"/>
      <c r="Q672" s="230"/>
      <c r="R672" s="230"/>
      <c r="S672" s="230"/>
      <c r="T672" s="230"/>
      <c r="U672" s="230"/>
      <c r="V672" s="230"/>
      <c r="W672" s="230"/>
      <c r="X672" s="230"/>
      <c r="Y672" s="230"/>
      <c r="Z672" s="230"/>
    </row>
    <row r="673" spans="1:26" ht="13.5" customHeight="1" x14ac:dyDescent="0.25">
      <c r="A673" s="230"/>
      <c r="B673" s="230"/>
      <c r="C673" s="230"/>
      <c r="D673" s="230"/>
      <c r="E673" s="230"/>
      <c r="F673" s="230"/>
      <c r="G673" s="230"/>
      <c r="H673" s="230"/>
      <c r="I673" s="230"/>
      <c r="J673" s="230"/>
      <c r="K673" s="230"/>
      <c r="L673" s="230"/>
      <c r="M673" s="230"/>
      <c r="N673" s="230"/>
      <c r="O673" s="230"/>
      <c r="P673" s="230"/>
      <c r="Q673" s="230"/>
      <c r="R673" s="230"/>
      <c r="S673" s="230"/>
      <c r="T673" s="230"/>
      <c r="U673" s="230"/>
      <c r="V673" s="230"/>
      <c r="W673" s="230"/>
      <c r="X673" s="230"/>
      <c r="Y673" s="230"/>
      <c r="Z673" s="230"/>
    </row>
    <row r="674" spans="1:26" ht="13.5" customHeight="1" x14ac:dyDescent="0.25">
      <c r="A674" s="230"/>
      <c r="B674" s="230"/>
      <c r="C674" s="230"/>
      <c r="D674" s="230"/>
      <c r="E674" s="230"/>
      <c r="F674" s="230"/>
      <c r="G674" s="230"/>
      <c r="H674" s="230"/>
      <c r="I674" s="230"/>
      <c r="J674" s="230"/>
      <c r="K674" s="230"/>
      <c r="L674" s="230"/>
      <c r="M674" s="230"/>
      <c r="N674" s="230"/>
      <c r="O674" s="230"/>
      <c r="P674" s="230"/>
      <c r="Q674" s="230"/>
      <c r="R674" s="230"/>
      <c r="S674" s="230"/>
      <c r="T674" s="230"/>
      <c r="U674" s="230"/>
      <c r="V674" s="230"/>
      <c r="W674" s="230"/>
      <c r="X674" s="230"/>
      <c r="Y674" s="230"/>
      <c r="Z674" s="230"/>
    </row>
    <row r="675" spans="1:26" ht="13.5" customHeight="1" x14ac:dyDescent="0.25">
      <c r="A675" s="230"/>
      <c r="B675" s="230"/>
      <c r="C675" s="230"/>
      <c r="D675" s="230"/>
      <c r="E675" s="230"/>
      <c r="F675" s="230"/>
      <c r="G675" s="230"/>
      <c r="H675" s="230"/>
      <c r="I675" s="230"/>
      <c r="J675" s="230"/>
      <c r="K675" s="230"/>
      <c r="L675" s="230"/>
      <c r="M675" s="230"/>
      <c r="N675" s="230"/>
      <c r="O675" s="230"/>
      <c r="P675" s="230"/>
      <c r="Q675" s="230"/>
      <c r="R675" s="230"/>
      <c r="S675" s="230"/>
      <c r="T675" s="230"/>
      <c r="U675" s="230"/>
      <c r="V675" s="230"/>
      <c r="W675" s="230"/>
      <c r="X675" s="230"/>
      <c r="Y675" s="230"/>
      <c r="Z675" s="230"/>
    </row>
    <row r="676" spans="1:26" ht="13.5" customHeight="1" x14ac:dyDescent="0.25">
      <c r="A676" s="230"/>
      <c r="B676" s="230"/>
      <c r="C676" s="230"/>
      <c r="D676" s="230"/>
      <c r="E676" s="230"/>
      <c r="F676" s="230"/>
      <c r="G676" s="230"/>
      <c r="H676" s="230"/>
      <c r="I676" s="230"/>
      <c r="J676" s="230"/>
      <c r="K676" s="230"/>
      <c r="L676" s="230"/>
      <c r="M676" s="230"/>
      <c r="N676" s="230"/>
      <c r="O676" s="230"/>
      <c r="P676" s="230"/>
      <c r="Q676" s="230"/>
      <c r="R676" s="230"/>
      <c r="S676" s="230"/>
      <c r="T676" s="230"/>
      <c r="U676" s="230"/>
      <c r="V676" s="230"/>
      <c r="W676" s="230"/>
      <c r="X676" s="230"/>
      <c r="Y676" s="230"/>
      <c r="Z676" s="230"/>
    </row>
    <row r="677" spans="1:26" ht="13.5" customHeight="1" x14ac:dyDescent="0.25">
      <c r="A677" s="230"/>
      <c r="B677" s="230"/>
      <c r="C677" s="230"/>
      <c r="D677" s="230"/>
      <c r="E677" s="230"/>
      <c r="F677" s="230"/>
      <c r="G677" s="230"/>
      <c r="H677" s="230"/>
      <c r="I677" s="230"/>
      <c r="J677" s="230"/>
      <c r="K677" s="230"/>
      <c r="L677" s="230"/>
      <c r="M677" s="230"/>
      <c r="N677" s="230"/>
      <c r="O677" s="230"/>
      <c r="P677" s="230"/>
      <c r="Q677" s="230"/>
      <c r="R677" s="230"/>
      <c r="S677" s="230"/>
      <c r="T677" s="230"/>
      <c r="U677" s="230"/>
      <c r="V677" s="230"/>
      <c r="W677" s="230"/>
      <c r="X677" s="230"/>
      <c r="Y677" s="230"/>
      <c r="Z677" s="230"/>
    </row>
    <row r="678" spans="1:26" ht="13.5" customHeight="1" x14ac:dyDescent="0.25">
      <c r="A678" s="230"/>
      <c r="B678" s="230"/>
      <c r="C678" s="230"/>
      <c r="D678" s="230"/>
      <c r="E678" s="230"/>
      <c r="F678" s="230"/>
      <c r="G678" s="230"/>
      <c r="H678" s="230"/>
      <c r="I678" s="230"/>
      <c r="J678" s="230"/>
      <c r="K678" s="230"/>
      <c r="L678" s="230"/>
      <c r="M678" s="230"/>
      <c r="N678" s="230"/>
      <c r="O678" s="230"/>
      <c r="P678" s="230"/>
      <c r="Q678" s="230"/>
      <c r="R678" s="230"/>
      <c r="S678" s="230"/>
      <c r="T678" s="230"/>
      <c r="U678" s="230"/>
      <c r="V678" s="230"/>
      <c r="W678" s="230"/>
      <c r="X678" s="230"/>
      <c r="Y678" s="230"/>
      <c r="Z678" s="230"/>
    </row>
    <row r="679" spans="1:26" ht="13.5" customHeight="1" x14ac:dyDescent="0.25">
      <c r="A679" s="230"/>
      <c r="B679" s="230"/>
      <c r="C679" s="230"/>
      <c r="D679" s="230"/>
      <c r="E679" s="230"/>
      <c r="F679" s="230"/>
      <c r="G679" s="230"/>
      <c r="H679" s="230"/>
      <c r="I679" s="230"/>
      <c r="J679" s="230"/>
      <c r="K679" s="230"/>
      <c r="L679" s="230"/>
      <c r="M679" s="230"/>
      <c r="N679" s="230"/>
      <c r="O679" s="230"/>
      <c r="P679" s="230"/>
      <c r="Q679" s="230"/>
      <c r="R679" s="230"/>
      <c r="S679" s="230"/>
      <c r="T679" s="230"/>
      <c r="U679" s="230"/>
      <c r="V679" s="230"/>
      <c r="W679" s="230"/>
      <c r="X679" s="230"/>
      <c r="Y679" s="230"/>
      <c r="Z679" s="230"/>
    </row>
    <row r="680" spans="1:26" ht="13.5" customHeight="1" x14ac:dyDescent="0.25">
      <c r="A680" s="230"/>
      <c r="B680" s="230"/>
      <c r="C680" s="230"/>
      <c r="D680" s="230"/>
      <c r="E680" s="230"/>
      <c r="F680" s="230"/>
      <c r="G680" s="230"/>
      <c r="H680" s="230"/>
      <c r="I680" s="230"/>
      <c r="J680" s="230"/>
      <c r="K680" s="230"/>
      <c r="L680" s="230"/>
      <c r="M680" s="230"/>
      <c r="N680" s="230"/>
      <c r="O680" s="230"/>
      <c r="P680" s="230"/>
      <c r="Q680" s="230"/>
      <c r="R680" s="230"/>
      <c r="S680" s="230"/>
      <c r="T680" s="230"/>
      <c r="U680" s="230"/>
      <c r="V680" s="230"/>
      <c r="W680" s="230"/>
      <c r="X680" s="230"/>
      <c r="Y680" s="230"/>
      <c r="Z680" s="230"/>
    </row>
    <row r="681" spans="1:26" ht="13.5" customHeight="1" x14ac:dyDescent="0.25">
      <c r="A681" s="230"/>
      <c r="B681" s="230"/>
      <c r="C681" s="230"/>
      <c r="D681" s="230"/>
      <c r="E681" s="230"/>
      <c r="F681" s="230"/>
      <c r="G681" s="230"/>
      <c r="H681" s="230"/>
      <c r="I681" s="230"/>
      <c r="J681" s="230"/>
      <c r="K681" s="230"/>
      <c r="L681" s="230"/>
      <c r="M681" s="230"/>
      <c r="N681" s="230"/>
      <c r="O681" s="230"/>
      <c r="P681" s="230"/>
      <c r="Q681" s="230"/>
      <c r="R681" s="230"/>
      <c r="S681" s="230"/>
      <c r="T681" s="230"/>
      <c r="U681" s="230"/>
      <c r="V681" s="230"/>
      <c r="W681" s="230"/>
      <c r="X681" s="230"/>
      <c r="Y681" s="230"/>
      <c r="Z681" s="230"/>
    </row>
    <row r="682" spans="1:26" ht="13.5" customHeight="1" x14ac:dyDescent="0.25">
      <c r="A682" s="230"/>
      <c r="B682" s="230"/>
      <c r="C682" s="230"/>
      <c r="D682" s="230"/>
      <c r="E682" s="230"/>
      <c r="F682" s="230"/>
      <c r="G682" s="230"/>
      <c r="H682" s="230"/>
      <c r="I682" s="230"/>
      <c r="J682" s="230"/>
      <c r="K682" s="230"/>
      <c r="L682" s="230"/>
      <c r="M682" s="230"/>
      <c r="N682" s="230"/>
      <c r="O682" s="230"/>
      <c r="P682" s="230"/>
      <c r="Q682" s="230"/>
      <c r="R682" s="230"/>
      <c r="S682" s="230"/>
      <c r="T682" s="230"/>
      <c r="U682" s="230"/>
      <c r="V682" s="230"/>
      <c r="W682" s="230"/>
      <c r="X682" s="230"/>
      <c r="Y682" s="230"/>
      <c r="Z682" s="230"/>
    </row>
    <row r="683" spans="1:26" ht="13.5" customHeight="1" x14ac:dyDescent="0.25">
      <c r="A683" s="230"/>
      <c r="B683" s="230"/>
      <c r="C683" s="230"/>
      <c r="D683" s="230"/>
      <c r="E683" s="230"/>
      <c r="F683" s="230"/>
      <c r="G683" s="230"/>
      <c r="H683" s="230"/>
      <c r="I683" s="230"/>
      <c r="J683" s="230"/>
      <c r="K683" s="230"/>
      <c r="L683" s="230"/>
      <c r="M683" s="230"/>
      <c r="N683" s="230"/>
      <c r="O683" s="230"/>
      <c r="P683" s="230"/>
      <c r="Q683" s="230"/>
      <c r="R683" s="230"/>
      <c r="S683" s="230"/>
      <c r="T683" s="230"/>
      <c r="U683" s="230"/>
      <c r="V683" s="230"/>
      <c r="W683" s="230"/>
      <c r="X683" s="230"/>
      <c r="Y683" s="230"/>
      <c r="Z683" s="230"/>
    </row>
    <row r="684" spans="1:26" ht="13.5" customHeight="1" x14ac:dyDescent="0.25">
      <c r="A684" s="230"/>
      <c r="B684" s="230"/>
      <c r="C684" s="230"/>
      <c r="D684" s="230"/>
      <c r="E684" s="230"/>
      <c r="F684" s="230"/>
      <c r="G684" s="230"/>
      <c r="H684" s="230"/>
      <c r="I684" s="230"/>
      <c r="J684" s="230"/>
      <c r="K684" s="230"/>
      <c r="L684" s="230"/>
      <c r="M684" s="230"/>
      <c r="N684" s="230"/>
      <c r="O684" s="230"/>
      <c r="P684" s="230"/>
      <c r="Q684" s="230"/>
      <c r="R684" s="230"/>
      <c r="S684" s="230"/>
      <c r="T684" s="230"/>
      <c r="U684" s="230"/>
      <c r="V684" s="230"/>
      <c r="W684" s="230"/>
      <c r="X684" s="230"/>
      <c r="Y684" s="230"/>
      <c r="Z684" s="230"/>
    </row>
    <row r="685" spans="1:26" ht="13.5" customHeight="1" x14ac:dyDescent="0.25">
      <c r="A685" s="230"/>
      <c r="B685" s="230"/>
      <c r="C685" s="230"/>
      <c r="D685" s="230"/>
      <c r="E685" s="230"/>
      <c r="F685" s="230"/>
      <c r="G685" s="230"/>
      <c r="H685" s="230"/>
      <c r="I685" s="230"/>
      <c r="J685" s="230"/>
      <c r="K685" s="230"/>
      <c r="L685" s="230"/>
      <c r="M685" s="230"/>
      <c r="N685" s="230"/>
      <c r="O685" s="230"/>
      <c r="P685" s="230"/>
      <c r="Q685" s="230"/>
      <c r="R685" s="230"/>
      <c r="S685" s="230"/>
      <c r="T685" s="230"/>
      <c r="U685" s="230"/>
      <c r="V685" s="230"/>
      <c r="W685" s="230"/>
      <c r="X685" s="230"/>
      <c r="Y685" s="230"/>
      <c r="Z685" s="230"/>
    </row>
    <row r="686" spans="1:26" ht="13.5" customHeight="1" x14ac:dyDescent="0.25">
      <c r="A686" s="230"/>
      <c r="B686" s="230"/>
      <c r="C686" s="230"/>
      <c r="D686" s="230"/>
      <c r="E686" s="230"/>
      <c r="F686" s="230"/>
      <c r="G686" s="230"/>
      <c r="H686" s="230"/>
      <c r="I686" s="230"/>
      <c r="J686" s="230"/>
      <c r="K686" s="230"/>
      <c r="L686" s="230"/>
      <c r="M686" s="230"/>
      <c r="N686" s="230"/>
      <c r="O686" s="230"/>
      <c r="P686" s="230"/>
      <c r="Q686" s="230"/>
      <c r="R686" s="230"/>
      <c r="S686" s="230"/>
      <c r="T686" s="230"/>
      <c r="U686" s="230"/>
      <c r="V686" s="230"/>
      <c r="W686" s="230"/>
      <c r="X686" s="230"/>
      <c r="Y686" s="230"/>
      <c r="Z686" s="230"/>
    </row>
    <row r="687" spans="1:26" ht="13.5" customHeight="1" x14ac:dyDescent="0.25">
      <c r="A687" s="230"/>
      <c r="B687" s="230"/>
      <c r="C687" s="230"/>
      <c r="D687" s="230"/>
      <c r="E687" s="230"/>
      <c r="F687" s="230"/>
      <c r="G687" s="230"/>
      <c r="H687" s="230"/>
      <c r="I687" s="230"/>
      <c r="J687" s="230"/>
      <c r="K687" s="230"/>
      <c r="L687" s="230"/>
      <c r="M687" s="230"/>
      <c r="N687" s="230"/>
      <c r="O687" s="230"/>
      <c r="P687" s="230"/>
      <c r="Q687" s="230"/>
      <c r="R687" s="230"/>
      <c r="S687" s="230"/>
      <c r="T687" s="230"/>
      <c r="U687" s="230"/>
      <c r="V687" s="230"/>
      <c r="W687" s="230"/>
      <c r="X687" s="230"/>
      <c r="Y687" s="230"/>
      <c r="Z687" s="230"/>
    </row>
    <row r="688" spans="1:26" ht="13.5" customHeight="1" x14ac:dyDescent="0.25">
      <c r="A688" s="230"/>
      <c r="B688" s="230"/>
      <c r="C688" s="230"/>
      <c r="D688" s="230"/>
      <c r="E688" s="230"/>
      <c r="F688" s="230"/>
      <c r="G688" s="230"/>
      <c r="H688" s="230"/>
      <c r="I688" s="230"/>
      <c r="J688" s="230"/>
      <c r="K688" s="230"/>
      <c r="L688" s="230"/>
      <c r="M688" s="230"/>
      <c r="N688" s="230"/>
      <c r="O688" s="230"/>
      <c r="P688" s="230"/>
      <c r="Q688" s="230"/>
      <c r="R688" s="230"/>
      <c r="S688" s="230"/>
      <c r="T688" s="230"/>
      <c r="U688" s="230"/>
      <c r="V688" s="230"/>
      <c r="W688" s="230"/>
      <c r="X688" s="230"/>
      <c r="Y688" s="230"/>
      <c r="Z688" s="230"/>
    </row>
    <row r="689" spans="1:26" ht="13.5" customHeight="1" x14ac:dyDescent="0.25">
      <c r="A689" s="230"/>
      <c r="B689" s="230"/>
      <c r="C689" s="230"/>
      <c r="D689" s="230"/>
      <c r="E689" s="230"/>
      <c r="F689" s="230"/>
      <c r="G689" s="230"/>
      <c r="H689" s="230"/>
      <c r="I689" s="230"/>
      <c r="J689" s="230"/>
      <c r="K689" s="230"/>
      <c r="L689" s="230"/>
      <c r="M689" s="230"/>
      <c r="N689" s="230"/>
      <c r="O689" s="230"/>
      <c r="P689" s="230"/>
      <c r="Q689" s="230"/>
      <c r="R689" s="230"/>
      <c r="S689" s="230"/>
      <c r="T689" s="230"/>
      <c r="U689" s="230"/>
      <c r="V689" s="230"/>
      <c r="W689" s="230"/>
      <c r="X689" s="230"/>
      <c r="Y689" s="230"/>
      <c r="Z689" s="230"/>
    </row>
    <row r="690" spans="1:26" ht="13.5" customHeight="1" x14ac:dyDescent="0.25">
      <c r="A690" s="230"/>
      <c r="B690" s="230"/>
      <c r="C690" s="230"/>
      <c r="D690" s="230"/>
      <c r="E690" s="230"/>
      <c r="F690" s="230"/>
      <c r="G690" s="230"/>
      <c r="H690" s="230"/>
      <c r="I690" s="230"/>
      <c r="J690" s="230"/>
      <c r="K690" s="230"/>
      <c r="L690" s="230"/>
      <c r="M690" s="230"/>
      <c r="N690" s="230"/>
      <c r="O690" s="230"/>
      <c r="P690" s="230"/>
      <c r="Q690" s="230"/>
      <c r="R690" s="230"/>
      <c r="S690" s="230"/>
      <c r="T690" s="230"/>
      <c r="U690" s="230"/>
      <c r="V690" s="230"/>
      <c r="W690" s="230"/>
      <c r="X690" s="230"/>
      <c r="Y690" s="230"/>
      <c r="Z690" s="230"/>
    </row>
    <row r="691" spans="1:26" ht="13.5" customHeight="1" x14ac:dyDescent="0.25">
      <c r="A691" s="230"/>
      <c r="B691" s="230"/>
      <c r="C691" s="230"/>
      <c r="D691" s="230"/>
      <c r="E691" s="230"/>
      <c r="F691" s="230"/>
      <c r="G691" s="230"/>
      <c r="H691" s="230"/>
      <c r="I691" s="230"/>
      <c r="J691" s="230"/>
      <c r="K691" s="230"/>
      <c r="L691" s="230"/>
      <c r="M691" s="230"/>
      <c r="N691" s="230"/>
      <c r="O691" s="230"/>
      <c r="P691" s="230"/>
      <c r="Q691" s="230"/>
      <c r="R691" s="230"/>
      <c r="S691" s="230"/>
      <c r="T691" s="230"/>
      <c r="U691" s="230"/>
      <c r="V691" s="230"/>
      <c r="W691" s="230"/>
      <c r="X691" s="230"/>
      <c r="Y691" s="230"/>
      <c r="Z691" s="230"/>
    </row>
    <row r="692" spans="1:26" ht="13.5" customHeight="1" x14ac:dyDescent="0.25">
      <c r="A692" s="230"/>
      <c r="B692" s="230"/>
      <c r="C692" s="230"/>
      <c r="D692" s="230"/>
      <c r="E692" s="230"/>
      <c r="F692" s="230"/>
      <c r="G692" s="230"/>
      <c r="H692" s="230"/>
      <c r="I692" s="230"/>
      <c r="J692" s="230"/>
      <c r="K692" s="230"/>
      <c r="L692" s="230"/>
      <c r="M692" s="230"/>
      <c r="N692" s="230"/>
      <c r="O692" s="230"/>
      <c r="P692" s="230"/>
      <c r="Q692" s="230"/>
      <c r="R692" s="230"/>
      <c r="S692" s="230"/>
      <c r="T692" s="230"/>
      <c r="U692" s="230"/>
      <c r="V692" s="230"/>
      <c r="W692" s="230"/>
      <c r="X692" s="230"/>
      <c r="Y692" s="230"/>
      <c r="Z692" s="230"/>
    </row>
    <row r="693" spans="1:26" ht="13.5" customHeight="1" x14ac:dyDescent="0.25">
      <c r="A693" s="230"/>
      <c r="B693" s="230"/>
      <c r="C693" s="230"/>
      <c r="D693" s="230"/>
      <c r="E693" s="230"/>
      <c r="F693" s="230"/>
      <c r="G693" s="230"/>
      <c r="H693" s="230"/>
      <c r="I693" s="230"/>
      <c r="J693" s="230"/>
      <c r="K693" s="230"/>
      <c r="L693" s="230"/>
      <c r="M693" s="230"/>
      <c r="N693" s="230"/>
      <c r="O693" s="230"/>
      <c r="P693" s="230"/>
      <c r="Q693" s="230"/>
      <c r="R693" s="230"/>
      <c r="S693" s="230"/>
      <c r="T693" s="230"/>
      <c r="U693" s="230"/>
      <c r="V693" s="230"/>
      <c r="W693" s="230"/>
      <c r="X693" s="230"/>
      <c r="Y693" s="230"/>
      <c r="Z693" s="230"/>
    </row>
    <row r="694" spans="1:26" ht="13.5" customHeight="1" x14ac:dyDescent="0.25">
      <c r="A694" s="230"/>
      <c r="B694" s="230"/>
      <c r="C694" s="230"/>
      <c r="D694" s="230"/>
      <c r="E694" s="230"/>
      <c r="F694" s="230"/>
      <c r="G694" s="230"/>
      <c r="H694" s="230"/>
      <c r="I694" s="230"/>
      <c r="J694" s="230"/>
      <c r="K694" s="230"/>
      <c r="L694" s="230"/>
      <c r="M694" s="230"/>
      <c r="N694" s="230"/>
      <c r="O694" s="230"/>
      <c r="P694" s="230"/>
      <c r="Q694" s="230"/>
      <c r="R694" s="230"/>
      <c r="S694" s="230"/>
      <c r="T694" s="230"/>
      <c r="U694" s="230"/>
      <c r="V694" s="230"/>
      <c r="W694" s="230"/>
      <c r="X694" s="230"/>
      <c r="Y694" s="230"/>
      <c r="Z694" s="230"/>
    </row>
    <row r="695" spans="1:26" ht="13.5" customHeight="1" x14ac:dyDescent="0.25">
      <c r="A695" s="230"/>
      <c r="B695" s="230"/>
      <c r="C695" s="230"/>
      <c r="D695" s="230"/>
      <c r="E695" s="230"/>
      <c r="F695" s="230"/>
      <c r="G695" s="230"/>
      <c r="H695" s="230"/>
      <c r="I695" s="230"/>
      <c r="J695" s="230"/>
      <c r="K695" s="230"/>
      <c r="L695" s="230"/>
      <c r="M695" s="230"/>
      <c r="N695" s="230"/>
      <c r="O695" s="230"/>
      <c r="P695" s="230"/>
      <c r="Q695" s="230"/>
      <c r="R695" s="230"/>
      <c r="S695" s="230"/>
      <c r="T695" s="230"/>
      <c r="U695" s="230"/>
      <c r="V695" s="230"/>
      <c r="W695" s="230"/>
      <c r="X695" s="230"/>
      <c r="Y695" s="230"/>
      <c r="Z695" s="230"/>
    </row>
    <row r="696" spans="1:26" ht="13.5" customHeight="1" x14ac:dyDescent="0.25">
      <c r="A696" s="230"/>
      <c r="B696" s="230"/>
      <c r="C696" s="230"/>
      <c r="D696" s="230"/>
      <c r="E696" s="230"/>
      <c r="F696" s="230"/>
      <c r="G696" s="230"/>
      <c r="H696" s="230"/>
      <c r="I696" s="230"/>
      <c r="J696" s="230"/>
      <c r="K696" s="230"/>
      <c r="L696" s="230"/>
      <c r="M696" s="230"/>
      <c r="N696" s="230"/>
      <c r="O696" s="230"/>
      <c r="P696" s="230"/>
      <c r="Q696" s="230"/>
      <c r="R696" s="230"/>
      <c r="S696" s="230"/>
      <c r="T696" s="230"/>
      <c r="U696" s="230"/>
      <c r="V696" s="230"/>
      <c r="W696" s="230"/>
      <c r="X696" s="230"/>
      <c r="Y696" s="230"/>
      <c r="Z696" s="230"/>
    </row>
    <row r="697" spans="1:26" ht="13.5" customHeight="1" x14ac:dyDescent="0.25">
      <c r="A697" s="230"/>
      <c r="B697" s="230"/>
      <c r="C697" s="230"/>
      <c r="D697" s="230"/>
      <c r="E697" s="230"/>
      <c r="F697" s="230"/>
      <c r="G697" s="230"/>
      <c r="H697" s="230"/>
      <c r="I697" s="230"/>
      <c r="J697" s="230"/>
      <c r="K697" s="230"/>
      <c r="L697" s="230"/>
      <c r="M697" s="230"/>
      <c r="N697" s="230"/>
      <c r="O697" s="230"/>
      <c r="P697" s="230"/>
      <c r="Q697" s="230"/>
      <c r="R697" s="230"/>
      <c r="S697" s="230"/>
      <c r="T697" s="230"/>
      <c r="U697" s="230"/>
      <c r="V697" s="230"/>
      <c r="W697" s="230"/>
      <c r="X697" s="230"/>
      <c r="Y697" s="230"/>
      <c r="Z697" s="230"/>
    </row>
    <row r="698" spans="1:26" ht="13.5" customHeight="1" x14ac:dyDescent="0.25">
      <c r="A698" s="230"/>
      <c r="B698" s="230"/>
      <c r="C698" s="230"/>
      <c r="D698" s="230"/>
      <c r="E698" s="230"/>
      <c r="F698" s="230"/>
      <c r="G698" s="230"/>
      <c r="H698" s="230"/>
      <c r="I698" s="230"/>
      <c r="J698" s="230"/>
      <c r="K698" s="230"/>
      <c r="L698" s="230"/>
      <c r="M698" s="230"/>
      <c r="N698" s="230"/>
      <c r="O698" s="230"/>
      <c r="P698" s="230"/>
      <c r="Q698" s="230"/>
      <c r="R698" s="230"/>
      <c r="S698" s="230"/>
      <c r="T698" s="230"/>
      <c r="U698" s="230"/>
      <c r="V698" s="230"/>
      <c r="W698" s="230"/>
      <c r="X698" s="230"/>
      <c r="Y698" s="230"/>
      <c r="Z698" s="230"/>
    </row>
    <row r="699" spans="1:26" ht="13.5" customHeight="1" x14ac:dyDescent="0.25">
      <c r="A699" s="230"/>
      <c r="B699" s="230"/>
      <c r="C699" s="230"/>
      <c r="D699" s="230"/>
      <c r="E699" s="230"/>
      <c r="F699" s="230"/>
      <c r="G699" s="230"/>
      <c r="H699" s="230"/>
      <c r="I699" s="230"/>
      <c r="J699" s="230"/>
      <c r="K699" s="230"/>
      <c r="L699" s="230"/>
      <c r="M699" s="230"/>
      <c r="N699" s="230"/>
      <c r="O699" s="230"/>
      <c r="P699" s="230"/>
      <c r="Q699" s="230"/>
      <c r="R699" s="230"/>
      <c r="S699" s="230"/>
      <c r="T699" s="230"/>
      <c r="U699" s="230"/>
      <c r="V699" s="230"/>
      <c r="W699" s="230"/>
      <c r="X699" s="230"/>
      <c r="Y699" s="230"/>
      <c r="Z699" s="230"/>
    </row>
    <row r="700" spans="1:26" ht="13.5" customHeight="1" x14ac:dyDescent="0.25">
      <c r="A700" s="230"/>
      <c r="B700" s="230"/>
      <c r="C700" s="230"/>
      <c r="D700" s="230"/>
      <c r="E700" s="230"/>
      <c r="F700" s="230"/>
      <c r="G700" s="230"/>
      <c r="H700" s="230"/>
      <c r="I700" s="230"/>
      <c r="J700" s="230"/>
      <c r="K700" s="230"/>
      <c r="L700" s="230"/>
      <c r="M700" s="230"/>
      <c r="N700" s="230"/>
      <c r="O700" s="230"/>
      <c r="P700" s="230"/>
      <c r="Q700" s="230"/>
      <c r="R700" s="230"/>
      <c r="S700" s="230"/>
      <c r="T700" s="230"/>
      <c r="U700" s="230"/>
      <c r="V700" s="230"/>
      <c r="W700" s="230"/>
      <c r="X700" s="230"/>
      <c r="Y700" s="230"/>
      <c r="Z700" s="230"/>
    </row>
    <row r="701" spans="1:26" ht="13.5" customHeight="1" x14ac:dyDescent="0.25">
      <c r="A701" s="230"/>
      <c r="B701" s="230"/>
      <c r="C701" s="230"/>
      <c r="D701" s="230"/>
      <c r="E701" s="230"/>
      <c r="F701" s="230"/>
      <c r="G701" s="230"/>
      <c r="H701" s="230"/>
      <c r="I701" s="230"/>
      <c r="J701" s="230"/>
      <c r="K701" s="230"/>
      <c r="L701" s="230"/>
      <c r="M701" s="230"/>
      <c r="N701" s="230"/>
      <c r="O701" s="230"/>
      <c r="P701" s="230"/>
      <c r="Q701" s="230"/>
      <c r="R701" s="230"/>
      <c r="S701" s="230"/>
      <c r="T701" s="230"/>
      <c r="U701" s="230"/>
      <c r="V701" s="230"/>
      <c r="W701" s="230"/>
      <c r="X701" s="230"/>
      <c r="Y701" s="230"/>
      <c r="Z701" s="230"/>
    </row>
    <row r="702" spans="1:26" ht="13.5" customHeight="1" x14ac:dyDescent="0.25">
      <c r="A702" s="230"/>
      <c r="B702" s="230"/>
      <c r="C702" s="230"/>
      <c r="D702" s="230"/>
      <c r="E702" s="230"/>
      <c r="F702" s="230"/>
      <c r="G702" s="230"/>
      <c r="H702" s="230"/>
      <c r="I702" s="230"/>
      <c r="J702" s="230"/>
      <c r="K702" s="230"/>
      <c r="L702" s="230"/>
      <c r="M702" s="230"/>
      <c r="N702" s="230"/>
      <c r="O702" s="230"/>
      <c r="P702" s="230"/>
      <c r="Q702" s="230"/>
      <c r="R702" s="230"/>
      <c r="S702" s="230"/>
      <c r="T702" s="230"/>
      <c r="U702" s="230"/>
      <c r="V702" s="230"/>
      <c r="W702" s="230"/>
      <c r="X702" s="230"/>
      <c r="Y702" s="230"/>
      <c r="Z702" s="230"/>
    </row>
    <row r="703" spans="1:26" ht="13.5" customHeight="1" x14ac:dyDescent="0.25">
      <c r="A703" s="230"/>
      <c r="B703" s="230"/>
      <c r="C703" s="230"/>
      <c r="D703" s="230"/>
      <c r="E703" s="230"/>
      <c r="F703" s="230"/>
      <c r="G703" s="230"/>
      <c r="H703" s="230"/>
      <c r="I703" s="230"/>
      <c r="J703" s="230"/>
      <c r="K703" s="230"/>
      <c r="L703" s="230"/>
      <c r="M703" s="230"/>
      <c r="N703" s="230"/>
      <c r="O703" s="230"/>
      <c r="P703" s="230"/>
      <c r="Q703" s="230"/>
      <c r="R703" s="230"/>
      <c r="S703" s="230"/>
      <c r="T703" s="230"/>
      <c r="U703" s="230"/>
      <c r="V703" s="230"/>
      <c r="W703" s="230"/>
      <c r="X703" s="230"/>
      <c r="Y703" s="230"/>
      <c r="Z703" s="230"/>
    </row>
    <row r="704" spans="1:26" ht="13.5" customHeight="1" x14ac:dyDescent="0.25">
      <c r="A704" s="230"/>
      <c r="B704" s="230"/>
      <c r="C704" s="230"/>
      <c r="D704" s="230"/>
      <c r="E704" s="230"/>
      <c r="F704" s="230"/>
      <c r="G704" s="230"/>
      <c r="H704" s="230"/>
      <c r="I704" s="230"/>
      <c r="J704" s="230"/>
      <c r="K704" s="230"/>
      <c r="L704" s="230"/>
      <c r="M704" s="230"/>
      <c r="N704" s="230"/>
      <c r="O704" s="230"/>
      <c r="P704" s="230"/>
      <c r="Q704" s="230"/>
      <c r="R704" s="230"/>
      <c r="S704" s="230"/>
      <c r="T704" s="230"/>
      <c r="U704" s="230"/>
      <c r="V704" s="230"/>
      <c r="W704" s="230"/>
      <c r="X704" s="230"/>
      <c r="Y704" s="230"/>
      <c r="Z704" s="230"/>
    </row>
    <row r="705" spans="1:26" ht="13.5" customHeight="1" x14ac:dyDescent="0.25">
      <c r="A705" s="230"/>
      <c r="B705" s="230"/>
      <c r="C705" s="230"/>
      <c r="D705" s="230"/>
      <c r="E705" s="230"/>
      <c r="F705" s="230"/>
      <c r="G705" s="230"/>
      <c r="H705" s="230"/>
      <c r="I705" s="230"/>
      <c r="J705" s="230"/>
      <c r="K705" s="230"/>
      <c r="L705" s="230"/>
      <c r="M705" s="230"/>
      <c r="N705" s="230"/>
      <c r="O705" s="230"/>
      <c r="P705" s="230"/>
      <c r="Q705" s="230"/>
      <c r="R705" s="230"/>
      <c r="S705" s="230"/>
      <c r="T705" s="230"/>
      <c r="U705" s="230"/>
      <c r="V705" s="230"/>
      <c r="W705" s="230"/>
      <c r="X705" s="230"/>
      <c r="Y705" s="230"/>
      <c r="Z705" s="230"/>
    </row>
    <row r="706" spans="1:26" ht="13.5" customHeight="1" x14ac:dyDescent="0.25">
      <c r="A706" s="230"/>
      <c r="B706" s="230"/>
      <c r="C706" s="230"/>
      <c r="D706" s="230"/>
      <c r="E706" s="230"/>
      <c r="F706" s="230"/>
      <c r="G706" s="230"/>
      <c r="H706" s="230"/>
      <c r="I706" s="230"/>
      <c r="J706" s="230"/>
      <c r="K706" s="230"/>
      <c r="L706" s="230"/>
      <c r="M706" s="230"/>
      <c r="N706" s="230"/>
      <c r="O706" s="230"/>
      <c r="P706" s="230"/>
      <c r="Q706" s="230"/>
      <c r="R706" s="230"/>
      <c r="S706" s="230"/>
      <c r="T706" s="230"/>
      <c r="U706" s="230"/>
      <c r="V706" s="230"/>
      <c r="W706" s="230"/>
      <c r="X706" s="230"/>
      <c r="Y706" s="230"/>
      <c r="Z706" s="230"/>
    </row>
    <row r="707" spans="1:26" ht="13.5" customHeight="1" x14ac:dyDescent="0.25">
      <c r="A707" s="230"/>
      <c r="B707" s="230"/>
      <c r="C707" s="230"/>
      <c r="D707" s="230"/>
      <c r="E707" s="230"/>
      <c r="F707" s="230"/>
      <c r="G707" s="230"/>
      <c r="H707" s="230"/>
      <c r="I707" s="230"/>
      <c r="J707" s="230"/>
      <c r="K707" s="230"/>
      <c r="L707" s="230"/>
      <c r="M707" s="230"/>
      <c r="N707" s="230"/>
      <c r="O707" s="230"/>
      <c r="P707" s="230"/>
      <c r="Q707" s="230"/>
      <c r="R707" s="230"/>
      <c r="S707" s="230"/>
      <c r="T707" s="230"/>
      <c r="U707" s="230"/>
      <c r="V707" s="230"/>
      <c r="W707" s="230"/>
      <c r="X707" s="230"/>
      <c r="Y707" s="230"/>
      <c r="Z707" s="230"/>
    </row>
    <row r="708" spans="1:26" ht="13.5" customHeight="1" x14ac:dyDescent="0.25">
      <c r="A708" s="230"/>
      <c r="B708" s="230"/>
      <c r="C708" s="230"/>
      <c r="D708" s="230"/>
      <c r="E708" s="230"/>
      <c r="F708" s="230"/>
      <c r="G708" s="230"/>
      <c r="H708" s="230"/>
      <c r="I708" s="230"/>
      <c r="J708" s="230"/>
      <c r="K708" s="230"/>
      <c r="L708" s="230"/>
      <c r="M708" s="230"/>
      <c r="N708" s="230"/>
      <c r="O708" s="230"/>
      <c r="P708" s="230"/>
      <c r="Q708" s="230"/>
      <c r="R708" s="230"/>
      <c r="S708" s="230"/>
      <c r="T708" s="230"/>
      <c r="U708" s="230"/>
      <c r="V708" s="230"/>
      <c r="W708" s="230"/>
      <c r="X708" s="230"/>
      <c r="Y708" s="230"/>
      <c r="Z708" s="230"/>
    </row>
    <row r="709" spans="1:26" ht="13.5" customHeight="1" x14ac:dyDescent="0.25">
      <c r="A709" s="230"/>
      <c r="B709" s="230"/>
      <c r="C709" s="230"/>
      <c r="D709" s="230"/>
      <c r="E709" s="230"/>
      <c r="F709" s="230"/>
      <c r="G709" s="230"/>
      <c r="H709" s="230"/>
      <c r="I709" s="230"/>
      <c r="J709" s="230"/>
      <c r="K709" s="230"/>
      <c r="L709" s="230"/>
      <c r="M709" s="230"/>
      <c r="N709" s="230"/>
      <c r="O709" s="230"/>
      <c r="P709" s="230"/>
      <c r="Q709" s="230"/>
      <c r="R709" s="230"/>
      <c r="S709" s="230"/>
      <c r="T709" s="230"/>
      <c r="U709" s="230"/>
      <c r="V709" s="230"/>
      <c r="W709" s="230"/>
      <c r="X709" s="230"/>
      <c r="Y709" s="230"/>
      <c r="Z709" s="230"/>
    </row>
    <row r="710" spans="1:26" ht="13.5" customHeight="1" x14ac:dyDescent="0.25">
      <c r="A710" s="230"/>
      <c r="B710" s="230"/>
      <c r="C710" s="230"/>
      <c r="D710" s="230"/>
      <c r="E710" s="230"/>
      <c r="F710" s="230"/>
      <c r="G710" s="230"/>
      <c r="H710" s="230"/>
      <c r="I710" s="230"/>
      <c r="J710" s="230"/>
      <c r="K710" s="230"/>
      <c r="L710" s="230"/>
      <c r="M710" s="230"/>
      <c r="N710" s="230"/>
      <c r="O710" s="230"/>
      <c r="P710" s="230"/>
      <c r="Q710" s="230"/>
      <c r="R710" s="230"/>
      <c r="S710" s="230"/>
      <c r="T710" s="230"/>
      <c r="U710" s="230"/>
      <c r="V710" s="230"/>
      <c r="W710" s="230"/>
      <c r="X710" s="230"/>
      <c r="Y710" s="230"/>
      <c r="Z710" s="230"/>
    </row>
    <row r="711" spans="1:26" ht="13.5" customHeight="1" x14ac:dyDescent="0.25">
      <c r="A711" s="230"/>
      <c r="B711" s="230"/>
      <c r="C711" s="230"/>
      <c r="D711" s="230"/>
      <c r="E711" s="230"/>
      <c r="F711" s="230"/>
      <c r="G711" s="230"/>
      <c r="H711" s="230"/>
      <c r="I711" s="230"/>
      <c r="J711" s="230"/>
      <c r="K711" s="230"/>
      <c r="L711" s="230"/>
      <c r="M711" s="230"/>
      <c r="N711" s="230"/>
      <c r="O711" s="230"/>
      <c r="P711" s="230"/>
      <c r="Q711" s="230"/>
      <c r="R711" s="230"/>
      <c r="S711" s="230"/>
      <c r="T711" s="230"/>
      <c r="U711" s="230"/>
      <c r="V711" s="230"/>
      <c r="W711" s="230"/>
      <c r="X711" s="230"/>
      <c r="Y711" s="230"/>
      <c r="Z711" s="230"/>
    </row>
    <row r="712" spans="1:26" ht="13.5" customHeight="1" x14ac:dyDescent="0.25">
      <c r="A712" s="230"/>
      <c r="B712" s="230"/>
      <c r="C712" s="230"/>
      <c r="D712" s="230"/>
      <c r="E712" s="230"/>
      <c r="F712" s="230"/>
      <c r="G712" s="230"/>
      <c r="H712" s="230"/>
      <c r="I712" s="230"/>
      <c r="J712" s="230"/>
      <c r="K712" s="230"/>
      <c r="L712" s="230"/>
      <c r="M712" s="230"/>
      <c r="N712" s="230"/>
      <c r="O712" s="230"/>
      <c r="P712" s="230"/>
      <c r="Q712" s="230"/>
      <c r="R712" s="230"/>
      <c r="S712" s="230"/>
      <c r="T712" s="230"/>
      <c r="U712" s="230"/>
      <c r="V712" s="230"/>
      <c r="W712" s="230"/>
      <c r="X712" s="230"/>
      <c r="Y712" s="230"/>
      <c r="Z712" s="230"/>
    </row>
    <row r="713" spans="1:26" ht="13.5" customHeight="1" x14ac:dyDescent="0.25">
      <c r="A713" s="230"/>
      <c r="B713" s="230"/>
      <c r="C713" s="230"/>
      <c r="D713" s="230"/>
      <c r="E713" s="230"/>
      <c r="F713" s="230"/>
      <c r="G713" s="230"/>
      <c r="H713" s="230"/>
      <c r="I713" s="230"/>
      <c r="J713" s="230"/>
      <c r="K713" s="230"/>
      <c r="L713" s="230"/>
      <c r="M713" s="230"/>
      <c r="N713" s="230"/>
      <c r="O713" s="230"/>
      <c r="P713" s="230"/>
      <c r="Q713" s="230"/>
      <c r="R713" s="230"/>
      <c r="S713" s="230"/>
      <c r="T713" s="230"/>
      <c r="U713" s="230"/>
      <c r="V713" s="230"/>
      <c r="W713" s="230"/>
      <c r="X713" s="230"/>
      <c r="Y713" s="230"/>
      <c r="Z713" s="230"/>
    </row>
    <row r="714" spans="1:26" ht="13.5" customHeight="1" x14ac:dyDescent="0.25">
      <c r="A714" s="230"/>
      <c r="B714" s="230"/>
      <c r="C714" s="230"/>
      <c r="D714" s="230"/>
      <c r="E714" s="230"/>
      <c r="F714" s="230"/>
      <c r="G714" s="230"/>
      <c r="H714" s="230"/>
      <c r="I714" s="230"/>
      <c r="J714" s="230"/>
      <c r="K714" s="230"/>
      <c r="L714" s="230"/>
      <c r="M714" s="230"/>
      <c r="N714" s="230"/>
      <c r="O714" s="230"/>
      <c r="P714" s="230"/>
      <c r="Q714" s="230"/>
      <c r="R714" s="230"/>
      <c r="S714" s="230"/>
      <c r="T714" s="230"/>
      <c r="U714" s="230"/>
      <c r="V714" s="230"/>
      <c r="W714" s="230"/>
      <c r="X714" s="230"/>
      <c r="Y714" s="230"/>
      <c r="Z714" s="230"/>
    </row>
    <row r="715" spans="1:26" ht="13.5" customHeight="1" x14ac:dyDescent="0.25">
      <c r="A715" s="230"/>
      <c r="B715" s="230"/>
      <c r="C715" s="230"/>
      <c r="D715" s="230"/>
      <c r="E715" s="230"/>
      <c r="F715" s="230"/>
      <c r="G715" s="230"/>
      <c r="H715" s="230"/>
      <c r="I715" s="230"/>
      <c r="J715" s="230"/>
      <c r="K715" s="230"/>
      <c r="L715" s="230"/>
      <c r="M715" s="230"/>
      <c r="N715" s="230"/>
      <c r="O715" s="230"/>
      <c r="P715" s="230"/>
      <c r="Q715" s="230"/>
      <c r="R715" s="230"/>
      <c r="S715" s="230"/>
      <c r="T715" s="230"/>
      <c r="U715" s="230"/>
      <c r="V715" s="230"/>
      <c r="W715" s="230"/>
      <c r="X715" s="230"/>
      <c r="Y715" s="230"/>
      <c r="Z715" s="230"/>
    </row>
    <row r="716" spans="1:26" ht="13.5" customHeight="1" x14ac:dyDescent="0.25">
      <c r="A716" s="230"/>
      <c r="B716" s="230"/>
      <c r="C716" s="230"/>
      <c r="D716" s="230"/>
      <c r="E716" s="230"/>
      <c r="F716" s="230"/>
      <c r="G716" s="230"/>
      <c r="H716" s="230"/>
      <c r="I716" s="230"/>
      <c r="J716" s="230"/>
      <c r="K716" s="230"/>
      <c r="L716" s="230"/>
      <c r="M716" s="230"/>
      <c r="N716" s="230"/>
      <c r="O716" s="230"/>
      <c r="P716" s="230"/>
      <c r="Q716" s="230"/>
      <c r="R716" s="230"/>
      <c r="S716" s="230"/>
      <c r="T716" s="230"/>
      <c r="U716" s="230"/>
      <c r="V716" s="230"/>
      <c r="W716" s="230"/>
      <c r="X716" s="230"/>
      <c r="Y716" s="230"/>
      <c r="Z716" s="230"/>
    </row>
    <row r="717" spans="1:26" ht="13.5" customHeight="1" x14ac:dyDescent="0.25">
      <c r="A717" s="230"/>
      <c r="B717" s="230"/>
      <c r="C717" s="230"/>
      <c r="D717" s="230"/>
      <c r="E717" s="230"/>
      <c r="F717" s="230"/>
      <c r="G717" s="230"/>
      <c r="H717" s="230"/>
      <c r="I717" s="230"/>
      <c r="J717" s="230"/>
      <c r="K717" s="230"/>
      <c r="L717" s="230"/>
      <c r="M717" s="230"/>
      <c r="N717" s="230"/>
      <c r="O717" s="230"/>
      <c r="P717" s="230"/>
      <c r="Q717" s="230"/>
      <c r="R717" s="230"/>
      <c r="S717" s="230"/>
      <c r="T717" s="230"/>
      <c r="U717" s="230"/>
      <c r="V717" s="230"/>
      <c r="W717" s="230"/>
      <c r="X717" s="230"/>
      <c r="Y717" s="230"/>
      <c r="Z717" s="230"/>
    </row>
    <row r="718" spans="1:26" ht="13.5" customHeight="1" x14ac:dyDescent="0.25">
      <c r="A718" s="230"/>
      <c r="B718" s="230"/>
      <c r="C718" s="230"/>
      <c r="D718" s="230"/>
      <c r="E718" s="230"/>
      <c r="F718" s="230"/>
      <c r="G718" s="230"/>
      <c r="H718" s="230"/>
      <c r="I718" s="230"/>
      <c r="J718" s="230"/>
      <c r="K718" s="230"/>
      <c r="L718" s="230"/>
      <c r="M718" s="230"/>
      <c r="N718" s="230"/>
      <c r="O718" s="230"/>
      <c r="P718" s="230"/>
      <c r="Q718" s="230"/>
      <c r="R718" s="230"/>
      <c r="S718" s="230"/>
      <c r="T718" s="230"/>
      <c r="U718" s="230"/>
      <c r="V718" s="230"/>
      <c r="W718" s="230"/>
      <c r="X718" s="230"/>
      <c r="Y718" s="230"/>
      <c r="Z718" s="230"/>
    </row>
    <row r="719" spans="1:26" ht="13.5" customHeight="1" x14ac:dyDescent="0.25">
      <c r="A719" s="230"/>
      <c r="B719" s="230"/>
      <c r="C719" s="230"/>
      <c r="D719" s="230"/>
      <c r="E719" s="230"/>
      <c r="F719" s="230"/>
      <c r="G719" s="230"/>
      <c r="H719" s="230"/>
      <c r="I719" s="230"/>
      <c r="J719" s="230"/>
      <c r="K719" s="230"/>
      <c r="L719" s="230"/>
      <c r="M719" s="230"/>
      <c r="N719" s="230"/>
      <c r="O719" s="230"/>
      <c r="P719" s="230"/>
      <c r="Q719" s="230"/>
      <c r="R719" s="230"/>
      <c r="S719" s="230"/>
      <c r="T719" s="230"/>
      <c r="U719" s="230"/>
      <c r="V719" s="230"/>
      <c r="W719" s="230"/>
      <c r="X719" s="230"/>
      <c r="Y719" s="230"/>
      <c r="Z719" s="230"/>
    </row>
    <row r="720" spans="1:26" ht="13.5" customHeight="1" x14ac:dyDescent="0.25">
      <c r="A720" s="230"/>
      <c r="B720" s="230"/>
      <c r="C720" s="230"/>
      <c r="D720" s="230"/>
      <c r="E720" s="230"/>
      <c r="F720" s="230"/>
      <c r="G720" s="230"/>
      <c r="H720" s="230"/>
      <c r="I720" s="230"/>
      <c r="J720" s="230"/>
      <c r="K720" s="230"/>
      <c r="L720" s="230"/>
      <c r="M720" s="230"/>
      <c r="N720" s="230"/>
      <c r="O720" s="230"/>
      <c r="P720" s="230"/>
      <c r="Q720" s="230"/>
      <c r="R720" s="230"/>
      <c r="S720" s="230"/>
      <c r="T720" s="230"/>
      <c r="U720" s="230"/>
      <c r="V720" s="230"/>
      <c r="W720" s="230"/>
      <c r="X720" s="230"/>
      <c r="Y720" s="230"/>
      <c r="Z720" s="230"/>
    </row>
    <row r="721" spans="1:26" ht="13.5" customHeight="1" x14ac:dyDescent="0.25">
      <c r="A721" s="230"/>
      <c r="B721" s="230"/>
      <c r="C721" s="230"/>
      <c r="D721" s="230"/>
      <c r="E721" s="230"/>
      <c r="F721" s="230"/>
      <c r="G721" s="230"/>
      <c r="H721" s="230"/>
      <c r="I721" s="230"/>
      <c r="J721" s="230"/>
      <c r="K721" s="230"/>
      <c r="L721" s="230"/>
      <c r="M721" s="230"/>
      <c r="N721" s="230"/>
      <c r="O721" s="230"/>
      <c r="P721" s="230"/>
      <c r="Q721" s="230"/>
      <c r="R721" s="230"/>
      <c r="S721" s="230"/>
      <c r="T721" s="230"/>
      <c r="U721" s="230"/>
      <c r="V721" s="230"/>
      <c r="W721" s="230"/>
      <c r="X721" s="230"/>
      <c r="Y721" s="230"/>
      <c r="Z721" s="230"/>
    </row>
    <row r="722" spans="1:26" ht="13.5" customHeight="1" x14ac:dyDescent="0.25">
      <c r="A722" s="230"/>
      <c r="B722" s="230"/>
      <c r="C722" s="230"/>
      <c r="D722" s="230"/>
      <c r="E722" s="230"/>
      <c r="F722" s="230"/>
      <c r="G722" s="230"/>
      <c r="H722" s="230"/>
      <c r="I722" s="230"/>
      <c r="J722" s="230"/>
      <c r="K722" s="230"/>
      <c r="L722" s="230"/>
      <c r="M722" s="230"/>
      <c r="N722" s="230"/>
      <c r="O722" s="230"/>
      <c r="P722" s="230"/>
      <c r="Q722" s="230"/>
      <c r="R722" s="230"/>
      <c r="S722" s="230"/>
      <c r="T722" s="230"/>
      <c r="U722" s="230"/>
      <c r="V722" s="230"/>
      <c r="W722" s="230"/>
      <c r="X722" s="230"/>
      <c r="Y722" s="230"/>
      <c r="Z722" s="230"/>
    </row>
    <row r="723" spans="1:26" ht="13.5" customHeight="1" x14ac:dyDescent="0.25">
      <c r="A723" s="230"/>
      <c r="B723" s="230"/>
      <c r="C723" s="230"/>
      <c r="D723" s="230"/>
      <c r="E723" s="230"/>
      <c r="F723" s="230"/>
      <c r="G723" s="230"/>
      <c r="H723" s="230"/>
      <c r="I723" s="230"/>
      <c r="J723" s="230"/>
      <c r="K723" s="230"/>
      <c r="L723" s="230"/>
      <c r="M723" s="230"/>
      <c r="N723" s="230"/>
      <c r="O723" s="230"/>
      <c r="P723" s="230"/>
      <c r="Q723" s="230"/>
      <c r="R723" s="230"/>
      <c r="S723" s="230"/>
      <c r="T723" s="230"/>
      <c r="U723" s="230"/>
      <c r="V723" s="230"/>
      <c r="W723" s="230"/>
      <c r="X723" s="230"/>
      <c r="Y723" s="230"/>
      <c r="Z723" s="230"/>
    </row>
    <row r="724" spans="1:26" ht="13.5" customHeight="1" x14ac:dyDescent="0.25">
      <c r="A724" s="230"/>
      <c r="B724" s="230"/>
      <c r="C724" s="230"/>
      <c r="D724" s="230"/>
      <c r="E724" s="230"/>
      <c r="F724" s="230"/>
      <c r="G724" s="230"/>
      <c r="H724" s="230"/>
      <c r="I724" s="230"/>
      <c r="J724" s="230"/>
      <c r="K724" s="230"/>
      <c r="L724" s="230"/>
      <c r="M724" s="230"/>
      <c r="N724" s="230"/>
      <c r="O724" s="230"/>
      <c r="P724" s="230"/>
      <c r="Q724" s="230"/>
      <c r="R724" s="230"/>
      <c r="S724" s="230"/>
      <c r="T724" s="230"/>
      <c r="U724" s="230"/>
      <c r="V724" s="230"/>
      <c r="W724" s="230"/>
      <c r="X724" s="230"/>
      <c r="Y724" s="230"/>
      <c r="Z724" s="230"/>
    </row>
    <row r="725" spans="1:26" ht="13.5" customHeight="1" x14ac:dyDescent="0.25">
      <c r="A725" s="230"/>
      <c r="B725" s="230"/>
      <c r="C725" s="230"/>
      <c r="D725" s="230"/>
      <c r="E725" s="230"/>
      <c r="F725" s="230"/>
      <c r="G725" s="230"/>
      <c r="H725" s="230"/>
      <c r="I725" s="230"/>
      <c r="J725" s="230"/>
      <c r="K725" s="230"/>
      <c r="L725" s="230"/>
      <c r="M725" s="230"/>
      <c r="N725" s="230"/>
      <c r="O725" s="230"/>
      <c r="P725" s="230"/>
      <c r="Q725" s="230"/>
      <c r="R725" s="230"/>
      <c r="S725" s="230"/>
      <c r="T725" s="230"/>
      <c r="U725" s="230"/>
      <c r="V725" s="230"/>
      <c r="W725" s="230"/>
      <c r="X725" s="230"/>
      <c r="Y725" s="230"/>
      <c r="Z725" s="230"/>
    </row>
    <row r="726" spans="1:26" ht="13.5" customHeight="1" x14ac:dyDescent="0.25">
      <c r="A726" s="230"/>
      <c r="B726" s="230"/>
      <c r="C726" s="230"/>
      <c r="D726" s="230"/>
      <c r="E726" s="230"/>
      <c r="F726" s="230"/>
      <c r="G726" s="230"/>
      <c r="H726" s="230"/>
      <c r="I726" s="230"/>
      <c r="J726" s="230"/>
      <c r="K726" s="230"/>
      <c r="L726" s="230"/>
      <c r="M726" s="230"/>
      <c r="N726" s="230"/>
      <c r="O726" s="230"/>
      <c r="P726" s="230"/>
      <c r="Q726" s="230"/>
      <c r="R726" s="230"/>
      <c r="S726" s="230"/>
      <c r="T726" s="230"/>
      <c r="U726" s="230"/>
      <c r="V726" s="230"/>
      <c r="W726" s="230"/>
      <c r="X726" s="230"/>
      <c r="Y726" s="230"/>
      <c r="Z726" s="230"/>
    </row>
    <row r="727" spans="1:26" ht="13.5" customHeight="1" x14ac:dyDescent="0.25">
      <c r="A727" s="230"/>
      <c r="B727" s="230"/>
      <c r="C727" s="230"/>
      <c r="D727" s="230"/>
      <c r="E727" s="230"/>
      <c r="F727" s="230"/>
      <c r="G727" s="230"/>
      <c r="H727" s="230"/>
      <c r="I727" s="230"/>
      <c r="J727" s="230"/>
      <c r="K727" s="230"/>
      <c r="L727" s="230"/>
      <c r="M727" s="230"/>
      <c r="N727" s="230"/>
      <c r="O727" s="230"/>
      <c r="P727" s="230"/>
      <c r="Q727" s="230"/>
      <c r="R727" s="230"/>
      <c r="S727" s="230"/>
      <c r="T727" s="230"/>
      <c r="U727" s="230"/>
      <c r="V727" s="230"/>
      <c r="W727" s="230"/>
      <c r="X727" s="230"/>
      <c r="Y727" s="230"/>
      <c r="Z727" s="230"/>
    </row>
    <row r="728" spans="1:26" ht="13.5" customHeight="1" x14ac:dyDescent="0.25">
      <c r="A728" s="230"/>
      <c r="B728" s="230"/>
      <c r="C728" s="230"/>
      <c r="D728" s="230"/>
      <c r="E728" s="230"/>
      <c r="F728" s="230"/>
      <c r="G728" s="230"/>
      <c r="H728" s="230"/>
      <c r="I728" s="230"/>
      <c r="J728" s="230"/>
      <c r="K728" s="230"/>
      <c r="L728" s="230"/>
      <c r="M728" s="230"/>
      <c r="N728" s="230"/>
      <c r="O728" s="230"/>
      <c r="P728" s="230"/>
      <c r="Q728" s="230"/>
      <c r="R728" s="230"/>
      <c r="S728" s="230"/>
      <c r="T728" s="230"/>
      <c r="U728" s="230"/>
      <c r="V728" s="230"/>
      <c r="W728" s="230"/>
      <c r="X728" s="230"/>
      <c r="Y728" s="230"/>
      <c r="Z728" s="230"/>
    </row>
    <row r="729" spans="1:26" ht="13.5" customHeight="1" x14ac:dyDescent="0.25">
      <c r="A729" s="230"/>
      <c r="B729" s="230"/>
      <c r="C729" s="230"/>
      <c r="D729" s="230"/>
      <c r="E729" s="230"/>
      <c r="F729" s="230"/>
      <c r="G729" s="230"/>
      <c r="H729" s="230"/>
      <c r="I729" s="230"/>
      <c r="J729" s="230"/>
      <c r="K729" s="230"/>
      <c r="L729" s="230"/>
      <c r="M729" s="230"/>
      <c r="N729" s="230"/>
      <c r="O729" s="230"/>
      <c r="P729" s="230"/>
      <c r="Q729" s="230"/>
      <c r="R729" s="230"/>
      <c r="S729" s="230"/>
      <c r="T729" s="230"/>
      <c r="U729" s="230"/>
      <c r="V729" s="230"/>
      <c r="W729" s="230"/>
      <c r="X729" s="230"/>
      <c r="Y729" s="230"/>
      <c r="Z729" s="230"/>
    </row>
    <row r="730" spans="1:26" ht="13.5" customHeight="1" x14ac:dyDescent="0.25">
      <c r="A730" s="230"/>
      <c r="B730" s="230"/>
      <c r="C730" s="230"/>
      <c r="D730" s="230"/>
      <c r="E730" s="230"/>
      <c r="F730" s="230"/>
      <c r="G730" s="230"/>
      <c r="H730" s="230"/>
      <c r="I730" s="230"/>
      <c r="J730" s="230"/>
      <c r="K730" s="230"/>
      <c r="L730" s="230"/>
      <c r="M730" s="230"/>
      <c r="N730" s="230"/>
      <c r="O730" s="230"/>
      <c r="P730" s="230"/>
      <c r="Q730" s="230"/>
      <c r="R730" s="230"/>
      <c r="S730" s="230"/>
      <c r="T730" s="230"/>
      <c r="U730" s="230"/>
      <c r="V730" s="230"/>
      <c r="W730" s="230"/>
      <c r="X730" s="230"/>
      <c r="Y730" s="230"/>
      <c r="Z730" s="230"/>
    </row>
    <row r="731" spans="1:26" ht="13.5" customHeight="1" x14ac:dyDescent="0.25">
      <c r="A731" s="230"/>
      <c r="B731" s="230"/>
      <c r="C731" s="230"/>
      <c r="D731" s="230"/>
      <c r="E731" s="230"/>
      <c r="F731" s="230"/>
      <c r="G731" s="230"/>
      <c r="H731" s="230"/>
      <c r="I731" s="230"/>
      <c r="J731" s="230"/>
      <c r="K731" s="230"/>
      <c r="L731" s="230"/>
      <c r="M731" s="230"/>
      <c r="N731" s="230"/>
      <c r="O731" s="230"/>
      <c r="P731" s="230"/>
      <c r="Q731" s="230"/>
      <c r="R731" s="230"/>
      <c r="S731" s="230"/>
      <c r="T731" s="230"/>
      <c r="U731" s="230"/>
      <c r="V731" s="230"/>
      <c r="W731" s="230"/>
      <c r="X731" s="230"/>
      <c r="Y731" s="230"/>
      <c r="Z731" s="230"/>
    </row>
    <row r="732" spans="1:26" ht="13.5" customHeight="1" x14ac:dyDescent="0.25">
      <c r="A732" s="230"/>
      <c r="B732" s="230"/>
      <c r="C732" s="230"/>
      <c r="D732" s="230"/>
      <c r="E732" s="230"/>
      <c r="F732" s="230"/>
      <c r="G732" s="230"/>
      <c r="H732" s="230"/>
      <c r="I732" s="230"/>
      <c r="J732" s="230"/>
      <c r="K732" s="230"/>
      <c r="L732" s="230"/>
      <c r="M732" s="230"/>
      <c r="N732" s="230"/>
      <c r="O732" s="230"/>
      <c r="P732" s="230"/>
      <c r="Q732" s="230"/>
      <c r="R732" s="230"/>
      <c r="S732" s="230"/>
      <c r="T732" s="230"/>
      <c r="U732" s="230"/>
      <c r="V732" s="230"/>
      <c r="W732" s="230"/>
      <c r="X732" s="230"/>
      <c r="Y732" s="230"/>
      <c r="Z732" s="230"/>
    </row>
    <row r="733" spans="1:26" ht="13.5" customHeight="1" x14ac:dyDescent="0.25">
      <c r="A733" s="230"/>
      <c r="B733" s="230"/>
      <c r="C733" s="230"/>
      <c r="D733" s="230"/>
      <c r="E733" s="230"/>
      <c r="F733" s="230"/>
      <c r="G733" s="230"/>
      <c r="H733" s="230"/>
      <c r="I733" s="230"/>
      <c r="J733" s="230"/>
      <c r="K733" s="230"/>
      <c r="L733" s="230"/>
      <c r="M733" s="230"/>
      <c r="N733" s="230"/>
      <c r="O733" s="230"/>
      <c r="P733" s="230"/>
      <c r="Q733" s="230"/>
      <c r="R733" s="230"/>
      <c r="S733" s="230"/>
      <c r="T733" s="230"/>
      <c r="U733" s="230"/>
      <c r="V733" s="230"/>
      <c r="W733" s="230"/>
      <c r="X733" s="230"/>
      <c r="Y733" s="230"/>
      <c r="Z733" s="230"/>
    </row>
    <row r="734" spans="1:26" ht="13.5" customHeight="1" x14ac:dyDescent="0.25">
      <c r="A734" s="230"/>
      <c r="B734" s="230"/>
      <c r="C734" s="230"/>
      <c r="D734" s="230"/>
      <c r="E734" s="230"/>
      <c r="F734" s="230"/>
      <c r="G734" s="230"/>
      <c r="H734" s="230"/>
      <c r="I734" s="230"/>
      <c r="J734" s="230"/>
      <c r="K734" s="230"/>
      <c r="L734" s="230"/>
      <c r="M734" s="230"/>
      <c r="N734" s="230"/>
      <c r="O734" s="230"/>
      <c r="P734" s="230"/>
      <c r="Q734" s="230"/>
      <c r="R734" s="230"/>
      <c r="S734" s="230"/>
      <c r="T734" s="230"/>
      <c r="U734" s="230"/>
      <c r="V734" s="230"/>
      <c r="W734" s="230"/>
      <c r="X734" s="230"/>
      <c r="Y734" s="230"/>
      <c r="Z734" s="230"/>
    </row>
    <row r="735" spans="1:26" ht="13.5" customHeight="1" x14ac:dyDescent="0.25">
      <c r="A735" s="230"/>
      <c r="B735" s="230"/>
      <c r="C735" s="230"/>
      <c r="D735" s="230"/>
      <c r="E735" s="230"/>
      <c r="F735" s="230"/>
      <c r="G735" s="230"/>
      <c r="H735" s="230"/>
      <c r="I735" s="230"/>
      <c r="J735" s="230"/>
      <c r="K735" s="230"/>
      <c r="L735" s="230"/>
      <c r="M735" s="230"/>
      <c r="N735" s="230"/>
      <c r="O735" s="230"/>
      <c r="P735" s="230"/>
      <c r="Q735" s="230"/>
      <c r="R735" s="230"/>
      <c r="S735" s="230"/>
      <c r="T735" s="230"/>
      <c r="U735" s="230"/>
      <c r="V735" s="230"/>
      <c r="W735" s="230"/>
      <c r="X735" s="230"/>
      <c r="Y735" s="230"/>
      <c r="Z735" s="230"/>
    </row>
    <row r="736" spans="1:26" ht="13.5" customHeight="1" x14ac:dyDescent="0.25">
      <c r="A736" s="230"/>
      <c r="B736" s="230"/>
      <c r="C736" s="230"/>
      <c r="D736" s="230"/>
      <c r="E736" s="230"/>
      <c r="F736" s="230"/>
      <c r="G736" s="230"/>
      <c r="H736" s="230"/>
      <c r="I736" s="230"/>
      <c r="J736" s="230"/>
      <c r="K736" s="230"/>
      <c r="L736" s="230"/>
      <c r="M736" s="230"/>
      <c r="N736" s="230"/>
      <c r="O736" s="230"/>
      <c r="P736" s="230"/>
      <c r="Q736" s="230"/>
      <c r="R736" s="230"/>
      <c r="S736" s="230"/>
      <c r="T736" s="230"/>
      <c r="U736" s="230"/>
      <c r="V736" s="230"/>
      <c r="W736" s="230"/>
      <c r="X736" s="230"/>
      <c r="Y736" s="230"/>
      <c r="Z736" s="230"/>
    </row>
    <row r="737" spans="1:26" ht="13.5" customHeight="1" x14ac:dyDescent="0.25">
      <c r="A737" s="230"/>
      <c r="B737" s="230"/>
      <c r="C737" s="230"/>
      <c r="D737" s="230"/>
      <c r="E737" s="230"/>
      <c r="F737" s="230"/>
      <c r="G737" s="230"/>
      <c r="H737" s="230"/>
      <c r="I737" s="230"/>
      <c r="J737" s="230"/>
      <c r="K737" s="230"/>
      <c r="L737" s="230"/>
      <c r="M737" s="230"/>
      <c r="N737" s="230"/>
      <c r="O737" s="230"/>
      <c r="P737" s="230"/>
      <c r="Q737" s="230"/>
      <c r="R737" s="230"/>
      <c r="S737" s="230"/>
      <c r="T737" s="230"/>
      <c r="U737" s="230"/>
      <c r="V737" s="230"/>
      <c r="W737" s="230"/>
      <c r="X737" s="230"/>
      <c r="Y737" s="230"/>
      <c r="Z737" s="230"/>
    </row>
    <row r="738" spans="1:26" ht="13.5" customHeight="1" x14ac:dyDescent="0.25">
      <c r="A738" s="230"/>
      <c r="B738" s="230"/>
      <c r="C738" s="230"/>
      <c r="D738" s="230"/>
      <c r="E738" s="230"/>
      <c r="F738" s="230"/>
      <c r="G738" s="230"/>
      <c r="H738" s="230"/>
      <c r="I738" s="230"/>
      <c r="J738" s="230"/>
      <c r="K738" s="230"/>
      <c r="L738" s="230"/>
      <c r="M738" s="230"/>
      <c r="N738" s="230"/>
      <c r="O738" s="230"/>
      <c r="P738" s="230"/>
      <c r="Q738" s="230"/>
      <c r="R738" s="230"/>
      <c r="S738" s="230"/>
      <c r="T738" s="230"/>
      <c r="U738" s="230"/>
      <c r="V738" s="230"/>
      <c r="W738" s="230"/>
      <c r="X738" s="230"/>
      <c r="Y738" s="230"/>
      <c r="Z738" s="230"/>
    </row>
    <row r="739" spans="1:26" ht="13.5" customHeight="1" x14ac:dyDescent="0.25">
      <c r="A739" s="230"/>
      <c r="B739" s="230"/>
      <c r="C739" s="230"/>
      <c r="D739" s="230"/>
      <c r="E739" s="230"/>
      <c r="F739" s="230"/>
      <c r="G739" s="230"/>
      <c r="H739" s="230"/>
      <c r="I739" s="230"/>
      <c r="J739" s="230"/>
      <c r="K739" s="230"/>
      <c r="L739" s="230"/>
      <c r="M739" s="230"/>
      <c r="N739" s="230"/>
      <c r="O739" s="230"/>
      <c r="P739" s="230"/>
      <c r="Q739" s="230"/>
      <c r="R739" s="230"/>
      <c r="S739" s="230"/>
      <c r="T739" s="230"/>
      <c r="U739" s="230"/>
      <c r="V739" s="230"/>
      <c r="W739" s="230"/>
      <c r="X739" s="230"/>
      <c r="Y739" s="230"/>
      <c r="Z739" s="230"/>
    </row>
    <row r="740" spans="1:26" ht="13.5" customHeight="1" x14ac:dyDescent="0.25">
      <c r="A740" s="230"/>
      <c r="B740" s="230"/>
      <c r="C740" s="230"/>
      <c r="D740" s="230"/>
      <c r="E740" s="230"/>
      <c r="F740" s="230"/>
      <c r="G740" s="230"/>
      <c r="H740" s="230"/>
      <c r="I740" s="230"/>
      <c r="J740" s="230"/>
      <c r="K740" s="230"/>
      <c r="L740" s="230"/>
      <c r="M740" s="230"/>
      <c r="N740" s="230"/>
      <c r="O740" s="230"/>
      <c r="P740" s="230"/>
      <c r="Q740" s="230"/>
      <c r="R740" s="230"/>
      <c r="S740" s="230"/>
      <c r="T740" s="230"/>
      <c r="U740" s="230"/>
      <c r="V740" s="230"/>
      <c r="W740" s="230"/>
      <c r="X740" s="230"/>
      <c r="Y740" s="230"/>
      <c r="Z740" s="230"/>
    </row>
    <row r="741" spans="1:26" ht="13.5" customHeight="1" x14ac:dyDescent="0.25">
      <c r="A741" s="230"/>
      <c r="B741" s="230"/>
      <c r="C741" s="230"/>
      <c r="D741" s="230"/>
      <c r="E741" s="230"/>
      <c r="F741" s="230"/>
      <c r="G741" s="230"/>
      <c r="H741" s="230"/>
      <c r="I741" s="230"/>
      <c r="J741" s="230"/>
      <c r="K741" s="230"/>
      <c r="L741" s="230"/>
      <c r="M741" s="230"/>
      <c r="N741" s="230"/>
      <c r="O741" s="230"/>
      <c r="P741" s="230"/>
      <c r="Q741" s="230"/>
      <c r="R741" s="230"/>
      <c r="S741" s="230"/>
      <c r="T741" s="230"/>
      <c r="U741" s="230"/>
      <c r="V741" s="230"/>
      <c r="W741" s="230"/>
      <c r="X741" s="230"/>
      <c r="Y741" s="230"/>
      <c r="Z741" s="230"/>
    </row>
    <row r="742" spans="1:26" ht="13.5" customHeight="1" x14ac:dyDescent="0.25">
      <c r="A742" s="230"/>
      <c r="B742" s="230"/>
      <c r="C742" s="230"/>
      <c r="D742" s="230"/>
      <c r="E742" s="230"/>
      <c r="F742" s="230"/>
      <c r="G742" s="230"/>
      <c r="H742" s="230"/>
      <c r="I742" s="230"/>
      <c r="J742" s="230"/>
      <c r="K742" s="230"/>
      <c r="L742" s="230"/>
      <c r="M742" s="230"/>
      <c r="N742" s="230"/>
      <c r="O742" s="230"/>
      <c r="P742" s="230"/>
      <c r="Q742" s="230"/>
      <c r="R742" s="230"/>
      <c r="S742" s="230"/>
      <c r="T742" s="230"/>
      <c r="U742" s="230"/>
      <c r="V742" s="230"/>
      <c r="W742" s="230"/>
      <c r="X742" s="230"/>
      <c r="Y742" s="230"/>
      <c r="Z742" s="230"/>
    </row>
    <row r="743" spans="1:26" ht="13.5" customHeight="1" x14ac:dyDescent="0.25">
      <c r="A743" s="230"/>
      <c r="B743" s="230"/>
      <c r="C743" s="230"/>
      <c r="D743" s="230"/>
      <c r="E743" s="230"/>
      <c r="F743" s="230"/>
      <c r="G743" s="230"/>
      <c r="H743" s="230"/>
      <c r="I743" s="230"/>
      <c r="J743" s="230"/>
      <c r="K743" s="230"/>
      <c r="L743" s="230"/>
      <c r="M743" s="230"/>
      <c r="N743" s="230"/>
      <c r="O743" s="230"/>
      <c r="P743" s="230"/>
      <c r="Q743" s="230"/>
      <c r="R743" s="230"/>
      <c r="S743" s="230"/>
      <c r="T743" s="230"/>
      <c r="U743" s="230"/>
      <c r="V743" s="230"/>
      <c r="W743" s="230"/>
      <c r="X743" s="230"/>
      <c r="Y743" s="230"/>
      <c r="Z743" s="230"/>
    </row>
    <row r="744" spans="1:26" ht="13.5" customHeight="1" x14ac:dyDescent="0.25">
      <c r="A744" s="230"/>
      <c r="B744" s="230"/>
      <c r="C744" s="230"/>
      <c r="D744" s="230"/>
      <c r="E744" s="230"/>
      <c r="F744" s="230"/>
      <c r="G744" s="230"/>
      <c r="H744" s="230"/>
      <c r="I744" s="230"/>
      <c r="J744" s="230"/>
      <c r="K744" s="230"/>
      <c r="L744" s="230"/>
      <c r="M744" s="230"/>
      <c r="N744" s="230"/>
      <c r="O744" s="230"/>
      <c r="P744" s="230"/>
      <c r="Q744" s="230"/>
      <c r="R744" s="230"/>
      <c r="S744" s="230"/>
      <c r="T744" s="230"/>
      <c r="U744" s="230"/>
      <c r="V744" s="230"/>
      <c r="W744" s="230"/>
      <c r="X744" s="230"/>
      <c r="Y744" s="230"/>
      <c r="Z744" s="230"/>
    </row>
    <row r="745" spans="1:26" ht="13.5" customHeight="1" x14ac:dyDescent="0.25">
      <c r="A745" s="230"/>
      <c r="B745" s="230"/>
      <c r="C745" s="230"/>
      <c r="D745" s="230"/>
      <c r="E745" s="230"/>
      <c r="F745" s="230"/>
      <c r="G745" s="230"/>
      <c r="H745" s="230"/>
      <c r="I745" s="230"/>
      <c r="J745" s="230"/>
      <c r="K745" s="230"/>
      <c r="L745" s="230"/>
      <c r="M745" s="230"/>
      <c r="N745" s="230"/>
      <c r="O745" s="230"/>
      <c r="P745" s="230"/>
      <c r="Q745" s="230"/>
      <c r="R745" s="230"/>
      <c r="S745" s="230"/>
      <c r="T745" s="230"/>
      <c r="U745" s="230"/>
      <c r="V745" s="230"/>
      <c r="W745" s="230"/>
      <c r="X745" s="230"/>
      <c r="Y745" s="230"/>
      <c r="Z745" s="230"/>
    </row>
    <row r="746" spans="1:26" ht="13.5" customHeight="1" x14ac:dyDescent="0.25">
      <c r="A746" s="230"/>
      <c r="B746" s="230"/>
      <c r="C746" s="230"/>
      <c r="D746" s="230"/>
      <c r="E746" s="230"/>
      <c r="F746" s="230"/>
      <c r="G746" s="230"/>
      <c r="H746" s="230"/>
      <c r="I746" s="230"/>
      <c r="J746" s="230"/>
      <c r="K746" s="230"/>
      <c r="L746" s="230"/>
      <c r="M746" s="230"/>
      <c r="N746" s="230"/>
      <c r="O746" s="230"/>
      <c r="P746" s="230"/>
      <c r="Q746" s="230"/>
      <c r="R746" s="230"/>
      <c r="S746" s="230"/>
      <c r="T746" s="230"/>
      <c r="U746" s="230"/>
      <c r="V746" s="230"/>
      <c r="W746" s="230"/>
      <c r="X746" s="230"/>
      <c r="Y746" s="230"/>
      <c r="Z746" s="230"/>
    </row>
    <row r="747" spans="1:26" ht="13.5" customHeight="1" x14ac:dyDescent="0.25">
      <c r="A747" s="230"/>
      <c r="B747" s="230"/>
      <c r="C747" s="230"/>
      <c r="D747" s="230"/>
      <c r="E747" s="230"/>
      <c r="F747" s="230"/>
      <c r="G747" s="230"/>
      <c r="H747" s="230"/>
      <c r="I747" s="230"/>
      <c r="J747" s="230"/>
      <c r="K747" s="230"/>
      <c r="L747" s="230"/>
      <c r="M747" s="230"/>
      <c r="N747" s="230"/>
      <c r="O747" s="230"/>
      <c r="P747" s="230"/>
      <c r="Q747" s="230"/>
      <c r="R747" s="230"/>
      <c r="S747" s="230"/>
      <c r="T747" s="230"/>
      <c r="U747" s="230"/>
      <c r="V747" s="230"/>
      <c r="W747" s="230"/>
      <c r="X747" s="230"/>
      <c r="Y747" s="230"/>
      <c r="Z747" s="230"/>
    </row>
    <row r="748" spans="1:26" ht="13.5" customHeight="1" x14ac:dyDescent="0.25">
      <c r="A748" s="230"/>
      <c r="B748" s="230"/>
      <c r="C748" s="230"/>
      <c r="D748" s="230"/>
      <c r="E748" s="230"/>
      <c r="F748" s="230"/>
      <c r="G748" s="230"/>
      <c r="H748" s="230"/>
      <c r="I748" s="230"/>
      <c r="J748" s="230"/>
      <c r="K748" s="230"/>
      <c r="L748" s="230"/>
      <c r="M748" s="230"/>
      <c r="N748" s="230"/>
      <c r="O748" s="230"/>
      <c r="P748" s="230"/>
      <c r="Q748" s="230"/>
      <c r="R748" s="230"/>
      <c r="S748" s="230"/>
      <c r="T748" s="230"/>
      <c r="U748" s="230"/>
      <c r="V748" s="230"/>
      <c r="W748" s="230"/>
      <c r="X748" s="230"/>
      <c r="Y748" s="230"/>
      <c r="Z748" s="230"/>
    </row>
    <row r="749" spans="1:26" ht="13.5" customHeight="1" x14ac:dyDescent="0.25">
      <c r="A749" s="230"/>
      <c r="B749" s="230"/>
      <c r="C749" s="230"/>
      <c r="D749" s="230"/>
      <c r="E749" s="230"/>
      <c r="F749" s="230"/>
      <c r="G749" s="230"/>
      <c r="H749" s="230"/>
      <c r="I749" s="230"/>
      <c r="J749" s="230"/>
      <c r="K749" s="230"/>
      <c r="L749" s="230"/>
      <c r="M749" s="230"/>
      <c r="N749" s="230"/>
      <c r="O749" s="230"/>
      <c r="P749" s="230"/>
      <c r="Q749" s="230"/>
      <c r="R749" s="230"/>
      <c r="S749" s="230"/>
      <c r="T749" s="230"/>
      <c r="U749" s="230"/>
      <c r="V749" s="230"/>
      <c r="W749" s="230"/>
      <c r="X749" s="230"/>
      <c r="Y749" s="230"/>
      <c r="Z749" s="230"/>
    </row>
    <row r="750" spans="1:26" ht="13.5" customHeight="1" x14ac:dyDescent="0.25">
      <c r="A750" s="230"/>
      <c r="B750" s="230"/>
      <c r="C750" s="230"/>
      <c r="D750" s="230"/>
      <c r="E750" s="230"/>
      <c r="F750" s="230"/>
      <c r="G750" s="230"/>
      <c r="H750" s="230"/>
      <c r="I750" s="230"/>
      <c r="J750" s="230"/>
      <c r="K750" s="230"/>
      <c r="L750" s="230"/>
      <c r="M750" s="230"/>
      <c r="N750" s="230"/>
      <c r="O750" s="230"/>
      <c r="P750" s="230"/>
      <c r="Q750" s="230"/>
      <c r="R750" s="230"/>
      <c r="S750" s="230"/>
      <c r="T750" s="230"/>
      <c r="U750" s="230"/>
      <c r="V750" s="230"/>
      <c r="W750" s="230"/>
      <c r="X750" s="230"/>
      <c r="Y750" s="230"/>
      <c r="Z750" s="230"/>
    </row>
    <row r="751" spans="1:26" ht="13.5" customHeight="1" x14ac:dyDescent="0.25">
      <c r="A751" s="230"/>
      <c r="B751" s="230"/>
      <c r="C751" s="230"/>
      <c r="D751" s="230"/>
      <c r="E751" s="230"/>
      <c r="F751" s="230"/>
      <c r="G751" s="230"/>
      <c r="H751" s="230"/>
      <c r="I751" s="230"/>
      <c r="J751" s="230"/>
      <c r="K751" s="230"/>
      <c r="L751" s="230"/>
      <c r="M751" s="230"/>
      <c r="N751" s="230"/>
      <c r="O751" s="230"/>
      <c r="P751" s="230"/>
      <c r="Q751" s="230"/>
      <c r="R751" s="230"/>
      <c r="S751" s="230"/>
      <c r="T751" s="230"/>
      <c r="U751" s="230"/>
      <c r="V751" s="230"/>
      <c r="W751" s="230"/>
      <c r="X751" s="230"/>
      <c r="Y751" s="230"/>
      <c r="Z751" s="230"/>
    </row>
    <row r="752" spans="1:26" ht="13.5" customHeight="1" x14ac:dyDescent="0.25">
      <c r="A752" s="230"/>
      <c r="B752" s="230"/>
      <c r="C752" s="230"/>
      <c r="D752" s="230"/>
      <c r="E752" s="230"/>
      <c r="F752" s="230"/>
      <c r="G752" s="230"/>
      <c r="H752" s="230"/>
      <c r="I752" s="230"/>
      <c r="J752" s="230"/>
      <c r="K752" s="230"/>
      <c r="L752" s="230"/>
      <c r="M752" s="230"/>
      <c r="N752" s="230"/>
      <c r="O752" s="230"/>
      <c r="P752" s="230"/>
      <c r="Q752" s="230"/>
      <c r="R752" s="230"/>
      <c r="S752" s="230"/>
      <c r="T752" s="230"/>
      <c r="U752" s="230"/>
      <c r="V752" s="230"/>
      <c r="W752" s="230"/>
      <c r="X752" s="230"/>
      <c r="Y752" s="230"/>
      <c r="Z752" s="230"/>
    </row>
    <row r="753" spans="1:26" ht="13.5" customHeight="1" x14ac:dyDescent="0.25">
      <c r="A753" s="230"/>
      <c r="B753" s="230"/>
      <c r="C753" s="230"/>
      <c r="D753" s="230"/>
      <c r="E753" s="230"/>
      <c r="F753" s="230"/>
      <c r="G753" s="230"/>
      <c r="H753" s="230"/>
      <c r="I753" s="230"/>
      <c r="J753" s="230"/>
      <c r="K753" s="230"/>
      <c r="L753" s="230"/>
      <c r="M753" s="230"/>
      <c r="N753" s="230"/>
      <c r="O753" s="230"/>
      <c r="P753" s="230"/>
      <c r="Q753" s="230"/>
      <c r="R753" s="230"/>
      <c r="S753" s="230"/>
      <c r="T753" s="230"/>
      <c r="U753" s="230"/>
      <c r="V753" s="230"/>
      <c r="W753" s="230"/>
      <c r="X753" s="230"/>
      <c r="Y753" s="230"/>
      <c r="Z753" s="230"/>
    </row>
    <row r="754" spans="1:26" ht="13.5" customHeight="1" x14ac:dyDescent="0.25">
      <c r="A754" s="230"/>
      <c r="B754" s="230"/>
      <c r="C754" s="230"/>
      <c r="D754" s="230"/>
      <c r="E754" s="230"/>
      <c r="F754" s="230"/>
      <c r="G754" s="230"/>
      <c r="H754" s="230"/>
      <c r="I754" s="230"/>
      <c r="J754" s="230"/>
      <c r="K754" s="230"/>
      <c r="L754" s="230"/>
      <c r="M754" s="230"/>
      <c r="N754" s="230"/>
      <c r="O754" s="230"/>
      <c r="P754" s="230"/>
      <c r="Q754" s="230"/>
      <c r="R754" s="230"/>
      <c r="S754" s="230"/>
      <c r="T754" s="230"/>
      <c r="U754" s="230"/>
      <c r="V754" s="230"/>
      <c r="W754" s="230"/>
      <c r="X754" s="230"/>
      <c r="Y754" s="230"/>
      <c r="Z754" s="230"/>
    </row>
    <row r="755" spans="1:26" ht="13.5" customHeight="1" x14ac:dyDescent="0.25">
      <c r="A755" s="230"/>
      <c r="B755" s="230"/>
      <c r="C755" s="230"/>
      <c r="D755" s="230"/>
      <c r="E755" s="230"/>
      <c r="F755" s="230"/>
      <c r="G755" s="230"/>
      <c r="H755" s="230"/>
      <c r="I755" s="230"/>
      <c r="J755" s="230"/>
      <c r="K755" s="230"/>
      <c r="L755" s="230"/>
      <c r="M755" s="230"/>
      <c r="N755" s="230"/>
      <c r="O755" s="230"/>
      <c r="P755" s="230"/>
      <c r="Q755" s="230"/>
      <c r="R755" s="230"/>
      <c r="S755" s="230"/>
      <c r="T755" s="230"/>
      <c r="U755" s="230"/>
      <c r="V755" s="230"/>
      <c r="W755" s="230"/>
      <c r="X755" s="230"/>
      <c r="Y755" s="230"/>
      <c r="Z755" s="230"/>
    </row>
    <row r="756" spans="1:26" ht="13.5" customHeight="1" x14ac:dyDescent="0.25">
      <c r="A756" s="230"/>
      <c r="B756" s="230"/>
      <c r="C756" s="230"/>
      <c r="D756" s="230"/>
      <c r="E756" s="230"/>
      <c r="F756" s="230"/>
      <c r="G756" s="230"/>
      <c r="H756" s="230"/>
      <c r="I756" s="230"/>
      <c r="J756" s="230"/>
      <c r="K756" s="230"/>
      <c r="L756" s="230"/>
      <c r="M756" s="230"/>
      <c r="N756" s="230"/>
      <c r="O756" s="230"/>
      <c r="P756" s="230"/>
      <c r="Q756" s="230"/>
      <c r="R756" s="230"/>
      <c r="S756" s="230"/>
      <c r="T756" s="230"/>
      <c r="U756" s="230"/>
      <c r="V756" s="230"/>
      <c r="W756" s="230"/>
      <c r="X756" s="230"/>
      <c r="Y756" s="230"/>
      <c r="Z756" s="230"/>
    </row>
    <row r="757" spans="1:26" ht="13.5" customHeight="1" x14ac:dyDescent="0.25">
      <c r="A757" s="230"/>
      <c r="B757" s="230"/>
      <c r="C757" s="230"/>
      <c r="D757" s="230"/>
      <c r="E757" s="230"/>
      <c r="F757" s="230"/>
      <c r="G757" s="230"/>
      <c r="H757" s="230"/>
      <c r="I757" s="230"/>
      <c r="J757" s="230"/>
      <c r="K757" s="230"/>
      <c r="L757" s="230"/>
      <c r="M757" s="230"/>
      <c r="N757" s="230"/>
      <c r="O757" s="230"/>
      <c r="P757" s="230"/>
      <c r="Q757" s="230"/>
      <c r="R757" s="230"/>
      <c r="S757" s="230"/>
      <c r="T757" s="230"/>
      <c r="U757" s="230"/>
      <c r="V757" s="230"/>
      <c r="W757" s="230"/>
      <c r="X757" s="230"/>
      <c r="Y757" s="230"/>
      <c r="Z757" s="230"/>
    </row>
    <row r="758" spans="1:26" ht="13.5" customHeight="1" x14ac:dyDescent="0.25">
      <c r="A758" s="230"/>
      <c r="B758" s="230"/>
      <c r="C758" s="230"/>
      <c r="D758" s="230"/>
      <c r="E758" s="230"/>
      <c r="F758" s="230"/>
      <c r="G758" s="230"/>
      <c r="H758" s="230"/>
      <c r="I758" s="230"/>
      <c r="J758" s="230"/>
      <c r="K758" s="230"/>
      <c r="L758" s="230"/>
      <c r="M758" s="230"/>
      <c r="N758" s="230"/>
      <c r="O758" s="230"/>
      <c r="P758" s="230"/>
      <c r="Q758" s="230"/>
      <c r="R758" s="230"/>
      <c r="S758" s="230"/>
      <c r="T758" s="230"/>
      <c r="U758" s="230"/>
      <c r="V758" s="230"/>
      <c r="W758" s="230"/>
      <c r="X758" s="230"/>
      <c r="Y758" s="230"/>
      <c r="Z758" s="230"/>
    </row>
    <row r="759" spans="1:26" ht="13.5" customHeight="1" x14ac:dyDescent="0.25">
      <c r="A759" s="230"/>
      <c r="B759" s="230"/>
      <c r="C759" s="230"/>
      <c r="D759" s="230"/>
      <c r="E759" s="230"/>
      <c r="F759" s="230"/>
      <c r="G759" s="230"/>
      <c r="H759" s="230"/>
      <c r="I759" s="230"/>
      <c r="J759" s="230"/>
      <c r="K759" s="230"/>
      <c r="L759" s="230"/>
      <c r="M759" s="230"/>
      <c r="N759" s="230"/>
      <c r="O759" s="230"/>
      <c r="P759" s="230"/>
      <c r="Q759" s="230"/>
      <c r="R759" s="230"/>
      <c r="S759" s="230"/>
      <c r="T759" s="230"/>
      <c r="U759" s="230"/>
      <c r="V759" s="230"/>
      <c r="W759" s="230"/>
      <c r="X759" s="230"/>
      <c r="Y759" s="230"/>
      <c r="Z759" s="230"/>
    </row>
    <row r="760" spans="1:26" ht="13.5" customHeight="1" x14ac:dyDescent="0.25">
      <c r="A760" s="230"/>
      <c r="B760" s="230"/>
      <c r="C760" s="230"/>
      <c r="D760" s="230"/>
      <c r="E760" s="230"/>
      <c r="F760" s="230"/>
      <c r="G760" s="230"/>
      <c r="H760" s="230"/>
      <c r="I760" s="230"/>
      <c r="J760" s="230"/>
      <c r="K760" s="230"/>
      <c r="L760" s="230"/>
      <c r="M760" s="230"/>
      <c r="N760" s="230"/>
      <c r="O760" s="230"/>
      <c r="P760" s="230"/>
      <c r="Q760" s="230"/>
      <c r="R760" s="230"/>
      <c r="S760" s="230"/>
      <c r="T760" s="230"/>
      <c r="U760" s="230"/>
      <c r="V760" s="230"/>
      <c r="W760" s="230"/>
      <c r="X760" s="230"/>
      <c r="Y760" s="230"/>
      <c r="Z760" s="230"/>
    </row>
    <row r="761" spans="1:26" ht="13.5" customHeight="1" x14ac:dyDescent="0.25">
      <c r="A761" s="230"/>
      <c r="B761" s="230"/>
      <c r="C761" s="230"/>
      <c r="D761" s="230"/>
      <c r="E761" s="230"/>
      <c r="F761" s="230"/>
      <c r="G761" s="230"/>
      <c r="H761" s="230"/>
      <c r="I761" s="230"/>
      <c r="J761" s="230"/>
      <c r="K761" s="230"/>
      <c r="L761" s="230"/>
      <c r="M761" s="230"/>
      <c r="N761" s="230"/>
      <c r="O761" s="230"/>
      <c r="P761" s="230"/>
      <c r="Q761" s="230"/>
      <c r="R761" s="230"/>
      <c r="S761" s="230"/>
      <c r="T761" s="230"/>
      <c r="U761" s="230"/>
      <c r="V761" s="230"/>
      <c r="W761" s="230"/>
      <c r="X761" s="230"/>
      <c r="Y761" s="230"/>
      <c r="Z761" s="230"/>
    </row>
    <row r="762" spans="1:26" ht="13.5" customHeight="1" x14ac:dyDescent="0.25">
      <c r="A762" s="230"/>
      <c r="B762" s="230"/>
      <c r="C762" s="230"/>
      <c r="D762" s="230"/>
      <c r="E762" s="230"/>
      <c r="F762" s="230"/>
      <c r="G762" s="230"/>
      <c r="H762" s="230"/>
      <c r="I762" s="230"/>
      <c r="J762" s="230"/>
      <c r="K762" s="230"/>
      <c r="L762" s="230"/>
      <c r="M762" s="230"/>
      <c r="N762" s="230"/>
      <c r="O762" s="230"/>
      <c r="P762" s="230"/>
      <c r="Q762" s="230"/>
      <c r="R762" s="230"/>
      <c r="S762" s="230"/>
      <c r="T762" s="230"/>
      <c r="U762" s="230"/>
      <c r="V762" s="230"/>
      <c r="W762" s="230"/>
      <c r="X762" s="230"/>
      <c r="Y762" s="230"/>
      <c r="Z762" s="230"/>
    </row>
    <row r="763" spans="1:26" ht="13.5" customHeight="1" x14ac:dyDescent="0.25">
      <c r="A763" s="230"/>
      <c r="B763" s="230"/>
      <c r="C763" s="230"/>
      <c r="D763" s="230"/>
      <c r="E763" s="230"/>
      <c r="F763" s="230"/>
      <c r="G763" s="230"/>
      <c r="H763" s="230"/>
      <c r="I763" s="230"/>
      <c r="J763" s="230"/>
      <c r="K763" s="230"/>
      <c r="L763" s="230"/>
      <c r="M763" s="230"/>
      <c r="N763" s="230"/>
      <c r="O763" s="230"/>
      <c r="P763" s="230"/>
      <c r="Q763" s="230"/>
      <c r="R763" s="230"/>
      <c r="S763" s="230"/>
      <c r="T763" s="230"/>
      <c r="U763" s="230"/>
      <c r="V763" s="230"/>
      <c r="W763" s="230"/>
      <c r="X763" s="230"/>
      <c r="Y763" s="230"/>
      <c r="Z763" s="230"/>
    </row>
    <row r="764" spans="1:26" ht="13.5" customHeight="1" x14ac:dyDescent="0.25">
      <c r="A764" s="230"/>
      <c r="B764" s="230"/>
      <c r="C764" s="230"/>
      <c r="D764" s="230"/>
      <c r="E764" s="230"/>
      <c r="F764" s="230"/>
      <c r="G764" s="230"/>
      <c r="H764" s="230"/>
      <c r="I764" s="230"/>
      <c r="J764" s="230"/>
      <c r="K764" s="230"/>
      <c r="L764" s="230"/>
      <c r="M764" s="230"/>
      <c r="N764" s="230"/>
      <c r="O764" s="230"/>
      <c r="P764" s="230"/>
      <c r="Q764" s="230"/>
      <c r="R764" s="230"/>
      <c r="S764" s="230"/>
      <c r="T764" s="230"/>
      <c r="U764" s="230"/>
      <c r="V764" s="230"/>
      <c r="W764" s="230"/>
      <c r="X764" s="230"/>
      <c r="Y764" s="230"/>
      <c r="Z764" s="230"/>
    </row>
    <row r="765" spans="1:26" ht="13.5" customHeight="1" x14ac:dyDescent="0.25">
      <c r="A765" s="230"/>
      <c r="B765" s="230"/>
      <c r="C765" s="230"/>
      <c r="D765" s="230"/>
      <c r="E765" s="230"/>
      <c r="F765" s="230"/>
      <c r="G765" s="230"/>
      <c r="H765" s="230"/>
      <c r="I765" s="230"/>
      <c r="J765" s="230"/>
      <c r="K765" s="230"/>
      <c r="L765" s="230"/>
      <c r="M765" s="230"/>
      <c r="N765" s="230"/>
      <c r="O765" s="230"/>
      <c r="P765" s="230"/>
      <c r="Q765" s="230"/>
      <c r="R765" s="230"/>
      <c r="S765" s="230"/>
      <c r="T765" s="230"/>
      <c r="U765" s="230"/>
      <c r="V765" s="230"/>
      <c r="W765" s="230"/>
      <c r="X765" s="230"/>
      <c r="Y765" s="230"/>
      <c r="Z765" s="230"/>
    </row>
    <row r="766" spans="1:26" ht="13.5" customHeight="1" x14ac:dyDescent="0.25">
      <c r="A766" s="230"/>
      <c r="B766" s="230"/>
      <c r="C766" s="230"/>
      <c r="D766" s="230"/>
      <c r="E766" s="230"/>
      <c r="F766" s="230"/>
      <c r="G766" s="230"/>
      <c r="H766" s="230"/>
      <c r="I766" s="230"/>
      <c r="J766" s="230"/>
      <c r="K766" s="230"/>
      <c r="L766" s="230"/>
      <c r="M766" s="230"/>
      <c r="N766" s="230"/>
      <c r="O766" s="230"/>
      <c r="P766" s="230"/>
      <c r="Q766" s="230"/>
      <c r="R766" s="230"/>
      <c r="S766" s="230"/>
      <c r="T766" s="230"/>
      <c r="U766" s="230"/>
      <c r="V766" s="230"/>
      <c r="W766" s="230"/>
      <c r="X766" s="230"/>
      <c r="Y766" s="230"/>
      <c r="Z766" s="230"/>
    </row>
    <row r="767" spans="1:26" ht="13.5" customHeight="1" x14ac:dyDescent="0.25">
      <c r="A767" s="230"/>
      <c r="B767" s="230"/>
      <c r="C767" s="230"/>
      <c r="D767" s="230"/>
      <c r="E767" s="230"/>
      <c r="F767" s="230"/>
      <c r="G767" s="230"/>
      <c r="H767" s="230"/>
      <c r="I767" s="230"/>
      <c r="J767" s="230"/>
      <c r="K767" s="230"/>
      <c r="L767" s="230"/>
      <c r="M767" s="230"/>
      <c r="N767" s="230"/>
      <c r="O767" s="230"/>
      <c r="P767" s="230"/>
      <c r="Q767" s="230"/>
      <c r="R767" s="230"/>
      <c r="S767" s="230"/>
      <c r="T767" s="230"/>
      <c r="U767" s="230"/>
      <c r="V767" s="230"/>
      <c r="W767" s="230"/>
      <c r="X767" s="230"/>
      <c r="Y767" s="230"/>
      <c r="Z767" s="230"/>
    </row>
    <row r="768" spans="1:26" ht="13.5" customHeight="1" x14ac:dyDescent="0.25">
      <c r="A768" s="230"/>
      <c r="B768" s="230"/>
      <c r="C768" s="230"/>
      <c r="D768" s="230"/>
      <c r="E768" s="230"/>
      <c r="F768" s="230"/>
      <c r="G768" s="230"/>
      <c r="H768" s="230"/>
      <c r="I768" s="230"/>
      <c r="J768" s="230"/>
      <c r="K768" s="230"/>
      <c r="L768" s="230"/>
      <c r="M768" s="230"/>
      <c r="N768" s="230"/>
      <c r="O768" s="230"/>
      <c r="P768" s="230"/>
      <c r="Q768" s="230"/>
      <c r="R768" s="230"/>
      <c r="S768" s="230"/>
      <c r="T768" s="230"/>
      <c r="U768" s="230"/>
      <c r="V768" s="230"/>
      <c r="W768" s="230"/>
      <c r="X768" s="230"/>
      <c r="Y768" s="230"/>
      <c r="Z768" s="230"/>
    </row>
    <row r="769" spans="1:26" ht="13.5" customHeight="1" x14ac:dyDescent="0.25">
      <c r="A769" s="230"/>
      <c r="B769" s="230"/>
      <c r="C769" s="230"/>
      <c r="D769" s="230"/>
      <c r="E769" s="230"/>
      <c r="F769" s="230"/>
      <c r="G769" s="230"/>
      <c r="H769" s="230"/>
      <c r="I769" s="230"/>
      <c r="J769" s="230"/>
      <c r="K769" s="230"/>
      <c r="L769" s="230"/>
      <c r="M769" s="230"/>
      <c r="N769" s="230"/>
      <c r="O769" s="230"/>
      <c r="P769" s="230"/>
      <c r="Q769" s="230"/>
      <c r="R769" s="230"/>
      <c r="S769" s="230"/>
      <c r="T769" s="230"/>
      <c r="U769" s="230"/>
      <c r="V769" s="230"/>
      <c r="W769" s="230"/>
      <c r="X769" s="230"/>
      <c r="Y769" s="230"/>
      <c r="Z769" s="230"/>
    </row>
    <row r="770" spans="1:26" ht="13.5" customHeight="1" x14ac:dyDescent="0.25">
      <c r="A770" s="230"/>
      <c r="B770" s="230"/>
      <c r="C770" s="230"/>
      <c r="D770" s="230"/>
      <c r="E770" s="230"/>
      <c r="F770" s="230"/>
      <c r="G770" s="230"/>
      <c r="H770" s="230"/>
      <c r="I770" s="230"/>
      <c r="J770" s="230"/>
      <c r="K770" s="230"/>
      <c r="L770" s="230"/>
      <c r="M770" s="230"/>
      <c r="N770" s="230"/>
      <c r="O770" s="230"/>
      <c r="P770" s="230"/>
      <c r="Q770" s="230"/>
      <c r="R770" s="230"/>
      <c r="S770" s="230"/>
      <c r="T770" s="230"/>
      <c r="U770" s="230"/>
      <c r="V770" s="230"/>
      <c r="W770" s="230"/>
      <c r="X770" s="230"/>
      <c r="Y770" s="230"/>
      <c r="Z770" s="230"/>
    </row>
    <row r="771" spans="1:26" ht="13.5" customHeight="1" x14ac:dyDescent="0.25">
      <c r="A771" s="230"/>
      <c r="B771" s="230"/>
      <c r="C771" s="230"/>
      <c r="D771" s="230"/>
      <c r="E771" s="230"/>
      <c r="F771" s="230"/>
      <c r="G771" s="230"/>
      <c r="H771" s="230"/>
      <c r="I771" s="230"/>
      <c r="J771" s="230"/>
      <c r="K771" s="230"/>
      <c r="L771" s="230"/>
      <c r="M771" s="230"/>
      <c r="N771" s="230"/>
      <c r="O771" s="230"/>
      <c r="P771" s="230"/>
      <c r="Q771" s="230"/>
      <c r="R771" s="230"/>
      <c r="S771" s="230"/>
      <c r="T771" s="230"/>
      <c r="U771" s="230"/>
      <c r="V771" s="230"/>
      <c r="W771" s="230"/>
      <c r="X771" s="230"/>
      <c r="Y771" s="230"/>
      <c r="Z771" s="230"/>
    </row>
    <row r="772" spans="1:26" ht="13.5" customHeight="1" x14ac:dyDescent="0.25">
      <c r="A772" s="230"/>
      <c r="B772" s="230"/>
      <c r="C772" s="230"/>
      <c r="D772" s="230"/>
      <c r="E772" s="230"/>
      <c r="F772" s="230"/>
      <c r="G772" s="230"/>
      <c r="H772" s="230"/>
      <c r="I772" s="230"/>
      <c r="J772" s="230"/>
      <c r="K772" s="230"/>
      <c r="L772" s="230"/>
      <c r="M772" s="230"/>
      <c r="N772" s="230"/>
      <c r="O772" s="230"/>
      <c r="P772" s="230"/>
      <c r="Q772" s="230"/>
      <c r="R772" s="230"/>
      <c r="S772" s="230"/>
      <c r="T772" s="230"/>
      <c r="U772" s="230"/>
      <c r="V772" s="230"/>
      <c r="W772" s="230"/>
      <c r="X772" s="230"/>
      <c r="Y772" s="230"/>
      <c r="Z772" s="230"/>
    </row>
    <row r="773" spans="1:26" ht="13.5" customHeight="1" x14ac:dyDescent="0.25">
      <c r="A773" s="230"/>
      <c r="B773" s="230"/>
      <c r="C773" s="230"/>
      <c r="D773" s="230"/>
      <c r="E773" s="230"/>
      <c r="F773" s="230"/>
      <c r="G773" s="230"/>
      <c r="H773" s="230"/>
      <c r="I773" s="230"/>
      <c r="J773" s="230"/>
      <c r="K773" s="230"/>
      <c r="L773" s="230"/>
      <c r="M773" s="230"/>
      <c r="N773" s="230"/>
      <c r="O773" s="230"/>
      <c r="P773" s="230"/>
      <c r="Q773" s="230"/>
      <c r="R773" s="230"/>
      <c r="S773" s="230"/>
      <c r="T773" s="230"/>
      <c r="U773" s="230"/>
      <c r="V773" s="230"/>
      <c r="W773" s="230"/>
      <c r="X773" s="230"/>
      <c r="Y773" s="230"/>
      <c r="Z773" s="230"/>
    </row>
    <row r="774" spans="1:26" ht="13.5" customHeight="1" x14ac:dyDescent="0.25">
      <c r="A774" s="230"/>
      <c r="B774" s="230"/>
      <c r="C774" s="230"/>
      <c r="D774" s="230"/>
      <c r="E774" s="230"/>
      <c r="F774" s="230"/>
      <c r="G774" s="230"/>
      <c r="H774" s="230"/>
      <c r="I774" s="230"/>
      <c r="J774" s="230"/>
      <c r="K774" s="230"/>
      <c r="L774" s="230"/>
      <c r="M774" s="230"/>
      <c r="N774" s="230"/>
      <c r="O774" s="230"/>
      <c r="P774" s="230"/>
      <c r="Q774" s="230"/>
      <c r="R774" s="230"/>
      <c r="S774" s="230"/>
      <c r="T774" s="230"/>
      <c r="U774" s="230"/>
      <c r="V774" s="230"/>
      <c r="W774" s="230"/>
      <c r="X774" s="230"/>
      <c r="Y774" s="230"/>
      <c r="Z774" s="230"/>
    </row>
    <row r="775" spans="1:26" ht="13.5" customHeight="1" x14ac:dyDescent="0.25">
      <c r="A775" s="230"/>
      <c r="B775" s="230"/>
      <c r="C775" s="230"/>
      <c r="D775" s="230"/>
      <c r="E775" s="230"/>
      <c r="F775" s="230"/>
      <c r="G775" s="230"/>
      <c r="H775" s="230"/>
      <c r="I775" s="230"/>
      <c r="J775" s="230"/>
      <c r="K775" s="230"/>
      <c r="L775" s="230"/>
      <c r="M775" s="230"/>
      <c r="N775" s="230"/>
      <c r="O775" s="230"/>
      <c r="P775" s="230"/>
      <c r="Q775" s="230"/>
      <c r="R775" s="230"/>
      <c r="S775" s="230"/>
      <c r="T775" s="230"/>
      <c r="U775" s="230"/>
      <c r="V775" s="230"/>
      <c r="W775" s="230"/>
      <c r="X775" s="230"/>
      <c r="Y775" s="230"/>
      <c r="Z775" s="230"/>
    </row>
    <row r="776" spans="1:26" ht="13.5" customHeight="1" x14ac:dyDescent="0.25">
      <c r="A776" s="230"/>
      <c r="B776" s="230"/>
      <c r="C776" s="230"/>
      <c r="D776" s="230"/>
      <c r="E776" s="230"/>
      <c r="F776" s="230"/>
      <c r="G776" s="230"/>
      <c r="H776" s="230"/>
      <c r="I776" s="230"/>
      <c r="J776" s="230"/>
      <c r="K776" s="230"/>
      <c r="L776" s="230"/>
      <c r="M776" s="230"/>
      <c r="N776" s="230"/>
      <c r="O776" s="230"/>
      <c r="P776" s="230"/>
      <c r="Q776" s="230"/>
      <c r="R776" s="230"/>
      <c r="S776" s="230"/>
      <c r="T776" s="230"/>
      <c r="U776" s="230"/>
      <c r="V776" s="230"/>
      <c r="W776" s="230"/>
      <c r="X776" s="230"/>
      <c r="Y776" s="230"/>
      <c r="Z776" s="230"/>
    </row>
    <row r="777" spans="1:26" ht="13.5" customHeight="1" x14ac:dyDescent="0.25">
      <c r="A777" s="230"/>
      <c r="B777" s="230"/>
      <c r="C777" s="230"/>
      <c r="D777" s="230"/>
      <c r="E777" s="230"/>
      <c r="F777" s="230"/>
      <c r="G777" s="230"/>
      <c r="H777" s="230"/>
      <c r="I777" s="230"/>
      <c r="J777" s="230"/>
      <c r="K777" s="230"/>
      <c r="L777" s="230"/>
      <c r="M777" s="230"/>
      <c r="N777" s="230"/>
      <c r="O777" s="230"/>
      <c r="P777" s="230"/>
      <c r="Q777" s="230"/>
      <c r="R777" s="230"/>
      <c r="S777" s="230"/>
      <c r="T777" s="230"/>
      <c r="U777" s="230"/>
      <c r="V777" s="230"/>
      <c r="W777" s="230"/>
      <c r="X777" s="230"/>
      <c r="Y777" s="230"/>
      <c r="Z777" s="230"/>
    </row>
    <row r="778" spans="1:26" ht="13.5" customHeight="1" x14ac:dyDescent="0.25">
      <c r="A778" s="230"/>
      <c r="B778" s="230"/>
      <c r="C778" s="230"/>
      <c r="D778" s="230"/>
      <c r="E778" s="230"/>
      <c r="F778" s="230"/>
      <c r="G778" s="230"/>
      <c r="H778" s="230"/>
      <c r="I778" s="230"/>
      <c r="J778" s="230"/>
      <c r="K778" s="230"/>
      <c r="L778" s="230"/>
      <c r="M778" s="230"/>
      <c r="N778" s="230"/>
      <c r="O778" s="230"/>
      <c r="P778" s="230"/>
      <c r="Q778" s="230"/>
      <c r="R778" s="230"/>
      <c r="S778" s="230"/>
      <c r="T778" s="230"/>
      <c r="U778" s="230"/>
      <c r="V778" s="230"/>
      <c r="W778" s="230"/>
      <c r="X778" s="230"/>
      <c r="Y778" s="230"/>
      <c r="Z778" s="230"/>
    </row>
    <row r="779" spans="1:26" ht="13.5" customHeight="1" x14ac:dyDescent="0.25">
      <c r="A779" s="230"/>
      <c r="B779" s="230"/>
      <c r="C779" s="230"/>
      <c r="D779" s="230"/>
      <c r="E779" s="230"/>
      <c r="F779" s="230"/>
      <c r="G779" s="230"/>
      <c r="H779" s="230"/>
      <c r="I779" s="230"/>
      <c r="J779" s="230"/>
      <c r="K779" s="230"/>
      <c r="L779" s="230"/>
      <c r="M779" s="230"/>
      <c r="N779" s="230"/>
      <c r="O779" s="230"/>
      <c r="P779" s="230"/>
      <c r="Q779" s="230"/>
      <c r="R779" s="230"/>
      <c r="S779" s="230"/>
      <c r="T779" s="230"/>
      <c r="U779" s="230"/>
      <c r="V779" s="230"/>
      <c r="W779" s="230"/>
      <c r="X779" s="230"/>
      <c r="Y779" s="230"/>
      <c r="Z779" s="230"/>
    </row>
    <row r="780" spans="1:26" ht="13.5" customHeight="1" x14ac:dyDescent="0.25">
      <c r="A780" s="230"/>
      <c r="B780" s="230"/>
      <c r="C780" s="230"/>
      <c r="D780" s="230"/>
      <c r="E780" s="230"/>
      <c r="F780" s="230"/>
      <c r="G780" s="230"/>
      <c r="H780" s="230"/>
      <c r="I780" s="230"/>
      <c r="J780" s="230"/>
      <c r="K780" s="230"/>
      <c r="L780" s="230"/>
      <c r="M780" s="230"/>
      <c r="N780" s="230"/>
      <c r="O780" s="230"/>
      <c r="P780" s="230"/>
      <c r="Q780" s="230"/>
      <c r="R780" s="230"/>
      <c r="S780" s="230"/>
      <c r="T780" s="230"/>
      <c r="U780" s="230"/>
      <c r="V780" s="230"/>
      <c r="W780" s="230"/>
      <c r="X780" s="230"/>
      <c r="Y780" s="230"/>
      <c r="Z780" s="230"/>
    </row>
    <row r="781" spans="1:26" ht="13.5" customHeight="1" x14ac:dyDescent="0.25">
      <c r="A781" s="230"/>
      <c r="B781" s="230"/>
      <c r="C781" s="230"/>
      <c r="D781" s="230"/>
      <c r="E781" s="230"/>
      <c r="F781" s="230"/>
      <c r="G781" s="230"/>
      <c r="H781" s="230"/>
      <c r="I781" s="230"/>
      <c r="J781" s="230"/>
      <c r="K781" s="230"/>
      <c r="L781" s="230"/>
      <c r="M781" s="230"/>
      <c r="N781" s="230"/>
      <c r="O781" s="230"/>
      <c r="P781" s="230"/>
      <c r="Q781" s="230"/>
      <c r="R781" s="230"/>
      <c r="S781" s="230"/>
      <c r="T781" s="230"/>
      <c r="U781" s="230"/>
      <c r="V781" s="230"/>
      <c r="W781" s="230"/>
      <c r="X781" s="230"/>
      <c r="Y781" s="230"/>
      <c r="Z781" s="230"/>
    </row>
    <row r="782" spans="1:26" ht="13.5" customHeight="1" x14ac:dyDescent="0.25">
      <c r="A782" s="230"/>
      <c r="B782" s="230"/>
      <c r="C782" s="230"/>
      <c r="D782" s="230"/>
      <c r="E782" s="230"/>
      <c r="F782" s="230"/>
      <c r="G782" s="230"/>
      <c r="H782" s="230"/>
      <c r="I782" s="230"/>
      <c r="J782" s="230"/>
      <c r="K782" s="230"/>
      <c r="L782" s="230"/>
      <c r="M782" s="230"/>
      <c r="N782" s="230"/>
      <c r="O782" s="230"/>
      <c r="P782" s="230"/>
      <c r="Q782" s="230"/>
      <c r="R782" s="230"/>
      <c r="S782" s="230"/>
      <c r="T782" s="230"/>
      <c r="U782" s="230"/>
      <c r="V782" s="230"/>
      <c r="W782" s="230"/>
      <c r="X782" s="230"/>
      <c r="Y782" s="230"/>
      <c r="Z782" s="230"/>
    </row>
    <row r="783" spans="1:26" ht="13.5" customHeight="1" x14ac:dyDescent="0.25">
      <c r="A783" s="230"/>
      <c r="B783" s="230"/>
      <c r="C783" s="230"/>
      <c r="D783" s="230"/>
      <c r="E783" s="230"/>
      <c r="F783" s="230"/>
      <c r="G783" s="230"/>
      <c r="H783" s="230"/>
      <c r="I783" s="230"/>
      <c r="J783" s="230"/>
      <c r="K783" s="230"/>
      <c r="L783" s="230"/>
      <c r="M783" s="230"/>
      <c r="N783" s="230"/>
      <c r="O783" s="230"/>
      <c r="P783" s="230"/>
      <c r="Q783" s="230"/>
      <c r="R783" s="230"/>
      <c r="S783" s="230"/>
      <c r="T783" s="230"/>
      <c r="U783" s="230"/>
      <c r="V783" s="230"/>
      <c r="W783" s="230"/>
      <c r="X783" s="230"/>
      <c r="Y783" s="230"/>
      <c r="Z783" s="230"/>
    </row>
    <row r="784" spans="1:26" ht="13.5" customHeight="1" x14ac:dyDescent="0.25">
      <c r="A784" s="230"/>
      <c r="B784" s="230"/>
      <c r="C784" s="230"/>
      <c r="D784" s="230"/>
      <c r="E784" s="230"/>
      <c r="F784" s="230"/>
      <c r="G784" s="230"/>
      <c r="H784" s="230"/>
      <c r="I784" s="230"/>
      <c r="J784" s="230"/>
      <c r="K784" s="230"/>
      <c r="L784" s="230"/>
      <c r="M784" s="230"/>
      <c r="N784" s="230"/>
      <c r="O784" s="230"/>
      <c r="P784" s="230"/>
      <c r="Q784" s="230"/>
      <c r="R784" s="230"/>
      <c r="S784" s="230"/>
      <c r="T784" s="230"/>
      <c r="U784" s="230"/>
      <c r="V784" s="230"/>
      <c r="W784" s="230"/>
      <c r="X784" s="230"/>
      <c r="Y784" s="230"/>
      <c r="Z784" s="230"/>
    </row>
    <row r="785" spans="1:26" ht="13.5" customHeight="1" x14ac:dyDescent="0.25">
      <c r="A785" s="230"/>
      <c r="B785" s="230"/>
      <c r="C785" s="230"/>
      <c r="D785" s="230"/>
      <c r="E785" s="230"/>
      <c r="F785" s="230"/>
      <c r="G785" s="230"/>
      <c r="H785" s="230"/>
      <c r="I785" s="230"/>
      <c r="J785" s="230"/>
      <c r="K785" s="230"/>
      <c r="L785" s="230"/>
      <c r="M785" s="230"/>
      <c r="N785" s="230"/>
      <c r="O785" s="230"/>
      <c r="P785" s="230"/>
      <c r="Q785" s="230"/>
      <c r="R785" s="230"/>
      <c r="S785" s="230"/>
      <c r="T785" s="230"/>
      <c r="U785" s="230"/>
      <c r="V785" s="230"/>
      <c r="W785" s="230"/>
      <c r="X785" s="230"/>
      <c r="Y785" s="230"/>
      <c r="Z785" s="230"/>
    </row>
    <row r="786" spans="1:26" ht="13.5" customHeight="1" x14ac:dyDescent="0.25">
      <c r="A786" s="230"/>
      <c r="B786" s="230"/>
      <c r="C786" s="230"/>
      <c r="D786" s="230"/>
      <c r="E786" s="230"/>
      <c r="F786" s="230"/>
      <c r="G786" s="230"/>
      <c r="H786" s="230"/>
      <c r="I786" s="230"/>
      <c r="J786" s="230"/>
      <c r="K786" s="230"/>
      <c r="L786" s="230"/>
      <c r="M786" s="230"/>
      <c r="N786" s="230"/>
      <c r="O786" s="230"/>
      <c r="P786" s="230"/>
      <c r="Q786" s="230"/>
      <c r="R786" s="230"/>
      <c r="S786" s="230"/>
      <c r="T786" s="230"/>
      <c r="U786" s="230"/>
      <c r="V786" s="230"/>
      <c r="W786" s="230"/>
      <c r="X786" s="230"/>
      <c r="Y786" s="230"/>
      <c r="Z786" s="230"/>
    </row>
    <row r="787" spans="1:26" ht="13.5" customHeight="1" x14ac:dyDescent="0.25">
      <c r="A787" s="230"/>
      <c r="B787" s="230"/>
      <c r="C787" s="230"/>
      <c r="D787" s="230"/>
      <c r="E787" s="230"/>
      <c r="F787" s="230"/>
      <c r="G787" s="230"/>
      <c r="H787" s="230"/>
      <c r="I787" s="230"/>
      <c r="J787" s="230"/>
      <c r="K787" s="230"/>
      <c r="L787" s="230"/>
      <c r="M787" s="230"/>
      <c r="N787" s="230"/>
      <c r="O787" s="230"/>
      <c r="P787" s="230"/>
      <c r="Q787" s="230"/>
      <c r="R787" s="230"/>
      <c r="S787" s="230"/>
      <c r="T787" s="230"/>
      <c r="U787" s="230"/>
      <c r="V787" s="230"/>
      <c r="W787" s="230"/>
      <c r="X787" s="230"/>
      <c r="Y787" s="230"/>
      <c r="Z787" s="230"/>
    </row>
    <row r="788" spans="1:26" ht="13.5" customHeight="1" x14ac:dyDescent="0.25">
      <c r="A788" s="230"/>
      <c r="B788" s="230"/>
      <c r="C788" s="230"/>
      <c r="D788" s="230"/>
      <c r="E788" s="230"/>
      <c r="F788" s="230"/>
      <c r="G788" s="230"/>
      <c r="H788" s="230"/>
      <c r="I788" s="230"/>
      <c r="J788" s="230"/>
      <c r="K788" s="230"/>
      <c r="L788" s="230"/>
      <c r="M788" s="230"/>
      <c r="N788" s="230"/>
      <c r="O788" s="230"/>
      <c r="P788" s="230"/>
      <c r="Q788" s="230"/>
      <c r="R788" s="230"/>
      <c r="S788" s="230"/>
      <c r="T788" s="230"/>
      <c r="U788" s="230"/>
      <c r="V788" s="230"/>
      <c r="W788" s="230"/>
      <c r="X788" s="230"/>
      <c r="Y788" s="230"/>
      <c r="Z788" s="230"/>
    </row>
    <row r="789" spans="1:26" ht="13.5" customHeight="1" x14ac:dyDescent="0.25">
      <c r="A789" s="230"/>
      <c r="B789" s="230"/>
      <c r="C789" s="230"/>
      <c r="D789" s="230"/>
      <c r="E789" s="230"/>
      <c r="F789" s="230"/>
      <c r="G789" s="230"/>
      <c r="H789" s="230"/>
      <c r="I789" s="230"/>
      <c r="J789" s="230"/>
      <c r="K789" s="230"/>
      <c r="L789" s="230"/>
      <c r="M789" s="230"/>
      <c r="N789" s="230"/>
      <c r="O789" s="230"/>
      <c r="P789" s="230"/>
      <c r="Q789" s="230"/>
      <c r="R789" s="230"/>
      <c r="S789" s="230"/>
      <c r="T789" s="230"/>
      <c r="U789" s="230"/>
      <c r="V789" s="230"/>
      <c r="W789" s="230"/>
      <c r="X789" s="230"/>
      <c r="Y789" s="230"/>
      <c r="Z789" s="230"/>
    </row>
    <row r="790" spans="1:26" ht="13.5" customHeight="1" x14ac:dyDescent="0.25">
      <c r="A790" s="230"/>
      <c r="B790" s="230"/>
      <c r="C790" s="230"/>
      <c r="D790" s="230"/>
      <c r="E790" s="230"/>
      <c r="F790" s="230"/>
      <c r="G790" s="230"/>
      <c r="H790" s="230"/>
      <c r="I790" s="230"/>
      <c r="J790" s="230"/>
      <c r="K790" s="230"/>
      <c r="L790" s="230"/>
      <c r="M790" s="230"/>
      <c r="N790" s="230"/>
      <c r="O790" s="230"/>
      <c r="P790" s="230"/>
      <c r="Q790" s="230"/>
      <c r="R790" s="230"/>
      <c r="S790" s="230"/>
      <c r="T790" s="230"/>
      <c r="U790" s="230"/>
      <c r="V790" s="230"/>
      <c r="W790" s="230"/>
      <c r="X790" s="230"/>
      <c r="Y790" s="230"/>
      <c r="Z790" s="230"/>
    </row>
    <row r="791" spans="1:26" ht="13.5" customHeight="1" x14ac:dyDescent="0.25">
      <c r="A791" s="230"/>
      <c r="B791" s="230"/>
      <c r="C791" s="230"/>
      <c r="D791" s="230"/>
      <c r="E791" s="230"/>
      <c r="F791" s="230"/>
      <c r="G791" s="230"/>
      <c r="H791" s="230"/>
      <c r="I791" s="230"/>
      <c r="J791" s="230"/>
      <c r="K791" s="230"/>
      <c r="L791" s="230"/>
      <c r="M791" s="230"/>
      <c r="N791" s="230"/>
      <c r="O791" s="230"/>
      <c r="P791" s="230"/>
      <c r="Q791" s="230"/>
      <c r="R791" s="230"/>
      <c r="S791" s="230"/>
      <c r="T791" s="230"/>
      <c r="U791" s="230"/>
      <c r="V791" s="230"/>
      <c r="W791" s="230"/>
      <c r="X791" s="230"/>
      <c r="Y791" s="230"/>
      <c r="Z791" s="230"/>
    </row>
    <row r="792" spans="1:26" ht="13.5" customHeight="1" x14ac:dyDescent="0.25">
      <c r="A792" s="230"/>
      <c r="B792" s="230"/>
      <c r="C792" s="230"/>
      <c r="D792" s="230"/>
      <c r="E792" s="230"/>
      <c r="F792" s="230"/>
      <c r="G792" s="230"/>
      <c r="H792" s="230"/>
      <c r="I792" s="230"/>
      <c r="J792" s="230"/>
      <c r="K792" s="230"/>
      <c r="L792" s="230"/>
      <c r="M792" s="230"/>
      <c r="N792" s="230"/>
      <c r="O792" s="230"/>
      <c r="P792" s="230"/>
      <c r="Q792" s="230"/>
      <c r="R792" s="230"/>
      <c r="S792" s="230"/>
      <c r="T792" s="230"/>
      <c r="U792" s="230"/>
      <c r="V792" s="230"/>
      <c r="W792" s="230"/>
      <c r="X792" s="230"/>
      <c r="Y792" s="230"/>
      <c r="Z792" s="230"/>
    </row>
    <row r="793" spans="1:26" ht="13.5" customHeight="1" x14ac:dyDescent="0.25">
      <c r="A793" s="230"/>
      <c r="B793" s="230"/>
      <c r="C793" s="230"/>
      <c r="D793" s="230"/>
      <c r="E793" s="230"/>
      <c r="F793" s="230"/>
      <c r="G793" s="230"/>
      <c r="H793" s="230"/>
      <c r="I793" s="230"/>
      <c r="J793" s="230"/>
      <c r="K793" s="230"/>
      <c r="L793" s="230"/>
      <c r="M793" s="230"/>
      <c r="N793" s="230"/>
      <c r="O793" s="230"/>
      <c r="P793" s="230"/>
      <c r="Q793" s="230"/>
      <c r="R793" s="230"/>
      <c r="S793" s="230"/>
      <c r="T793" s="230"/>
      <c r="U793" s="230"/>
      <c r="V793" s="230"/>
      <c r="W793" s="230"/>
      <c r="X793" s="230"/>
      <c r="Y793" s="230"/>
      <c r="Z793" s="230"/>
    </row>
    <row r="794" spans="1:26" ht="13.5" customHeight="1" x14ac:dyDescent="0.25">
      <c r="A794" s="230"/>
      <c r="B794" s="230"/>
      <c r="C794" s="230"/>
      <c r="D794" s="230"/>
      <c r="E794" s="230"/>
      <c r="F794" s="230"/>
      <c r="G794" s="230"/>
      <c r="H794" s="230"/>
      <c r="I794" s="230"/>
      <c r="J794" s="230"/>
      <c r="K794" s="230"/>
      <c r="L794" s="230"/>
      <c r="M794" s="230"/>
      <c r="N794" s="230"/>
      <c r="O794" s="230"/>
      <c r="P794" s="230"/>
      <c r="Q794" s="230"/>
      <c r="R794" s="230"/>
      <c r="S794" s="230"/>
      <c r="T794" s="230"/>
      <c r="U794" s="230"/>
      <c r="V794" s="230"/>
      <c r="W794" s="230"/>
      <c r="X794" s="230"/>
      <c r="Y794" s="230"/>
      <c r="Z794" s="230"/>
    </row>
    <row r="795" spans="1:26" ht="13.5" customHeight="1" x14ac:dyDescent="0.25">
      <c r="A795" s="230"/>
      <c r="B795" s="230"/>
      <c r="C795" s="230"/>
      <c r="D795" s="230"/>
      <c r="E795" s="230"/>
      <c r="F795" s="230"/>
      <c r="G795" s="230"/>
      <c r="H795" s="230"/>
      <c r="I795" s="230"/>
      <c r="J795" s="230"/>
      <c r="K795" s="230"/>
      <c r="L795" s="230"/>
      <c r="M795" s="230"/>
      <c r="N795" s="230"/>
      <c r="O795" s="230"/>
      <c r="P795" s="230"/>
      <c r="Q795" s="230"/>
      <c r="R795" s="230"/>
      <c r="S795" s="230"/>
      <c r="T795" s="230"/>
      <c r="U795" s="230"/>
      <c r="V795" s="230"/>
      <c r="W795" s="230"/>
      <c r="X795" s="230"/>
      <c r="Y795" s="230"/>
      <c r="Z795" s="230"/>
    </row>
    <row r="796" spans="1:26" ht="13.5" customHeight="1" x14ac:dyDescent="0.25">
      <c r="A796" s="230"/>
      <c r="B796" s="230"/>
      <c r="C796" s="230"/>
      <c r="D796" s="230"/>
      <c r="E796" s="230"/>
      <c r="F796" s="230"/>
      <c r="G796" s="230"/>
      <c r="H796" s="230"/>
      <c r="I796" s="230"/>
      <c r="J796" s="230"/>
      <c r="K796" s="230"/>
      <c r="L796" s="230"/>
      <c r="M796" s="230"/>
      <c r="N796" s="230"/>
      <c r="O796" s="230"/>
      <c r="P796" s="230"/>
      <c r="Q796" s="230"/>
      <c r="R796" s="230"/>
      <c r="S796" s="230"/>
      <c r="T796" s="230"/>
      <c r="U796" s="230"/>
      <c r="V796" s="230"/>
      <c r="W796" s="230"/>
      <c r="X796" s="230"/>
      <c r="Y796" s="230"/>
      <c r="Z796" s="230"/>
    </row>
    <row r="797" spans="1:26" ht="13.5" customHeight="1" x14ac:dyDescent="0.25">
      <c r="A797" s="230"/>
      <c r="B797" s="230"/>
      <c r="C797" s="230"/>
      <c r="D797" s="230"/>
      <c r="E797" s="230"/>
      <c r="F797" s="230"/>
      <c r="G797" s="230"/>
      <c r="H797" s="230"/>
      <c r="I797" s="230"/>
      <c r="J797" s="230"/>
      <c r="K797" s="230"/>
      <c r="L797" s="230"/>
      <c r="M797" s="230"/>
      <c r="N797" s="230"/>
      <c r="O797" s="230"/>
      <c r="P797" s="230"/>
      <c r="Q797" s="230"/>
      <c r="R797" s="230"/>
      <c r="S797" s="230"/>
      <c r="T797" s="230"/>
      <c r="U797" s="230"/>
      <c r="V797" s="230"/>
      <c r="W797" s="230"/>
      <c r="X797" s="230"/>
      <c r="Y797" s="230"/>
      <c r="Z797" s="230"/>
    </row>
    <row r="798" spans="1:26" ht="13.5" customHeight="1" x14ac:dyDescent="0.25">
      <c r="A798" s="230"/>
      <c r="B798" s="230"/>
      <c r="C798" s="230"/>
      <c r="D798" s="230"/>
      <c r="E798" s="230"/>
      <c r="F798" s="230"/>
      <c r="G798" s="230"/>
      <c r="H798" s="230"/>
      <c r="I798" s="230"/>
      <c r="J798" s="230"/>
      <c r="K798" s="230"/>
      <c r="L798" s="230"/>
      <c r="M798" s="230"/>
      <c r="N798" s="230"/>
      <c r="O798" s="230"/>
      <c r="P798" s="230"/>
      <c r="Q798" s="230"/>
      <c r="R798" s="230"/>
      <c r="S798" s="230"/>
      <c r="T798" s="230"/>
      <c r="U798" s="230"/>
      <c r="V798" s="230"/>
      <c r="W798" s="230"/>
      <c r="X798" s="230"/>
      <c r="Y798" s="230"/>
      <c r="Z798" s="230"/>
    </row>
    <row r="799" spans="1:26" ht="13.5" customHeight="1" x14ac:dyDescent="0.25">
      <c r="A799" s="230"/>
      <c r="B799" s="230"/>
      <c r="C799" s="230"/>
      <c r="D799" s="230"/>
      <c r="E799" s="230"/>
      <c r="F799" s="230"/>
      <c r="G799" s="230"/>
      <c r="H799" s="230"/>
      <c r="I799" s="230"/>
      <c r="J799" s="230"/>
      <c r="K799" s="230"/>
      <c r="L799" s="230"/>
      <c r="M799" s="230"/>
      <c r="N799" s="230"/>
      <c r="O799" s="230"/>
      <c r="P799" s="230"/>
      <c r="Q799" s="230"/>
      <c r="R799" s="230"/>
      <c r="S799" s="230"/>
      <c r="T799" s="230"/>
      <c r="U799" s="230"/>
      <c r="V799" s="230"/>
      <c r="W799" s="230"/>
      <c r="X799" s="230"/>
      <c r="Y799" s="230"/>
      <c r="Z799" s="230"/>
    </row>
    <row r="800" spans="1:26" ht="13.5" customHeight="1" x14ac:dyDescent="0.25">
      <c r="A800" s="230"/>
      <c r="B800" s="230"/>
      <c r="C800" s="230"/>
      <c r="D800" s="230"/>
      <c r="E800" s="230"/>
      <c r="F800" s="230"/>
      <c r="G800" s="230"/>
      <c r="H800" s="230"/>
      <c r="I800" s="230"/>
      <c r="J800" s="230"/>
      <c r="K800" s="230"/>
      <c r="L800" s="230"/>
      <c r="M800" s="230"/>
      <c r="N800" s="230"/>
      <c r="O800" s="230"/>
      <c r="P800" s="230"/>
      <c r="Q800" s="230"/>
      <c r="R800" s="230"/>
      <c r="S800" s="230"/>
      <c r="T800" s="230"/>
      <c r="U800" s="230"/>
      <c r="V800" s="230"/>
      <c r="W800" s="230"/>
      <c r="X800" s="230"/>
      <c r="Y800" s="230"/>
      <c r="Z800" s="230"/>
    </row>
    <row r="801" spans="1:26" ht="13.5" customHeight="1" x14ac:dyDescent="0.25">
      <c r="A801" s="230"/>
      <c r="B801" s="230"/>
      <c r="C801" s="230"/>
      <c r="D801" s="230"/>
      <c r="E801" s="230"/>
      <c r="F801" s="230"/>
      <c r="G801" s="230"/>
      <c r="H801" s="230"/>
      <c r="I801" s="230"/>
      <c r="J801" s="230"/>
      <c r="K801" s="230"/>
      <c r="L801" s="230"/>
      <c r="M801" s="230"/>
      <c r="N801" s="230"/>
      <c r="O801" s="230"/>
      <c r="P801" s="230"/>
      <c r="Q801" s="230"/>
      <c r="R801" s="230"/>
      <c r="S801" s="230"/>
      <c r="T801" s="230"/>
      <c r="U801" s="230"/>
      <c r="V801" s="230"/>
      <c r="W801" s="230"/>
      <c r="X801" s="230"/>
      <c r="Y801" s="230"/>
      <c r="Z801" s="230"/>
    </row>
    <row r="802" spans="1:26" ht="13.5" customHeight="1" x14ac:dyDescent="0.25">
      <c r="A802" s="230"/>
      <c r="B802" s="230"/>
      <c r="C802" s="230"/>
      <c r="D802" s="230"/>
      <c r="E802" s="230"/>
      <c r="F802" s="230"/>
      <c r="G802" s="230"/>
      <c r="H802" s="230"/>
      <c r="I802" s="230"/>
      <c r="J802" s="230"/>
      <c r="K802" s="230"/>
      <c r="L802" s="230"/>
      <c r="M802" s="230"/>
      <c r="N802" s="230"/>
      <c r="O802" s="230"/>
      <c r="P802" s="230"/>
      <c r="Q802" s="230"/>
      <c r="R802" s="230"/>
      <c r="S802" s="230"/>
      <c r="T802" s="230"/>
      <c r="U802" s="230"/>
      <c r="V802" s="230"/>
      <c r="W802" s="230"/>
      <c r="X802" s="230"/>
      <c r="Y802" s="230"/>
      <c r="Z802" s="230"/>
    </row>
    <row r="803" spans="1:26" ht="13.5" customHeight="1" x14ac:dyDescent="0.25">
      <c r="A803" s="230"/>
      <c r="B803" s="230"/>
      <c r="C803" s="230"/>
      <c r="D803" s="230"/>
      <c r="E803" s="230"/>
      <c r="F803" s="230"/>
      <c r="G803" s="230"/>
      <c r="H803" s="230"/>
      <c r="I803" s="230"/>
      <c r="J803" s="230"/>
      <c r="K803" s="230"/>
      <c r="L803" s="230"/>
      <c r="M803" s="230"/>
      <c r="N803" s="230"/>
      <c r="O803" s="230"/>
      <c r="P803" s="230"/>
      <c r="Q803" s="230"/>
      <c r="R803" s="230"/>
      <c r="S803" s="230"/>
      <c r="T803" s="230"/>
      <c r="U803" s="230"/>
      <c r="V803" s="230"/>
      <c r="W803" s="230"/>
      <c r="X803" s="230"/>
      <c r="Y803" s="230"/>
      <c r="Z803" s="230"/>
    </row>
    <row r="804" spans="1:26" ht="13.5" customHeight="1" x14ac:dyDescent="0.25">
      <c r="A804" s="230"/>
      <c r="B804" s="230"/>
      <c r="C804" s="230"/>
      <c r="D804" s="230"/>
      <c r="E804" s="230"/>
      <c r="F804" s="230"/>
      <c r="G804" s="230"/>
      <c r="H804" s="230"/>
      <c r="I804" s="230"/>
      <c r="J804" s="230"/>
      <c r="K804" s="230"/>
      <c r="L804" s="230"/>
      <c r="M804" s="230"/>
      <c r="N804" s="230"/>
      <c r="O804" s="230"/>
      <c r="P804" s="230"/>
      <c r="Q804" s="230"/>
      <c r="R804" s="230"/>
      <c r="S804" s="230"/>
      <c r="T804" s="230"/>
      <c r="U804" s="230"/>
      <c r="V804" s="230"/>
      <c r="W804" s="230"/>
      <c r="X804" s="230"/>
      <c r="Y804" s="230"/>
      <c r="Z804" s="230"/>
    </row>
    <row r="805" spans="1:26" ht="13.5" customHeight="1" x14ac:dyDescent="0.25">
      <c r="A805" s="230"/>
      <c r="B805" s="230"/>
      <c r="C805" s="230"/>
      <c r="D805" s="230"/>
      <c r="E805" s="230"/>
      <c r="F805" s="230"/>
      <c r="G805" s="230"/>
      <c r="H805" s="230"/>
      <c r="I805" s="230"/>
      <c r="J805" s="230"/>
      <c r="K805" s="230"/>
      <c r="L805" s="230"/>
      <c r="M805" s="230"/>
      <c r="N805" s="230"/>
      <c r="O805" s="230"/>
      <c r="P805" s="230"/>
      <c r="Q805" s="230"/>
      <c r="R805" s="230"/>
      <c r="S805" s="230"/>
      <c r="T805" s="230"/>
      <c r="U805" s="230"/>
      <c r="V805" s="230"/>
      <c r="W805" s="230"/>
      <c r="X805" s="230"/>
      <c r="Y805" s="230"/>
      <c r="Z805" s="230"/>
    </row>
    <row r="806" spans="1:26" ht="13.5" customHeight="1" x14ac:dyDescent="0.25">
      <c r="A806" s="230"/>
      <c r="B806" s="230"/>
      <c r="C806" s="230"/>
      <c r="D806" s="230"/>
      <c r="E806" s="230"/>
      <c r="F806" s="230"/>
      <c r="G806" s="230"/>
      <c r="H806" s="230"/>
      <c r="I806" s="230"/>
      <c r="J806" s="230"/>
      <c r="K806" s="230"/>
      <c r="L806" s="230"/>
      <c r="M806" s="230"/>
      <c r="N806" s="230"/>
      <c r="O806" s="230"/>
      <c r="P806" s="230"/>
      <c r="Q806" s="230"/>
      <c r="R806" s="230"/>
      <c r="S806" s="230"/>
      <c r="T806" s="230"/>
      <c r="U806" s="230"/>
      <c r="V806" s="230"/>
      <c r="W806" s="230"/>
      <c r="X806" s="230"/>
      <c r="Y806" s="230"/>
      <c r="Z806" s="230"/>
    </row>
    <row r="807" spans="1:26" ht="13.5" customHeight="1" x14ac:dyDescent="0.25">
      <c r="A807" s="230"/>
      <c r="B807" s="230"/>
      <c r="C807" s="230"/>
      <c r="D807" s="230"/>
      <c r="E807" s="230"/>
      <c r="F807" s="230"/>
      <c r="G807" s="230"/>
      <c r="H807" s="230"/>
      <c r="I807" s="230"/>
      <c r="J807" s="230"/>
      <c r="K807" s="230"/>
      <c r="L807" s="230"/>
      <c r="M807" s="230"/>
      <c r="N807" s="230"/>
      <c r="O807" s="230"/>
      <c r="P807" s="230"/>
      <c r="Q807" s="230"/>
      <c r="R807" s="230"/>
      <c r="S807" s="230"/>
      <c r="T807" s="230"/>
      <c r="U807" s="230"/>
      <c r="V807" s="230"/>
      <c r="W807" s="230"/>
      <c r="X807" s="230"/>
      <c r="Y807" s="230"/>
      <c r="Z807" s="230"/>
    </row>
    <row r="808" spans="1:26" ht="13.5" customHeight="1" x14ac:dyDescent="0.25">
      <c r="A808" s="230"/>
      <c r="B808" s="230"/>
      <c r="C808" s="230"/>
      <c r="D808" s="230"/>
      <c r="E808" s="230"/>
      <c r="F808" s="230"/>
      <c r="G808" s="230"/>
      <c r="H808" s="230"/>
      <c r="I808" s="230"/>
      <c r="J808" s="230"/>
      <c r="K808" s="230"/>
      <c r="L808" s="230"/>
      <c r="M808" s="230"/>
      <c r="N808" s="230"/>
      <c r="O808" s="230"/>
      <c r="P808" s="230"/>
      <c r="Q808" s="230"/>
      <c r="R808" s="230"/>
      <c r="S808" s="230"/>
      <c r="T808" s="230"/>
      <c r="U808" s="230"/>
      <c r="V808" s="230"/>
      <c r="W808" s="230"/>
      <c r="X808" s="230"/>
      <c r="Y808" s="230"/>
      <c r="Z808" s="230"/>
    </row>
    <row r="809" spans="1:26" ht="13.5" customHeight="1" x14ac:dyDescent="0.25">
      <c r="A809" s="230"/>
      <c r="B809" s="230"/>
      <c r="C809" s="230"/>
      <c r="D809" s="230"/>
      <c r="E809" s="230"/>
      <c r="F809" s="230"/>
      <c r="G809" s="230"/>
      <c r="H809" s="230"/>
      <c r="I809" s="230"/>
      <c r="J809" s="230"/>
      <c r="K809" s="230"/>
      <c r="L809" s="230"/>
      <c r="M809" s="230"/>
      <c r="N809" s="230"/>
      <c r="O809" s="230"/>
      <c r="P809" s="230"/>
      <c r="Q809" s="230"/>
      <c r="R809" s="230"/>
      <c r="S809" s="230"/>
      <c r="T809" s="230"/>
      <c r="U809" s="230"/>
      <c r="V809" s="230"/>
      <c r="W809" s="230"/>
      <c r="X809" s="230"/>
      <c r="Y809" s="230"/>
      <c r="Z809" s="230"/>
    </row>
    <row r="810" spans="1:26" ht="13.5" customHeight="1" x14ac:dyDescent="0.25">
      <c r="A810" s="230"/>
      <c r="B810" s="230"/>
      <c r="C810" s="230"/>
      <c r="D810" s="230"/>
      <c r="E810" s="230"/>
      <c r="F810" s="230"/>
      <c r="G810" s="230"/>
      <c r="H810" s="230"/>
      <c r="I810" s="230"/>
      <c r="J810" s="230"/>
      <c r="K810" s="230"/>
      <c r="L810" s="230"/>
      <c r="M810" s="230"/>
      <c r="N810" s="230"/>
      <c r="O810" s="230"/>
      <c r="P810" s="230"/>
      <c r="Q810" s="230"/>
      <c r="R810" s="230"/>
      <c r="S810" s="230"/>
      <c r="T810" s="230"/>
      <c r="U810" s="230"/>
      <c r="V810" s="230"/>
      <c r="W810" s="230"/>
      <c r="X810" s="230"/>
      <c r="Y810" s="230"/>
      <c r="Z810" s="230"/>
    </row>
    <row r="811" spans="1:26" ht="13.5" customHeight="1" x14ac:dyDescent="0.25">
      <c r="A811" s="230"/>
      <c r="B811" s="230"/>
      <c r="C811" s="230"/>
      <c r="D811" s="230"/>
      <c r="E811" s="230"/>
      <c r="F811" s="230"/>
      <c r="G811" s="230"/>
      <c r="H811" s="230"/>
      <c r="I811" s="230"/>
      <c r="J811" s="230"/>
      <c r="K811" s="230"/>
      <c r="L811" s="230"/>
      <c r="M811" s="230"/>
      <c r="N811" s="230"/>
      <c r="O811" s="230"/>
      <c r="P811" s="230"/>
      <c r="Q811" s="230"/>
      <c r="R811" s="230"/>
      <c r="S811" s="230"/>
      <c r="T811" s="230"/>
      <c r="U811" s="230"/>
      <c r="V811" s="230"/>
      <c r="W811" s="230"/>
      <c r="X811" s="230"/>
      <c r="Y811" s="230"/>
      <c r="Z811" s="230"/>
    </row>
    <row r="812" spans="1:26" ht="13.5" customHeight="1" x14ac:dyDescent="0.25">
      <c r="A812" s="230"/>
      <c r="B812" s="230"/>
      <c r="C812" s="230"/>
      <c r="D812" s="230"/>
      <c r="E812" s="230"/>
      <c r="F812" s="230"/>
      <c r="G812" s="230"/>
      <c r="H812" s="230"/>
      <c r="I812" s="230"/>
      <c r="J812" s="230"/>
      <c r="K812" s="230"/>
      <c r="L812" s="230"/>
      <c r="M812" s="230"/>
      <c r="N812" s="230"/>
      <c r="O812" s="230"/>
      <c r="P812" s="230"/>
      <c r="Q812" s="230"/>
      <c r="R812" s="230"/>
      <c r="S812" s="230"/>
      <c r="T812" s="230"/>
      <c r="U812" s="230"/>
      <c r="V812" s="230"/>
      <c r="W812" s="230"/>
      <c r="X812" s="230"/>
      <c r="Y812" s="230"/>
      <c r="Z812" s="230"/>
    </row>
    <row r="813" spans="1:26" ht="13.5" customHeight="1" x14ac:dyDescent="0.25">
      <c r="A813" s="230"/>
      <c r="B813" s="230"/>
      <c r="C813" s="230"/>
      <c r="D813" s="230"/>
      <c r="E813" s="230"/>
      <c r="F813" s="230"/>
      <c r="G813" s="230"/>
      <c r="H813" s="230"/>
      <c r="I813" s="230"/>
      <c r="J813" s="230"/>
      <c r="K813" s="230"/>
      <c r="L813" s="230"/>
      <c r="M813" s="230"/>
      <c r="N813" s="230"/>
      <c r="O813" s="230"/>
      <c r="P813" s="230"/>
      <c r="Q813" s="230"/>
      <c r="R813" s="230"/>
      <c r="S813" s="230"/>
      <c r="T813" s="230"/>
      <c r="U813" s="230"/>
      <c r="V813" s="230"/>
      <c r="W813" s="230"/>
      <c r="X813" s="230"/>
      <c r="Y813" s="230"/>
      <c r="Z813" s="230"/>
    </row>
    <row r="814" spans="1:26" ht="13.5" customHeight="1" x14ac:dyDescent="0.25">
      <c r="A814" s="230"/>
      <c r="B814" s="230"/>
      <c r="C814" s="230"/>
      <c r="D814" s="230"/>
      <c r="E814" s="230"/>
      <c r="F814" s="230"/>
      <c r="G814" s="230"/>
      <c r="H814" s="230"/>
      <c r="I814" s="230"/>
      <c r="J814" s="230"/>
      <c r="K814" s="230"/>
      <c r="L814" s="230"/>
      <c r="M814" s="230"/>
      <c r="N814" s="230"/>
      <c r="O814" s="230"/>
      <c r="P814" s="230"/>
      <c r="Q814" s="230"/>
      <c r="R814" s="230"/>
      <c r="S814" s="230"/>
      <c r="T814" s="230"/>
      <c r="U814" s="230"/>
      <c r="V814" s="230"/>
      <c r="W814" s="230"/>
      <c r="X814" s="230"/>
      <c r="Y814" s="230"/>
      <c r="Z814" s="230"/>
    </row>
    <row r="815" spans="1:26" ht="13.5" customHeight="1" x14ac:dyDescent="0.25">
      <c r="A815" s="230"/>
      <c r="B815" s="230"/>
      <c r="C815" s="230"/>
      <c r="D815" s="230"/>
      <c r="E815" s="230"/>
      <c r="F815" s="230"/>
      <c r="G815" s="230"/>
      <c r="H815" s="230"/>
      <c r="I815" s="230"/>
      <c r="J815" s="230"/>
      <c r="K815" s="230"/>
      <c r="L815" s="230"/>
      <c r="M815" s="230"/>
      <c r="N815" s="230"/>
      <c r="O815" s="230"/>
      <c r="P815" s="230"/>
      <c r="Q815" s="230"/>
      <c r="R815" s="230"/>
      <c r="S815" s="230"/>
      <c r="T815" s="230"/>
      <c r="U815" s="230"/>
      <c r="V815" s="230"/>
      <c r="W815" s="230"/>
      <c r="X815" s="230"/>
      <c r="Y815" s="230"/>
      <c r="Z815" s="230"/>
    </row>
    <row r="816" spans="1:26" ht="13.5" customHeight="1" x14ac:dyDescent="0.25">
      <c r="A816" s="230"/>
      <c r="B816" s="230"/>
      <c r="C816" s="230"/>
      <c r="D816" s="230"/>
      <c r="E816" s="230"/>
      <c r="F816" s="230"/>
      <c r="G816" s="230"/>
      <c r="H816" s="230"/>
      <c r="I816" s="230"/>
      <c r="J816" s="230"/>
      <c r="K816" s="230"/>
      <c r="L816" s="230"/>
      <c r="M816" s="230"/>
      <c r="N816" s="230"/>
      <c r="O816" s="230"/>
      <c r="P816" s="230"/>
      <c r="Q816" s="230"/>
      <c r="R816" s="230"/>
      <c r="S816" s="230"/>
      <c r="T816" s="230"/>
      <c r="U816" s="230"/>
      <c r="V816" s="230"/>
      <c r="W816" s="230"/>
      <c r="X816" s="230"/>
      <c r="Y816" s="230"/>
      <c r="Z816" s="230"/>
    </row>
    <row r="817" spans="1:26" ht="13.5" customHeight="1" x14ac:dyDescent="0.25">
      <c r="A817" s="230"/>
      <c r="B817" s="230"/>
      <c r="C817" s="230"/>
      <c r="D817" s="230"/>
      <c r="E817" s="230"/>
      <c r="F817" s="230"/>
      <c r="G817" s="230"/>
      <c r="H817" s="230"/>
      <c r="I817" s="230"/>
      <c r="J817" s="230"/>
      <c r="K817" s="230"/>
      <c r="L817" s="230"/>
      <c r="M817" s="230"/>
      <c r="N817" s="230"/>
      <c r="O817" s="230"/>
      <c r="P817" s="230"/>
      <c r="Q817" s="230"/>
      <c r="R817" s="230"/>
      <c r="S817" s="230"/>
      <c r="T817" s="230"/>
      <c r="U817" s="230"/>
      <c r="V817" s="230"/>
      <c r="W817" s="230"/>
      <c r="X817" s="230"/>
      <c r="Y817" s="230"/>
      <c r="Z817" s="230"/>
    </row>
    <row r="818" spans="1:26" ht="13.5" customHeight="1" x14ac:dyDescent="0.25">
      <c r="A818" s="230"/>
      <c r="B818" s="230"/>
      <c r="C818" s="230"/>
      <c r="D818" s="230"/>
      <c r="E818" s="230"/>
      <c r="F818" s="230"/>
      <c r="G818" s="230"/>
      <c r="H818" s="230"/>
      <c r="I818" s="230"/>
      <c r="J818" s="230"/>
      <c r="K818" s="230"/>
      <c r="L818" s="230"/>
      <c r="M818" s="230"/>
      <c r="N818" s="230"/>
      <c r="O818" s="230"/>
      <c r="P818" s="230"/>
      <c r="Q818" s="230"/>
      <c r="R818" s="230"/>
      <c r="S818" s="230"/>
      <c r="T818" s="230"/>
      <c r="U818" s="230"/>
      <c r="V818" s="230"/>
      <c r="W818" s="230"/>
      <c r="X818" s="230"/>
      <c r="Y818" s="230"/>
      <c r="Z818" s="230"/>
    </row>
    <row r="819" spans="1:26" ht="13.5" customHeight="1" x14ac:dyDescent="0.25">
      <c r="A819" s="230"/>
      <c r="B819" s="230"/>
      <c r="C819" s="230"/>
      <c r="D819" s="230"/>
      <c r="E819" s="230"/>
      <c r="F819" s="230"/>
      <c r="G819" s="230"/>
      <c r="H819" s="230"/>
      <c r="I819" s="230"/>
      <c r="J819" s="230"/>
      <c r="K819" s="230"/>
      <c r="L819" s="230"/>
      <c r="M819" s="230"/>
      <c r="N819" s="230"/>
      <c r="O819" s="230"/>
      <c r="P819" s="230"/>
      <c r="Q819" s="230"/>
      <c r="R819" s="230"/>
      <c r="S819" s="230"/>
      <c r="T819" s="230"/>
      <c r="U819" s="230"/>
      <c r="V819" s="230"/>
      <c r="W819" s="230"/>
      <c r="X819" s="230"/>
      <c r="Y819" s="230"/>
      <c r="Z819" s="230"/>
    </row>
    <row r="820" spans="1:26" ht="13.5" customHeight="1" x14ac:dyDescent="0.25">
      <c r="A820" s="230"/>
      <c r="B820" s="230"/>
      <c r="C820" s="230"/>
      <c r="D820" s="230"/>
      <c r="E820" s="230"/>
      <c r="F820" s="230"/>
      <c r="G820" s="230"/>
      <c r="H820" s="230"/>
      <c r="I820" s="230"/>
      <c r="J820" s="230"/>
      <c r="K820" s="230"/>
      <c r="L820" s="230"/>
      <c r="M820" s="230"/>
      <c r="N820" s="230"/>
      <c r="O820" s="230"/>
      <c r="P820" s="230"/>
      <c r="Q820" s="230"/>
      <c r="R820" s="230"/>
      <c r="S820" s="230"/>
      <c r="T820" s="230"/>
      <c r="U820" s="230"/>
      <c r="V820" s="230"/>
      <c r="W820" s="230"/>
      <c r="X820" s="230"/>
      <c r="Y820" s="230"/>
      <c r="Z820" s="230"/>
    </row>
    <row r="821" spans="1:26" ht="13.5" customHeight="1" x14ac:dyDescent="0.25">
      <c r="A821" s="230"/>
      <c r="B821" s="230"/>
      <c r="C821" s="230"/>
      <c r="D821" s="230"/>
      <c r="E821" s="230"/>
      <c r="F821" s="230"/>
      <c r="G821" s="230"/>
      <c r="H821" s="230"/>
      <c r="I821" s="230"/>
      <c r="J821" s="230"/>
      <c r="K821" s="230"/>
      <c r="L821" s="230"/>
      <c r="M821" s="230"/>
      <c r="N821" s="230"/>
      <c r="O821" s="230"/>
      <c r="P821" s="230"/>
      <c r="Q821" s="230"/>
      <c r="R821" s="230"/>
      <c r="S821" s="230"/>
      <c r="T821" s="230"/>
      <c r="U821" s="230"/>
      <c r="V821" s="230"/>
      <c r="W821" s="230"/>
      <c r="X821" s="230"/>
      <c r="Y821" s="230"/>
      <c r="Z821" s="230"/>
    </row>
    <row r="822" spans="1:26" ht="13.5" customHeight="1" x14ac:dyDescent="0.25">
      <c r="A822" s="230"/>
      <c r="B822" s="230"/>
      <c r="C822" s="230"/>
      <c r="D822" s="230"/>
      <c r="E822" s="230"/>
      <c r="F822" s="230"/>
      <c r="G822" s="230"/>
      <c r="H822" s="230"/>
      <c r="I822" s="230"/>
      <c r="J822" s="230"/>
      <c r="K822" s="230"/>
      <c r="L822" s="230"/>
      <c r="M822" s="230"/>
      <c r="N822" s="230"/>
      <c r="O822" s="230"/>
      <c r="P822" s="230"/>
      <c r="Q822" s="230"/>
      <c r="R822" s="230"/>
      <c r="S822" s="230"/>
      <c r="T822" s="230"/>
      <c r="U822" s="230"/>
      <c r="V822" s="230"/>
      <c r="W822" s="230"/>
      <c r="X822" s="230"/>
      <c r="Y822" s="230"/>
      <c r="Z822" s="230"/>
    </row>
    <row r="823" spans="1:26" ht="13.5" customHeight="1" x14ac:dyDescent="0.25">
      <c r="A823" s="230"/>
      <c r="B823" s="230"/>
      <c r="C823" s="230"/>
      <c r="D823" s="230"/>
      <c r="E823" s="230"/>
      <c r="F823" s="230"/>
      <c r="G823" s="230"/>
      <c r="H823" s="230"/>
      <c r="I823" s="230"/>
      <c r="J823" s="230"/>
      <c r="K823" s="230"/>
      <c r="L823" s="230"/>
      <c r="M823" s="230"/>
      <c r="N823" s="230"/>
      <c r="O823" s="230"/>
      <c r="P823" s="230"/>
      <c r="Q823" s="230"/>
      <c r="R823" s="230"/>
      <c r="S823" s="230"/>
      <c r="T823" s="230"/>
      <c r="U823" s="230"/>
      <c r="V823" s="230"/>
      <c r="W823" s="230"/>
      <c r="X823" s="230"/>
      <c r="Y823" s="230"/>
      <c r="Z823" s="230"/>
    </row>
    <row r="824" spans="1:26" ht="13.5" customHeight="1" x14ac:dyDescent="0.25">
      <c r="A824" s="230"/>
      <c r="B824" s="230"/>
      <c r="C824" s="230"/>
      <c r="D824" s="230"/>
      <c r="E824" s="230"/>
      <c r="F824" s="230"/>
      <c r="G824" s="230"/>
      <c r="H824" s="230"/>
      <c r="I824" s="230"/>
      <c r="J824" s="230"/>
      <c r="K824" s="230"/>
      <c r="L824" s="230"/>
      <c r="M824" s="230"/>
      <c r="N824" s="230"/>
      <c r="O824" s="230"/>
      <c r="P824" s="230"/>
      <c r="Q824" s="230"/>
      <c r="R824" s="230"/>
      <c r="S824" s="230"/>
      <c r="T824" s="230"/>
      <c r="U824" s="230"/>
      <c r="V824" s="230"/>
      <c r="W824" s="230"/>
      <c r="X824" s="230"/>
      <c r="Y824" s="230"/>
      <c r="Z824" s="230"/>
    </row>
    <row r="825" spans="1:26" ht="13.5" customHeight="1" x14ac:dyDescent="0.25">
      <c r="A825" s="230"/>
      <c r="B825" s="230"/>
      <c r="C825" s="230"/>
      <c r="D825" s="230"/>
      <c r="E825" s="230"/>
      <c r="F825" s="230"/>
      <c r="G825" s="230"/>
      <c r="H825" s="230"/>
      <c r="I825" s="230"/>
      <c r="J825" s="230"/>
      <c r="K825" s="230"/>
      <c r="L825" s="230"/>
      <c r="M825" s="230"/>
      <c r="N825" s="230"/>
      <c r="O825" s="230"/>
      <c r="P825" s="230"/>
      <c r="Q825" s="230"/>
      <c r="R825" s="230"/>
      <c r="S825" s="230"/>
      <c r="T825" s="230"/>
      <c r="U825" s="230"/>
      <c r="V825" s="230"/>
      <c r="W825" s="230"/>
      <c r="X825" s="230"/>
      <c r="Y825" s="230"/>
      <c r="Z825" s="230"/>
    </row>
    <row r="826" spans="1:26" ht="13.5" customHeight="1" x14ac:dyDescent="0.25">
      <c r="A826" s="230"/>
      <c r="B826" s="230"/>
      <c r="C826" s="230"/>
      <c r="D826" s="230"/>
      <c r="E826" s="230"/>
      <c r="F826" s="230"/>
      <c r="G826" s="230"/>
      <c r="H826" s="230"/>
      <c r="I826" s="230"/>
      <c r="J826" s="230"/>
      <c r="K826" s="230"/>
      <c r="L826" s="230"/>
      <c r="M826" s="230"/>
      <c r="N826" s="230"/>
      <c r="O826" s="230"/>
      <c r="P826" s="230"/>
      <c r="Q826" s="230"/>
      <c r="R826" s="230"/>
      <c r="S826" s="230"/>
      <c r="T826" s="230"/>
      <c r="U826" s="230"/>
      <c r="V826" s="230"/>
      <c r="W826" s="230"/>
      <c r="X826" s="230"/>
      <c r="Y826" s="230"/>
      <c r="Z826" s="230"/>
    </row>
    <row r="827" spans="1:26" ht="13.5" customHeight="1" x14ac:dyDescent="0.25">
      <c r="A827" s="230"/>
      <c r="B827" s="230"/>
      <c r="C827" s="230"/>
      <c r="D827" s="230"/>
      <c r="E827" s="230"/>
      <c r="F827" s="230"/>
      <c r="G827" s="230"/>
      <c r="H827" s="230"/>
      <c r="I827" s="230"/>
      <c r="J827" s="230"/>
      <c r="K827" s="230"/>
      <c r="L827" s="230"/>
      <c r="M827" s="230"/>
      <c r="N827" s="230"/>
      <c r="O827" s="230"/>
      <c r="P827" s="230"/>
      <c r="Q827" s="230"/>
      <c r="R827" s="230"/>
      <c r="S827" s="230"/>
      <c r="T827" s="230"/>
      <c r="U827" s="230"/>
      <c r="V827" s="230"/>
      <c r="W827" s="230"/>
      <c r="X827" s="230"/>
      <c r="Y827" s="230"/>
      <c r="Z827" s="230"/>
    </row>
    <row r="828" spans="1:26" ht="13.5" customHeight="1" x14ac:dyDescent="0.25">
      <c r="A828" s="230"/>
      <c r="B828" s="230"/>
      <c r="C828" s="230"/>
      <c r="D828" s="230"/>
      <c r="E828" s="230"/>
      <c r="F828" s="230"/>
      <c r="G828" s="230"/>
      <c r="H828" s="230"/>
      <c r="I828" s="230"/>
      <c r="J828" s="230"/>
      <c r="K828" s="230"/>
      <c r="L828" s="230"/>
      <c r="M828" s="230"/>
      <c r="N828" s="230"/>
      <c r="O828" s="230"/>
      <c r="P828" s="230"/>
      <c r="Q828" s="230"/>
      <c r="R828" s="230"/>
      <c r="S828" s="230"/>
      <c r="T828" s="230"/>
      <c r="U828" s="230"/>
      <c r="V828" s="230"/>
      <c r="W828" s="230"/>
      <c r="X828" s="230"/>
      <c r="Y828" s="230"/>
      <c r="Z828" s="230"/>
    </row>
    <row r="829" spans="1:26" ht="13.5" customHeight="1" x14ac:dyDescent="0.25">
      <c r="A829" s="230"/>
      <c r="B829" s="230"/>
      <c r="C829" s="230"/>
      <c r="D829" s="230"/>
      <c r="E829" s="230"/>
      <c r="F829" s="230"/>
      <c r="G829" s="230"/>
      <c r="H829" s="230"/>
      <c r="I829" s="230"/>
      <c r="J829" s="230"/>
      <c r="K829" s="230"/>
      <c r="L829" s="230"/>
      <c r="M829" s="230"/>
      <c r="N829" s="230"/>
      <c r="O829" s="230"/>
      <c r="P829" s="230"/>
      <c r="Q829" s="230"/>
      <c r="R829" s="230"/>
      <c r="S829" s="230"/>
      <c r="T829" s="230"/>
      <c r="U829" s="230"/>
      <c r="V829" s="230"/>
      <c r="W829" s="230"/>
      <c r="X829" s="230"/>
      <c r="Y829" s="230"/>
      <c r="Z829" s="230"/>
    </row>
    <row r="830" spans="1:26" ht="13.5" customHeight="1" x14ac:dyDescent="0.25">
      <c r="A830" s="230"/>
      <c r="B830" s="230"/>
      <c r="C830" s="230"/>
      <c r="D830" s="230"/>
      <c r="E830" s="230"/>
      <c r="F830" s="230"/>
      <c r="G830" s="230"/>
      <c r="H830" s="230"/>
      <c r="I830" s="230"/>
      <c r="J830" s="230"/>
      <c r="K830" s="230"/>
      <c r="L830" s="230"/>
      <c r="M830" s="230"/>
      <c r="N830" s="230"/>
      <c r="O830" s="230"/>
      <c r="P830" s="230"/>
      <c r="Q830" s="230"/>
      <c r="R830" s="230"/>
      <c r="S830" s="230"/>
      <c r="T830" s="230"/>
      <c r="U830" s="230"/>
      <c r="V830" s="230"/>
      <c r="W830" s="230"/>
      <c r="X830" s="230"/>
      <c r="Y830" s="230"/>
      <c r="Z830" s="230"/>
    </row>
    <row r="831" spans="1:26" ht="13.5" customHeight="1" x14ac:dyDescent="0.25">
      <c r="A831" s="230"/>
      <c r="B831" s="230"/>
      <c r="C831" s="230"/>
      <c r="D831" s="230"/>
      <c r="E831" s="230"/>
      <c r="F831" s="230"/>
      <c r="G831" s="230"/>
      <c r="H831" s="230"/>
      <c r="I831" s="230"/>
      <c r="J831" s="230"/>
      <c r="K831" s="230"/>
      <c r="L831" s="230"/>
      <c r="M831" s="230"/>
      <c r="N831" s="230"/>
      <c r="O831" s="230"/>
      <c r="P831" s="230"/>
      <c r="Q831" s="230"/>
      <c r="R831" s="230"/>
      <c r="S831" s="230"/>
      <c r="T831" s="230"/>
      <c r="U831" s="230"/>
      <c r="V831" s="230"/>
      <c r="W831" s="230"/>
      <c r="X831" s="230"/>
      <c r="Y831" s="230"/>
      <c r="Z831" s="230"/>
    </row>
    <row r="832" spans="1:26" ht="13.5" customHeight="1" x14ac:dyDescent="0.25">
      <c r="A832" s="230"/>
      <c r="B832" s="230"/>
      <c r="C832" s="230"/>
      <c r="D832" s="230"/>
      <c r="E832" s="230"/>
      <c r="F832" s="230"/>
      <c r="G832" s="230"/>
      <c r="H832" s="230"/>
      <c r="I832" s="230"/>
      <c r="J832" s="230"/>
      <c r="K832" s="230"/>
      <c r="L832" s="230"/>
      <c r="M832" s="230"/>
      <c r="N832" s="230"/>
      <c r="O832" s="230"/>
      <c r="P832" s="230"/>
      <c r="Q832" s="230"/>
      <c r="R832" s="230"/>
      <c r="S832" s="230"/>
      <c r="T832" s="230"/>
      <c r="U832" s="230"/>
      <c r="V832" s="230"/>
      <c r="W832" s="230"/>
      <c r="X832" s="230"/>
      <c r="Y832" s="230"/>
      <c r="Z832" s="230"/>
    </row>
    <row r="833" spans="1:26" ht="13.5" customHeight="1" x14ac:dyDescent="0.25">
      <c r="A833" s="230"/>
      <c r="B833" s="230"/>
      <c r="C833" s="230"/>
      <c r="D833" s="230"/>
      <c r="E833" s="230"/>
      <c r="F833" s="230"/>
      <c r="G833" s="230"/>
      <c r="H833" s="230"/>
      <c r="I833" s="230"/>
      <c r="J833" s="230"/>
      <c r="K833" s="230"/>
      <c r="L833" s="230"/>
      <c r="M833" s="230"/>
      <c r="N833" s="230"/>
      <c r="O833" s="230"/>
      <c r="P833" s="230"/>
      <c r="Q833" s="230"/>
      <c r="R833" s="230"/>
      <c r="S833" s="230"/>
      <c r="T833" s="230"/>
      <c r="U833" s="230"/>
      <c r="V833" s="230"/>
      <c r="W833" s="230"/>
      <c r="X833" s="230"/>
      <c r="Y833" s="230"/>
      <c r="Z833" s="230"/>
    </row>
    <row r="834" spans="1:26" ht="13.5" customHeight="1" x14ac:dyDescent="0.25">
      <c r="A834" s="230"/>
      <c r="B834" s="230"/>
      <c r="C834" s="230"/>
      <c r="D834" s="230"/>
      <c r="E834" s="230"/>
      <c r="F834" s="230"/>
      <c r="G834" s="230"/>
      <c r="H834" s="230"/>
      <c r="I834" s="230"/>
      <c r="J834" s="230"/>
      <c r="K834" s="230"/>
      <c r="L834" s="230"/>
      <c r="M834" s="230"/>
      <c r="N834" s="230"/>
      <c r="O834" s="230"/>
      <c r="P834" s="230"/>
      <c r="Q834" s="230"/>
      <c r="R834" s="230"/>
      <c r="S834" s="230"/>
      <c r="T834" s="230"/>
      <c r="U834" s="230"/>
      <c r="V834" s="230"/>
      <c r="W834" s="230"/>
      <c r="X834" s="230"/>
      <c r="Y834" s="230"/>
      <c r="Z834" s="230"/>
    </row>
    <row r="835" spans="1:26" ht="13.5" customHeight="1" x14ac:dyDescent="0.25">
      <c r="A835" s="230"/>
      <c r="B835" s="230"/>
      <c r="C835" s="230"/>
      <c r="D835" s="230"/>
      <c r="E835" s="230"/>
      <c r="F835" s="230"/>
      <c r="G835" s="230"/>
      <c r="H835" s="230"/>
      <c r="I835" s="230"/>
      <c r="J835" s="230"/>
      <c r="K835" s="230"/>
      <c r="L835" s="230"/>
      <c r="M835" s="230"/>
      <c r="N835" s="230"/>
      <c r="O835" s="230"/>
      <c r="P835" s="230"/>
      <c r="Q835" s="230"/>
      <c r="R835" s="230"/>
      <c r="S835" s="230"/>
      <c r="T835" s="230"/>
      <c r="U835" s="230"/>
      <c r="V835" s="230"/>
      <c r="W835" s="230"/>
      <c r="X835" s="230"/>
      <c r="Y835" s="230"/>
      <c r="Z835" s="230"/>
    </row>
    <row r="836" spans="1:26" ht="13.5" customHeight="1" x14ac:dyDescent="0.25">
      <c r="A836" s="230"/>
      <c r="B836" s="230"/>
      <c r="C836" s="230"/>
      <c r="D836" s="230"/>
      <c r="E836" s="230"/>
      <c r="F836" s="230"/>
      <c r="G836" s="230"/>
      <c r="H836" s="230"/>
      <c r="I836" s="230"/>
      <c r="J836" s="230"/>
      <c r="K836" s="230"/>
      <c r="L836" s="230"/>
      <c r="M836" s="230"/>
      <c r="N836" s="230"/>
      <c r="O836" s="230"/>
      <c r="P836" s="230"/>
      <c r="Q836" s="230"/>
      <c r="R836" s="230"/>
      <c r="S836" s="230"/>
      <c r="T836" s="230"/>
      <c r="U836" s="230"/>
      <c r="V836" s="230"/>
      <c r="W836" s="230"/>
      <c r="X836" s="230"/>
      <c r="Y836" s="230"/>
      <c r="Z836" s="230"/>
    </row>
    <row r="837" spans="1:26" ht="13.5" customHeight="1" x14ac:dyDescent="0.25">
      <c r="A837" s="230"/>
      <c r="B837" s="230"/>
      <c r="C837" s="230"/>
      <c r="D837" s="230"/>
      <c r="E837" s="230"/>
      <c r="F837" s="230"/>
      <c r="G837" s="230"/>
      <c r="H837" s="230"/>
      <c r="I837" s="230"/>
      <c r="J837" s="230"/>
      <c r="K837" s="230"/>
      <c r="L837" s="230"/>
      <c r="M837" s="230"/>
      <c r="N837" s="230"/>
      <c r="O837" s="230"/>
      <c r="P837" s="230"/>
      <c r="Q837" s="230"/>
      <c r="R837" s="230"/>
      <c r="S837" s="230"/>
      <c r="T837" s="230"/>
      <c r="U837" s="230"/>
      <c r="V837" s="230"/>
      <c r="W837" s="230"/>
      <c r="X837" s="230"/>
      <c r="Y837" s="230"/>
      <c r="Z837" s="230"/>
    </row>
    <row r="838" spans="1:26" ht="13.5" customHeight="1" x14ac:dyDescent="0.25">
      <c r="A838" s="230"/>
      <c r="B838" s="230"/>
      <c r="C838" s="230"/>
      <c r="D838" s="230"/>
      <c r="E838" s="230"/>
      <c r="F838" s="230"/>
      <c r="G838" s="230"/>
      <c r="H838" s="230"/>
      <c r="I838" s="230"/>
      <c r="J838" s="230"/>
      <c r="K838" s="230"/>
      <c r="L838" s="230"/>
      <c r="M838" s="230"/>
      <c r="N838" s="230"/>
      <c r="O838" s="230"/>
      <c r="P838" s="230"/>
      <c r="Q838" s="230"/>
      <c r="R838" s="230"/>
      <c r="S838" s="230"/>
      <c r="T838" s="230"/>
      <c r="U838" s="230"/>
      <c r="V838" s="230"/>
      <c r="W838" s="230"/>
      <c r="X838" s="230"/>
      <c r="Y838" s="230"/>
      <c r="Z838" s="230"/>
    </row>
    <row r="839" spans="1:26" ht="13.5" customHeight="1" x14ac:dyDescent="0.25">
      <c r="A839" s="230"/>
      <c r="B839" s="230"/>
      <c r="C839" s="230"/>
      <c r="D839" s="230"/>
      <c r="E839" s="230"/>
      <c r="F839" s="230"/>
      <c r="G839" s="230"/>
      <c r="H839" s="230"/>
      <c r="I839" s="230"/>
      <c r="J839" s="230"/>
      <c r="K839" s="230"/>
      <c r="L839" s="230"/>
      <c r="M839" s="230"/>
      <c r="N839" s="230"/>
      <c r="O839" s="230"/>
      <c r="P839" s="230"/>
      <c r="Q839" s="230"/>
      <c r="R839" s="230"/>
      <c r="S839" s="230"/>
      <c r="T839" s="230"/>
      <c r="U839" s="230"/>
      <c r="V839" s="230"/>
      <c r="W839" s="230"/>
      <c r="X839" s="230"/>
      <c r="Y839" s="230"/>
      <c r="Z839" s="230"/>
    </row>
    <row r="840" spans="1:26" ht="13.5" customHeight="1" x14ac:dyDescent="0.25">
      <c r="A840" s="230"/>
      <c r="B840" s="230"/>
      <c r="C840" s="230"/>
      <c r="D840" s="230"/>
      <c r="E840" s="230"/>
      <c r="F840" s="230"/>
      <c r="G840" s="230"/>
      <c r="H840" s="230"/>
      <c r="I840" s="230"/>
      <c r="J840" s="230"/>
      <c r="K840" s="230"/>
      <c r="L840" s="230"/>
      <c r="M840" s="230"/>
      <c r="N840" s="230"/>
      <c r="O840" s="230"/>
      <c r="P840" s="230"/>
      <c r="Q840" s="230"/>
      <c r="R840" s="230"/>
      <c r="S840" s="230"/>
      <c r="T840" s="230"/>
      <c r="U840" s="230"/>
      <c r="V840" s="230"/>
      <c r="W840" s="230"/>
      <c r="X840" s="230"/>
      <c r="Y840" s="230"/>
      <c r="Z840" s="230"/>
    </row>
    <row r="841" spans="1:26" ht="13.5" customHeight="1" x14ac:dyDescent="0.25">
      <c r="A841" s="230"/>
      <c r="B841" s="230"/>
      <c r="C841" s="230"/>
      <c r="D841" s="230"/>
      <c r="E841" s="230"/>
      <c r="F841" s="230"/>
      <c r="G841" s="230"/>
      <c r="H841" s="230"/>
      <c r="I841" s="230"/>
      <c r="J841" s="230"/>
      <c r="K841" s="230"/>
      <c r="L841" s="230"/>
      <c r="M841" s="230"/>
      <c r="N841" s="230"/>
      <c r="O841" s="230"/>
      <c r="P841" s="230"/>
      <c r="Q841" s="230"/>
      <c r="R841" s="230"/>
      <c r="S841" s="230"/>
      <c r="T841" s="230"/>
      <c r="U841" s="230"/>
      <c r="V841" s="230"/>
      <c r="W841" s="230"/>
      <c r="X841" s="230"/>
      <c r="Y841" s="230"/>
      <c r="Z841" s="230"/>
    </row>
    <row r="842" spans="1:26" ht="13.5" customHeight="1" x14ac:dyDescent="0.25">
      <c r="A842" s="230"/>
      <c r="B842" s="230"/>
      <c r="C842" s="230"/>
      <c r="D842" s="230"/>
      <c r="E842" s="230"/>
      <c r="F842" s="230"/>
      <c r="G842" s="230"/>
      <c r="H842" s="230"/>
      <c r="I842" s="230"/>
      <c r="J842" s="230"/>
      <c r="K842" s="230"/>
      <c r="L842" s="230"/>
      <c r="M842" s="230"/>
      <c r="N842" s="230"/>
      <c r="O842" s="230"/>
      <c r="P842" s="230"/>
      <c r="Q842" s="230"/>
      <c r="R842" s="230"/>
      <c r="S842" s="230"/>
      <c r="T842" s="230"/>
      <c r="U842" s="230"/>
      <c r="V842" s="230"/>
      <c r="W842" s="230"/>
      <c r="X842" s="230"/>
      <c r="Y842" s="230"/>
      <c r="Z842" s="230"/>
    </row>
    <row r="843" spans="1:26" ht="13.5" customHeight="1" x14ac:dyDescent="0.25">
      <c r="A843" s="230"/>
      <c r="B843" s="230"/>
      <c r="C843" s="230"/>
      <c r="D843" s="230"/>
      <c r="E843" s="230"/>
      <c r="F843" s="230"/>
      <c r="G843" s="230"/>
      <c r="H843" s="230"/>
      <c r="I843" s="230"/>
      <c r="J843" s="230"/>
      <c r="K843" s="230"/>
      <c r="L843" s="230"/>
      <c r="M843" s="230"/>
      <c r="N843" s="230"/>
      <c r="O843" s="230"/>
      <c r="P843" s="230"/>
      <c r="Q843" s="230"/>
      <c r="R843" s="230"/>
      <c r="S843" s="230"/>
      <c r="T843" s="230"/>
      <c r="U843" s="230"/>
      <c r="V843" s="230"/>
      <c r="W843" s="230"/>
      <c r="X843" s="230"/>
      <c r="Y843" s="230"/>
      <c r="Z843" s="230"/>
    </row>
    <row r="844" spans="1:26" ht="13.5" customHeight="1" x14ac:dyDescent="0.25">
      <c r="A844" s="230"/>
      <c r="B844" s="230"/>
      <c r="C844" s="230"/>
      <c r="D844" s="230"/>
      <c r="E844" s="230"/>
      <c r="F844" s="230"/>
      <c r="G844" s="230"/>
      <c r="H844" s="230"/>
      <c r="I844" s="230"/>
      <c r="J844" s="230"/>
      <c r="K844" s="230"/>
      <c r="L844" s="230"/>
      <c r="M844" s="230"/>
      <c r="N844" s="230"/>
      <c r="O844" s="230"/>
      <c r="P844" s="230"/>
      <c r="Q844" s="230"/>
      <c r="R844" s="230"/>
      <c r="S844" s="230"/>
      <c r="T844" s="230"/>
      <c r="U844" s="230"/>
      <c r="V844" s="230"/>
      <c r="W844" s="230"/>
      <c r="X844" s="230"/>
      <c r="Y844" s="230"/>
      <c r="Z844" s="230"/>
    </row>
    <row r="845" spans="1:26" ht="13.5" customHeight="1" x14ac:dyDescent="0.25">
      <c r="A845" s="230"/>
      <c r="B845" s="230"/>
      <c r="C845" s="230"/>
      <c r="D845" s="230"/>
      <c r="E845" s="230"/>
      <c r="F845" s="230"/>
      <c r="G845" s="230"/>
      <c r="H845" s="230"/>
      <c r="I845" s="230"/>
      <c r="J845" s="230"/>
      <c r="K845" s="230"/>
      <c r="L845" s="230"/>
      <c r="M845" s="230"/>
      <c r="N845" s="230"/>
      <c r="O845" s="230"/>
      <c r="P845" s="230"/>
      <c r="Q845" s="230"/>
      <c r="R845" s="230"/>
      <c r="S845" s="230"/>
      <c r="T845" s="230"/>
      <c r="U845" s="230"/>
      <c r="V845" s="230"/>
      <c r="W845" s="230"/>
      <c r="X845" s="230"/>
      <c r="Y845" s="230"/>
      <c r="Z845" s="230"/>
    </row>
    <row r="846" spans="1:26" ht="13.5" customHeight="1" x14ac:dyDescent="0.25">
      <c r="A846" s="230"/>
      <c r="B846" s="230"/>
      <c r="C846" s="230"/>
      <c r="D846" s="230"/>
      <c r="E846" s="230"/>
      <c r="F846" s="230"/>
      <c r="G846" s="230"/>
      <c r="H846" s="230"/>
      <c r="I846" s="230"/>
      <c r="J846" s="230"/>
      <c r="K846" s="230"/>
      <c r="L846" s="230"/>
      <c r="M846" s="230"/>
      <c r="N846" s="230"/>
      <c r="O846" s="230"/>
      <c r="P846" s="230"/>
      <c r="Q846" s="230"/>
      <c r="R846" s="230"/>
      <c r="S846" s="230"/>
      <c r="T846" s="230"/>
      <c r="U846" s="230"/>
      <c r="V846" s="230"/>
      <c r="W846" s="230"/>
      <c r="X846" s="230"/>
      <c r="Y846" s="230"/>
      <c r="Z846" s="230"/>
    </row>
    <row r="847" spans="1:26" ht="13.5" customHeight="1" x14ac:dyDescent="0.25">
      <c r="A847" s="230"/>
      <c r="B847" s="230"/>
      <c r="C847" s="230"/>
      <c r="D847" s="230"/>
      <c r="E847" s="230"/>
      <c r="F847" s="230"/>
      <c r="G847" s="230"/>
      <c r="H847" s="230"/>
      <c r="I847" s="230"/>
      <c r="J847" s="230"/>
      <c r="K847" s="230"/>
      <c r="L847" s="230"/>
      <c r="M847" s="230"/>
      <c r="N847" s="230"/>
      <c r="O847" s="230"/>
      <c r="P847" s="230"/>
      <c r="Q847" s="230"/>
      <c r="R847" s="230"/>
      <c r="S847" s="230"/>
      <c r="T847" s="230"/>
      <c r="U847" s="230"/>
      <c r="V847" s="230"/>
      <c r="W847" s="230"/>
      <c r="X847" s="230"/>
      <c r="Y847" s="230"/>
      <c r="Z847" s="230"/>
    </row>
    <row r="848" spans="1:26" ht="13.5" customHeight="1" x14ac:dyDescent="0.25">
      <c r="A848" s="230"/>
      <c r="B848" s="230"/>
      <c r="C848" s="230"/>
      <c r="D848" s="230"/>
      <c r="E848" s="230"/>
      <c r="F848" s="230"/>
      <c r="G848" s="230"/>
      <c r="H848" s="230"/>
      <c r="I848" s="230"/>
      <c r="J848" s="230"/>
      <c r="K848" s="230"/>
      <c r="L848" s="230"/>
      <c r="M848" s="230"/>
      <c r="N848" s="230"/>
      <c r="O848" s="230"/>
      <c r="P848" s="230"/>
      <c r="Q848" s="230"/>
      <c r="R848" s="230"/>
      <c r="S848" s="230"/>
      <c r="T848" s="230"/>
      <c r="U848" s="230"/>
      <c r="V848" s="230"/>
      <c r="W848" s="230"/>
      <c r="X848" s="230"/>
      <c r="Y848" s="230"/>
      <c r="Z848" s="230"/>
    </row>
    <row r="849" spans="1:26" ht="13.5" customHeight="1" x14ac:dyDescent="0.25">
      <c r="A849" s="230"/>
      <c r="B849" s="230"/>
      <c r="C849" s="230"/>
      <c r="D849" s="230"/>
      <c r="E849" s="230"/>
      <c r="F849" s="230"/>
      <c r="G849" s="230"/>
      <c r="H849" s="230"/>
      <c r="I849" s="230"/>
      <c r="J849" s="230"/>
      <c r="K849" s="230"/>
      <c r="L849" s="230"/>
      <c r="M849" s="230"/>
      <c r="N849" s="230"/>
      <c r="O849" s="230"/>
      <c r="P849" s="230"/>
      <c r="Q849" s="230"/>
      <c r="R849" s="230"/>
      <c r="S849" s="230"/>
      <c r="T849" s="230"/>
      <c r="U849" s="230"/>
      <c r="V849" s="230"/>
      <c r="W849" s="230"/>
      <c r="X849" s="230"/>
      <c r="Y849" s="230"/>
      <c r="Z849" s="230"/>
    </row>
    <row r="850" spans="1:26" ht="13.5" customHeight="1" x14ac:dyDescent="0.25">
      <c r="A850" s="230"/>
      <c r="B850" s="230"/>
      <c r="C850" s="230"/>
      <c r="D850" s="230"/>
      <c r="E850" s="230"/>
      <c r="F850" s="230"/>
      <c r="G850" s="230"/>
      <c r="H850" s="230"/>
      <c r="I850" s="230"/>
      <c r="J850" s="230"/>
      <c r="K850" s="230"/>
      <c r="L850" s="230"/>
      <c r="M850" s="230"/>
      <c r="N850" s="230"/>
      <c r="O850" s="230"/>
      <c r="P850" s="230"/>
      <c r="Q850" s="230"/>
      <c r="R850" s="230"/>
      <c r="S850" s="230"/>
      <c r="T850" s="230"/>
      <c r="U850" s="230"/>
      <c r="V850" s="230"/>
      <c r="W850" s="230"/>
      <c r="X850" s="230"/>
      <c r="Y850" s="230"/>
      <c r="Z850" s="230"/>
    </row>
    <row r="851" spans="1:26" ht="13.5" customHeight="1" x14ac:dyDescent="0.25">
      <c r="A851" s="230"/>
      <c r="B851" s="230"/>
      <c r="C851" s="230"/>
      <c r="D851" s="230"/>
      <c r="E851" s="230"/>
      <c r="F851" s="230"/>
      <c r="G851" s="230"/>
      <c r="H851" s="230"/>
      <c r="I851" s="230"/>
      <c r="J851" s="230"/>
      <c r="K851" s="230"/>
      <c r="L851" s="230"/>
      <c r="M851" s="230"/>
      <c r="N851" s="230"/>
      <c r="O851" s="230"/>
      <c r="P851" s="230"/>
      <c r="Q851" s="230"/>
      <c r="R851" s="230"/>
      <c r="S851" s="230"/>
      <c r="T851" s="230"/>
      <c r="U851" s="230"/>
      <c r="V851" s="230"/>
      <c r="W851" s="230"/>
      <c r="X851" s="230"/>
      <c r="Y851" s="230"/>
      <c r="Z851" s="230"/>
    </row>
    <row r="852" spans="1:26" ht="13.5" customHeight="1" x14ac:dyDescent="0.25">
      <c r="A852" s="230"/>
      <c r="B852" s="230"/>
      <c r="C852" s="230"/>
      <c r="D852" s="230"/>
      <c r="E852" s="230"/>
      <c r="F852" s="230"/>
      <c r="G852" s="230"/>
      <c r="H852" s="230"/>
      <c r="I852" s="230"/>
      <c r="J852" s="230"/>
      <c r="K852" s="230"/>
      <c r="L852" s="230"/>
      <c r="M852" s="230"/>
      <c r="N852" s="230"/>
      <c r="O852" s="230"/>
      <c r="P852" s="230"/>
      <c r="Q852" s="230"/>
      <c r="R852" s="230"/>
      <c r="S852" s="230"/>
      <c r="T852" s="230"/>
      <c r="U852" s="230"/>
      <c r="V852" s="230"/>
      <c r="W852" s="230"/>
      <c r="X852" s="230"/>
      <c r="Y852" s="230"/>
      <c r="Z852" s="230"/>
    </row>
    <row r="853" spans="1:26" ht="13.5" customHeight="1" x14ac:dyDescent="0.25">
      <c r="A853" s="230"/>
      <c r="B853" s="230"/>
      <c r="C853" s="230"/>
      <c r="D853" s="230"/>
      <c r="E853" s="230"/>
      <c r="F853" s="230"/>
      <c r="G853" s="230"/>
      <c r="H853" s="230"/>
      <c r="I853" s="230"/>
      <c r="J853" s="230"/>
      <c r="K853" s="230"/>
      <c r="L853" s="230"/>
      <c r="M853" s="230"/>
      <c r="N853" s="230"/>
      <c r="O853" s="230"/>
      <c r="P853" s="230"/>
      <c r="Q853" s="230"/>
      <c r="R853" s="230"/>
      <c r="S853" s="230"/>
      <c r="T853" s="230"/>
      <c r="U853" s="230"/>
      <c r="V853" s="230"/>
      <c r="W853" s="230"/>
      <c r="X853" s="230"/>
      <c r="Y853" s="230"/>
      <c r="Z853" s="230"/>
    </row>
    <row r="854" spans="1:26" ht="13.5" customHeight="1" x14ac:dyDescent="0.25">
      <c r="A854" s="230"/>
      <c r="B854" s="230"/>
      <c r="C854" s="230"/>
      <c r="D854" s="230"/>
      <c r="E854" s="230"/>
      <c r="F854" s="230"/>
      <c r="G854" s="230"/>
      <c r="H854" s="230"/>
      <c r="I854" s="230"/>
      <c r="J854" s="230"/>
      <c r="K854" s="230"/>
      <c r="L854" s="230"/>
      <c r="M854" s="230"/>
      <c r="N854" s="230"/>
      <c r="O854" s="230"/>
      <c r="P854" s="230"/>
      <c r="Q854" s="230"/>
      <c r="R854" s="230"/>
      <c r="S854" s="230"/>
      <c r="T854" s="230"/>
      <c r="U854" s="230"/>
      <c r="V854" s="230"/>
      <c r="W854" s="230"/>
      <c r="X854" s="230"/>
      <c r="Y854" s="230"/>
      <c r="Z854" s="230"/>
    </row>
    <row r="855" spans="1:26" ht="13.5" customHeight="1" x14ac:dyDescent="0.25">
      <c r="A855" s="230"/>
      <c r="B855" s="230"/>
      <c r="C855" s="230"/>
      <c r="D855" s="230"/>
      <c r="E855" s="230"/>
      <c r="F855" s="230"/>
      <c r="G855" s="230"/>
      <c r="H855" s="230"/>
      <c r="I855" s="230"/>
      <c r="J855" s="230"/>
      <c r="K855" s="230"/>
      <c r="L855" s="230"/>
      <c r="M855" s="230"/>
      <c r="N855" s="230"/>
      <c r="O855" s="230"/>
      <c r="P855" s="230"/>
      <c r="Q855" s="230"/>
      <c r="R855" s="230"/>
      <c r="S855" s="230"/>
      <c r="T855" s="230"/>
      <c r="U855" s="230"/>
      <c r="V855" s="230"/>
      <c r="W855" s="230"/>
      <c r="X855" s="230"/>
      <c r="Y855" s="230"/>
      <c r="Z855" s="230"/>
    </row>
    <row r="856" spans="1:26" ht="13.5" customHeight="1" x14ac:dyDescent="0.25">
      <c r="A856" s="230"/>
      <c r="B856" s="230"/>
      <c r="C856" s="230"/>
      <c r="D856" s="230"/>
      <c r="E856" s="230"/>
      <c r="F856" s="230"/>
      <c r="G856" s="230"/>
      <c r="H856" s="230"/>
      <c r="I856" s="230"/>
      <c r="J856" s="230"/>
      <c r="K856" s="230"/>
      <c r="L856" s="230"/>
      <c r="M856" s="230"/>
      <c r="N856" s="230"/>
      <c r="O856" s="230"/>
      <c r="P856" s="230"/>
      <c r="Q856" s="230"/>
      <c r="R856" s="230"/>
      <c r="S856" s="230"/>
      <c r="T856" s="230"/>
      <c r="U856" s="230"/>
      <c r="V856" s="230"/>
      <c r="W856" s="230"/>
      <c r="X856" s="230"/>
      <c r="Y856" s="230"/>
      <c r="Z856" s="230"/>
    </row>
    <row r="857" spans="1:26" ht="13.5" customHeight="1" x14ac:dyDescent="0.25">
      <c r="A857" s="230"/>
      <c r="B857" s="230"/>
      <c r="C857" s="230"/>
      <c r="D857" s="230"/>
      <c r="E857" s="230"/>
      <c r="F857" s="230"/>
      <c r="G857" s="230"/>
      <c r="H857" s="230"/>
      <c r="I857" s="230"/>
      <c r="J857" s="230"/>
      <c r="K857" s="230"/>
      <c r="L857" s="230"/>
      <c r="M857" s="230"/>
      <c r="N857" s="230"/>
      <c r="O857" s="230"/>
      <c r="P857" s="230"/>
      <c r="Q857" s="230"/>
      <c r="R857" s="230"/>
      <c r="S857" s="230"/>
      <c r="T857" s="230"/>
      <c r="U857" s="230"/>
      <c r="V857" s="230"/>
      <c r="W857" s="230"/>
      <c r="X857" s="230"/>
      <c r="Y857" s="230"/>
      <c r="Z857" s="230"/>
    </row>
    <row r="858" spans="1:26" ht="13.5" customHeight="1" x14ac:dyDescent="0.25">
      <c r="A858" s="230"/>
      <c r="B858" s="230"/>
      <c r="C858" s="230"/>
      <c r="D858" s="230"/>
      <c r="E858" s="230"/>
      <c r="F858" s="230"/>
      <c r="G858" s="230"/>
      <c r="H858" s="230"/>
      <c r="I858" s="230"/>
      <c r="J858" s="230"/>
      <c r="K858" s="230"/>
      <c r="L858" s="230"/>
      <c r="M858" s="230"/>
      <c r="N858" s="230"/>
      <c r="O858" s="230"/>
      <c r="P858" s="230"/>
      <c r="Q858" s="230"/>
      <c r="R858" s="230"/>
      <c r="S858" s="230"/>
      <c r="T858" s="230"/>
      <c r="U858" s="230"/>
      <c r="V858" s="230"/>
      <c r="W858" s="230"/>
      <c r="X858" s="230"/>
      <c r="Y858" s="230"/>
      <c r="Z858" s="230"/>
    </row>
    <row r="859" spans="1:26" ht="13.5" customHeight="1" x14ac:dyDescent="0.25">
      <c r="A859" s="230"/>
      <c r="B859" s="230"/>
      <c r="C859" s="230"/>
      <c r="D859" s="230"/>
      <c r="E859" s="230"/>
      <c r="F859" s="230"/>
      <c r="G859" s="230"/>
      <c r="H859" s="230"/>
      <c r="I859" s="230"/>
      <c r="J859" s="230"/>
      <c r="K859" s="230"/>
      <c r="L859" s="230"/>
      <c r="M859" s="230"/>
      <c r="N859" s="230"/>
      <c r="O859" s="230"/>
      <c r="P859" s="230"/>
      <c r="Q859" s="230"/>
      <c r="R859" s="230"/>
      <c r="S859" s="230"/>
      <c r="T859" s="230"/>
      <c r="U859" s="230"/>
      <c r="V859" s="230"/>
      <c r="W859" s="230"/>
      <c r="X859" s="230"/>
      <c r="Y859" s="230"/>
      <c r="Z859" s="230"/>
    </row>
    <row r="860" spans="1:26" ht="13.5" customHeight="1" x14ac:dyDescent="0.25">
      <c r="A860" s="230"/>
      <c r="B860" s="230"/>
      <c r="C860" s="230"/>
      <c r="D860" s="230"/>
      <c r="E860" s="230"/>
      <c r="F860" s="230"/>
      <c r="G860" s="230"/>
      <c r="H860" s="230"/>
      <c r="I860" s="230"/>
      <c r="J860" s="230"/>
      <c r="K860" s="230"/>
      <c r="L860" s="230"/>
      <c r="M860" s="230"/>
      <c r="N860" s="230"/>
      <c r="O860" s="230"/>
      <c r="P860" s="230"/>
      <c r="Q860" s="230"/>
      <c r="R860" s="230"/>
      <c r="S860" s="230"/>
      <c r="T860" s="230"/>
      <c r="U860" s="230"/>
      <c r="V860" s="230"/>
      <c r="W860" s="230"/>
      <c r="X860" s="230"/>
      <c r="Y860" s="230"/>
      <c r="Z860" s="230"/>
    </row>
    <row r="861" spans="1:26" ht="13.5" customHeight="1" x14ac:dyDescent="0.25">
      <c r="A861" s="230"/>
      <c r="B861" s="230"/>
      <c r="C861" s="230"/>
      <c r="D861" s="230"/>
      <c r="E861" s="230"/>
      <c r="F861" s="230"/>
      <c r="G861" s="230"/>
      <c r="H861" s="230"/>
      <c r="I861" s="230"/>
      <c r="J861" s="230"/>
      <c r="K861" s="230"/>
      <c r="L861" s="230"/>
      <c r="M861" s="230"/>
      <c r="N861" s="230"/>
      <c r="O861" s="230"/>
      <c r="P861" s="230"/>
      <c r="Q861" s="230"/>
      <c r="R861" s="230"/>
      <c r="S861" s="230"/>
      <c r="T861" s="230"/>
      <c r="U861" s="230"/>
      <c r="V861" s="230"/>
      <c r="W861" s="230"/>
      <c r="X861" s="230"/>
      <c r="Y861" s="230"/>
      <c r="Z861" s="230"/>
    </row>
    <row r="862" spans="1:26" ht="13.5" customHeight="1" x14ac:dyDescent="0.25">
      <c r="A862" s="230"/>
      <c r="B862" s="230"/>
      <c r="C862" s="230"/>
      <c r="D862" s="230"/>
      <c r="E862" s="230"/>
      <c r="F862" s="230"/>
      <c r="G862" s="230"/>
      <c r="H862" s="230"/>
      <c r="I862" s="230"/>
      <c r="J862" s="230"/>
      <c r="K862" s="230"/>
      <c r="L862" s="230"/>
      <c r="M862" s="230"/>
      <c r="N862" s="230"/>
      <c r="O862" s="230"/>
      <c r="P862" s="230"/>
      <c r="Q862" s="230"/>
      <c r="R862" s="230"/>
      <c r="S862" s="230"/>
      <c r="T862" s="230"/>
      <c r="U862" s="230"/>
      <c r="V862" s="230"/>
      <c r="W862" s="230"/>
      <c r="X862" s="230"/>
      <c r="Y862" s="230"/>
      <c r="Z862" s="230"/>
    </row>
    <row r="863" spans="1:26" ht="13.5" customHeight="1" x14ac:dyDescent="0.25">
      <c r="A863" s="230"/>
      <c r="B863" s="230"/>
      <c r="C863" s="230"/>
      <c r="D863" s="230"/>
      <c r="E863" s="230"/>
      <c r="F863" s="230"/>
      <c r="G863" s="230"/>
      <c r="H863" s="230"/>
      <c r="I863" s="230"/>
      <c r="J863" s="230"/>
      <c r="K863" s="230"/>
      <c r="L863" s="230"/>
      <c r="M863" s="230"/>
      <c r="N863" s="230"/>
      <c r="O863" s="230"/>
      <c r="P863" s="230"/>
      <c r="Q863" s="230"/>
      <c r="R863" s="230"/>
      <c r="S863" s="230"/>
      <c r="T863" s="230"/>
      <c r="U863" s="230"/>
      <c r="V863" s="230"/>
      <c r="W863" s="230"/>
      <c r="X863" s="230"/>
      <c r="Y863" s="230"/>
      <c r="Z863" s="230"/>
    </row>
    <row r="864" spans="1:26" ht="13.5" customHeight="1" x14ac:dyDescent="0.25">
      <c r="A864" s="230"/>
      <c r="B864" s="230"/>
      <c r="C864" s="230"/>
      <c r="D864" s="230"/>
      <c r="E864" s="230"/>
      <c r="F864" s="230"/>
      <c r="G864" s="230"/>
      <c r="H864" s="230"/>
      <c r="I864" s="230"/>
      <c r="J864" s="230"/>
      <c r="K864" s="230"/>
      <c r="L864" s="230"/>
      <c r="M864" s="230"/>
      <c r="N864" s="230"/>
      <c r="O864" s="230"/>
      <c r="P864" s="230"/>
      <c r="Q864" s="230"/>
      <c r="R864" s="230"/>
      <c r="S864" s="230"/>
      <c r="T864" s="230"/>
      <c r="U864" s="230"/>
      <c r="V864" s="230"/>
      <c r="W864" s="230"/>
      <c r="X864" s="230"/>
      <c r="Y864" s="230"/>
      <c r="Z864" s="230"/>
    </row>
    <row r="865" spans="1:26" ht="13.5" customHeight="1" x14ac:dyDescent="0.25">
      <c r="A865" s="230"/>
      <c r="B865" s="230"/>
      <c r="C865" s="230"/>
      <c r="D865" s="230"/>
      <c r="E865" s="230"/>
      <c r="F865" s="230"/>
      <c r="G865" s="230"/>
      <c r="H865" s="230"/>
      <c r="I865" s="230"/>
      <c r="J865" s="230"/>
      <c r="K865" s="230"/>
      <c r="L865" s="230"/>
      <c r="M865" s="230"/>
      <c r="N865" s="230"/>
      <c r="O865" s="230"/>
      <c r="P865" s="230"/>
      <c r="Q865" s="230"/>
      <c r="R865" s="230"/>
      <c r="S865" s="230"/>
      <c r="T865" s="230"/>
      <c r="U865" s="230"/>
      <c r="V865" s="230"/>
      <c r="W865" s="230"/>
      <c r="X865" s="230"/>
      <c r="Y865" s="230"/>
      <c r="Z865" s="230"/>
    </row>
    <row r="866" spans="1:26" ht="13.5" customHeight="1" x14ac:dyDescent="0.25">
      <c r="A866" s="230"/>
      <c r="B866" s="230"/>
      <c r="C866" s="230"/>
      <c r="D866" s="230"/>
      <c r="E866" s="230"/>
      <c r="F866" s="230"/>
      <c r="G866" s="230"/>
      <c r="H866" s="230"/>
      <c r="I866" s="230"/>
      <c r="J866" s="230"/>
      <c r="K866" s="230"/>
      <c r="L866" s="230"/>
      <c r="M866" s="230"/>
      <c r="N866" s="230"/>
      <c r="O866" s="230"/>
      <c r="P866" s="230"/>
      <c r="Q866" s="230"/>
      <c r="R866" s="230"/>
      <c r="S866" s="230"/>
      <c r="T866" s="230"/>
      <c r="U866" s="230"/>
      <c r="V866" s="230"/>
      <c r="W866" s="230"/>
      <c r="X866" s="230"/>
      <c r="Y866" s="230"/>
      <c r="Z866" s="230"/>
    </row>
    <row r="867" spans="1:26" ht="13.5" customHeight="1" x14ac:dyDescent="0.25">
      <c r="A867" s="230"/>
      <c r="B867" s="230"/>
      <c r="C867" s="230"/>
      <c r="D867" s="230"/>
      <c r="E867" s="230"/>
      <c r="F867" s="230"/>
      <c r="G867" s="230"/>
      <c r="H867" s="230"/>
      <c r="I867" s="230"/>
      <c r="J867" s="230"/>
      <c r="K867" s="230"/>
      <c r="L867" s="230"/>
      <c r="M867" s="230"/>
      <c r="N867" s="230"/>
      <c r="O867" s="230"/>
      <c r="P867" s="230"/>
      <c r="Q867" s="230"/>
      <c r="R867" s="230"/>
      <c r="S867" s="230"/>
      <c r="T867" s="230"/>
      <c r="U867" s="230"/>
      <c r="V867" s="230"/>
      <c r="W867" s="230"/>
      <c r="X867" s="230"/>
      <c r="Y867" s="230"/>
      <c r="Z867" s="230"/>
    </row>
    <row r="868" spans="1:26" ht="13.5" customHeight="1" x14ac:dyDescent="0.25">
      <c r="A868" s="230"/>
      <c r="B868" s="230"/>
      <c r="C868" s="230"/>
      <c r="D868" s="230"/>
      <c r="E868" s="230"/>
      <c r="F868" s="230"/>
      <c r="G868" s="230"/>
      <c r="H868" s="230"/>
      <c r="I868" s="230"/>
      <c r="J868" s="230"/>
      <c r="K868" s="230"/>
      <c r="L868" s="230"/>
      <c r="M868" s="230"/>
      <c r="N868" s="230"/>
      <c r="O868" s="230"/>
      <c r="P868" s="230"/>
      <c r="Q868" s="230"/>
      <c r="R868" s="230"/>
      <c r="S868" s="230"/>
      <c r="T868" s="230"/>
      <c r="U868" s="230"/>
      <c r="V868" s="230"/>
      <c r="W868" s="230"/>
      <c r="X868" s="230"/>
      <c r="Y868" s="230"/>
      <c r="Z868" s="230"/>
    </row>
    <row r="869" spans="1:26" ht="13.5" customHeight="1" x14ac:dyDescent="0.25">
      <c r="A869" s="230"/>
      <c r="B869" s="230"/>
      <c r="C869" s="230"/>
      <c r="D869" s="230"/>
      <c r="E869" s="230"/>
      <c r="F869" s="230"/>
      <c r="G869" s="230"/>
      <c r="H869" s="230"/>
      <c r="I869" s="230"/>
      <c r="J869" s="230"/>
      <c r="K869" s="230"/>
      <c r="L869" s="230"/>
      <c r="M869" s="230"/>
      <c r="N869" s="230"/>
      <c r="O869" s="230"/>
      <c r="P869" s="230"/>
      <c r="Q869" s="230"/>
      <c r="R869" s="230"/>
      <c r="S869" s="230"/>
      <c r="T869" s="230"/>
      <c r="U869" s="230"/>
      <c r="V869" s="230"/>
      <c r="W869" s="230"/>
      <c r="X869" s="230"/>
      <c r="Y869" s="230"/>
      <c r="Z869" s="230"/>
    </row>
    <row r="870" spans="1:26" ht="13.5" customHeight="1" x14ac:dyDescent="0.25">
      <c r="A870" s="230"/>
      <c r="B870" s="230"/>
      <c r="C870" s="230"/>
      <c r="D870" s="230"/>
      <c r="E870" s="230"/>
      <c r="F870" s="230"/>
      <c r="G870" s="230"/>
      <c r="H870" s="230"/>
      <c r="I870" s="230"/>
      <c r="J870" s="230"/>
      <c r="K870" s="230"/>
      <c r="L870" s="230"/>
      <c r="M870" s="230"/>
      <c r="N870" s="230"/>
      <c r="O870" s="230"/>
      <c r="P870" s="230"/>
      <c r="Q870" s="230"/>
      <c r="R870" s="230"/>
      <c r="S870" s="230"/>
      <c r="T870" s="230"/>
      <c r="U870" s="230"/>
      <c r="V870" s="230"/>
      <c r="W870" s="230"/>
      <c r="X870" s="230"/>
      <c r="Y870" s="230"/>
      <c r="Z870" s="230"/>
    </row>
    <row r="871" spans="1:26" ht="13.5" customHeight="1" x14ac:dyDescent="0.25">
      <c r="A871" s="230"/>
      <c r="B871" s="230"/>
      <c r="C871" s="230"/>
      <c r="D871" s="230"/>
      <c r="E871" s="230"/>
      <c r="F871" s="230"/>
      <c r="G871" s="230"/>
      <c r="H871" s="230"/>
      <c r="I871" s="230"/>
      <c r="J871" s="230"/>
      <c r="K871" s="230"/>
      <c r="L871" s="230"/>
      <c r="M871" s="230"/>
      <c r="N871" s="230"/>
      <c r="O871" s="230"/>
      <c r="P871" s="230"/>
      <c r="Q871" s="230"/>
      <c r="R871" s="230"/>
      <c r="S871" s="230"/>
      <c r="T871" s="230"/>
      <c r="U871" s="230"/>
      <c r="V871" s="230"/>
      <c r="W871" s="230"/>
      <c r="X871" s="230"/>
      <c r="Y871" s="230"/>
      <c r="Z871" s="230"/>
    </row>
    <row r="872" spans="1:26" ht="13.5" customHeight="1" x14ac:dyDescent="0.25">
      <c r="A872" s="230"/>
      <c r="B872" s="230"/>
      <c r="C872" s="230"/>
      <c r="D872" s="230"/>
      <c r="E872" s="230"/>
      <c r="F872" s="230"/>
      <c r="G872" s="230"/>
      <c r="H872" s="230"/>
      <c r="I872" s="230"/>
      <c r="J872" s="230"/>
      <c r="K872" s="230"/>
      <c r="L872" s="230"/>
      <c r="M872" s="230"/>
      <c r="N872" s="230"/>
      <c r="O872" s="230"/>
      <c r="P872" s="230"/>
      <c r="Q872" s="230"/>
      <c r="R872" s="230"/>
      <c r="S872" s="230"/>
      <c r="T872" s="230"/>
      <c r="U872" s="230"/>
      <c r="V872" s="230"/>
      <c r="W872" s="230"/>
      <c r="X872" s="230"/>
      <c r="Y872" s="230"/>
      <c r="Z872" s="230"/>
    </row>
    <row r="873" spans="1:26" ht="13.5" customHeight="1" x14ac:dyDescent="0.25">
      <c r="A873" s="230"/>
      <c r="B873" s="230"/>
      <c r="C873" s="230"/>
      <c r="D873" s="230"/>
      <c r="E873" s="230"/>
      <c r="F873" s="230"/>
      <c r="G873" s="230"/>
      <c r="H873" s="230"/>
      <c r="I873" s="230"/>
      <c r="J873" s="230"/>
      <c r="K873" s="230"/>
      <c r="L873" s="230"/>
      <c r="M873" s="230"/>
      <c r="N873" s="230"/>
      <c r="O873" s="230"/>
      <c r="P873" s="230"/>
      <c r="Q873" s="230"/>
      <c r="R873" s="230"/>
      <c r="S873" s="230"/>
      <c r="T873" s="230"/>
      <c r="U873" s="230"/>
      <c r="V873" s="230"/>
      <c r="W873" s="230"/>
      <c r="X873" s="230"/>
      <c r="Y873" s="230"/>
      <c r="Z873" s="230"/>
    </row>
    <row r="874" spans="1:26" ht="13.5" customHeight="1" x14ac:dyDescent="0.25">
      <c r="A874" s="230"/>
      <c r="B874" s="230"/>
      <c r="C874" s="230"/>
      <c r="D874" s="230"/>
      <c r="E874" s="230"/>
      <c r="F874" s="230"/>
      <c r="G874" s="230"/>
      <c r="H874" s="230"/>
      <c r="I874" s="230"/>
      <c r="J874" s="230"/>
      <c r="K874" s="230"/>
      <c r="L874" s="230"/>
      <c r="M874" s="230"/>
      <c r="N874" s="230"/>
      <c r="O874" s="230"/>
      <c r="P874" s="230"/>
      <c r="Q874" s="230"/>
      <c r="R874" s="230"/>
      <c r="S874" s="230"/>
      <c r="T874" s="230"/>
      <c r="U874" s="230"/>
      <c r="V874" s="230"/>
      <c r="W874" s="230"/>
      <c r="X874" s="230"/>
      <c r="Y874" s="230"/>
      <c r="Z874" s="230"/>
    </row>
    <row r="875" spans="1:26" ht="13.5" customHeight="1" x14ac:dyDescent="0.25">
      <c r="A875" s="230"/>
      <c r="B875" s="230"/>
      <c r="C875" s="230"/>
      <c r="D875" s="230"/>
      <c r="E875" s="230"/>
      <c r="F875" s="230"/>
      <c r="G875" s="230"/>
      <c r="H875" s="230"/>
      <c r="I875" s="230"/>
      <c r="J875" s="230"/>
      <c r="K875" s="230"/>
      <c r="L875" s="230"/>
      <c r="M875" s="230"/>
      <c r="N875" s="230"/>
      <c r="O875" s="230"/>
      <c r="P875" s="230"/>
      <c r="Q875" s="230"/>
      <c r="R875" s="230"/>
      <c r="S875" s="230"/>
      <c r="T875" s="230"/>
      <c r="U875" s="230"/>
      <c r="V875" s="230"/>
      <c r="W875" s="230"/>
      <c r="X875" s="230"/>
      <c r="Y875" s="230"/>
      <c r="Z875" s="230"/>
    </row>
    <row r="876" spans="1:26" ht="13.5" customHeight="1" x14ac:dyDescent="0.25">
      <c r="A876" s="230"/>
      <c r="B876" s="230"/>
      <c r="C876" s="230"/>
      <c r="D876" s="230"/>
      <c r="E876" s="230"/>
      <c r="F876" s="230"/>
      <c r="G876" s="230"/>
      <c r="H876" s="230"/>
      <c r="I876" s="230"/>
      <c r="J876" s="230"/>
      <c r="K876" s="230"/>
      <c r="L876" s="230"/>
      <c r="M876" s="230"/>
      <c r="N876" s="230"/>
      <c r="O876" s="230"/>
      <c r="P876" s="230"/>
      <c r="Q876" s="230"/>
      <c r="R876" s="230"/>
      <c r="S876" s="230"/>
      <c r="T876" s="230"/>
      <c r="U876" s="230"/>
      <c r="V876" s="230"/>
      <c r="W876" s="230"/>
      <c r="X876" s="230"/>
      <c r="Y876" s="230"/>
      <c r="Z876" s="230"/>
    </row>
    <row r="877" spans="1:26" ht="13.5" customHeight="1" x14ac:dyDescent="0.25">
      <c r="A877" s="230"/>
      <c r="B877" s="230"/>
      <c r="C877" s="230"/>
      <c r="D877" s="230"/>
      <c r="E877" s="230"/>
      <c r="F877" s="230"/>
      <c r="G877" s="230"/>
      <c r="H877" s="230"/>
      <c r="I877" s="230"/>
      <c r="J877" s="230"/>
      <c r="K877" s="230"/>
      <c r="L877" s="230"/>
      <c r="M877" s="230"/>
      <c r="N877" s="230"/>
      <c r="O877" s="230"/>
      <c r="P877" s="230"/>
      <c r="Q877" s="230"/>
      <c r="R877" s="230"/>
      <c r="S877" s="230"/>
      <c r="T877" s="230"/>
      <c r="U877" s="230"/>
      <c r="V877" s="230"/>
      <c r="W877" s="230"/>
      <c r="X877" s="230"/>
      <c r="Y877" s="230"/>
      <c r="Z877" s="230"/>
    </row>
    <row r="878" spans="1:26" ht="13.5" customHeight="1" x14ac:dyDescent="0.25">
      <c r="A878" s="230"/>
      <c r="B878" s="230"/>
      <c r="C878" s="230"/>
      <c r="D878" s="230"/>
      <c r="E878" s="230"/>
      <c r="F878" s="230"/>
      <c r="G878" s="230"/>
      <c r="H878" s="230"/>
      <c r="I878" s="230"/>
      <c r="J878" s="230"/>
      <c r="K878" s="230"/>
      <c r="L878" s="230"/>
      <c r="M878" s="230"/>
      <c r="N878" s="230"/>
      <c r="O878" s="230"/>
      <c r="P878" s="230"/>
      <c r="Q878" s="230"/>
      <c r="R878" s="230"/>
      <c r="S878" s="230"/>
      <c r="T878" s="230"/>
      <c r="U878" s="230"/>
      <c r="V878" s="230"/>
      <c r="W878" s="230"/>
      <c r="X878" s="230"/>
      <c r="Y878" s="230"/>
      <c r="Z878" s="230"/>
    </row>
    <row r="879" spans="1:26" ht="13.5" customHeight="1" x14ac:dyDescent="0.25">
      <c r="A879" s="230"/>
      <c r="B879" s="230"/>
      <c r="C879" s="230"/>
      <c r="D879" s="230"/>
      <c r="E879" s="230"/>
      <c r="F879" s="230"/>
      <c r="G879" s="230"/>
      <c r="H879" s="230"/>
      <c r="I879" s="230"/>
      <c r="J879" s="230"/>
      <c r="K879" s="230"/>
      <c r="L879" s="230"/>
      <c r="M879" s="230"/>
      <c r="N879" s="230"/>
      <c r="O879" s="230"/>
      <c r="P879" s="230"/>
      <c r="Q879" s="230"/>
      <c r="R879" s="230"/>
      <c r="S879" s="230"/>
      <c r="T879" s="230"/>
      <c r="U879" s="230"/>
      <c r="V879" s="230"/>
      <c r="W879" s="230"/>
      <c r="X879" s="230"/>
      <c r="Y879" s="230"/>
      <c r="Z879" s="230"/>
    </row>
    <row r="880" spans="1:26" ht="13.5" customHeight="1" x14ac:dyDescent="0.25">
      <c r="A880" s="230"/>
      <c r="B880" s="230"/>
      <c r="C880" s="230"/>
      <c r="D880" s="230"/>
      <c r="E880" s="230"/>
      <c r="F880" s="230"/>
      <c r="G880" s="230"/>
      <c r="H880" s="230"/>
      <c r="I880" s="230"/>
      <c r="J880" s="230"/>
      <c r="K880" s="230"/>
      <c r="L880" s="230"/>
      <c r="M880" s="230"/>
      <c r="N880" s="230"/>
      <c r="O880" s="230"/>
      <c r="P880" s="230"/>
      <c r="Q880" s="230"/>
      <c r="R880" s="230"/>
      <c r="S880" s="230"/>
      <c r="T880" s="230"/>
      <c r="U880" s="230"/>
      <c r="V880" s="230"/>
      <c r="W880" s="230"/>
      <c r="X880" s="230"/>
      <c r="Y880" s="230"/>
      <c r="Z880" s="230"/>
    </row>
    <row r="881" spans="1:26" ht="13.5" customHeight="1" x14ac:dyDescent="0.25">
      <c r="A881" s="230"/>
      <c r="B881" s="230"/>
      <c r="C881" s="230"/>
      <c r="D881" s="230"/>
      <c r="E881" s="230"/>
      <c r="F881" s="230"/>
      <c r="G881" s="230"/>
      <c r="H881" s="230"/>
      <c r="I881" s="230"/>
      <c r="J881" s="230"/>
      <c r="K881" s="230"/>
      <c r="L881" s="230"/>
      <c r="M881" s="230"/>
      <c r="N881" s="230"/>
      <c r="O881" s="230"/>
      <c r="P881" s="230"/>
      <c r="Q881" s="230"/>
      <c r="R881" s="230"/>
      <c r="S881" s="230"/>
      <c r="T881" s="230"/>
      <c r="U881" s="230"/>
      <c r="V881" s="230"/>
      <c r="W881" s="230"/>
      <c r="X881" s="230"/>
      <c r="Y881" s="230"/>
      <c r="Z881" s="230"/>
    </row>
    <row r="882" spans="1:26" ht="13.5" customHeight="1" x14ac:dyDescent="0.25">
      <c r="A882" s="230"/>
      <c r="B882" s="230"/>
      <c r="C882" s="230"/>
      <c r="D882" s="230"/>
      <c r="E882" s="230"/>
      <c r="F882" s="230"/>
      <c r="G882" s="230"/>
      <c r="H882" s="230"/>
      <c r="I882" s="230"/>
      <c r="J882" s="230"/>
      <c r="K882" s="230"/>
      <c r="L882" s="230"/>
      <c r="M882" s="230"/>
      <c r="N882" s="230"/>
      <c r="O882" s="230"/>
      <c r="P882" s="230"/>
      <c r="Q882" s="230"/>
      <c r="R882" s="230"/>
      <c r="S882" s="230"/>
      <c r="T882" s="230"/>
      <c r="U882" s="230"/>
      <c r="V882" s="230"/>
      <c r="W882" s="230"/>
      <c r="X882" s="230"/>
      <c r="Y882" s="230"/>
      <c r="Z882" s="230"/>
    </row>
    <row r="883" spans="1:26" ht="13.5" customHeight="1" x14ac:dyDescent="0.25">
      <c r="A883" s="230"/>
      <c r="B883" s="230"/>
      <c r="C883" s="230"/>
      <c r="D883" s="230"/>
      <c r="E883" s="230"/>
      <c r="F883" s="230"/>
      <c r="G883" s="230"/>
      <c r="H883" s="230"/>
      <c r="I883" s="230"/>
      <c r="J883" s="230"/>
      <c r="K883" s="230"/>
      <c r="L883" s="230"/>
      <c r="M883" s="230"/>
      <c r="N883" s="230"/>
      <c r="O883" s="230"/>
      <c r="P883" s="230"/>
      <c r="Q883" s="230"/>
      <c r="R883" s="230"/>
      <c r="S883" s="230"/>
      <c r="T883" s="230"/>
      <c r="U883" s="230"/>
      <c r="V883" s="230"/>
      <c r="W883" s="230"/>
      <c r="X883" s="230"/>
      <c r="Y883" s="230"/>
      <c r="Z883" s="230"/>
    </row>
    <row r="884" spans="1:26" ht="13.5" customHeight="1" x14ac:dyDescent="0.25">
      <c r="A884" s="230"/>
      <c r="B884" s="230"/>
      <c r="C884" s="230"/>
      <c r="D884" s="230"/>
      <c r="E884" s="230"/>
      <c r="F884" s="230"/>
      <c r="G884" s="230"/>
      <c r="H884" s="230"/>
      <c r="I884" s="230"/>
      <c r="J884" s="230"/>
      <c r="K884" s="230"/>
      <c r="L884" s="230"/>
      <c r="M884" s="230"/>
      <c r="N884" s="230"/>
      <c r="O884" s="230"/>
      <c r="P884" s="230"/>
      <c r="Q884" s="230"/>
      <c r="R884" s="230"/>
      <c r="S884" s="230"/>
      <c r="T884" s="230"/>
      <c r="U884" s="230"/>
      <c r="V884" s="230"/>
      <c r="W884" s="230"/>
      <c r="X884" s="230"/>
      <c r="Y884" s="230"/>
      <c r="Z884" s="230"/>
    </row>
    <row r="885" spans="1:26" ht="13.5" customHeight="1" x14ac:dyDescent="0.25">
      <c r="A885" s="230"/>
      <c r="B885" s="230"/>
      <c r="C885" s="230"/>
      <c r="D885" s="230"/>
      <c r="E885" s="230"/>
      <c r="F885" s="230"/>
      <c r="G885" s="230"/>
      <c r="H885" s="230"/>
      <c r="I885" s="230"/>
      <c r="J885" s="230"/>
      <c r="K885" s="230"/>
      <c r="L885" s="230"/>
      <c r="M885" s="230"/>
      <c r="N885" s="230"/>
      <c r="O885" s="230"/>
      <c r="P885" s="230"/>
      <c r="Q885" s="230"/>
      <c r="R885" s="230"/>
      <c r="S885" s="230"/>
      <c r="T885" s="230"/>
      <c r="U885" s="230"/>
      <c r="V885" s="230"/>
      <c r="W885" s="230"/>
      <c r="X885" s="230"/>
      <c r="Y885" s="230"/>
      <c r="Z885" s="230"/>
    </row>
    <row r="886" spans="1:26" ht="13.5" customHeight="1" x14ac:dyDescent="0.25">
      <c r="A886" s="230"/>
      <c r="B886" s="230"/>
      <c r="C886" s="230"/>
      <c r="D886" s="230"/>
      <c r="E886" s="230"/>
      <c r="F886" s="230"/>
      <c r="G886" s="230"/>
      <c r="H886" s="230"/>
      <c r="I886" s="230"/>
      <c r="J886" s="230"/>
      <c r="K886" s="230"/>
      <c r="L886" s="230"/>
      <c r="M886" s="230"/>
      <c r="N886" s="230"/>
      <c r="O886" s="230"/>
      <c r="P886" s="230"/>
      <c r="Q886" s="230"/>
      <c r="R886" s="230"/>
      <c r="S886" s="230"/>
      <c r="T886" s="230"/>
      <c r="U886" s="230"/>
      <c r="V886" s="230"/>
      <c r="W886" s="230"/>
      <c r="X886" s="230"/>
      <c r="Y886" s="230"/>
      <c r="Z886" s="230"/>
    </row>
    <row r="887" spans="1:26" ht="13.5" customHeight="1" x14ac:dyDescent="0.25">
      <c r="A887" s="230"/>
      <c r="B887" s="230"/>
      <c r="C887" s="230"/>
      <c r="D887" s="230"/>
      <c r="E887" s="230"/>
      <c r="F887" s="230"/>
      <c r="G887" s="230"/>
      <c r="H887" s="230"/>
      <c r="I887" s="230"/>
      <c r="J887" s="230"/>
      <c r="K887" s="230"/>
      <c r="L887" s="230"/>
      <c r="M887" s="230"/>
      <c r="N887" s="230"/>
      <c r="O887" s="230"/>
      <c r="P887" s="230"/>
      <c r="Q887" s="230"/>
      <c r="R887" s="230"/>
      <c r="S887" s="230"/>
      <c r="T887" s="230"/>
      <c r="U887" s="230"/>
      <c r="V887" s="230"/>
      <c r="W887" s="230"/>
      <c r="X887" s="230"/>
      <c r="Y887" s="230"/>
      <c r="Z887" s="230"/>
    </row>
    <row r="888" spans="1:26" ht="13.5" customHeight="1" x14ac:dyDescent="0.25">
      <c r="A888" s="230"/>
      <c r="B888" s="230"/>
      <c r="C888" s="230"/>
      <c r="D888" s="230"/>
      <c r="E888" s="230"/>
      <c r="F888" s="230"/>
      <c r="G888" s="230"/>
      <c r="H888" s="230"/>
      <c r="I888" s="230"/>
      <c r="J888" s="230"/>
      <c r="K888" s="230"/>
      <c r="L888" s="230"/>
      <c r="M888" s="230"/>
      <c r="N888" s="230"/>
      <c r="O888" s="230"/>
      <c r="P888" s="230"/>
      <c r="Q888" s="230"/>
      <c r="R888" s="230"/>
      <c r="S888" s="230"/>
      <c r="T888" s="230"/>
      <c r="U888" s="230"/>
      <c r="V888" s="230"/>
      <c r="W888" s="230"/>
      <c r="X888" s="230"/>
      <c r="Y888" s="230"/>
      <c r="Z888" s="230"/>
    </row>
    <row r="889" spans="1:26" ht="13.5" customHeight="1" x14ac:dyDescent="0.25">
      <c r="A889" s="230"/>
      <c r="B889" s="230"/>
      <c r="C889" s="230"/>
      <c r="D889" s="230"/>
      <c r="E889" s="230"/>
      <c r="F889" s="230"/>
      <c r="G889" s="230"/>
      <c r="H889" s="230"/>
      <c r="I889" s="230"/>
      <c r="J889" s="230"/>
      <c r="K889" s="230"/>
      <c r="L889" s="230"/>
      <c r="M889" s="230"/>
      <c r="N889" s="230"/>
      <c r="O889" s="230"/>
      <c r="P889" s="230"/>
      <c r="Q889" s="230"/>
      <c r="R889" s="230"/>
      <c r="S889" s="230"/>
      <c r="T889" s="230"/>
      <c r="U889" s="230"/>
      <c r="V889" s="230"/>
      <c r="W889" s="230"/>
      <c r="X889" s="230"/>
      <c r="Y889" s="230"/>
      <c r="Z889" s="230"/>
    </row>
    <row r="890" spans="1:26" ht="13.5" customHeight="1" x14ac:dyDescent="0.25">
      <c r="A890" s="230"/>
      <c r="B890" s="230"/>
      <c r="C890" s="230"/>
      <c r="D890" s="230"/>
      <c r="E890" s="230"/>
      <c r="F890" s="230"/>
      <c r="G890" s="230"/>
      <c r="H890" s="230"/>
      <c r="I890" s="230"/>
      <c r="J890" s="230"/>
      <c r="K890" s="230"/>
      <c r="L890" s="230"/>
      <c r="M890" s="230"/>
      <c r="N890" s="230"/>
      <c r="O890" s="230"/>
      <c r="P890" s="230"/>
      <c r="Q890" s="230"/>
      <c r="R890" s="230"/>
      <c r="S890" s="230"/>
      <c r="T890" s="230"/>
      <c r="U890" s="230"/>
      <c r="V890" s="230"/>
      <c r="W890" s="230"/>
      <c r="X890" s="230"/>
      <c r="Y890" s="230"/>
      <c r="Z890" s="230"/>
    </row>
    <row r="891" spans="1:26" ht="13.5" customHeight="1" x14ac:dyDescent="0.25">
      <c r="A891" s="230"/>
      <c r="B891" s="230"/>
      <c r="C891" s="230"/>
      <c r="D891" s="230"/>
      <c r="E891" s="230"/>
      <c r="F891" s="230"/>
      <c r="G891" s="230"/>
      <c r="H891" s="230"/>
      <c r="I891" s="230"/>
      <c r="J891" s="230"/>
      <c r="K891" s="230"/>
      <c r="L891" s="230"/>
      <c r="M891" s="230"/>
      <c r="N891" s="230"/>
      <c r="O891" s="230"/>
      <c r="P891" s="230"/>
      <c r="Q891" s="230"/>
      <c r="R891" s="230"/>
      <c r="S891" s="230"/>
      <c r="T891" s="230"/>
      <c r="U891" s="230"/>
      <c r="V891" s="230"/>
      <c r="W891" s="230"/>
      <c r="X891" s="230"/>
      <c r="Y891" s="230"/>
      <c r="Z891" s="230"/>
    </row>
    <row r="892" spans="1:26" ht="13.5" customHeight="1" x14ac:dyDescent="0.25">
      <c r="A892" s="230"/>
      <c r="B892" s="230"/>
      <c r="C892" s="230"/>
      <c r="D892" s="230"/>
      <c r="E892" s="230"/>
      <c r="F892" s="230"/>
      <c r="G892" s="230"/>
      <c r="H892" s="230"/>
      <c r="I892" s="230"/>
      <c r="J892" s="230"/>
      <c r="K892" s="230"/>
      <c r="L892" s="230"/>
      <c r="M892" s="230"/>
      <c r="N892" s="230"/>
      <c r="O892" s="230"/>
      <c r="P892" s="230"/>
      <c r="Q892" s="230"/>
      <c r="R892" s="230"/>
      <c r="S892" s="230"/>
      <c r="T892" s="230"/>
      <c r="U892" s="230"/>
      <c r="V892" s="230"/>
      <c r="W892" s="230"/>
      <c r="X892" s="230"/>
      <c r="Y892" s="230"/>
      <c r="Z892" s="230"/>
    </row>
    <row r="893" spans="1:26" ht="13.5" customHeight="1" x14ac:dyDescent="0.25">
      <c r="A893" s="230"/>
      <c r="B893" s="230"/>
      <c r="C893" s="230"/>
      <c r="D893" s="230"/>
      <c r="E893" s="230"/>
      <c r="F893" s="230"/>
      <c r="G893" s="230"/>
      <c r="H893" s="230"/>
      <c r="I893" s="230"/>
      <c r="J893" s="230"/>
      <c r="K893" s="230"/>
      <c r="L893" s="230"/>
      <c r="M893" s="230"/>
      <c r="N893" s="230"/>
      <c r="O893" s="230"/>
      <c r="P893" s="230"/>
      <c r="Q893" s="230"/>
      <c r="R893" s="230"/>
      <c r="S893" s="230"/>
      <c r="T893" s="230"/>
      <c r="U893" s="230"/>
      <c r="V893" s="230"/>
      <c r="W893" s="230"/>
      <c r="X893" s="230"/>
      <c r="Y893" s="230"/>
      <c r="Z893" s="230"/>
    </row>
    <row r="894" spans="1:26" ht="13.5" customHeight="1" x14ac:dyDescent="0.25">
      <c r="A894" s="230"/>
      <c r="B894" s="230"/>
      <c r="C894" s="230"/>
      <c r="D894" s="230"/>
      <c r="E894" s="230"/>
      <c r="F894" s="230"/>
      <c r="G894" s="230"/>
      <c r="H894" s="230"/>
      <c r="I894" s="230"/>
      <c r="J894" s="230"/>
      <c r="K894" s="230"/>
      <c r="L894" s="230"/>
      <c r="M894" s="230"/>
      <c r="N894" s="230"/>
      <c r="O894" s="230"/>
      <c r="P894" s="230"/>
      <c r="Q894" s="230"/>
      <c r="R894" s="230"/>
      <c r="S894" s="230"/>
      <c r="T894" s="230"/>
      <c r="U894" s="230"/>
      <c r="V894" s="230"/>
      <c r="W894" s="230"/>
      <c r="X894" s="230"/>
      <c r="Y894" s="230"/>
      <c r="Z894" s="230"/>
    </row>
    <row r="895" spans="1:26" ht="13.5" customHeight="1" x14ac:dyDescent="0.25">
      <c r="A895" s="230"/>
      <c r="B895" s="230"/>
      <c r="C895" s="230"/>
      <c r="D895" s="230"/>
      <c r="E895" s="230"/>
      <c r="F895" s="230"/>
      <c r="G895" s="230"/>
      <c r="H895" s="230"/>
      <c r="I895" s="230"/>
      <c r="J895" s="230"/>
      <c r="K895" s="230"/>
      <c r="L895" s="230"/>
      <c r="M895" s="230"/>
      <c r="N895" s="230"/>
      <c r="O895" s="230"/>
      <c r="P895" s="230"/>
      <c r="Q895" s="230"/>
      <c r="R895" s="230"/>
      <c r="S895" s="230"/>
      <c r="T895" s="230"/>
      <c r="U895" s="230"/>
      <c r="V895" s="230"/>
      <c r="W895" s="230"/>
      <c r="X895" s="230"/>
      <c r="Y895" s="230"/>
      <c r="Z895" s="230"/>
    </row>
    <row r="896" spans="1:26" ht="13.5" customHeight="1" x14ac:dyDescent="0.25">
      <c r="A896" s="230"/>
      <c r="B896" s="230"/>
      <c r="C896" s="230"/>
      <c r="D896" s="230"/>
      <c r="E896" s="230"/>
      <c r="F896" s="230"/>
      <c r="G896" s="230"/>
      <c r="H896" s="230"/>
      <c r="I896" s="230"/>
      <c r="J896" s="230"/>
      <c r="K896" s="230"/>
      <c r="L896" s="230"/>
      <c r="M896" s="230"/>
      <c r="N896" s="230"/>
      <c r="O896" s="230"/>
      <c r="P896" s="230"/>
      <c r="Q896" s="230"/>
      <c r="R896" s="230"/>
      <c r="S896" s="230"/>
      <c r="T896" s="230"/>
      <c r="U896" s="230"/>
      <c r="V896" s="230"/>
      <c r="W896" s="230"/>
      <c r="X896" s="230"/>
      <c r="Y896" s="230"/>
      <c r="Z896" s="230"/>
    </row>
    <row r="897" spans="1:26" ht="13.5" customHeight="1" x14ac:dyDescent="0.25">
      <c r="A897" s="230"/>
      <c r="B897" s="230"/>
      <c r="C897" s="230"/>
      <c r="D897" s="230"/>
      <c r="E897" s="230"/>
      <c r="F897" s="230"/>
      <c r="G897" s="230"/>
      <c r="H897" s="230"/>
      <c r="I897" s="230"/>
      <c r="J897" s="230"/>
      <c r="K897" s="230"/>
      <c r="L897" s="230"/>
      <c r="M897" s="230"/>
      <c r="N897" s="230"/>
      <c r="O897" s="230"/>
      <c r="P897" s="230"/>
      <c r="Q897" s="230"/>
      <c r="R897" s="230"/>
      <c r="S897" s="230"/>
      <c r="T897" s="230"/>
      <c r="U897" s="230"/>
      <c r="V897" s="230"/>
      <c r="W897" s="230"/>
      <c r="X897" s="230"/>
      <c r="Y897" s="230"/>
      <c r="Z897" s="230"/>
    </row>
    <row r="898" spans="1:26" ht="13.5" customHeight="1" x14ac:dyDescent="0.25">
      <c r="A898" s="230"/>
      <c r="B898" s="230"/>
      <c r="C898" s="230"/>
      <c r="D898" s="230"/>
      <c r="E898" s="230"/>
      <c r="F898" s="230"/>
      <c r="G898" s="230"/>
      <c r="H898" s="230"/>
      <c r="I898" s="230"/>
      <c r="J898" s="230"/>
      <c r="K898" s="230"/>
      <c r="L898" s="230"/>
      <c r="M898" s="230"/>
      <c r="N898" s="230"/>
      <c r="O898" s="230"/>
      <c r="P898" s="230"/>
      <c r="Q898" s="230"/>
      <c r="R898" s="230"/>
      <c r="S898" s="230"/>
      <c r="T898" s="230"/>
      <c r="U898" s="230"/>
      <c r="V898" s="230"/>
      <c r="W898" s="230"/>
      <c r="X898" s="230"/>
      <c r="Y898" s="230"/>
      <c r="Z898" s="230"/>
    </row>
    <row r="899" spans="1:26" ht="13.5" customHeight="1" x14ac:dyDescent="0.25">
      <c r="A899" s="230"/>
      <c r="B899" s="230"/>
      <c r="C899" s="230"/>
      <c r="D899" s="230"/>
      <c r="E899" s="230"/>
      <c r="F899" s="230"/>
      <c r="G899" s="230"/>
      <c r="H899" s="230"/>
      <c r="I899" s="230"/>
      <c r="J899" s="230"/>
      <c r="K899" s="230"/>
      <c r="L899" s="230"/>
      <c r="M899" s="230"/>
      <c r="N899" s="230"/>
      <c r="O899" s="230"/>
      <c r="P899" s="230"/>
      <c r="Q899" s="230"/>
      <c r="R899" s="230"/>
      <c r="S899" s="230"/>
      <c r="T899" s="230"/>
      <c r="U899" s="230"/>
      <c r="V899" s="230"/>
      <c r="W899" s="230"/>
      <c r="X899" s="230"/>
      <c r="Y899" s="230"/>
      <c r="Z899" s="230"/>
    </row>
    <row r="900" spans="1:26" ht="13.5" customHeight="1" x14ac:dyDescent="0.25">
      <c r="A900" s="230"/>
      <c r="B900" s="230"/>
      <c r="C900" s="230"/>
      <c r="D900" s="230"/>
      <c r="E900" s="230"/>
      <c r="F900" s="230"/>
      <c r="G900" s="230"/>
      <c r="H900" s="230"/>
      <c r="I900" s="230"/>
      <c r="J900" s="230"/>
      <c r="K900" s="230"/>
      <c r="L900" s="230"/>
      <c r="M900" s="230"/>
      <c r="N900" s="230"/>
      <c r="O900" s="230"/>
      <c r="P900" s="230"/>
      <c r="Q900" s="230"/>
      <c r="R900" s="230"/>
      <c r="S900" s="230"/>
      <c r="T900" s="230"/>
      <c r="U900" s="230"/>
      <c r="V900" s="230"/>
      <c r="W900" s="230"/>
      <c r="X900" s="230"/>
      <c r="Y900" s="230"/>
      <c r="Z900" s="230"/>
    </row>
    <row r="901" spans="1:26" ht="13.5" customHeight="1" x14ac:dyDescent="0.25">
      <c r="A901" s="230"/>
      <c r="B901" s="230"/>
      <c r="C901" s="230"/>
      <c r="D901" s="230"/>
      <c r="E901" s="230"/>
      <c r="F901" s="230"/>
      <c r="G901" s="230"/>
      <c r="H901" s="230"/>
      <c r="I901" s="230"/>
      <c r="J901" s="230"/>
      <c r="K901" s="230"/>
      <c r="L901" s="230"/>
      <c r="M901" s="230"/>
      <c r="N901" s="230"/>
      <c r="O901" s="230"/>
      <c r="P901" s="230"/>
      <c r="Q901" s="230"/>
      <c r="R901" s="230"/>
      <c r="S901" s="230"/>
      <c r="T901" s="230"/>
      <c r="U901" s="230"/>
      <c r="V901" s="230"/>
      <c r="W901" s="230"/>
      <c r="X901" s="230"/>
      <c r="Y901" s="230"/>
      <c r="Z901" s="230"/>
    </row>
    <row r="902" spans="1:26" ht="13.5" customHeight="1" x14ac:dyDescent="0.25">
      <c r="A902" s="230"/>
      <c r="B902" s="230"/>
      <c r="C902" s="230"/>
      <c r="D902" s="230"/>
      <c r="E902" s="230"/>
      <c r="F902" s="230"/>
      <c r="G902" s="230"/>
      <c r="H902" s="230"/>
      <c r="I902" s="230"/>
      <c r="J902" s="230"/>
      <c r="K902" s="230"/>
      <c r="L902" s="230"/>
      <c r="M902" s="230"/>
      <c r="N902" s="230"/>
      <c r="O902" s="230"/>
      <c r="P902" s="230"/>
      <c r="Q902" s="230"/>
      <c r="R902" s="230"/>
      <c r="S902" s="230"/>
      <c r="T902" s="230"/>
      <c r="U902" s="230"/>
      <c r="V902" s="230"/>
      <c r="W902" s="230"/>
      <c r="X902" s="230"/>
      <c r="Y902" s="230"/>
      <c r="Z902" s="230"/>
    </row>
    <row r="903" spans="1:26" ht="13.5" customHeight="1" x14ac:dyDescent="0.25">
      <c r="A903" s="230"/>
      <c r="B903" s="230"/>
      <c r="C903" s="230"/>
      <c r="D903" s="230"/>
      <c r="E903" s="230"/>
      <c r="F903" s="230"/>
      <c r="G903" s="230"/>
      <c r="H903" s="230"/>
      <c r="I903" s="230"/>
      <c r="J903" s="230"/>
      <c r="K903" s="230"/>
      <c r="L903" s="230"/>
      <c r="M903" s="230"/>
      <c r="N903" s="230"/>
      <c r="O903" s="230"/>
      <c r="P903" s="230"/>
      <c r="Q903" s="230"/>
      <c r="R903" s="230"/>
      <c r="S903" s="230"/>
      <c r="T903" s="230"/>
      <c r="U903" s="230"/>
      <c r="V903" s="230"/>
      <c r="W903" s="230"/>
      <c r="X903" s="230"/>
      <c r="Y903" s="230"/>
      <c r="Z903" s="230"/>
    </row>
    <row r="904" spans="1:26" ht="13.5" customHeight="1" x14ac:dyDescent="0.25">
      <c r="A904" s="230"/>
      <c r="B904" s="230"/>
      <c r="C904" s="230"/>
      <c r="D904" s="230"/>
      <c r="E904" s="230"/>
      <c r="F904" s="230"/>
      <c r="G904" s="230"/>
      <c r="H904" s="230"/>
      <c r="I904" s="230"/>
      <c r="J904" s="230"/>
      <c r="K904" s="230"/>
      <c r="L904" s="230"/>
      <c r="M904" s="230"/>
      <c r="N904" s="230"/>
      <c r="O904" s="230"/>
      <c r="P904" s="230"/>
      <c r="Q904" s="230"/>
      <c r="R904" s="230"/>
      <c r="S904" s="230"/>
      <c r="T904" s="230"/>
      <c r="U904" s="230"/>
      <c r="V904" s="230"/>
      <c r="W904" s="230"/>
      <c r="X904" s="230"/>
      <c r="Y904" s="230"/>
      <c r="Z904" s="230"/>
    </row>
    <row r="905" spans="1:26" ht="13.5" customHeight="1" x14ac:dyDescent="0.25">
      <c r="A905" s="230"/>
      <c r="B905" s="230"/>
      <c r="C905" s="230"/>
      <c r="D905" s="230"/>
      <c r="E905" s="230"/>
      <c r="F905" s="230"/>
      <c r="G905" s="230"/>
      <c r="H905" s="230"/>
      <c r="I905" s="230"/>
      <c r="J905" s="230"/>
      <c r="K905" s="230"/>
      <c r="L905" s="230"/>
      <c r="M905" s="230"/>
      <c r="N905" s="230"/>
      <c r="O905" s="230"/>
      <c r="P905" s="230"/>
      <c r="Q905" s="230"/>
      <c r="R905" s="230"/>
      <c r="S905" s="230"/>
      <c r="T905" s="230"/>
      <c r="U905" s="230"/>
      <c r="V905" s="230"/>
      <c r="W905" s="230"/>
      <c r="X905" s="230"/>
      <c r="Y905" s="230"/>
      <c r="Z905" s="230"/>
    </row>
    <row r="906" spans="1:26" ht="13.5" customHeight="1" x14ac:dyDescent="0.25">
      <c r="A906" s="230"/>
      <c r="B906" s="230"/>
      <c r="C906" s="230"/>
      <c r="D906" s="230"/>
      <c r="E906" s="230"/>
      <c r="F906" s="230"/>
      <c r="G906" s="230"/>
      <c r="H906" s="230"/>
      <c r="I906" s="230"/>
      <c r="J906" s="230"/>
      <c r="K906" s="230"/>
      <c r="L906" s="230"/>
      <c r="M906" s="230"/>
      <c r="N906" s="230"/>
      <c r="O906" s="230"/>
      <c r="P906" s="230"/>
      <c r="Q906" s="230"/>
      <c r="R906" s="230"/>
      <c r="S906" s="230"/>
      <c r="T906" s="230"/>
      <c r="U906" s="230"/>
      <c r="V906" s="230"/>
      <c r="W906" s="230"/>
      <c r="X906" s="230"/>
      <c r="Y906" s="230"/>
      <c r="Z906" s="230"/>
    </row>
    <row r="907" spans="1:26" ht="13.5" customHeight="1" x14ac:dyDescent="0.25">
      <c r="A907" s="230"/>
      <c r="B907" s="230"/>
      <c r="C907" s="230"/>
      <c r="D907" s="230"/>
      <c r="E907" s="230"/>
      <c r="F907" s="230"/>
      <c r="G907" s="230"/>
      <c r="H907" s="230"/>
      <c r="I907" s="230"/>
      <c r="J907" s="230"/>
      <c r="K907" s="230"/>
      <c r="L907" s="230"/>
      <c r="M907" s="230"/>
      <c r="N907" s="230"/>
      <c r="O907" s="230"/>
      <c r="P907" s="230"/>
      <c r="Q907" s="230"/>
      <c r="R907" s="230"/>
      <c r="S907" s="230"/>
      <c r="T907" s="230"/>
      <c r="U907" s="230"/>
      <c r="V907" s="230"/>
      <c r="W907" s="230"/>
      <c r="X907" s="230"/>
      <c r="Y907" s="230"/>
      <c r="Z907" s="230"/>
    </row>
    <row r="908" spans="1:26" ht="13.5" customHeight="1" x14ac:dyDescent="0.25">
      <c r="A908" s="230"/>
      <c r="B908" s="230"/>
      <c r="C908" s="230"/>
      <c r="D908" s="230"/>
      <c r="E908" s="230"/>
      <c r="F908" s="230"/>
      <c r="G908" s="230"/>
      <c r="H908" s="230"/>
      <c r="I908" s="230"/>
      <c r="J908" s="230"/>
      <c r="K908" s="230"/>
      <c r="L908" s="230"/>
      <c r="M908" s="230"/>
      <c r="N908" s="230"/>
      <c r="O908" s="230"/>
      <c r="P908" s="230"/>
      <c r="Q908" s="230"/>
      <c r="R908" s="230"/>
      <c r="S908" s="230"/>
      <c r="T908" s="230"/>
      <c r="U908" s="230"/>
      <c r="V908" s="230"/>
      <c r="W908" s="230"/>
      <c r="X908" s="230"/>
      <c r="Y908" s="230"/>
      <c r="Z908" s="230"/>
    </row>
    <row r="909" spans="1:26" ht="13.5" customHeight="1" x14ac:dyDescent="0.25">
      <c r="A909" s="230"/>
      <c r="B909" s="230"/>
      <c r="C909" s="230"/>
      <c r="D909" s="230"/>
      <c r="E909" s="230"/>
      <c r="F909" s="230"/>
      <c r="G909" s="230"/>
      <c r="H909" s="230"/>
      <c r="I909" s="230"/>
      <c r="J909" s="230"/>
      <c r="K909" s="230"/>
      <c r="L909" s="230"/>
      <c r="M909" s="230"/>
      <c r="N909" s="230"/>
      <c r="O909" s="230"/>
      <c r="P909" s="230"/>
      <c r="Q909" s="230"/>
      <c r="R909" s="230"/>
      <c r="S909" s="230"/>
      <c r="T909" s="230"/>
      <c r="U909" s="230"/>
      <c r="V909" s="230"/>
      <c r="W909" s="230"/>
      <c r="X909" s="230"/>
      <c r="Y909" s="230"/>
      <c r="Z909" s="230"/>
    </row>
    <row r="910" spans="1:26" ht="13.5" customHeight="1" x14ac:dyDescent="0.25">
      <c r="A910" s="230"/>
      <c r="B910" s="230"/>
      <c r="C910" s="230"/>
      <c r="D910" s="230"/>
      <c r="E910" s="230"/>
      <c r="F910" s="230"/>
      <c r="G910" s="230"/>
      <c r="H910" s="230"/>
      <c r="I910" s="230"/>
      <c r="J910" s="230"/>
      <c r="K910" s="230"/>
      <c r="L910" s="230"/>
      <c r="M910" s="230"/>
      <c r="N910" s="230"/>
      <c r="O910" s="230"/>
      <c r="P910" s="230"/>
      <c r="Q910" s="230"/>
      <c r="R910" s="230"/>
      <c r="S910" s="230"/>
      <c r="T910" s="230"/>
      <c r="U910" s="230"/>
      <c r="V910" s="230"/>
      <c r="W910" s="230"/>
      <c r="X910" s="230"/>
      <c r="Y910" s="230"/>
      <c r="Z910" s="230"/>
    </row>
    <row r="911" spans="1:26" ht="13.5" customHeight="1" x14ac:dyDescent="0.25">
      <c r="A911" s="230"/>
      <c r="B911" s="230"/>
      <c r="C911" s="230"/>
      <c r="D911" s="230"/>
      <c r="E911" s="230"/>
      <c r="F911" s="230"/>
      <c r="G911" s="230"/>
      <c r="H911" s="230"/>
      <c r="I911" s="230"/>
      <c r="J911" s="230"/>
      <c r="K911" s="230"/>
      <c r="L911" s="230"/>
      <c r="M911" s="230"/>
      <c r="N911" s="230"/>
      <c r="O911" s="230"/>
      <c r="P911" s="230"/>
      <c r="Q911" s="230"/>
      <c r="R911" s="230"/>
      <c r="S911" s="230"/>
      <c r="T911" s="230"/>
      <c r="U911" s="230"/>
      <c r="V911" s="230"/>
      <c r="W911" s="230"/>
      <c r="X911" s="230"/>
      <c r="Y911" s="230"/>
      <c r="Z911" s="230"/>
    </row>
    <row r="912" spans="1:26" ht="13.5" customHeight="1" x14ac:dyDescent="0.25">
      <c r="A912" s="230"/>
      <c r="B912" s="230"/>
      <c r="C912" s="230"/>
      <c r="D912" s="230"/>
      <c r="E912" s="230"/>
      <c r="F912" s="230"/>
      <c r="G912" s="230"/>
      <c r="H912" s="230"/>
      <c r="I912" s="230"/>
      <c r="J912" s="230"/>
      <c r="K912" s="230"/>
      <c r="L912" s="230"/>
      <c r="M912" s="230"/>
      <c r="N912" s="230"/>
      <c r="O912" s="230"/>
      <c r="P912" s="230"/>
      <c r="Q912" s="230"/>
      <c r="R912" s="230"/>
      <c r="S912" s="230"/>
      <c r="T912" s="230"/>
      <c r="U912" s="230"/>
      <c r="V912" s="230"/>
      <c r="W912" s="230"/>
      <c r="X912" s="230"/>
      <c r="Y912" s="230"/>
      <c r="Z912" s="230"/>
    </row>
    <row r="913" spans="1:26" ht="13.5" customHeight="1" x14ac:dyDescent="0.25">
      <c r="A913" s="230"/>
      <c r="B913" s="230"/>
      <c r="C913" s="230"/>
      <c r="D913" s="230"/>
      <c r="E913" s="230"/>
      <c r="F913" s="230"/>
      <c r="G913" s="230"/>
      <c r="H913" s="230"/>
      <c r="I913" s="230"/>
      <c r="J913" s="230"/>
      <c r="K913" s="230"/>
      <c r="L913" s="230"/>
      <c r="M913" s="230"/>
      <c r="N913" s="230"/>
      <c r="O913" s="230"/>
      <c r="P913" s="230"/>
      <c r="Q913" s="230"/>
      <c r="R913" s="230"/>
      <c r="S913" s="230"/>
      <c r="T913" s="230"/>
      <c r="U913" s="230"/>
      <c r="V913" s="230"/>
      <c r="W913" s="230"/>
      <c r="X913" s="230"/>
      <c r="Y913" s="230"/>
      <c r="Z913" s="230"/>
    </row>
    <row r="914" spans="1:26" ht="13.5" customHeight="1" x14ac:dyDescent="0.25">
      <c r="A914" s="230"/>
      <c r="B914" s="230"/>
      <c r="C914" s="230"/>
      <c r="D914" s="230"/>
      <c r="E914" s="230"/>
      <c r="F914" s="230"/>
      <c r="G914" s="230"/>
      <c r="H914" s="230"/>
      <c r="I914" s="230"/>
      <c r="J914" s="230"/>
      <c r="K914" s="230"/>
      <c r="L914" s="230"/>
      <c r="M914" s="230"/>
      <c r="N914" s="230"/>
      <c r="O914" s="230"/>
      <c r="P914" s="230"/>
      <c r="Q914" s="230"/>
      <c r="R914" s="230"/>
      <c r="S914" s="230"/>
      <c r="T914" s="230"/>
      <c r="U914" s="230"/>
      <c r="V914" s="230"/>
      <c r="W914" s="230"/>
      <c r="X914" s="230"/>
      <c r="Y914" s="230"/>
      <c r="Z914" s="230"/>
    </row>
    <row r="915" spans="1:26" ht="13.5" customHeight="1" x14ac:dyDescent="0.25">
      <c r="A915" s="230"/>
      <c r="B915" s="230"/>
      <c r="C915" s="230"/>
      <c r="D915" s="230"/>
      <c r="E915" s="230"/>
      <c r="F915" s="230"/>
      <c r="G915" s="230"/>
      <c r="H915" s="230"/>
      <c r="I915" s="230"/>
      <c r="J915" s="230"/>
      <c r="K915" s="230"/>
      <c r="L915" s="230"/>
      <c r="M915" s="230"/>
      <c r="N915" s="230"/>
      <c r="O915" s="230"/>
      <c r="P915" s="230"/>
      <c r="Q915" s="230"/>
      <c r="R915" s="230"/>
      <c r="S915" s="230"/>
      <c r="T915" s="230"/>
      <c r="U915" s="230"/>
      <c r="V915" s="230"/>
      <c r="W915" s="230"/>
      <c r="X915" s="230"/>
      <c r="Y915" s="230"/>
      <c r="Z915" s="230"/>
    </row>
    <row r="916" spans="1:26" ht="13.5" customHeight="1" x14ac:dyDescent="0.25">
      <c r="A916" s="230"/>
      <c r="B916" s="230"/>
      <c r="C916" s="230"/>
      <c r="D916" s="230"/>
      <c r="E916" s="230"/>
      <c r="F916" s="230"/>
      <c r="G916" s="230"/>
      <c r="H916" s="230"/>
      <c r="I916" s="230"/>
      <c r="J916" s="230"/>
      <c r="K916" s="230"/>
      <c r="L916" s="230"/>
      <c r="M916" s="230"/>
      <c r="N916" s="230"/>
      <c r="O916" s="230"/>
      <c r="P916" s="230"/>
      <c r="Q916" s="230"/>
      <c r="R916" s="230"/>
      <c r="S916" s="230"/>
      <c r="T916" s="230"/>
      <c r="U916" s="230"/>
      <c r="V916" s="230"/>
      <c r="W916" s="230"/>
      <c r="X916" s="230"/>
      <c r="Y916" s="230"/>
      <c r="Z916" s="230"/>
    </row>
    <row r="917" spans="1:26" ht="13.5" customHeight="1" x14ac:dyDescent="0.25">
      <c r="A917" s="230"/>
      <c r="B917" s="230"/>
      <c r="C917" s="230"/>
      <c r="D917" s="230"/>
      <c r="E917" s="230"/>
      <c r="F917" s="230"/>
      <c r="G917" s="230"/>
      <c r="H917" s="230"/>
      <c r="I917" s="230"/>
      <c r="J917" s="230"/>
      <c r="K917" s="230"/>
      <c r="L917" s="230"/>
      <c r="M917" s="230"/>
      <c r="N917" s="230"/>
      <c r="O917" s="230"/>
      <c r="P917" s="230"/>
      <c r="Q917" s="230"/>
      <c r="R917" s="230"/>
      <c r="S917" s="230"/>
      <c r="T917" s="230"/>
      <c r="U917" s="230"/>
      <c r="V917" s="230"/>
      <c r="W917" s="230"/>
      <c r="X917" s="230"/>
      <c r="Y917" s="230"/>
      <c r="Z917" s="230"/>
    </row>
    <row r="918" spans="1:26" ht="13.5" customHeight="1" x14ac:dyDescent="0.25">
      <c r="A918" s="230"/>
      <c r="B918" s="230"/>
      <c r="C918" s="230"/>
      <c r="D918" s="230"/>
      <c r="E918" s="230"/>
      <c r="F918" s="230"/>
      <c r="G918" s="230"/>
      <c r="H918" s="230"/>
      <c r="I918" s="230"/>
      <c r="J918" s="230"/>
      <c r="K918" s="230"/>
      <c r="L918" s="230"/>
      <c r="M918" s="230"/>
      <c r="N918" s="230"/>
      <c r="O918" s="230"/>
      <c r="P918" s="230"/>
      <c r="Q918" s="230"/>
      <c r="R918" s="230"/>
      <c r="S918" s="230"/>
      <c r="T918" s="230"/>
      <c r="U918" s="230"/>
      <c r="V918" s="230"/>
      <c r="W918" s="230"/>
      <c r="X918" s="230"/>
      <c r="Y918" s="230"/>
      <c r="Z918" s="230"/>
    </row>
    <row r="919" spans="1:26" ht="13.5" customHeight="1" x14ac:dyDescent="0.25">
      <c r="A919" s="230"/>
      <c r="B919" s="230"/>
      <c r="C919" s="230"/>
      <c r="D919" s="230"/>
      <c r="E919" s="230"/>
      <c r="F919" s="230"/>
      <c r="G919" s="230"/>
      <c r="H919" s="230"/>
      <c r="I919" s="230"/>
      <c r="J919" s="230"/>
      <c r="K919" s="230"/>
      <c r="L919" s="230"/>
      <c r="M919" s="230"/>
      <c r="N919" s="230"/>
      <c r="O919" s="230"/>
      <c r="P919" s="230"/>
      <c r="Q919" s="230"/>
      <c r="R919" s="230"/>
      <c r="S919" s="230"/>
      <c r="T919" s="230"/>
      <c r="U919" s="230"/>
      <c r="V919" s="230"/>
      <c r="W919" s="230"/>
      <c r="X919" s="230"/>
      <c r="Y919" s="230"/>
      <c r="Z919" s="230"/>
    </row>
    <row r="920" spans="1:26" ht="13.5" customHeight="1" x14ac:dyDescent="0.25">
      <c r="A920" s="230"/>
      <c r="B920" s="230"/>
      <c r="C920" s="230"/>
      <c r="D920" s="230"/>
      <c r="E920" s="230"/>
      <c r="F920" s="230"/>
      <c r="G920" s="230"/>
      <c r="H920" s="230"/>
      <c r="I920" s="230"/>
      <c r="J920" s="230"/>
      <c r="K920" s="230"/>
      <c r="L920" s="230"/>
      <c r="M920" s="230"/>
      <c r="N920" s="230"/>
      <c r="O920" s="230"/>
      <c r="P920" s="230"/>
      <c r="Q920" s="230"/>
      <c r="R920" s="230"/>
      <c r="S920" s="230"/>
      <c r="T920" s="230"/>
      <c r="U920" s="230"/>
      <c r="V920" s="230"/>
      <c r="W920" s="230"/>
      <c r="X920" s="230"/>
      <c r="Y920" s="230"/>
      <c r="Z920" s="230"/>
    </row>
    <row r="921" spans="1:26" ht="13.5" customHeight="1" x14ac:dyDescent="0.25">
      <c r="A921" s="230"/>
      <c r="B921" s="230"/>
      <c r="C921" s="230"/>
      <c r="D921" s="230"/>
      <c r="E921" s="230"/>
      <c r="F921" s="230"/>
      <c r="G921" s="230"/>
      <c r="H921" s="230"/>
      <c r="I921" s="230"/>
      <c r="J921" s="230"/>
      <c r="K921" s="230"/>
      <c r="L921" s="230"/>
      <c r="M921" s="230"/>
      <c r="N921" s="230"/>
      <c r="O921" s="230"/>
      <c r="P921" s="230"/>
      <c r="Q921" s="230"/>
      <c r="R921" s="230"/>
      <c r="S921" s="230"/>
      <c r="T921" s="230"/>
      <c r="U921" s="230"/>
      <c r="V921" s="230"/>
      <c r="W921" s="230"/>
      <c r="X921" s="230"/>
      <c r="Y921" s="230"/>
      <c r="Z921" s="230"/>
    </row>
    <row r="922" spans="1:26" ht="13.5" customHeight="1" x14ac:dyDescent="0.25">
      <c r="A922" s="230"/>
      <c r="B922" s="230"/>
      <c r="C922" s="230"/>
      <c r="D922" s="230"/>
      <c r="E922" s="230"/>
      <c r="F922" s="230"/>
      <c r="G922" s="230"/>
      <c r="H922" s="230"/>
      <c r="I922" s="230"/>
      <c r="J922" s="230"/>
      <c r="K922" s="230"/>
      <c r="L922" s="230"/>
      <c r="M922" s="230"/>
      <c r="N922" s="230"/>
      <c r="O922" s="230"/>
      <c r="P922" s="230"/>
      <c r="Q922" s="230"/>
      <c r="R922" s="230"/>
      <c r="S922" s="230"/>
      <c r="T922" s="230"/>
      <c r="U922" s="230"/>
      <c r="V922" s="230"/>
      <c r="W922" s="230"/>
      <c r="X922" s="230"/>
      <c r="Y922" s="230"/>
      <c r="Z922" s="230"/>
    </row>
    <row r="923" spans="1:26" ht="13.5" customHeight="1" x14ac:dyDescent="0.25">
      <c r="A923" s="230"/>
      <c r="B923" s="230"/>
      <c r="C923" s="230"/>
      <c r="D923" s="230"/>
      <c r="E923" s="230"/>
      <c r="F923" s="230"/>
      <c r="G923" s="230"/>
      <c r="H923" s="230"/>
      <c r="I923" s="230"/>
      <c r="J923" s="230"/>
      <c r="K923" s="230"/>
      <c r="L923" s="230"/>
      <c r="M923" s="230"/>
      <c r="N923" s="230"/>
      <c r="O923" s="230"/>
      <c r="P923" s="230"/>
      <c r="Q923" s="230"/>
      <c r="R923" s="230"/>
      <c r="S923" s="230"/>
      <c r="T923" s="230"/>
      <c r="U923" s="230"/>
      <c r="V923" s="230"/>
      <c r="W923" s="230"/>
      <c r="X923" s="230"/>
      <c r="Y923" s="230"/>
      <c r="Z923" s="230"/>
    </row>
    <row r="924" spans="1:26" ht="13.5" customHeight="1" x14ac:dyDescent="0.25">
      <c r="A924" s="230"/>
      <c r="B924" s="230"/>
      <c r="C924" s="230"/>
      <c r="D924" s="230"/>
      <c r="E924" s="230"/>
      <c r="F924" s="230"/>
      <c r="G924" s="230"/>
      <c r="H924" s="230"/>
      <c r="I924" s="230"/>
      <c r="J924" s="230"/>
      <c r="K924" s="230"/>
      <c r="L924" s="230"/>
      <c r="M924" s="230"/>
      <c r="N924" s="230"/>
      <c r="O924" s="230"/>
      <c r="P924" s="230"/>
      <c r="Q924" s="230"/>
      <c r="R924" s="230"/>
      <c r="S924" s="230"/>
      <c r="T924" s="230"/>
      <c r="U924" s="230"/>
      <c r="V924" s="230"/>
      <c r="W924" s="230"/>
      <c r="X924" s="230"/>
      <c r="Y924" s="230"/>
      <c r="Z924" s="230"/>
    </row>
    <row r="925" spans="1:26" ht="13.5" customHeight="1" x14ac:dyDescent="0.25">
      <c r="A925" s="230"/>
      <c r="B925" s="230"/>
      <c r="C925" s="230"/>
      <c r="D925" s="230"/>
      <c r="E925" s="230"/>
      <c r="F925" s="230"/>
      <c r="G925" s="230"/>
      <c r="H925" s="230"/>
      <c r="I925" s="230"/>
      <c r="J925" s="230"/>
      <c r="K925" s="230"/>
      <c r="L925" s="230"/>
      <c r="M925" s="230"/>
      <c r="N925" s="230"/>
      <c r="O925" s="230"/>
      <c r="P925" s="230"/>
      <c r="Q925" s="230"/>
      <c r="R925" s="230"/>
      <c r="S925" s="230"/>
      <c r="T925" s="230"/>
      <c r="U925" s="230"/>
      <c r="V925" s="230"/>
      <c r="W925" s="230"/>
      <c r="X925" s="230"/>
      <c r="Y925" s="230"/>
      <c r="Z925" s="230"/>
    </row>
    <row r="926" spans="1:26" ht="13.5" customHeight="1" x14ac:dyDescent="0.25">
      <c r="A926" s="230"/>
      <c r="B926" s="230"/>
      <c r="C926" s="230"/>
      <c r="D926" s="230"/>
      <c r="E926" s="230"/>
      <c r="F926" s="230"/>
      <c r="G926" s="230"/>
      <c r="H926" s="230"/>
      <c r="I926" s="230"/>
      <c r="J926" s="230"/>
      <c r="K926" s="230"/>
      <c r="L926" s="230"/>
      <c r="M926" s="230"/>
      <c r="N926" s="230"/>
      <c r="O926" s="230"/>
      <c r="P926" s="230"/>
      <c r="Q926" s="230"/>
      <c r="R926" s="230"/>
      <c r="S926" s="230"/>
      <c r="T926" s="230"/>
      <c r="U926" s="230"/>
      <c r="V926" s="230"/>
      <c r="W926" s="230"/>
      <c r="X926" s="230"/>
      <c r="Y926" s="230"/>
      <c r="Z926" s="230"/>
    </row>
    <row r="927" spans="1:26" ht="13.5" customHeight="1" x14ac:dyDescent="0.25">
      <c r="A927" s="230"/>
      <c r="B927" s="230"/>
      <c r="C927" s="230"/>
      <c r="D927" s="230"/>
      <c r="E927" s="230"/>
      <c r="F927" s="230"/>
      <c r="G927" s="230"/>
      <c r="H927" s="230"/>
      <c r="I927" s="230"/>
      <c r="J927" s="230"/>
      <c r="K927" s="230"/>
      <c r="L927" s="230"/>
      <c r="M927" s="230"/>
      <c r="N927" s="230"/>
      <c r="O927" s="230"/>
      <c r="P927" s="230"/>
      <c r="Q927" s="230"/>
      <c r="R927" s="230"/>
      <c r="S927" s="230"/>
      <c r="T927" s="230"/>
      <c r="U927" s="230"/>
      <c r="V927" s="230"/>
      <c r="W927" s="230"/>
      <c r="X927" s="230"/>
      <c r="Y927" s="230"/>
      <c r="Z927" s="230"/>
    </row>
    <row r="928" spans="1:26" ht="13.5" customHeight="1" x14ac:dyDescent="0.25">
      <c r="A928" s="230"/>
      <c r="B928" s="230"/>
      <c r="C928" s="230"/>
      <c r="D928" s="230"/>
      <c r="E928" s="230"/>
      <c r="F928" s="230"/>
      <c r="G928" s="230"/>
      <c r="H928" s="230"/>
      <c r="I928" s="230"/>
      <c r="J928" s="230"/>
      <c r="K928" s="230"/>
      <c r="L928" s="230"/>
      <c r="M928" s="230"/>
      <c r="N928" s="230"/>
      <c r="O928" s="230"/>
      <c r="P928" s="230"/>
      <c r="Q928" s="230"/>
      <c r="R928" s="230"/>
      <c r="S928" s="230"/>
      <c r="T928" s="230"/>
      <c r="U928" s="230"/>
      <c r="V928" s="230"/>
      <c r="W928" s="230"/>
      <c r="X928" s="230"/>
      <c r="Y928" s="230"/>
      <c r="Z928" s="230"/>
    </row>
    <row r="929" spans="1:26" ht="13.5" customHeight="1" x14ac:dyDescent="0.25">
      <c r="A929" s="230"/>
      <c r="B929" s="230"/>
      <c r="C929" s="230"/>
      <c r="D929" s="230"/>
      <c r="E929" s="230"/>
      <c r="F929" s="230"/>
      <c r="G929" s="230"/>
      <c r="H929" s="230"/>
      <c r="I929" s="230"/>
      <c r="J929" s="230"/>
      <c r="K929" s="230"/>
      <c r="L929" s="230"/>
      <c r="M929" s="230"/>
      <c r="N929" s="230"/>
      <c r="O929" s="230"/>
      <c r="P929" s="230"/>
      <c r="Q929" s="230"/>
      <c r="R929" s="230"/>
      <c r="S929" s="230"/>
      <c r="T929" s="230"/>
      <c r="U929" s="230"/>
      <c r="V929" s="230"/>
      <c r="W929" s="230"/>
      <c r="X929" s="230"/>
      <c r="Y929" s="230"/>
      <c r="Z929" s="230"/>
    </row>
    <row r="930" spans="1:26" ht="13.5" customHeight="1" x14ac:dyDescent="0.25">
      <c r="A930" s="230"/>
      <c r="B930" s="230"/>
      <c r="C930" s="230"/>
      <c r="D930" s="230"/>
      <c r="E930" s="230"/>
      <c r="F930" s="230"/>
      <c r="G930" s="230"/>
      <c r="H930" s="230"/>
      <c r="I930" s="230"/>
      <c r="J930" s="230"/>
      <c r="K930" s="230"/>
      <c r="L930" s="230"/>
      <c r="M930" s="230"/>
      <c r="N930" s="230"/>
      <c r="O930" s="230"/>
      <c r="P930" s="230"/>
      <c r="Q930" s="230"/>
      <c r="R930" s="230"/>
      <c r="S930" s="230"/>
      <c r="T930" s="230"/>
      <c r="U930" s="230"/>
      <c r="V930" s="230"/>
      <c r="W930" s="230"/>
      <c r="X930" s="230"/>
      <c r="Y930" s="230"/>
      <c r="Z930" s="230"/>
    </row>
    <row r="931" spans="1:26" ht="13.5" customHeight="1" x14ac:dyDescent="0.25">
      <c r="A931" s="230"/>
      <c r="B931" s="230"/>
      <c r="C931" s="230"/>
      <c r="D931" s="230"/>
      <c r="E931" s="230"/>
      <c r="F931" s="230"/>
      <c r="G931" s="230"/>
      <c r="H931" s="230"/>
      <c r="I931" s="230"/>
      <c r="J931" s="230"/>
      <c r="K931" s="230"/>
      <c r="L931" s="230"/>
      <c r="M931" s="230"/>
      <c r="N931" s="230"/>
      <c r="O931" s="230"/>
      <c r="P931" s="230"/>
      <c r="Q931" s="230"/>
      <c r="R931" s="230"/>
      <c r="S931" s="230"/>
      <c r="T931" s="230"/>
      <c r="U931" s="230"/>
      <c r="V931" s="230"/>
      <c r="W931" s="230"/>
      <c r="X931" s="230"/>
      <c r="Y931" s="230"/>
      <c r="Z931" s="230"/>
    </row>
    <row r="932" spans="1:26" ht="13.5" customHeight="1" x14ac:dyDescent="0.25">
      <c r="A932" s="230"/>
      <c r="B932" s="230"/>
      <c r="C932" s="230"/>
      <c r="D932" s="230"/>
      <c r="E932" s="230"/>
      <c r="F932" s="230"/>
      <c r="G932" s="230"/>
      <c r="H932" s="230"/>
      <c r="I932" s="230"/>
      <c r="J932" s="230"/>
      <c r="K932" s="230"/>
      <c r="L932" s="230"/>
      <c r="M932" s="230"/>
      <c r="N932" s="230"/>
      <c r="O932" s="230"/>
      <c r="P932" s="230"/>
      <c r="Q932" s="230"/>
      <c r="R932" s="230"/>
      <c r="S932" s="230"/>
      <c r="T932" s="230"/>
      <c r="U932" s="230"/>
      <c r="V932" s="230"/>
      <c r="W932" s="230"/>
      <c r="X932" s="230"/>
      <c r="Y932" s="230"/>
      <c r="Z932" s="230"/>
    </row>
    <row r="933" spans="1:26" ht="13.5" customHeight="1" x14ac:dyDescent="0.25">
      <c r="A933" s="230"/>
      <c r="B933" s="230"/>
      <c r="C933" s="230"/>
      <c r="D933" s="230"/>
      <c r="E933" s="230"/>
      <c r="F933" s="230"/>
      <c r="G933" s="230"/>
      <c r="H933" s="230"/>
      <c r="I933" s="230"/>
      <c r="J933" s="230"/>
      <c r="K933" s="230"/>
      <c r="L933" s="230"/>
      <c r="M933" s="230"/>
      <c r="N933" s="230"/>
      <c r="O933" s="230"/>
      <c r="P933" s="230"/>
      <c r="Q933" s="230"/>
      <c r="R933" s="230"/>
      <c r="S933" s="230"/>
      <c r="T933" s="230"/>
      <c r="U933" s="230"/>
      <c r="V933" s="230"/>
      <c r="W933" s="230"/>
      <c r="X933" s="230"/>
      <c r="Y933" s="230"/>
      <c r="Z933" s="230"/>
    </row>
    <row r="934" spans="1:26" ht="13.5" customHeight="1" x14ac:dyDescent="0.25">
      <c r="A934" s="230"/>
      <c r="B934" s="230"/>
      <c r="C934" s="230"/>
      <c r="D934" s="230"/>
      <c r="E934" s="230"/>
      <c r="F934" s="230"/>
      <c r="G934" s="230"/>
      <c r="H934" s="230"/>
      <c r="I934" s="230"/>
      <c r="J934" s="230"/>
      <c r="K934" s="230"/>
      <c r="L934" s="230"/>
      <c r="M934" s="230"/>
      <c r="N934" s="230"/>
      <c r="O934" s="230"/>
      <c r="P934" s="230"/>
      <c r="Q934" s="230"/>
      <c r="R934" s="230"/>
      <c r="S934" s="230"/>
      <c r="T934" s="230"/>
      <c r="U934" s="230"/>
      <c r="V934" s="230"/>
      <c r="W934" s="230"/>
      <c r="X934" s="230"/>
      <c r="Y934" s="230"/>
      <c r="Z934" s="230"/>
    </row>
    <row r="935" spans="1:26" ht="13.5" customHeight="1" x14ac:dyDescent="0.25">
      <c r="A935" s="230"/>
      <c r="B935" s="230"/>
      <c r="C935" s="230"/>
      <c r="D935" s="230"/>
      <c r="E935" s="230"/>
      <c r="F935" s="230"/>
      <c r="G935" s="230"/>
      <c r="H935" s="230"/>
      <c r="I935" s="230"/>
      <c r="J935" s="230"/>
      <c r="K935" s="230"/>
      <c r="L935" s="230"/>
      <c r="M935" s="230"/>
      <c r="N935" s="230"/>
      <c r="O935" s="230"/>
      <c r="P935" s="230"/>
      <c r="Q935" s="230"/>
      <c r="R935" s="230"/>
      <c r="S935" s="230"/>
      <c r="T935" s="230"/>
      <c r="U935" s="230"/>
      <c r="V935" s="230"/>
      <c r="W935" s="230"/>
      <c r="X935" s="230"/>
      <c r="Y935" s="230"/>
      <c r="Z935" s="230"/>
    </row>
    <row r="936" spans="1:26" ht="13.5" customHeight="1" x14ac:dyDescent="0.25">
      <c r="A936" s="230"/>
      <c r="B936" s="230"/>
      <c r="C936" s="230"/>
      <c r="D936" s="230"/>
      <c r="E936" s="230"/>
      <c r="F936" s="230"/>
      <c r="G936" s="230"/>
      <c r="H936" s="230"/>
      <c r="I936" s="230"/>
      <c r="J936" s="230"/>
      <c r="K936" s="230"/>
      <c r="L936" s="230"/>
      <c r="M936" s="230"/>
      <c r="N936" s="230"/>
      <c r="O936" s="230"/>
      <c r="P936" s="230"/>
      <c r="Q936" s="230"/>
      <c r="R936" s="230"/>
      <c r="S936" s="230"/>
      <c r="T936" s="230"/>
      <c r="U936" s="230"/>
      <c r="V936" s="230"/>
      <c r="W936" s="230"/>
      <c r="X936" s="230"/>
      <c r="Y936" s="230"/>
      <c r="Z936" s="230"/>
    </row>
    <row r="937" spans="1:26" ht="13.5" customHeight="1" x14ac:dyDescent="0.25">
      <c r="A937" s="230"/>
      <c r="B937" s="230"/>
      <c r="C937" s="230"/>
      <c r="D937" s="230"/>
      <c r="E937" s="230"/>
      <c r="F937" s="230"/>
      <c r="G937" s="230"/>
      <c r="H937" s="230"/>
      <c r="I937" s="230"/>
      <c r="J937" s="230"/>
      <c r="K937" s="230"/>
      <c r="L937" s="230"/>
      <c r="M937" s="230"/>
      <c r="N937" s="230"/>
      <c r="O937" s="230"/>
      <c r="P937" s="230"/>
      <c r="Q937" s="230"/>
      <c r="R937" s="230"/>
      <c r="S937" s="230"/>
      <c r="T937" s="230"/>
      <c r="U937" s="230"/>
      <c r="V937" s="230"/>
      <c r="W937" s="230"/>
      <c r="X937" s="230"/>
      <c r="Y937" s="230"/>
      <c r="Z937" s="230"/>
    </row>
    <row r="938" spans="1:26" ht="13.5" customHeight="1" x14ac:dyDescent="0.25">
      <c r="A938" s="230"/>
      <c r="B938" s="230"/>
      <c r="C938" s="230"/>
      <c r="D938" s="230"/>
      <c r="E938" s="230"/>
      <c r="F938" s="230"/>
      <c r="G938" s="230"/>
      <c r="H938" s="230"/>
      <c r="I938" s="230"/>
      <c r="J938" s="230"/>
      <c r="K938" s="230"/>
      <c r="L938" s="230"/>
      <c r="M938" s="230"/>
      <c r="N938" s="230"/>
      <c r="O938" s="230"/>
      <c r="P938" s="230"/>
      <c r="Q938" s="230"/>
      <c r="R938" s="230"/>
      <c r="S938" s="230"/>
      <c r="T938" s="230"/>
      <c r="U938" s="230"/>
      <c r="V938" s="230"/>
      <c r="W938" s="230"/>
      <c r="X938" s="230"/>
      <c r="Y938" s="230"/>
      <c r="Z938" s="230"/>
    </row>
    <row r="939" spans="1:26" ht="13.5" customHeight="1" x14ac:dyDescent="0.25">
      <c r="A939" s="230"/>
      <c r="B939" s="230"/>
      <c r="C939" s="230"/>
      <c r="D939" s="230"/>
      <c r="E939" s="230"/>
      <c r="F939" s="230"/>
      <c r="G939" s="230"/>
      <c r="H939" s="230"/>
      <c r="I939" s="230"/>
      <c r="J939" s="230"/>
      <c r="K939" s="230"/>
      <c r="L939" s="230"/>
      <c r="M939" s="230"/>
      <c r="N939" s="230"/>
      <c r="O939" s="230"/>
      <c r="P939" s="230"/>
      <c r="Q939" s="230"/>
      <c r="R939" s="230"/>
      <c r="S939" s="230"/>
      <c r="T939" s="230"/>
      <c r="U939" s="230"/>
      <c r="V939" s="230"/>
      <c r="W939" s="230"/>
      <c r="X939" s="230"/>
      <c r="Y939" s="230"/>
      <c r="Z939" s="230"/>
    </row>
    <row r="940" spans="1:26" ht="13.5" customHeight="1" x14ac:dyDescent="0.25">
      <c r="A940" s="230"/>
      <c r="B940" s="230"/>
      <c r="C940" s="230"/>
      <c r="D940" s="230"/>
      <c r="E940" s="230"/>
      <c r="F940" s="230"/>
      <c r="G940" s="230"/>
      <c r="H940" s="230"/>
      <c r="I940" s="230"/>
      <c r="J940" s="230"/>
      <c r="K940" s="230"/>
      <c r="L940" s="230"/>
      <c r="M940" s="230"/>
      <c r="N940" s="230"/>
      <c r="O940" s="230"/>
      <c r="P940" s="230"/>
      <c r="Q940" s="230"/>
      <c r="R940" s="230"/>
      <c r="S940" s="230"/>
      <c r="T940" s="230"/>
      <c r="U940" s="230"/>
      <c r="V940" s="230"/>
      <c r="W940" s="230"/>
      <c r="X940" s="230"/>
      <c r="Y940" s="230"/>
      <c r="Z940" s="230"/>
    </row>
    <row r="941" spans="1:26" ht="13.5" customHeight="1" x14ac:dyDescent="0.25">
      <c r="A941" s="230"/>
      <c r="B941" s="230"/>
      <c r="C941" s="230"/>
      <c r="D941" s="230"/>
      <c r="E941" s="230"/>
      <c r="F941" s="230"/>
      <c r="G941" s="230"/>
      <c r="H941" s="230"/>
      <c r="I941" s="230"/>
      <c r="J941" s="230"/>
      <c r="K941" s="230"/>
      <c r="L941" s="230"/>
      <c r="M941" s="230"/>
      <c r="N941" s="230"/>
      <c r="O941" s="230"/>
      <c r="P941" s="230"/>
      <c r="Q941" s="230"/>
      <c r="R941" s="230"/>
      <c r="S941" s="230"/>
      <c r="T941" s="230"/>
      <c r="U941" s="230"/>
      <c r="V941" s="230"/>
      <c r="W941" s="230"/>
      <c r="X941" s="230"/>
      <c r="Y941" s="230"/>
      <c r="Z941" s="230"/>
    </row>
    <row r="942" spans="1:26" ht="13.5" customHeight="1" x14ac:dyDescent="0.25">
      <c r="A942" s="230"/>
      <c r="B942" s="230"/>
      <c r="C942" s="230"/>
      <c r="D942" s="230"/>
      <c r="E942" s="230"/>
      <c r="F942" s="230"/>
      <c r="G942" s="230"/>
      <c r="H942" s="230"/>
      <c r="I942" s="230"/>
      <c r="J942" s="230"/>
      <c r="K942" s="230"/>
      <c r="L942" s="230"/>
      <c r="M942" s="230"/>
      <c r="N942" s="230"/>
      <c r="O942" s="230"/>
      <c r="P942" s="230"/>
      <c r="Q942" s="230"/>
      <c r="R942" s="230"/>
      <c r="S942" s="230"/>
      <c r="T942" s="230"/>
      <c r="U942" s="230"/>
      <c r="V942" s="230"/>
      <c r="W942" s="230"/>
      <c r="X942" s="230"/>
      <c r="Y942" s="230"/>
      <c r="Z942" s="230"/>
    </row>
    <row r="943" spans="1:26" ht="13.5" customHeight="1" x14ac:dyDescent="0.25">
      <c r="A943" s="230"/>
      <c r="B943" s="230"/>
      <c r="C943" s="230"/>
      <c r="D943" s="230"/>
      <c r="E943" s="230"/>
      <c r="F943" s="230"/>
      <c r="G943" s="230"/>
      <c r="H943" s="230"/>
      <c r="I943" s="230"/>
      <c r="J943" s="230"/>
      <c r="K943" s="230"/>
      <c r="L943" s="230"/>
      <c r="M943" s="230"/>
      <c r="N943" s="230"/>
      <c r="O943" s="230"/>
      <c r="P943" s="230"/>
      <c r="Q943" s="230"/>
      <c r="R943" s="230"/>
      <c r="S943" s="230"/>
      <c r="T943" s="230"/>
      <c r="U943" s="230"/>
      <c r="V943" s="230"/>
      <c r="W943" s="230"/>
      <c r="X943" s="230"/>
      <c r="Y943" s="230"/>
      <c r="Z943" s="230"/>
    </row>
    <row r="944" spans="1:26" ht="13.5" customHeight="1" x14ac:dyDescent="0.25">
      <c r="A944" s="230"/>
      <c r="B944" s="230"/>
      <c r="C944" s="230"/>
      <c r="D944" s="230"/>
      <c r="E944" s="230"/>
      <c r="F944" s="230"/>
      <c r="G944" s="230"/>
      <c r="H944" s="230"/>
      <c r="I944" s="230"/>
      <c r="J944" s="230"/>
      <c r="K944" s="230"/>
      <c r="L944" s="230"/>
      <c r="M944" s="230"/>
      <c r="N944" s="230"/>
      <c r="O944" s="230"/>
      <c r="P944" s="230"/>
      <c r="Q944" s="230"/>
      <c r="R944" s="230"/>
      <c r="S944" s="230"/>
      <c r="T944" s="230"/>
      <c r="U944" s="230"/>
      <c r="V944" s="230"/>
      <c r="W944" s="230"/>
      <c r="X944" s="230"/>
      <c r="Y944" s="230"/>
      <c r="Z944" s="230"/>
    </row>
    <row r="945" spans="1:26" ht="13.5" customHeight="1" x14ac:dyDescent="0.25">
      <c r="A945" s="230"/>
      <c r="B945" s="230"/>
      <c r="C945" s="230"/>
      <c r="D945" s="230"/>
      <c r="E945" s="230"/>
      <c r="F945" s="230"/>
      <c r="G945" s="230"/>
      <c r="H945" s="230"/>
      <c r="I945" s="230"/>
      <c r="J945" s="230"/>
      <c r="K945" s="230"/>
      <c r="L945" s="230"/>
      <c r="M945" s="230"/>
      <c r="N945" s="230"/>
      <c r="O945" s="230"/>
      <c r="P945" s="230"/>
      <c r="Q945" s="230"/>
      <c r="R945" s="230"/>
      <c r="S945" s="230"/>
      <c r="T945" s="230"/>
      <c r="U945" s="230"/>
      <c r="V945" s="230"/>
      <c r="W945" s="230"/>
      <c r="X945" s="230"/>
      <c r="Y945" s="230"/>
      <c r="Z945" s="230"/>
    </row>
    <row r="946" spans="1:26" ht="13.5" customHeight="1" x14ac:dyDescent="0.25">
      <c r="A946" s="230"/>
      <c r="B946" s="230"/>
      <c r="C946" s="230"/>
      <c r="D946" s="230"/>
      <c r="E946" s="230"/>
      <c r="F946" s="230"/>
      <c r="G946" s="230"/>
      <c r="H946" s="230"/>
      <c r="I946" s="230"/>
      <c r="J946" s="230"/>
      <c r="K946" s="230"/>
      <c r="L946" s="230"/>
      <c r="M946" s="230"/>
      <c r="N946" s="230"/>
      <c r="O946" s="230"/>
      <c r="P946" s="230"/>
      <c r="Q946" s="230"/>
      <c r="R946" s="230"/>
      <c r="S946" s="230"/>
      <c r="T946" s="230"/>
      <c r="U946" s="230"/>
      <c r="V946" s="230"/>
      <c r="W946" s="230"/>
      <c r="X946" s="230"/>
      <c r="Y946" s="230"/>
      <c r="Z946" s="230"/>
    </row>
    <row r="947" spans="1:26" ht="13.5" customHeight="1" x14ac:dyDescent="0.25">
      <c r="A947" s="230"/>
      <c r="B947" s="230"/>
      <c r="C947" s="230"/>
      <c r="D947" s="230"/>
      <c r="E947" s="230"/>
      <c r="F947" s="230"/>
      <c r="G947" s="230"/>
      <c r="H947" s="230"/>
      <c r="I947" s="230"/>
      <c r="J947" s="230"/>
      <c r="K947" s="230"/>
      <c r="L947" s="230"/>
      <c r="M947" s="230"/>
      <c r="N947" s="230"/>
      <c r="O947" s="230"/>
      <c r="P947" s="230"/>
      <c r="Q947" s="230"/>
      <c r="R947" s="230"/>
      <c r="S947" s="230"/>
      <c r="T947" s="230"/>
      <c r="U947" s="230"/>
      <c r="V947" s="230"/>
      <c r="W947" s="230"/>
      <c r="X947" s="230"/>
      <c r="Y947" s="230"/>
      <c r="Z947" s="230"/>
    </row>
    <row r="948" spans="1:26" ht="13.5" customHeight="1" x14ac:dyDescent="0.25">
      <c r="A948" s="230"/>
      <c r="B948" s="230"/>
      <c r="C948" s="230"/>
      <c r="D948" s="230"/>
      <c r="E948" s="230"/>
      <c r="F948" s="230"/>
      <c r="G948" s="230"/>
      <c r="H948" s="230"/>
      <c r="I948" s="230"/>
      <c r="J948" s="230"/>
      <c r="K948" s="230"/>
      <c r="L948" s="230"/>
      <c r="M948" s="230"/>
      <c r="N948" s="230"/>
      <c r="O948" s="230"/>
      <c r="P948" s="230"/>
      <c r="Q948" s="230"/>
      <c r="R948" s="230"/>
      <c r="S948" s="230"/>
      <c r="T948" s="230"/>
      <c r="U948" s="230"/>
      <c r="V948" s="230"/>
      <c r="W948" s="230"/>
      <c r="X948" s="230"/>
      <c r="Y948" s="230"/>
      <c r="Z948" s="230"/>
    </row>
    <row r="949" spans="1:26" ht="13.5" customHeight="1" x14ac:dyDescent="0.25">
      <c r="A949" s="230"/>
      <c r="B949" s="230"/>
      <c r="C949" s="230"/>
      <c r="D949" s="230"/>
      <c r="E949" s="230"/>
      <c r="F949" s="230"/>
      <c r="G949" s="230"/>
      <c r="H949" s="230"/>
      <c r="I949" s="230"/>
      <c r="J949" s="230"/>
      <c r="K949" s="230"/>
      <c r="L949" s="230"/>
      <c r="M949" s="230"/>
      <c r="N949" s="230"/>
      <c r="O949" s="230"/>
      <c r="P949" s="230"/>
      <c r="Q949" s="230"/>
      <c r="R949" s="230"/>
      <c r="S949" s="230"/>
      <c r="T949" s="230"/>
      <c r="U949" s="230"/>
      <c r="V949" s="230"/>
      <c r="W949" s="230"/>
      <c r="X949" s="230"/>
      <c r="Y949" s="230"/>
      <c r="Z949" s="230"/>
    </row>
    <row r="950" spans="1:26" ht="13.5" customHeight="1" x14ac:dyDescent="0.25">
      <c r="A950" s="230"/>
      <c r="B950" s="230"/>
      <c r="C950" s="230"/>
      <c r="D950" s="230"/>
      <c r="E950" s="230"/>
      <c r="F950" s="230"/>
      <c r="G950" s="230"/>
      <c r="H950" s="230"/>
      <c r="I950" s="230"/>
      <c r="J950" s="230"/>
      <c r="K950" s="230"/>
      <c r="L950" s="230"/>
      <c r="M950" s="230"/>
      <c r="N950" s="230"/>
      <c r="O950" s="230"/>
      <c r="P950" s="230"/>
      <c r="Q950" s="230"/>
      <c r="R950" s="230"/>
      <c r="S950" s="230"/>
      <c r="T950" s="230"/>
      <c r="U950" s="230"/>
      <c r="V950" s="230"/>
      <c r="W950" s="230"/>
      <c r="X950" s="230"/>
      <c r="Y950" s="230"/>
      <c r="Z950" s="230"/>
    </row>
    <row r="951" spans="1:26" ht="13.5" customHeight="1" x14ac:dyDescent="0.25">
      <c r="A951" s="230"/>
      <c r="B951" s="230"/>
      <c r="C951" s="230"/>
      <c r="D951" s="230"/>
      <c r="E951" s="230"/>
      <c r="F951" s="230"/>
      <c r="G951" s="230"/>
      <c r="H951" s="230"/>
      <c r="I951" s="230"/>
      <c r="J951" s="230"/>
      <c r="K951" s="230"/>
      <c r="L951" s="230"/>
      <c r="M951" s="230"/>
      <c r="N951" s="230"/>
      <c r="O951" s="230"/>
      <c r="P951" s="230"/>
      <c r="Q951" s="230"/>
      <c r="R951" s="230"/>
      <c r="S951" s="230"/>
      <c r="T951" s="230"/>
      <c r="U951" s="230"/>
      <c r="V951" s="230"/>
      <c r="W951" s="230"/>
      <c r="X951" s="230"/>
      <c r="Y951" s="230"/>
      <c r="Z951" s="230"/>
    </row>
    <row r="952" spans="1:26" ht="13.5" customHeight="1" x14ac:dyDescent="0.25">
      <c r="A952" s="230"/>
      <c r="B952" s="230"/>
      <c r="C952" s="230"/>
      <c r="D952" s="230"/>
      <c r="E952" s="230"/>
      <c r="F952" s="230"/>
      <c r="G952" s="230"/>
      <c r="H952" s="230"/>
      <c r="I952" s="230"/>
      <c r="J952" s="230"/>
      <c r="K952" s="230"/>
      <c r="L952" s="230"/>
      <c r="M952" s="230"/>
      <c r="N952" s="230"/>
      <c r="O952" s="230"/>
      <c r="P952" s="230"/>
      <c r="Q952" s="230"/>
      <c r="R952" s="230"/>
      <c r="S952" s="230"/>
      <c r="T952" s="230"/>
      <c r="U952" s="230"/>
      <c r="V952" s="230"/>
      <c r="W952" s="230"/>
      <c r="X952" s="230"/>
      <c r="Y952" s="230"/>
      <c r="Z952" s="230"/>
    </row>
    <row r="953" spans="1:26" ht="13.5" customHeight="1" x14ac:dyDescent="0.25">
      <c r="A953" s="230"/>
      <c r="B953" s="230"/>
      <c r="C953" s="230"/>
      <c r="D953" s="230"/>
      <c r="E953" s="230"/>
      <c r="F953" s="230"/>
      <c r="G953" s="230"/>
      <c r="H953" s="230"/>
      <c r="I953" s="230"/>
      <c r="J953" s="230"/>
      <c r="K953" s="230"/>
      <c r="L953" s="230"/>
      <c r="M953" s="230"/>
      <c r="N953" s="230"/>
      <c r="O953" s="230"/>
      <c r="P953" s="230"/>
      <c r="Q953" s="230"/>
      <c r="R953" s="230"/>
      <c r="S953" s="230"/>
      <c r="T953" s="230"/>
      <c r="U953" s="230"/>
      <c r="V953" s="230"/>
      <c r="W953" s="230"/>
      <c r="X953" s="230"/>
      <c r="Y953" s="230"/>
      <c r="Z953" s="230"/>
    </row>
    <row r="954" spans="1:26" ht="13.5" customHeight="1" x14ac:dyDescent="0.25">
      <c r="A954" s="230"/>
      <c r="B954" s="230"/>
      <c r="C954" s="230"/>
      <c r="D954" s="230"/>
      <c r="E954" s="230"/>
      <c r="F954" s="230"/>
      <c r="G954" s="230"/>
      <c r="H954" s="230"/>
      <c r="I954" s="230"/>
      <c r="J954" s="230"/>
      <c r="K954" s="230"/>
      <c r="L954" s="230"/>
      <c r="M954" s="230"/>
      <c r="N954" s="230"/>
      <c r="O954" s="230"/>
      <c r="P954" s="230"/>
      <c r="Q954" s="230"/>
      <c r="R954" s="230"/>
      <c r="S954" s="230"/>
      <c r="T954" s="230"/>
      <c r="U954" s="230"/>
      <c r="V954" s="230"/>
      <c r="W954" s="230"/>
      <c r="X954" s="230"/>
      <c r="Y954" s="230"/>
      <c r="Z954" s="230"/>
    </row>
    <row r="955" spans="1:26" ht="13.5" customHeight="1" x14ac:dyDescent="0.25">
      <c r="A955" s="230"/>
      <c r="B955" s="230"/>
      <c r="C955" s="230"/>
      <c r="D955" s="230"/>
      <c r="E955" s="230"/>
      <c r="F955" s="230"/>
      <c r="G955" s="230"/>
      <c r="H955" s="230"/>
      <c r="I955" s="230"/>
      <c r="J955" s="230"/>
      <c r="K955" s="230"/>
      <c r="L955" s="230"/>
      <c r="M955" s="230"/>
      <c r="N955" s="230"/>
      <c r="O955" s="230"/>
      <c r="P955" s="230"/>
      <c r="Q955" s="230"/>
      <c r="R955" s="230"/>
      <c r="S955" s="230"/>
      <c r="T955" s="230"/>
      <c r="U955" s="230"/>
      <c r="V955" s="230"/>
      <c r="W955" s="230"/>
      <c r="X955" s="230"/>
      <c r="Y955" s="230"/>
      <c r="Z955" s="230"/>
    </row>
    <row r="956" spans="1:26" ht="13.5" customHeight="1" x14ac:dyDescent="0.25">
      <c r="A956" s="230"/>
      <c r="B956" s="230"/>
      <c r="C956" s="230"/>
      <c r="D956" s="230"/>
      <c r="E956" s="230"/>
      <c r="F956" s="230"/>
      <c r="G956" s="230"/>
      <c r="H956" s="230"/>
      <c r="I956" s="230"/>
      <c r="J956" s="230"/>
      <c r="K956" s="230"/>
      <c r="L956" s="230"/>
      <c r="M956" s="230"/>
      <c r="N956" s="230"/>
      <c r="O956" s="230"/>
      <c r="P956" s="230"/>
      <c r="Q956" s="230"/>
      <c r="R956" s="230"/>
      <c r="S956" s="230"/>
      <c r="T956" s="230"/>
      <c r="U956" s="230"/>
      <c r="V956" s="230"/>
      <c r="W956" s="230"/>
      <c r="X956" s="230"/>
      <c r="Y956" s="230"/>
      <c r="Z956" s="230"/>
    </row>
    <row r="957" spans="1:26" ht="13.5" customHeight="1" x14ac:dyDescent="0.25">
      <c r="A957" s="230"/>
      <c r="B957" s="230"/>
      <c r="C957" s="230"/>
      <c r="D957" s="230"/>
      <c r="E957" s="230"/>
      <c r="F957" s="230"/>
      <c r="G957" s="230"/>
      <c r="H957" s="230"/>
      <c r="I957" s="230"/>
      <c r="J957" s="230"/>
      <c r="K957" s="230"/>
      <c r="L957" s="230"/>
      <c r="M957" s="230"/>
      <c r="N957" s="230"/>
      <c r="O957" s="230"/>
      <c r="P957" s="230"/>
      <c r="Q957" s="230"/>
      <c r="R957" s="230"/>
      <c r="S957" s="230"/>
      <c r="T957" s="230"/>
      <c r="U957" s="230"/>
      <c r="V957" s="230"/>
      <c r="W957" s="230"/>
      <c r="X957" s="230"/>
      <c r="Y957" s="230"/>
      <c r="Z957" s="230"/>
    </row>
    <row r="958" spans="1:26" ht="13.5" customHeight="1" x14ac:dyDescent="0.25">
      <c r="A958" s="230"/>
      <c r="B958" s="230"/>
      <c r="C958" s="230"/>
      <c r="D958" s="230"/>
      <c r="E958" s="230"/>
      <c r="F958" s="230"/>
      <c r="G958" s="230"/>
      <c r="H958" s="230"/>
      <c r="I958" s="230"/>
      <c r="J958" s="230"/>
      <c r="K958" s="230"/>
      <c r="L958" s="230"/>
      <c r="M958" s="230"/>
      <c r="N958" s="230"/>
      <c r="O958" s="230"/>
      <c r="P958" s="230"/>
      <c r="Q958" s="230"/>
      <c r="R958" s="230"/>
      <c r="S958" s="230"/>
      <c r="T958" s="230"/>
      <c r="U958" s="230"/>
      <c r="V958" s="230"/>
      <c r="W958" s="230"/>
      <c r="X958" s="230"/>
      <c r="Y958" s="230"/>
      <c r="Z958" s="230"/>
    </row>
    <row r="959" spans="1:26" ht="13.5" customHeight="1" x14ac:dyDescent="0.25">
      <c r="A959" s="230"/>
      <c r="B959" s="230"/>
      <c r="C959" s="230"/>
      <c r="D959" s="230"/>
      <c r="E959" s="230"/>
      <c r="F959" s="230"/>
      <c r="G959" s="230"/>
      <c r="H959" s="230"/>
      <c r="I959" s="230"/>
      <c r="J959" s="230"/>
      <c r="K959" s="230"/>
      <c r="L959" s="230"/>
      <c r="M959" s="230"/>
      <c r="N959" s="230"/>
      <c r="O959" s="230"/>
      <c r="P959" s="230"/>
      <c r="Q959" s="230"/>
      <c r="R959" s="230"/>
      <c r="S959" s="230"/>
      <c r="T959" s="230"/>
      <c r="U959" s="230"/>
      <c r="V959" s="230"/>
      <c r="W959" s="230"/>
      <c r="X959" s="230"/>
      <c r="Y959" s="230"/>
      <c r="Z959" s="230"/>
    </row>
    <row r="960" spans="1:26" ht="13.5" customHeight="1" x14ac:dyDescent="0.25">
      <c r="A960" s="230"/>
      <c r="B960" s="230"/>
      <c r="C960" s="230"/>
      <c r="D960" s="230"/>
      <c r="E960" s="230"/>
      <c r="F960" s="230"/>
      <c r="G960" s="230"/>
      <c r="H960" s="230"/>
      <c r="I960" s="230"/>
      <c r="J960" s="230"/>
      <c r="K960" s="230"/>
      <c r="L960" s="230"/>
      <c r="M960" s="230"/>
      <c r="N960" s="230"/>
      <c r="O960" s="230"/>
      <c r="P960" s="230"/>
      <c r="Q960" s="230"/>
      <c r="R960" s="230"/>
      <c r="S960" s="230"/>
      <c r="T960" s="230"/>
      <c r="U960" s="230"/>
      <c r="V960" s="230"/>
      <c r="W960" s="230"/>
      <c r="X960" s="230"/>
      <c r="Y960" s="230"/>
      <c r="Z960" s="230"/>
    </row>
    <row r="961" spans="1:26" ht="13.5" customHeight="1" x14ac:dyDescent="0.25">
      <c r="A961" s="230"/>
      <c r="B961" s="230"/>
      <c r="C961" s="230"/>
      <c r="D961" s="230"/>
      <c r="E961" s="230"/>
      <c r="F961" s="230"/>
      <c r="G961" s="230"/>
      <c r="H961" s="230"/>
      <c r="I961" s="230"/>
      <c r="J961" s="230"/>
      <c r="K961" s="230"/>
      <c r="L961" s="230"/>
      <c r="M961" s="230"/>
      <c r="N961" s="230"/>
      <c r="O961" s="230"/>
      <c r="P961" s="230"/>
      <c r="Q961" s="230"/>
      <c r="R961" s="230"/>
      <c r="S961" s="230"/>
      <c r="T961" s="230"/>
      <c r="U961" s="230"/>
      <c r="V961" s="230"/>
      <c r="W961" s="230"/>
      <c r="X961" s="230"/>
      <c r="Y961" s="230"/>
      <c r="Z961" s="230"/>
    </row>
    <row r="962" spans="1:26" ht="13.5" customHeight="1" x14ac:dyDescent="0.25">
      <c r="A962" s="230"/>
      <c r="B962" s="230"/>
      <c r="C962" s="230"/>
      <c r="D962" s="230"/>
      <c r="E962" s="230"/>
      <c r="F962" s="230"/>
      <c r="G962" s="230"/>
      <c r="H962" s="230"/>
      <c r="I962" s="230"/>
      <c r="J962" s="230"/>
      <c r="K962" s="230"/>
      <c r="L962" s="230"/>
      <c r="M962" s="230"/>
      <c r="N962" s="230"/>
      <c r="O962" s="230"/>
      <c r="P962" s="230"/>
      <c r="Q962" s="230"/>
      <c r="R962" s="230"/>
      <c r="S962" s="230"/>
      <c r="T962" s="230"/>
      <c r="U962" s="230"/>
      <c r="V962" s="230"/>
      <c r="W962" s="230"/>
      <c r="X962" s="230"/>
      <c r="Y962" s="230"/>
      <c r="Z962" s="230"/>
    </row>
    <row r="963" spans="1:26" ht="13.5" customHeight="1" x14ac:dyDescent="0.25">
      <c r="A963" s="230"/>
      <c r="B963" s="230"/>
      <c r="C963" s="230"/>
      <c r="D963" s="230"/>
      <c r="E963" s="230"/>
      <c r="F963" s="230"/>
      <c r="G963" s="230"/>
      <c r="H963" s="230"/>
      <c r="I963" s="230"/>
      <c r="J963" s="230"/>
      <c r="K963" s="230"/>
      <c r="L963" s="230"/>
      <c r="M963" s="230"/>
      <c r="N963" s="230"/>
      <c r="O963" s="230"/>
      <c r="P963" s="230"/>
      <c r="Q963" s="230"/>
      <c r="R963" s="230"/>
      <c r="S963" s="230"/>
      <c r="T963" s="230"/>
      <c r="U963" s="230"/>
      <c r="V963" s="230"/>
      <c r="W963" s="230"/>
      <c r="X963" s="230"/>
      <c r="Y963" s="230"/>
      <c r="Z963" s="230"/>
    </row>
    <row r="964" spans="1:26" ht="13.5" customHeight="1" x14ac:dyDescent="0.25">
      <c r="A964" s="230"/>
      <c r="B964" s="230"/>
      <c r="C964" s="230"/>
      <c r="D964" s="230"/>
      <c r="E964" s="230"/>
      <c r="F964" s="230"/>
      <c r="G964" s="230"/>
      <c r="H964" s="230"/>
      <c r="I964" s="230"/>
      <c r="J964" s="230"/>
      <c r="K964" s="230"/>
      <c r="L964" s="230"/>
      <c r="M964" s="230"/>
      <c r="N964" s="230"/>
      <c r="O964" s="230"/>
      <c r="P964" s="230"/>
      <c r="Q964" s="230"/>
      <c r="R964" s="230"/>
      <c r="S964" s="230"/>
      <c r="T964" s="230"/>
      <c r="U964" s="230"/>
      <c r="V964" s="230"/>
      <c r="W964" s="230"/>
      <c r="X964" s="230"/>
      <c r="Y964" s="230"/>
      <c r="Z964" s="230"/>
    </row>
    <row r="965" spans="1:26" ht="13.5" customHeight="1" x14ac:dyDescent="0.25">
      <c r="A965" s="230"/>
      <c r="B965" s="230"/>
      <c r="C965" s="230"/>
      <c r="D965" s="230"/>
      <c r="E965" s="230"/>
      <c r="F965" s="230"/>
      <c r="G965" s="230"/>
      <c r="H965" s="230"/>
      <c r="I965" s="230"/>
      <c r="J965" s="230"/>
      <c r="K965" s="230"/>
      <c r="L965" s="230"/>
      <c r="M965" s="230"/>
      <c r="N965" s="230"/>
      <c r="O965" s="230"/>
      <c r="P965" s="230"/>
      <c r="Q965" s="230"/>
      <c r="R965" s="230"/>
      <c r="S965" s="230"/>
      <c r="T965" s="230"/>
      <c r="U965" s="230"/>
      <c r="V965" s="230"/>
      <c r="W965" s="230"/>
      <c r="X965" s="230"/>
      <c r="Y965" s="230"/>
      <c r="Z965" s="230"/>
    </row>
    <row r="966" spans="1:26" ht="13.5" customHeight="1" x14ac:dyDescent="0.25">
      <c r="A966" s="230"/>
      <c r="B966" s="230"/>
      <c r="C966" s="230"/>
      <c r="D966" s="230"/>
      <c r="E966" s="230"/>
      <c r="F966" s="230"/>
      <c r="G966" s="230"/>
      <c r="H966" s="230"/>
      <c r="I966" s="230"/>
      <c r="J966" s="230"/>
      <c r="K966" s="230"/>
      <c r="L966" s="230"/>
      <c r="M966" s="230"/>
      <c r="N966" s="230"/>
      <c r="O966" s="230"/>
      <c r="P966" s="230"/>
      <c r="Q966" s="230"/>
      <c r="R966" s="230"/>
      <c r="S966" s="230"/>
      <c r="T966" s="230"/>
      <c r="U966" s="230"/>
      <c r="V966" s="230"/>
      <c r="W966" s="230"/>
      <c r="X966" s="230"/>
      <c r="Y966" s="230"/>
      <c r="Z966" s="230"/>
    </row>
    <row r="967" spans="1:26" ht="13.5" customHeight="1" x14ac:dyDescent="0.25">
      <c r="A967" s="230"/>
      <c r="B967" s="230"/>
      <c r="C967" s="230"/>
      <c r="D967" s="230"/>
      <c r="E967" s="230"/>
      <c r="F967" s="230"/>
      <c r="G967" s="230"/>
      <c r="H967" s="230"/>
      <c r="I967" s="230"/>
      <c r="J967" s="230"/>
      <c r="K967" s="230"/>
      <c r="L967" s="230"/>
      <c r="M967" s="230"/>
      <c r="N967" s="230"/>
      <c r="O967" s="230"/>
      <c r="P967" s="230"/>
      <c r="Q967" s="230"/>
      <c r="R967" s="230"/>
      <c r="S967" s="230"/>
      <c r="T967" s="230"/>
      <c r="U967" s="230"/>
      <c r="V967" s="230"/>
      <c r="W967" s="230"/>
      <c r="X967" s="230"/>
      <c r="Y967" s="230"/>
      <c r="Z967" s="230"/>
    </row>
    <row r="968" spans="1:26" ht="13.5" customHeight="1" x14ac:dyDescent="0.25">
      <c r="A968" s="230"/>
      <c r="B968" s="230"/>
      <c r="C968" s="230"/>
      <c r="D968" s="230"/>
      <c r="E968" s="230"/>
      <c r="F968" s="230"/>
      <c r="G968" s="230"/>
      <c r="H968" s="230"/>
      <c r="I968" s="230"/>
      <c r="J968" s="230"/>
      <c r="K968" s="230"/>
      <c r="L968" s="230"/>
      <c r="M968" s="230"/>
      <c r="N968" s="230"/>
      <c r="O968" s="230"/>
      <c r="P968" s="230"/>
      <c r="Q968" s="230"/>
      <c r="R968" s="230"/>
      <c r="S968" s="230"/>
      <c r="T968" s="230"/>
      <c r="U968" s="230"/>
      <c r="V968" s="230"/>
      <c r="W968" s="230"/>
      <c r="X968" s="230"/>
      <c r="Y968" s="230"/>
      <c r="Z968" s="230"/>
    </row>
    <row r="969" spans="1:26" ht="13.5" customHeight="1" x14ac:dyDescent="0.25">
      <c r="A969" s="230"/>
      <c r="B969" s="230"/>
      <c r="C969" s="230"/>
      <c r="D969" s="230"/>
      <c r="E969" s="230"/>
      <c r="F969" s="230"/>
      <c r="G969" s="230"/>
      <c r="H969" s="230"/>
      <c r="I969" s="230"/>
      <c r="J969" s="230"/>
      <c r="K969" s="230"/>
      <c r="L969" s="230"/>
      <c r="M969" s="230"/>
      <c r="N969" s="230"/>
      <c r="O969" s="230"/>
      <c r="P969" s="230"/>
      <c r="Q969" s="230"/>
      <c r="R969" s="230"/>
      <c r="S969" s="230"/>
      <c r="T969" s="230"/>
      <c r="U969" s="230"/>
      <c r="V969" s="230"/>
      <c r="W969" s="230"/>
      <c r="X969" s="230"/>
      <c r="Y969" s="230"/>
      <c r="Z969" s="230"/>
    </row>
    <row r="970" spans="1:26" ht="13.5" customHeight="1" x14ac:dyDescent="0.25">
      <c r="A970" s="230"/>
      <c r="B970" s="230"/>
      <c r="C970" s="230"/>
      <c r="D970" s="230"/>
      <c r="E970" s="230"/>
      <c r="F970" s="230"/>
      <c r="G970" s="230"/>
      <c r="H970" s="230"/>
      <c r="I970" s="230"/>
      <c r="J970" s="230"/>
      <c r="K970" s="230"/>
      <c r="L970" s="230"/>
      <c r="M970" s="230"/>
      <c r="N970" s="230"/>
      <c r="O970" s="230"/>
      <c r="P970" s="230"/>
      <c r="Q970" s="230"/>
      <c r="R970" s="230"/>
      <c r="S970" s="230"/>
      <c r="T970" s="230"/>
      <c r="U970" s="230"/>
      <c r="V970" s="230"/>
      <c r="W970" s="230"/>
      <c r="X970" s="230"/>
      <c r="Y970" s="230"/>
      <c r="Z970" s="230"/>
    </row>
    <row r="971" spans="1:26" ht="13.5" customHeight="1" x14ac:dyDescent="0.25">
      <c r="A971" s="230"/>
      <c r="B971" s="230"/>
      <c r="C971" s="230"/>
      <c r="D971" s="230"/>
      <c r="E971" s="230"/>
      <c r="F971" s="230"/>
      <c r="G971" s="230"/>
      <c r="H971" s="230"/>
      <c r="I971" s="230"/>
      <c r="J971" s="230"/>
      <c r="K971" s="230"/>
      <c r="L971" s="230"/>
      <c r="M971" s="230"/>
      <c r="N971" s="230"/>
      <c r="O971" s="230"/>
      <c r="P971" s="230"/>
      <c r="Q971" s="230"/>
      <c r="R971" s="230"/>
      <c r="S971" s="230"/>
      <c r="T971" s="230"/>
      <c r="U971" s="230"/>
      <c r="V971" s="230"/>
      <c r="W971" s="230"/>
      <c r="X971" s="230"/>
      <c r="Y971" s="230"/>
      <c r="Z971" s="230"/>
    </row>
    <row r="972" spans="1:26" ht="13.5" customHeight="1" x14ac:dyDescent="0.25">
      <c r="A972" s="230"/>
      <c r="B972" s="230"/>
      <c r="C972" s="230"/>
      <c r="D972" s="230"/>
      <c r="E972" s="230"/>
      <c r="F972" s="230"/>
      <c r="G972" s="230"/>
      <c r="H972" s="230"/>
      <c r="I972" s="230"/>
      <c r="J972" s="230"/>
      <c r="K972" s="230"/>
      <c r="L972" s="230"/>
      <c r="M972" s="230"/>
      <c r="N972" s="230"/>
      <c r="O972" s="230"/>
      <c r="P972" s="230"/>
      <c r="Q972" s="230"/>
      <c r="R972" s="230"/>
      <c r="S972" s="230"/>
      <c r="T972" s="230"/>
      <c r="U972" s="230"/>
      <c r="V972" s="230"/>
      <c r="W972" s="230"/>
      <c r="X972" s="230"/>
      <c r="Y972" s="230"/>
      <c r="Z972" s="230"/>
    </row>
    <row r="973" spans="1:26" ht="13.5" customHeight="1" x14ac:dyDescent="0.25">
      <c r="A973" s="230"/>
      <c r="B973" s="230"/>
      <c r="C973" s="230"/>
      <c r="D973" s="230"/>
      <c r="E973" s="230"/>
      <c r="F973" s="230"/>
      <c r="G973" s="230"/>
      <c r="H973" s="230"/>
      <c r="I973" s="230"/>
      <c r="J973" s="230"/>
      <c r="K973" s="230"/>
      <c r="L973" s="230"/>
      <c r="M973" s="230"/>
      <c r="N973" s="230"/>
      <c r="O973" s="230"/>
      <c r="P973" s="230"/>
      <c r="Q973" s="230"/>
      <c r="R973" s="230"/>
      <c r="S973" s="230"/>
      <c r="T973" s="230"/>
      <c r="U973" s="230"/>
      <c r="V973" s="230"/>
      <c r="W973" s="230"/>
      <c r="X973" s="230"/>
      <c r="Y973" s="230"/>
      <c r="Z973" s="230"/>
    </row>
    <row r="974" spans="1:26" ht="13.5" customHeight="1" x14ac:dyDescent="0.25">
      <c r="A974" s="230"/>
      <c r="B974" s="230"/>
      <c r="C974" s="230"/>
      <c r="D974" s="230"/>
      <c r="E974" s="230"/>
      <c r="F974" s="230"/>
      <c r="G974" s="230"/>
      <c r="H974" s="230"/>
      <c r="I974" s="230"/>
      <c r="J974" s="230"/>
      <c r="K974" s="230"/>
      <c r="L974" s="230"/>
      <c r="M974" s="230"/>
      <c r="N974" s="230"/>
      <c r="O974" s="230"/>
      <c r="P974" s="230"/>
      <c r="Q974" s="230"/>
      <c r="R974" s="230"/>
      <c r="S974" s="230"/>
      <c r="T974" s="230"/>
      <c r="U974" s="230"/>
      <c r="V974" s="230"/>
      <c r="W974" s="230"/>
      <c r="X974" s="230"/>
      <c r="Y974" s="230"/>
      <c r="Z974" s="230"/>
    </row>
    <row r="975" spans="1:26" ht="13.5" customHeight="1" x14ac:dyDescent="0.25">
      <c r="A975" s="230"/>
      <c r="B975" s="230"/>
      <c r="C975" s="230"/>
      <c r="D975" s="230"/>
      <c r="E975" s="230"/>
      <c r="F975" s="230"/>
      <c r="G975" s="230"/>
      <c r="H975" s="230"/>
      <c r="I975" s="230"/>
      <c r="J975" s="230"/>
      <c r="K975" s="230"/>
      <c r="L975" s="230"/>
      <c r="M975" s="230"/>
      <c r="N975" s="230"/>
      <c r="O975" s="230"/>
      <c r="P975" s="230"/>
      <c r="Q975" s="230"/>
      <c r="R975" s="230"/>
      <c r="S975" s="230"/>
      <c r="T975" s="230"/>
      <c r="U975" s="230"/>
      <c r="V975" s="230"/>
      <c r="W975" s="230"/>
      <c r="X975" s="230"/>
      <c r="Y975" s="230"/>
      <c r="Z975" s="230"/>
    </row>
    <row r="976" spans="1:26" ht="13.5" customHeight="1" x14ac:dyDescent="0.25">
      <c r="A976" s="230"/>
      <c r="B976" s="230"/>
      <c r="C976" s="230"/>
      <c r="D976" s="230"/>
      <c r="E976" s="230"/>
      <c r="F976" s="230"/>
      <c r="G976" s="230"/>
      <c r="H976" s="230"/>
      <c r="I976" s="230"/>
      <c r="J976" s="230"/>
      <c r="K976" s="230"/>
      <c r="L976" s="230"/>
      <c r="M976" s="230"/>
      <c r="N976" s="230"/>
      <c r="O976" s="230"/>
      <c r="P976" s="230"/>
      <c r="Q976" s="230"/>
      <c r="R976" s="230"/>
      <c r="S976" s="230"/>
      <c r="T976" s="230"/>
      <c r="U976" s="230"/>
      <c r="V976" s="230"/>
      <c r="W976" s="230"/>
      <c r="X976" s="230"/>
      <c r="Y976" s="230"/>
      <c r="Z976" s="230"/>
    </row>
    <row r="977" spans="1:26" ht="13.5" customHeight="1" x14ac:dyDescent="0.25">
      <c r="A977" s="230"/>
      <c r="B977" s="230"/>
      <c r="C977" s="230"/>
      <c r="D977" s="230"/>
      <c r="E977" s="230"/>
      <c r="F977" s="230"/>
      <c r="G977" s="230"/>
      <c r="H977" s="230"/>
      <c r="I977" s="230"/>
      <c r="J977" s="230"/>
      <c r="K977" s="230"/>
      <c r="L977" s="230"/>
      <c r="M977" s="230"/>
      <c r="N977" s="230"/>
      <c r="O977" s="230"/>
      <c r="P977" s="230"/>
      <c r="Q977" s="230"/>
      <c r="R977" s="230"/>
      <c r="S977" s="230"/>
      <c r="T977" s="230"/>
      <c r="U977" s="230"/>
      <c r="V977" s="230"/>
      <c r="W977" s="230"/>
      <c r="X977" s="230"/>
      <c r="Y977" s="230"/>
      <c r="Z977" s="230"/>
    </row>
    <row r="978" spans="1:26" ht="13.5" customHeight="1" x14ac:dyDescent="0.25">
      <c r="A978" s="230"/>
      <c r="B978" s="230"/>
      <c r="C978" s="230"/>
      <c r="D978" s="230"/>
      <c r="E978" s="230"/>
      <c r="F978" s="230"/>
      <c r="G978" s="230"/>
      <c r="H978" s="230"/>
      <c r="I978" s="230"/>
      <c r="J978" s="230"/>
      <c r="K978" s="230"/>
      <c r="L978" s="230"/>
      <c r="M978" s="230"/>
      <c r="N978" s="230"/>
      <c r="O978" s="230"/>
      <c r="P978" s="230"/>
      <c r="Q978" s="230"/>
      <c r="R978" s="230"/>
      <c r="S978" s="230"/>
      <c r="T978" s="230"/>
      <c r="U978" s="230"/>
      <c r="V978" s="230"/>
      <c r="W978" s="230"/>
      <c r="X978" s="230"/>
      <c r="Y978" s="230"/>
      <c r="Z978" s="230"/>
    </row>
    <row r="979" spans="1:26" ht="13.5" customHeight="1" x14ac:dyDescent="0.25">
      <c r="A979" s="230"/>
      <c r="B979" s="230"/>
      <c r="C979" s="230"/>
      <c r="D979" s="230"/>
      <c r="E979" s="230"/>
      <c r="F979" s="230"/>
      <c r="G979" s="230"/>
      <c r="H979" s="230"/>
      <c r="I979" s="230"/>
      <c r="J979" s="230"/>
      <c r="K979" s="230"/>
      <c r="L979" s="230"/>
      <c r="M979" s="230"/>
      <c r="N979" s="230"/>
      <c r="O979" s="230"/>
      <c r="P979" s="230"/>
      <c r="Q979" s="230"/>
      <c r="R979" s="230"/>
      <c r="S979" s="230"/>
      <c r="T979" s="230"/>
      <c r="U979" s="230"/>
      <c r="V979" s="230"/>
      <c r="W979" s="230"/>
      <c r="X979" s="230"/>
      <c r="Y979" s="230"/>
      <c r="Z979" s="230"/>
    </row>
    <row r="980" spans="1:26" ht="13.5" customHeight="1" x14ac:dyDescent="0.25">
      <c r="A980" s="230"/>
      <c r="B980" s="230"/>
      <c r="C980" s="230"/>
      <c r="D980" s="230"/>
      <c r="E980" s="230"/>
      <c r="F980" s="230"/>
      <c r="G980" s="230"/>
      <c r="H980" s="230"/>
      <c r="I980" s="230"/>
      <c r="J980" s="230"/>
      <c r="K980" s="230"/>
      <c r="L980" s="230"/>
      <c r="M980" s="230"/>
      <c r="N980" s="230"/>
      <c r="O980" s="230"/>
      <c r="P980" s="230"/>
      <c r="Q980" s="230"/>
      <c r="R980" s="230"/>
      <c r="S980" s="230"/>
      <c r="T980" s="230"/>
      <c r="U980" s="230"/>
      <c r="V980" s="230"/>
      <c r="W980" s="230"/>
      <c r="X980" s="230"/>
      <c r="Y980" s="230"/>
      <c r="Z980" s="230"/>
    </row>
    <row r="981" spans="1:26" ht="13.5" customHeight="1" x14ac:dyDescent="0.25">
      <c r="A981" s="230"/>
      <c r="B981" s="230"/>
      <c r="C981" s="230"/>
      <c r="D981" s="230"/>
      <c r="E981" s="230"/>
      <c r="F981" s="230"/>
      <c r="G981" s="230"/>
      <c r="H981" s="230"/>
      <c r="I981" s="230"/>
      <c r="J981" s="230"/>
      <c r="K981" s="230"/>
      <c r="L981" s="230"/>
      <c r="M981" s="230"/>
      <c r="N981" s="230"/>
      <c r="O981" s="230"/>
      <c r="P981" s="230"/>
      <c r="Q981" s="230"/>
      <c r="R981" s="230"/>
      <c r="S981" s="230"/>
      <c r="T981" s="230"/>
      <c r="U981" s="230"/>
      <c r="V981" s="230"/>
      <c r="W981" s="230"/>
      <c r="X981" s="230"/>
      <c r="Y981" s="230"/>
      <c r="Z981" s="230"/>
    </row>
    <row r="982" spans="1:26" ht="13.5" customHeight="1" x14ac:dyDescent="0.25">
      <c r="A982" s="230"/>
      <c r="B982" s="230"/>
      <c r="C982" s="230"/>
      <c r="D982" s="230"/>
      <c r="E982" s="230"/>
      <c r="F982" s="230"/>
      <c r="G982" s="230"/>
      <c r="H982" s="230"/>
      <c r="I982" s="230"/>
      <c r="J982" s="230"/>
      <c r="K982" s="230"/>
      <c r="L982" s="230"/>
      <c r="M982" s="230"/>
      <c r="N982" s="230"/>
      <c r="O982" s="230"/>
      <c r="P982" s="230"/>
      <c r="Q982" s="230"/>
      <c r="R982" s="230"/>
      <c r="S982" s="230"/>
      <c r="T982" s="230"/>
      <c r="U982" s="230"/>
      <c r="V982" s="230"/>
      <c r="W982" s="230"/>
      <c r="X982" s="230"/>
      <c r="Y982" s="230"/>
      <c r="Z982" s="230"/>
    </row>
    <row r="983" spans="1:26" ht="13.5" customHeight="1" x14ac:dyDescent="0.25">
      <c r="A983" s="230"/>
      <c r="B983" s="230"/>
      <c r="C983" s="230"/>
      <c r="D983" s="230"/>
      <c r="E983" s="230"/>
      <c r="F983" s="230"/>
      <c r="G983" s="230"/>
      <c r="H983" s="230"/>
      <c r="I983" s="230"/>
      <c r="J983" s="230"/>
      <c r="K983" s="230"/>
      <c r="L983" s="230"/>
      <c r="M983" s="230"/>
      <c r="N983" s="230"/>
      <c r="O983" s="230"/>
      <c r="P983" s="230"/>
      <c r="Q983" s="230"/>
      <c r="R983" s="230"/>
      <c r="S983" s="230"/>
      <c r="T983" s="230"/>
      <c r="U983" s="230"/>
      <c r="V983" s="230"/>
      <c r="W983" s="230"/>
      <c r="X983" s="230"/>
      <c r="Y983" s="230"/>
      <c r="Z983" s="230"/>
    </row>
    <row r="984" spans="1:26" ht="13.5" customHeight="1" x14ac:dyDescent="0.25">
      <c r="A984" s="230"/>
      <c r="B984" s="230"/>
      <c r="C984" s="230"/>
      <c r="D984" s="230"/>
      <c r="E984" s="230"/>
      <c r="F984" s="230"/>
      <c r="G984" s="230"/>
      <c r="H984" s="230"/>
      <c r="I984" s="230"/>
      <c r="J984" s="230"/>
      <c r="K984" s="230"/>
      <c r="L984" s="230"/>
      <c r="M984" s="230"/>
      <c r="N984" s="230"/>
      <c r="O984" s="230"/>
      <c r="P984" s="230"/>
      <c r="Q984" s="230"/>
      <c r="R984" s="230"/>
      <c r="S984" s="230"/>
      <c r="T984" s="230"/>
      <c r="U984" s="230"/>
      <c r="V984" s="230"/>
      <c r="W984" s="230"/>
      <c r="X984" s="230"/>
      <c r="Y984" s="230"/>
      <c r="Z984" s="230"/>
    </row>
    <row r="985" spans="1:26" ht="13.5" customHeight="1" x14ac:dyDescent="0.25">
      <c r="A985" s="230"/>
      <c r="B985" s="230"/>
      <c r="C985" s="230"/>
      <c r="D985" s="230"/>
      <c r="E985" s="230"/>
      <c r="F985" s="230"/>
      <c r="G985" s="230"/>
      <c r="H985" s="230"/>
      <c r="I985" s="230"/>
      <c r="J985" s="230"/>
      <c r="K985" s="230"/>
      <c r="L985" s="230"/>
      <c r="M985" s="230"/>
      <c r="N985" s="230"/>
      <c r="O985" s="230"/>
      <c r="P985" s="230"/>
      <c r="Q985" s="230"/>
      <c r="R985" s="230"/>
      <c r="S985" s="230"/>
      <c r="T985" s="230"/>
      <c r="U985" s="230"/>
      <c r="V985" s="230"/>
      <c r="W985" s="230"/>
      <c r="X985" s="230"/>
      <c r="Y985" s="230"/>
      <c r="Z985" s="230"/>
    </row>
    <row r="986" spans="1:26" ht="13.5" customHeight="1" x14ac:dyDescent="0.25">
      <c r="A986" s="230"/>
      <c r="B986" s="230"/>
      <c r="C986" s="230"/>
      <c r="D986" s="230"/>
      <c r="E986" s="230"/>
      <c r="F986" s="230"/>
      <c r="G986" s="230"/>
      <c r="H986" s="230"/>
      <c r="I986" s="230"/>
      <c r="J986" s="230"/>
      <c r="K986" s="230"/>
      <c r="L986" s="230"/>
      <c r="M986" s="230"/>
      <c r="N986" s="230"/>
      <c r="O986" s="230"/>
      <c r="P986" s="230"/>
      <c r="Q986" s="230"/>
      <c r="R986" s="230"/>
      <c r="S986" s="230"/>
      <c r="T986" s="230"/>
      <c r="U986" s="230"/>
      <c r="V986" s="230"/>
      <c r="W986" s="230"/>
      <c r="X986" s="230"/>
      <c r="Y986" s="230"/>
      <c r="Z986" s="230"/>
    </row>
    <row r="987" spans="1:26" ht="13.5" customHeight="1" x14ac:dyDescent="0.25">
      <c r="A987" s="230"/>
      <c r="B987" s="230"/>
      <c r="C987" s="230"/>
      <c r="D987" s="230"/>
      <c r="E987" s="230"/>
      <c r="F987" s="230"/>
      <c r="G987" s="230"/>
      <c r="H987" s="230"/>
      <c r="I987" s="230"/>
      <c r="J987" s="230"/>
      <c r="K987" s="230"/>
      <c r="L987" s="230"/>
      <c r="M987" s="230"/>
      <c r="N987" s="230"/>
      <c r="O987" s="230"/>
      <c r="P987" s="230"/>
      <c r="Q987" s="230"/>
      <c r="R987" s="230"/>
      <c r="S987" s="230"/>
      <c r="T987" s="230"/>
      <c r="U987" s="230"/>
      <c r="V987" s="230"/>
      <c r="W987" s="230"/>
      <c r="X987" s="230"/>
      <c r="Y987" s="230"/>
      <c r="Z987" s="230"/>
    </row>
    <row r="988" spans="1:26" ht="13.5" customHeight="1" x14ac:dyDescent="0.25">
      <c r="A988" s="230"/>
      <c r="B988" s="230"/>
      <c r="C988" s="230"/>
      <c r="D988" s="230"/>
      <c r="E988" s="230"/>
      <c r="F988" s="230"/>
      <c r="G988" s="230"/>
      <c r="H988" s="230"/>
      <c r="I988" s="230"/>
      <c r="J988" s="230"/>
      <c r="K988" s="230"/>
      <c r="L988" s="230"/>
      <c r="M988" s="230"/>
      <c r="N988" s="230"/>
      <c r="O988" s="230"/>
      <c r="P988" s="230"/>
      <c r="Q988" s="230"/>
      <c r="R988" s="230"/>
      <c r="S988" s="230"/>
      <c r="T988" s="230"/>
      <c r="U988" s="230"/>
      <c r="V988" s="230"/>
      <c r="W988" s="230"/>
      <c r="X988" s="230"/>
      <c r="Y988" s="230"/>
      <c r="Z988" s="230"/>
    </row>
    <row r="989" spans="1:26" ht="13.5" customHeight="1" x14ac:dyDescent="0.25">
      <c r="A989" s="230"/>
      <c r="B989" s="230"/>
      <c r="C989" s="230"/>
      <c r="D989" s="230"/>
      <c r="E989" s="230"/>
      <c r="F989" s="230"/>
      <c r="G989" s="230"/>
      <c r="H989" s="230"/>
      <c r="I989" s="230"/>
      <c r="J989" s="230"/>
      <c r="K989" s="230"/>
      <c r="L989" s="230"/>
      <c r="M989" s="230"/>
      <c r="N989" s="230"/>
      <c r="O989" s="230"/>
      <c r="P989" s="230"/>
      <c r="Q989" s="230"/>
      <c r="R989" s="230"/>
      <c r="S989" s="230"/>
      <c r="T989" s="230"/>
      <c r="U989" s="230"/>
      <c r="V989" s="230"/>
      <c r="W989" s="230"/>
      <c r="X989" s="230"/>
      <c r="Y989" s="230"/>
      <c r="Z989" s="230"/>
    </row>
    <row r="990" spans="1:26" ht="13.5" customHeight="1" x14ac:dyDescent="0.25">
      <c r="A990" s="230"/>
      <c r="B990" s="230"/>
      <c r="C990" s="230"/>
      <c r="D990" s="230"/>
      <c r="E990" s="230"/>
      <c r="F990" s="230"/>
      <c r="G990" s="230"/>
      <c r="H990" s="230"/>
      <c r="I990" s="230"/>
      <c r="J990" s="230"/>
      <c r="K990" s="230"/>
      <c r="L990" s="230"/>
      <c r="M990" s="230"/>
      <c r="N990" s="230"/>
      <c r="O990" s="230"/>
      <c r="P990" s="230"/>
      <c r="Q990" s="230"/>
      <c r="R990" s="230"/>
      <c r="S990" s="230"/>
      <c r="T990" s="230"/>
      <c r="U990" s="230"/>
      <c r="V990" s="230"/>
      <c r="W990" s="230"/>
      <c r="X990" s="230"/>
      <c r="Y990" s="230"/>
      <c r="Z990" s="230"/>
    </row>
    <row r="991" spans="1:26" ht="13.5" customHeight="1" x14ac:dyDescent="0.25">
      <c r="A991" s="230"/>
      <c r="B991" s="230"/>
      <c r="C991" s="230"/>
      <c r="D991" s="230"/>
      <c r="E991" s="230"/>
      <c r="F991" s="230"/>
      <c r="G991" s="230"/>
      <c r="H991" s="230"/>
      <c r="I991" s="230"/>
      <c r="J991" s="230"/>
      <c r="K991" s="230"/>
      <c r="L991" s="230"/>
      <c r="M991" s="230"/>
      <c r="N991" s="230"/>
      <c r="O991" s="230"/>
      <c r="P991" s="230"/>
      <c r="Q991" s="230"/>
      <c r="R991" s="230"/>
      <c r="S991" s="230"/>
      <c r="T991" s="230"/>
      <c r="U991" s="230"/>
      <c r="V991" s="230"/>
      <c r="W991" s="230"/>
      <c r="X991" s="230"/>
      <c r="Y991" s="230"/>
      <c r="Z991" s="230"/>
    </row>
    <row r="992" spans="1:26" ht="13.5" customHeight="1" x14ac:dyDescent="0.25">
      <c r="A992" s="230"/>
      <c r="B992" s="230"/>
      <c r="C992" s="230"/>
      <c r="D992" s="230"/>
      <c r="E992" s="230"/>
      <c r="F992" s="230"/>
      <c r="G992" s="230"/>
      <c r="H992" s="230"/>
      <c r="I992" s="230"/>
      <c r="J992" s="230"/>
      <c r="K992" s="230"/>
      <c r="L992" s="230"/>
      <c r="M992" s="230"/>
      <c r="N992" s="230"/>
      <c r="O992" s="230"/>
      <c r="P992" s="230"/>
      <c r="Q992" s="230"/>
      <c r="R992" s="230"/>
      <c r="S992" s="230"/>
      <c r="T992" s="230"/>
      <c r="U992" s="230"/>
      <c r="V992" s="230"/>
      <c r="W992" s="230"/>
      <c r="X992" s="230"/>
      <c r="Y992" s="230"/>
      <c r="Z992" s="230"/>
    </row>
    <row r="993" spans="1:26" ht="13.5" customHeight="1" x14ac:dyDescent="0.25">
      <c r="A993" s="230"/>
      <c r="B993" s="230"/>
      <c r="C993" s="230"/>
      <c r="D993" s="230"/>
      <c r="E993" s="230"/>
      <c r="F993" s="230"/>
      <c r="G993" s="230"/>
      <c r="H993" s="230"/>
      <c r="I993" s="230"/>
      <c r="J993" s="230"/>
      <c r="K993" s="230"/>
      <c r="L993" s="230"/>
      <c r="M993" s="230"/>
      <c r="N993" s="230"/>
      <c r="O993" s="230"/>
      <c r="P993" s="230"/>
      <c r="Q993" s="230"/>
      <c r="R993" s="230"/>
      <c r="S993" s="230"/>
      <c r="T993" s="230"/>
      <c r="U993" s="230"/>
      <c r="V993" s="230"/>
      <c r="W993" s="230"/>
      <c r="X993" s="230"/>
      <c r="Y993" s="230"/>
      <c r="Z993" s="230"/>
    </row>
    <row r="994" spans="1:26" ht="13.5" customHeight="1" x14ac:dyDescent="0.25">
      <c r="A994" s="230"/>
      <c r="B994" s="230"/>
      <c r="C994" s="230"/>
      <c r="D994" s="230"/>
      <c r="E994" s="230"/>
      <c r="F994" s="230"/>
      <c r="G994" s="230"/>
      <c r="H994" s="230"/>
      <c r="I994" s="230"/>
      <c r="J994" s="230"/>
      <c r="K994" s="230"/>
      <c r="L994" s="230"/>
      <c r="M994" s="230"/>
      <c r="N994" s="230"/>
      <c r="O994" s="230"/>
      <c r="P994" s="230"/>
      <c r="Q994" s="230"/>
      <c r="R994" s="230"/>
      <c r="S994" s="230"/>
      <c r="T994" s="230"/>
      <c r="U994" s="230"/>
      <c r="V994" s="230"/>
      <c r="W994" s="230"/>
      <c r="X994" s="230"/>
      <c r="Y994" s="230"/>
      <c r="Z994" s="230"/>
    </row>
    <row r="995" spans="1:26" ht="13.5" customHeight="1" x14ac:dyDescent="0.25">
      <c r="A995" s="230"/>
      <c r="B995" s="230"/>
      <c r="C995" s="230"/>
      <c r="D995" s="230"/>
      <c r="E995" s="230"/>
      <c r="F995" s="230"/>
      <c r="G995" s="230"/>
      <c r="H995" s="230"/>
      <c r="I995" s="230"/>
      <c r="J995" s="230"/>
      <c r="K995" s="230"/>
      <c r="L995" s="230"/>
      <c r="M995" s="230"/>
      <c r="N995" s="230"/>
      <c r="O995" s="230"/>
      <c r="P995" s="230"/>
      <c r="Q995" s="230"/>
      <c r="R995" s="230"/>
      <c r="S995" s="230"/>
      <c r="T995" s="230"/>
      <c r="U995" s="230"/>
      <c r="V995" s="230"/>
      <c r="W995" s="230"/>
      <c r="X995" s="230"/>
      <c r="Y995" s="230"/>
      <c r="Z995" s="230"/>
    </row>
    <row r="996" spans="1:26" ht="13.5" customHeight="1" x14ac:dyDescent="0.25">
      <c r="A996" s="230"/>
      <c r="B996" s="230"/>
      <c r="C996" s="230"/>
      <c r="D996" s="230"/>
      <c r="E996" s="230"/>
      <c r="F996" s="230"/>
      <c r="G996" s="230"/>
      <c r="H996" s="230"/>
      <c r="I996" s="230"/>
      <c r="J996" s="230"/>
      <c r="K996" s="230"/>
      <c r="L996" s="230"/>
      <c r="M996" s="230"/>
      <c r="N996" s="230"/>
      <c r="O996" s="230"/>
      <c r="P996" s="230"/>
      <c r="Q996" s="230"/>
      <c r="R996" s="230"/>
      <c r="S996" s="230"/>
      <c r="T996" s="230"/>
      <c r="U996" s="230"/>
      <c r="V996" s="230"/>
      <c r="W996" s="230"/>
      <c r="X996" s="230"/>
      <c r="Y996" s="230"/>
      <c r="Z996" s="230"/>
    </row>
    <row r="997" spans="1:26" ht="13.5" customHeight="1" x14ac:dyDescent="0.25">
      <c r="A997" s="230"/>
      <c r="B997" s="230"/>
      <c r="C997" s="230"/>
      <c r="D997" s="230"/>
      <c r="E997" s="230"/>
      <c r="F997" s="230"/>
      <c r="G997" s="230"/>
      <c r="H997" s="230"/>
      <c r="I997" s="230"/>
      <c r="J997" s="230"/>
      <c r="K997" s="230"/>
      <c r="L997" s="230"/>
      <c r="M997" s="230"/>
      <c r="N997" s="230"/>
      <c r="O997" s="230"/>
      <c r="P997" s="230"/>
      <c r="Q997" s="230"/>
      <c r="R997" s="230"/>
      <c r="S997" s="230"/>
      <c r="T997" s="230"/>
      <c r="U997" s="230"/>
      <c r="V997" s="230"/>
      <c r="W997" s="230"/>
      <c r="X997" s="230"/>
      <c r="Y997" s="230"/>
      <c r="Z997" s="230"/>
    </row>
    <row r="998" spans="1:26" ht="13.5" customHeight="1" x14ac:dyDescent="0.25">
      <c r="A998" s="230"/>
      <c r="B998" s="230"/>
      <c r="C998" s="230"/>
      <c r="D998" s="230"/>
      <c r="E998" s="230"/>
      <c r="F998" s="230"/>
      <c r="G998" s="230"/>
      <c r="H998" s="230"/>
      <c r="I998" s="230"/>
      <c r="J998" s="230"/>
      <c r="K998" s="230"/>
      <c r="L998" s="230"/>
      <c r="M998" s="230"/>
      <c r="N998" s="230"/>
      <c r="O998" s="230"/>
      <c r="P998" s="230"/>
      <c r="Q998" s="230"/>
      <c r="R998" s="230"/>
      <c r="S998" s="230"/>
      <c r="T998" s="230"/>
      <c r="U998" s="230"/>
      <c r="V998" s="230"/>
      <c r="W998" s="230"/>
      <c r="X998" s="230"/>
      <c r="Y998" s="230"/>
      <c r="Z998" s="230"/>
    </row>
    <row r="999" spans="1:26" ht="13.5" customHeight="1" x14ac:dyDescent="0.25">
      <c r="A999" s="230"/>
      <c r="B999" s="230"/>
      <c r="C999" s="230"/>
      <c r="D999" s="230"/>
      <c r="E999" s="230"/>
      <c r="F999" s="230"/>
      <c r="G999" s="230"/>
      <c r="H999" s="230"/>
      <c r="I999" s="230"/>
      <c r="J999" s="230"/>
      <c r="K999" s="230"/>
      <c r="L999" s="230"/>
      <c r="M999" s="230"/>
      <c r="N999" s="230"/>
      <c r="O999" s="230"/>
      <c r="P999" s="230"/>
      <c r="Q999" s="230"/>
      <c r="R999" s="230"/>
      <c r="S999" s="230"/>
      <c r="T999" s="230"/>
      <c r="U999" s="230"/>
      <c r="V999" s="230"/>
      <c r="W999" s="230"/>
      <c r="X999" s="230"/>
      <c r="Y999" s="230"/>
      <c r="Z999" s="230"/>
    </row>
    <row r="1000" spans="1:26" ht="13.5" customHeight="1" x14ac:dyDescent="0.25">
      <c r="A1000" s="230"/>
      <c r="B1000" s="230"/>
      <c r="C1000" s="230"/>
      <c r="D1000" s="230"/>
      <c r="E1000" s="230"/>
      <c r="F1000" s="230"/>
      <c r="G1000" s="230"/>
      <c r="H1000" s="230"/>
      <c r="I1000" s="230"/>
      <c r="J1000" s="230"/>
      <c r="K1000" s="230"/>
      <c r="L1000" s="230"/>
      <c r="M1000" s="230"/>
      <c r="N1000" s="230"/>
      <c r="O1000" s="230"/>
      <c r="P1000" s="230"/>
      <c r="Q1000" s="230"/>
      <c r="R1000" s="230"/>
      <c r="S1000" s="230"/>
      <c r="T1000" s="230"/>
      <c r="U1000" s="230"/>
      <c r="V1000" s="230"/>
      <c r="W1000" s="230"/>
      <c r="X1000" s="230"/>
      <c r="Y1000" s="230"/>
      <c r="Z1000" s="230"/>
    </row>
  </sheetData>
  <sheetProtection algorithmName="SHA-512" hashValue="rOIc+FPdT22CgGbhU4VN/cMfQc/GbU56i7bZE1VotNdbjHU4ISHrEM1hWu+Jop6P0lQbhx6gNh0KuacAdNo8wQ==" saltValue="8/S5EGWBXcRgfEa0h9KgtA==" spinCount="100000" sheet="1" objects="1" scenarios="1" selectLockedCells="1"/>
  <mergeCells count="9">
    <mergeCell ref="H6:H7"/>
    <mergeCell ref="I6:I7"/>
    <mergeCell ref="A6:A7"/>
    <mergeCell ref="B6:B7"/>
    <mergeCell ref="C6:C7"/>
    <mergeCell ref="D6:D7"/>
    <mergeCell ref="E6:E7"/>
    <mergeCell ref="F6:F7"/>
    <mergeCell ref="G6:G7"/>
  </mergeCells>
  <pageMargins left="0.7" right="0.7" top="0.75" bottom="0.75" header="0" footer="0"/>
  <pageSetup scale="59" orientation="portrait"/>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1000"/>
  <sheetViews>
    <sheetView workbookViewId="0">
      <selection activeCell="B26" sqref="B26"/>
    </sheetView>
  </sheetViews>
  <sheetFormatPr defaultColWidth="14.42578125" defaultRowHeight="15" customHeight="1" x14ac:dyDescent="0.25"/>
  <cols>
    <col min="1" max="1" width="11.42578125" customWidth="1"/>
    <col min="2" max="2" width="34.7109375" customWidth="1"/>
    <col min="3" max="3" width="15.42578125" customWidth="1"/>
    <col min="4" max="4" width="19.140625" customWidth="1"/>
    <col min="5" max="5" width="11.7109375" customWidth="1"/>
    <col min="6" max="26" width="11" customWidth="1"/>
  </cols>
  <sheetData>
    <row r="1" spans="1:26" ht="14.25" customHeight="1" x14ac:dyDescent="0.25">
      <c r="A1" s="344" t="s">
        <v>335</v>
      </c>
      <c r="B1" s="345" t="s">
        <v>336</v>
      </c>
      <c r="C1" s="346"/>
      <c r="D1" s="346"/>
      <c r="E1" s="347"/>
      <c r="F1" s="348"/>
      <c r="G1" s="348"/>
      <c r="H1" s="348"/>
      <c r="I1" s="348"/>
      <c r="J1" s="348"/>
      <c r="K1" s="348"/>
      <c r="L1" s="348"/>
      <c r="M1" s="348"/>
      <c r="N1" s="348"/>
      <c r="O1" s="348"/>
      <c r="P1" s="348"/>
      <c r="Q1" s="348"/>
      <c r="R1" s="348"/>
      <c r="S1" s="348"/>
      <c r="T1" s="348"/>
      <c r="U1" s="348"/>
      <c r="V1" s="348"/>
      <c r="W1" s="348"/>
      <c r="X1" s="348"/>
      <c r="Y1" s="348"/>
      <c r="Z1" s="348"/>
    </row>
    <row r="2" spans="1:26" ht="14.25" customHeight="1" x14ac:dyDescent="0.25">
      <c r="A2" s="349" t="s">
        <v>337</v>
      </c>
      <c r="B2" s="350" t="s">
        <v>1067</v>
      </c>
      <c r="C2" s="351"/>
      <c r="D2" s="351"/>
      <c r="E2" s="352"/>
      <c r="F2" s="348"/>
      <c r="G2" s="348"/>
      <c r="H2" s="348"/>
      <c r="I2" s="348"/>
      <c r="J2" s="348"/>
      <c r="K2" s="348"/>
      <c r="L2" s="348"/>
      <c r="M2" s="348"/>
      <c r="N2" s="348"/>
      <c r="O2" s="348"/>
      <c r="P2" s="348"/>
      <c r="Q2" s="348"/>
      <c r="R2" s="348"/>
      <c r="S2" s="348"/>
      <c r="T2" s="348"/>
      <c r="U2" s="348"/>
      <c r="V2" s="348"/>
      <c r="W2" s="348"/>
      <c r="X2" s="348"/>
      <c r="Y2" s="348"/>
      <c r="Z2" s="348"/>
    </row>
    <row r="3" spans="1:26" ht="14.25" customHeight="1" x14ac:dyDescent="0.25">
      <c r="A3" s="353" t="s">
        <v>905</v>
      </c>
      <c r="B3" s="354" t="s">
        <v>1008</v>
      </c>
      <c r="C3" s="351"/>
      <c r="D3" s="351"/>
      <c r="E3" s="352"/>
      <c r="F3" s="348"/>
      <c r="G3" s="348"/>
      <c r="H3" s="348"/>
      <c r="I3" s="348"/>
      <c r="J3" s="348"/>
      <c r="K3" s="348"/>
      <c r="L3" s="348"/>
      <c r="M3" s="348"/>
      <c r="N3" s="348"/>
      <c r="O3" s="348"/>
      <c r="P3" s="348"/>
      <c r="Q3" s="348"/>
      <c r="R3" s="348"/>
      <c r="S3" s="348"/>
      <c r="T3" s="348"/>
      <c r="U3" s="348"/>
      <c r="V3" s="348"/>
      <c r="W3" s="348"/>
      <c r="X3" s="348"/>
      <c r="Y3" s="348"/>
      <c r="Z3" s="348"/>
    </row>
    <row r="4" spans="1:26" ht="14.25" customHeight="1" x14ac:dyDescent="0.25">
      <c r="A4" s="355" t="s">
        <v>339</v>
      </c>
      <c r="B4" s="351" t="s">
        <v>1068</v>
      </c>
      <c r="C4" s="351"/>
      <c r="D4" s="351"/>
      <c r="E4" s="352"/>
      <c r="F4" s="348"/>
      <c r="G4" s="348"/>
      <c r="H4" s="348"/>
      <c r="I4" s="348"/>
      <c r="J4" s="348"/>
      <c r="K4" s="348"/>
      <c r="L4" s="348"/>
      <c r="M4" s="348"/>
      <c r="N4" s="348"/>
      <c r="O4" s="348"/>
      <c r="P4" s="348"/>
      <c r="Q4" s="348"/>
      <c r="R4" s="348"/>
      <c r="S4" s="348"/>
      <c r="T4" s="348"/>
      <c r="U4" s="348"/>
      <c r="V4" s="348"/>
      <c r="W4" s="348"/>
      <c r="X4" s="348"/>
      <c r="Y4" s="348"/>
      <c r="Z4" s="348"/>
    </row>
    <row r="5" spans="1:26" ht="14.25" customHeight="1" x14ac:dyDescent="0.25">
      <c r="A5" s="356"/>
      <c r="B5" s="356"/>
      <c r="C5" s="356"/>
      <c r="D5" s="356"/>
      <c r="E5" s="356"/>
      <c r="F5" s="348"/>
      <c r="G5" s="348"/>
      <c r="H5" s="348"/>
      <c r="I5" s="348"/>
      <c r="J5" s="348"/>
      <c r="K5" s="348"/>
      <c r="L5" s="348"/>
      <c r="M5" s="348"/>
      <c r="N5" s="348"/>
      <c r="O5" s="348"/>
      <c r="P5" s="348"/>
      <c r="Q5" s="348"/>
      <c r="R5" s="348"/>
      <c r="S5" s="348"/>
      <c r="T5" s="348"/>
      <c r="U5" s="348"/>
      <c r="V5" s="348"/>
      <c r="W5" s="348"/>
      <c r="X5" s="348"/>
      <c r="Y5" s="348"/>
      <c r="Z5" s="348"/>
    </row>
    <row r="6" spans="1:26" ht="14.25" customHeight="1" x14ac:dyDescent="0.25">
      <c r="A6" s="357"/>
      <c r="B6" s="358" t="s">
        <v>1069</v>
      </c>
      <c r="C6" s="357" t="s">
        <v>1070</v>
      </c>
      <c r="D6" s="357" t="s">
        <v>1071</v>
      </c>
      <c r="E6" s="357" t="s">
        <v>1072</v>
      </c>
      <c r="F6" s="359"/>
      <c r="G6" s="359"/>
      <c r="H6" s="359"/>
      <c r="I6" s="359"/>
      <c r="J6" s="359"/>
      <c r="K6" s="359"/>
      <c r="L6" s="359"/>
      <c r="M6" s="359"/>
      <c r="N6" s="359"/>
      <c r="O6" s="359"/>
      <c r="P6" s="359"/>
      <c r="Q6" s="359"/>
      <c r="R6" s="359"/>
      <c r="S6" s="359"/>
      <c r="T6" s="359"/>
      <c r="U6" s="359"/>
      <c r="V6" s="359"/>
      <c r="W6" s="359"/>
      <c r="X6" s="359"/>
      <c r="Y6" s="359"/>
      <c r="Z6" s="359"/>
    </row>
    <row r="7" spans="1:26" ht="14.25" customHeight="1" x14ac:dyDescent="0.25">
      <c r="A7" s="360"/>
      <c r="B7" s="361"/>
      <c r="C7" s="362"/>
      <c r="D7" s="362"/>
      <c r="E7" s="362"/>
      <c r="F7" s="348"/>
      <c r="G7" s="348"/>
      <c r="H7" s="348"/>
      <c r="I7" s="348"/>
      <c r="J7" s="348"/>
      <c r="K7" s="348"/>
      <c r="L7" s="348"/>
      <c r="M7" s="348"/>
      <c r="N7" s="348"/>
      <c r="O7" s="348"/>
      <c r="P7" s="348"/>
      <c r="Q7" s="348"/>
      <c r="R7" s="348"/>
      <c r="S7" s="348"/>
      <c r="T7" s="348"/>
      <c r="U7" s="348"/>
      <c r="V7" s="348"/>
      <c r="W7" s="348"/>
      <c r="X7" s="348"/>
      <c r="Y7" s="348"/>
      <c r="Z7" s="348"/>
    </row>
    <row r="8" spans="1:26" ht="14.25" customHeight="1" x14ac:dyDescent="0.25">
      <c r="A8" s="363">
        <v>1</v>
      </c>
      <c r="B8" s="364" t="s">
        <v>1073</v>
      </c>
      <c r="C8" s="365">
        <f>'CCTV BOQ'!G42</f>
        <v>0</v>
      </c>
      <c r="D8" s="365">
        <f>'CCTV BOQ'!H42</f>
        <v>0</v>
      </c>
      <c r="E8" s="365">
        <f>SUM(C8:D8)</f>
        <v>0</v>
      </c>
      <c r="F8" s="348"/>
      <c r="G8" s="348"/>
      <c r="H8" s="348"/>
      <c r="I8" s="348"/>
      <c r="J8" s="348"/>
      <c r="K8" s="348"/>
      <c r="L8" s="348"/>
      <c r="M8" s="348"/>
      <c r="N8" s="348"/>
      <c r="O8" s="348"/>
      <c r="P8" s="348"/>
      <c r="Q8" s="348"/>
      <c r="R8" s="348"/>
      <c r="S8" s="348"/>
      <c r="T8" s="348"/>
      <c r="U8" s="348"/>
      <c r="V8" s="348"/>
      <c r="W8" s="348"/>
      <c r="X8" s="348"/>
      <c r="Y8" s="348"/>
      <c r="Z8" s="348"/>
    </row>
    <row r="9" spans="1:26" ht="14.25" customHeight="1" x14ac:dyDescent="0.25">
      <c r="A9" s="363"/>
      <c r="B9" s="364"/>
      <c r="C9" s="365"/>
      <c r="D9" s="365"/>
      <c r="E9" s="365"/>
      <c r="F9" s="348"/>
      <c r="G9" s="348"/>
      <c r="H9" s="348"/>
      <c r="I9" s="348"/>
      <c r="J9" s="348"/>
      <c r="K9" s="348"/>
      <c r="L9" s="348"/>
      <c r="M9" s="348"/>
      <c r="N9" s="348"/>
      <c r="O9" s="348"/>
      <c r="P9" s="348"/>
      <c r="Q9" s="348"/>
      <c r="R9" s="348"/>
      <c r="S9" s="348"/>
      <c r="T9" s="348"/>
      <c r="U9" s="348"/>
      <c r="V9" s="348"/>
      <c r="W9" s="348"/>
      <c r="X9" s="348"/>
      <c r="Y9" s="348"/>
      <c r="Z9" s="348"/>
    </row>
    <row r="10" spans="1:26" ht="14.25" customHeight="1" x14ac:dyDescent="0.25">
      <c r="A10" s="34"/>
      <c r="B10" s="358" t="s">
        <v>358</v>
      </c>
      <c r="C10" s="366">
        <f t="shared" ref="C10:E10" si="0">SUM(C8:C9)</f>
        <v>0</v>
      </c>
      <c r="D10" s="366">
        <f t="shared" si="0"/>
        <v>0</v>
      </c>
      <c r="E10" s="366">
        <f t="shared" si="0"/>
        <v>0</v>
      </c>
      <c r="F10" s="348"/>
      <c r="G10" s="348"/>
      <c r="H10" s="348"/>
      <c r="I10" s="348"/>
      <c r="J10" s="348"/>
      <c r="K10" s="348"/>
      <c r="L10" s="348"/>
      <c r="M10" s="348"/>
      <c r="N10" s="348"/>
      <c r="O10" s="348"/>
      <c r="P10" s="348"/>
      <c r="Q10" s="348"/>
      <c r="R10" s="348"/>
      <c r="S10" s="348"/>
      <c r="T10" s="348"/>
      <c r="U10" s="348"/>
      <c r="V10" s="348"/>
      <c r="W10" s="348"/>
      <c r="X10" s="348"/>
      <c r="Y10" s="348"/>
      <c r="Z10" s="348"/>
    </row>
    <row r="11" spans="1:26" ht="14.25" customHeight="1"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row>
    <row r="12" spans="1:26" ht="14.25" customHeight="1" x14ac:dyDescent="0.25">
      <c r="A12" s="348"/>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row>
    <row r="13" spans="1:26" ht="14.25" customHeight="1"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row>
    <row r="14" spans="1:26" ht="14.25" customHeight="1"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row>
    <row r="15" spans="1:26" ht="14.25" customHeight="1" x14ac:dyDescent="0.25">
      <c r="A15" s="348"/>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row>
    <row r="16" spans="1:26" ht="14.25" customHeight="1"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row>
    <row r="17" spans="1:26" ht="14.25" customHeight="1"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row>
    <row r="18" spans="1:26"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row>
    <row r="19" spans="1:26" ht="14.25" customHeight="1"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row>
    <row r="20" spans="1:26" ht="14.25" customHeigh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row>
    <row r="21" spans="1:26" ht="14.25" customHeight="1"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row>
    <row r="22" spans="1:26" ht="14.25" customHeight="1" x14ac:dyDescent="0.25">
      <c r="A22" s="348"/>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row>
    <row r="23" spans="1:26" ht="14.25" customHeight="1" x14ac:dyDescent="0.25">
      <c r="A23" s="348"/>
      <c r="B23" s="348"/>
      <c r="C23" s="348"/>
      <c r="D23" s="348"/>
      <c r="E23" s="348"/>
      <c r="F23" s="348"/>
      <c r="G23" s="348"/>
      <c r="H23" s="348"/>
      <c r="I23" s="348"/>
      <c r="J23" s="348"/>
      <c r="K23" s="348"/>
      <c r="L23" s="348"/>
      <c r="M23" s="348"/>
      <c r="N23" s="348"/>
      <c r="O23" s="348"/>
      <c r="P23" s="348"/>
      <c r="Q23" s="348"/>
      <c r="R23" s="348"/>
      <c r="S23" s="348"/>
      <c r="T23" s="348"/>
      <c r="U23" s="348"/>
      <c r="V23" s="348"/>
      <c r="W23" s="348"/>
      <c r="X23" s="348"/>
      <c r="Y23" s="348"/>
      <c r="Z23" s="348"/>
    </row>
    <row r="24" spans="1:26" ht="14.25" customHeight="1" x14ac:dyDescent="0.25">
      <c r="A24" s="348"/>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row>
    <row r="25" spans="1:26" ht="14.25" customHeight="1" x14ac:dyDescent="0.25">
      <c r="A25" s="348"/>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row>
    <row r="26" spans="1:26" ht="14.25" customHeight="1" x14ac:dyDescent="0.25">
      <c r="A26" s="348"/>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row>
    <row r="27" spans="1:26" ht="14.25" customHeight="1" x14ac:dyDescent="0.25">
      <c r="A27" s="348"/>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row>
    <row r="28" spans="1:26" ht="14.25" customHeight="1" x14ac:dyDescent="0.25">
      <c r="A28" s="348"/>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row>
    <row r="29" spans="1:26" ht="14.25" customHeight="1" x14ac:dyDescent="0.25">
      <c r="A29" s="348"/>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row>
    <row r="30" spans="1:26" ht="14.25" customHeight="1" x14ac:dyDescent="0.25">
      <c r="A30" s="348"/>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row>
    <row r="31" spans="1:26" ht="14.25" customHeight="1" x14ac:dyDescent="0.25">
      <c r="A31" s="348"/>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row>
    <row r="32" spans="1:26" ht="14.25" customHeight="1" x14ac:dyDescent="0.25">
      <c r="A32" s="348"/>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row>
    <row r="33" spans="1:26" ht="14.25" customHeight="1" x14ac:dyDescent="0.25">
      <c r="A33" s="348"/>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row>
    <row r="34" spans="1:26" ht="14.25" customHeight="1" x14ac:dyDescent="0.25">
      <c r="A34" s="348"/>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row>
    <row r="35" spans="1:26" ht="14.25" customHeight="1" x14ac:dyDescent="0.25">
      <c r="A35" s="348"/>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row>
    <row r="36" spans="1:26" ht="14.25" customHeight="1" x14ac:dyDescent="0.25">
      <c r="A36" s="348"/>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row>
    <row r="37" spans="1:26" ht="14.25" customHeight="1" x14ac:dyDescent="0.25">
      <c r="A37" s="348"/>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row>
    <row r="38" spans="1:26" ht="14.25" customHeight="1" x14ac:dyDescent="0.25">
      <c r="A38" s="348"/>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row>
    <row r="39" spans="1:26" ht="14.25" customHeight="1" x14ac:dyDescent="0.25">
      <c r="A39" s="348"/>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row>
    <row r="40" spans="1:26" ht="14.25" customHeight="1" x14ac:dyDescent="0.25">
      <c r="A40" s="348"/>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row>
    <row r="41" spans="1:26" ht="14.25" customHeight="1" x14ac:dyDescent="0.25">
      <c r="A41" s="348"/>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row>
    <row r="42" spans="1:26" ht="14.25" customHeight="1" x14ac:dyDescent="0.25">
      <c r="A42" s="348"/>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row>
    <row r="43" spans="1:26" ht="14.25" customHeight="1" x14ac:dyDescent="0.25">
      <c r="A43" s="348"/>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row>
    <row r="44" spans="1:26" ht="14.25" customHeight="1" x14ac:dyDescent="0.25">
      <c r="A44" s="348"/>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row>
    <row r="45" spans="1:26" ht="14.25" customHeight="1" x14ac:dyDescent="0.25">
      <c r="A45" s="348"/>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row>
    <row r="46" spans="1:26" ht="14.25" customHeight="1" x14ac:dyDescent="0.25">
      <c r="A46" s="348"/>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row>
    <row r="47" spans="1:26" ht="14.25" customHeight="1" x14ac:dyDescent="0.25">
      <c r="A47" s="348"/>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row>
    <row r="48" spans="1:26" ht="14.25" customHeight="1" x14ac:dyDescent="0.25">
      <c r="A48" s="348"/>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row>
    <row r="49" spans="1:26" ht="14.25" customHeight="1" x14ac:dyDescent="0.25">
      <c r="A49" s="348"/>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row>
    <row r="50" spans="1:26" ht="14.25" customHeight="1" x14ac:dyDescent="0.25">
      <c r="A50" s="348"/>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row>
    <row r="51" spans="1:26" ht="14.25" customHeight="1" x14ac:dyDescent="0.25">
      <c r="A51" s="348"/>
      <c r="B51" s="348"/>
      <c r="C51" s="348"/>
      <c r="D51" s="348"/>
      <c r="E51" s="348"/>
      <c r="F51" s="348"/>
      <c r="G51" s="348"/>
      <c r="H51" s="348"/>
      <c r="I51" s="348"/>
      <c r="J51" s="348"/>
      <c r="K51" s="348"/>
      <c r="L51" s="348"/>
      <c r="M51" s="348"/>
      <c r="N51" s="348"/>
      <c r="O51" s="348"/>
      <c r="P51" s="348"/>
      <c r="Q51" s="348"/>
      <c r="R51" s="348"/>
      <c r="S51" s="348"/>
      <c r="T51" s="348"/>
      <c r="U51" s="348"/>
      <c r="V51" s="348"/>
      <c r="W51" s="348"/>
      <c r="X51" s="348"/>
      <c r="Y51" s="348"/>
      <c r="Z51" s="348"/>
    </row>
    <row r="52" spans="1:26" ht="14.25" customHeight="1" x14ac:dyDescent="0.25">
      <c r="A52" s="348"/>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row>
    <row r="53" spans="1:26" ht="14.25" customHeight="1" x14ac:dyDescent="0.25">
      <c r="A53" s="348"/>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row>
    <row r="54" spans="1:26" ht="14.25" customHeight="1" x14ac:dyDescent="0.25">
      <c r="A54" s="348"/>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row>
    <row r="55" spans="1:26" ht="14.25" customHeight="1" x14ac:dyDescent="0.25">
      <c r="A55" s="348"/>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row>
    <row r="56" spans="1:26" ht="14.25" customHeight="1" x14ac:dyDescent="0.25">
      <c r="A56" s="348"/>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row>
    <row r="57" spans="1:26" ht="14.25" customHeight="1" x14ac:dyDescent="0.25">
      <c r="A57" s="348"/>
      <c r="B57" s="348"/>
      <c r="C57" s="348"/>
      <c r="D57" s="348"/>
      <c r="E57" s="348"/>
      <c r="F57" s="348"/>
      <c r="G57" s="348"/>
      <c r="H57" s="348"/>
      <c r="I57" s="348"/>
      <c r="J57" s="348"/>
      <c r="K57" s="348"/>
      <c r="L57" s="348"/>
      <c r="M57" s="348"/>
      <c r="N57" s="348"/>
      <c r="O57" s="348"/>
      <c r="P57" s="348"/>
      <c r="Q57" s="348"/>
      <c r="R57" s="348"/>
      <c r="S57" s="348"/>
      <c r="T57" s="348"/>
      <c r="U57" s="348"/>
      <c r="V57" s="348"/>
      <c r="W57" s="348"/>
      <c r="X57" s="348"/>
      <c r="Y57" s="348"/>
      <c r="Z57" s="348"/>
    </row>
    <row r="58" spans="1:26" ht="14.25" customHeight="1" x14ac:dyDescent="0.25">
      <c r="A58" s="348"/>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row>
    <row r="59" spans="1:26" ht="14.25" customHeight="1" x14ac:dyDescent="0.25">
      <c r="A59" s="348"/>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row>
    <row r="60" spans="1:26" ht="14.25" customHeight="1" x14ac:dyDescent="0.25">
      <c r="A60" s="348"/>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row>
    <row r="61" spans="1:26" ht="14.25" customHeight="1" x14ac:dyDescent="0.25">
      <c r="A61" s="348"/>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row>
    <row r="62" spans="1:26" ht="14.25" customHeight="1" x14ac:dyDescent="0.25">
      <c r="A62" s="348"/>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row>
    <row r="63" spans="1:26" ht="14.25" customHeight="1" x14ac:dyDescent="0.25">
      <c r="A63" s="348"/>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row>
    <row r="64" spans="1:26" ht="14.25" customHeight="1" x14ac:dyDescent="0.25">
      <c r="A64" s="348"/>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row>
    <row r="65" spans="1:26" ht="14.25" customHeight="1" x14ac:dyDescent="0.25">
      <c r="A65" s="348"/>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row>
    <row r="66" spans="1:26" ht="14.25" customHeight="1" x14ac:dyDescent="0.25">
      <c r="A66" s="348"/>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row>
    <row r="67" spans="1:26" ht="14.25" customHeight="1" x14ac:dyDescent="0.25">
      <c r="A67" s="348"/>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row>
    <row r="68" spans="1:26" ht="14.25" customHeight="1" x14ac:dyDescent="0.25">
      <c r="A68" s="348"/>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row>
    <row r="69" spans="1:26" ht="14.25" customHeight="1" x14ac:dyDescent="0.25">
      <c r="A69" s="348"/>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row>
    <row r="70" spans="1:26" ht="14.25" customHeight="1" x14ac:dyDescent="0.25">
      <c r="A70" s="348"/>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row>
    <row r="71" spans="1:26" ht="14.25" customHeight="1" x14ac:dyDescent="0.25">
      <c r="A71" s="348"/>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row>
    <row r="72" spans="1:26" ht="14.25" customHeight="1" x14ac:dyDescent="0.25">
      <c r="A72" s="348"/>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row>
    <row r="73" spans="1:26" ht="14.25" customHeight="1" x14ac:dyDescent="0.25">
      <c r="A73" s="348"/>
      <c r="B73" s="348"/>
      <c r="C73" s="348"/>
      <c r="D73" s="348"/>
      <c r="E73" s="348"/>
      <c r="F73" s="348"/>
      <c r="G73" s="348"/>
      <c r="H73" s="348"/>
      <c r="I73" s="348"/>
      <c r="J73" s="348"/>
      <c r="K73" s="348"/>
      <c r="L73" s="348"/>
      <c r="M73" s="348"/>
      <c r="N73" s="348"/>
      <c r="O73" s="348"/>
      <c r="P73" s="348"/>
      <c r="Q73" s="348"/>
      <c r="R73" s="348"/>
      <c r="S73" s="348"/>
      <c r="T73" s="348"/>
      <c r="U73" s="348"/>
      <c r="V73" s="348"/>
      <c r="W73" s="348"/>
      <c r="X73" s="348"/>
      <c r="Y73" s="348"/>
      <c r="Z73" s="348"/>
    </row>
    <row r="74" spans="1:26" ht="14.25" customHeight="1" x14ac:dyDescent="0.25">
      <c r="A74" s="348"/>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row>
    <row r="75" spans="1:26" ht="14.25" customHeight="1" x14ac:dyDescent="0.25">
      <c r="A75" s="348"/>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row>
    <row r="76" spans="1:26" ht="14.25" customHeight="1" x14ac:dyDescent="0.25">
      <c r="A76" s="348"/>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row>
    <row r="77" spans="1:26" ht="14.25" customHeight="1" x14ac:dyDescent="0.25">
      <c r="A77" s="348"/>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row>
    <row r="78" spans="1:26" ht="14.25" customHeight="1" x14ac:dyDescent="0.25">
      <c r="A78" s="348"/>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row>
    <row r="79" spans="1:26" ht="14.25" customHeight="1" x14ac:dyDescent="0.25">
      <c r="A79" s="348"/>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row>
    <row r="80" spans="1:26" ht="14.25" customHeight="1" x14ac:dyDescent="0.25">
      <c r="A80" s="348"/>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row>
    <row r="81" spans="1:26" ht="14.25" customHeight="1" x14ac:dyDescent="0.25">
      <c r="A81" s="348"/>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row>
    <row r="82" spans="1:26" ht="14.25" customHeight="1" x14ac:dyDescent="0.25">
      <c r="A82" s="348"/>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row>
    <row r="83" spans="1:26" ht="14.25" customHeight="1" x14ac:dyDescent="0.25">
      <c r="A83" s="348"/>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row>
    <row r="84" spans="1:26" ht="14.25" customHeight="1" x14ac:dyDescent="0.25">
      <c r="A84" s="348"/>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row>
    <row r="85" spans="1:26" ht="14.25" customHeight="1" x14ac:dyDescent="0.25">
      <c r="A85" s="348"/>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row>
    <row r="86" spans="1:26" ht="14.25" customHeight="1" x14ac:dyDescent="0.25">
      <c r="A86" s="348"/>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row>
    <row r="87" spans="1:26" ht="14.25" customHeight="1" x14ac:dyDescent="0.25">
      <c r="A87" s="348"/>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row>
    <row r="88" spans="1:26" ht="14.25" customHeight="1" x14ac:dyDescent="0.25">
      <c r="A88" s="348"/>
      <c r="B88" s="348"/>
      <c r="C88" s="348"/>
      <c r="D88" s="348"/>
      <c r="E88" s="348"/>
      <c r="F88" s="348"/>
      <c r="G88" s="348"/>
      <c r="H88" s="348"/>
      <c r="I88" s="348"/>
      <c r="J88" s="348"/>
      <c r="K88" s="348"/>
      <c r="L88" s="348"/>
      <c r="M88" s="348"/>
      <c r="N88" s="348"/>
      <c r="O88" s="348"/>
      <c r="P88" s="348"/>
      <c r="Q88" s="348"/>
      <c r="R88" s="348"/>
      <c r="S88" s="348"/>
      <c r="T88" s="348"/>
      <c r="U88" s="348"/>
      <c r="V88" s="348"/>
      <c r="W88" s="348"/>
      <c r="X88" s="348"/>
      <c r="Y88" s="348"/>
      <c r="Z88" s="348"/>
    </row>
    <row r="89" spans="1:26" ht="14.25" customHeight="1" x14ac:dyDescent="0.25">
      <c r="A89" s="348"/>
      <c r="B89" s="348"/>
      <c r="C89" s="348"/>
      <c r="D89" s="348"/>
      <c r="E89" s="348"/>
      <c r="F89" s="348"/>
      <c r="G89" s="348"/>
      <c r="H89" s="348"/>
      <c r="I89" s="348"/>
      <c r="J89" s="348"/>
      <c r="K89" s="348"/>
      <c r="L89" s="348"/>
      <c r="M89" s="348"/>
      <c r="N89" s="348"/>
      <c r="O89" s="348"/>
      <c r="P89" s="348"/>
      <c r="Q89" s="348"/>
      <c r="R89" s="348"/>
      <c r="S89" s="348"/>
      <c r="T89" s="348"/>
      <c r="U89" s="348"/>
      <c r="V89" s="348"/>
      <c r="W89" s="348"/>
      <c r="X89" s="348"/>
      <c r="Y89" s="348"/>
      <c r="Z89" s="348"/>
    </row>
    <row r="90" spans="1:26" ht="14.25" customHeight="1" x14ac:dyDescent="0.25">
      <c r="A90" s="348"/>
      <c r="B90" s="348"/>
      <c r="C90" s="348"/>
      <c r="D90" s="348"/>
      <c r="E90" s="348"/>
      <c r="F90" s="348"/>
      <c r="G90" s="348"/>
      <c r="H90" s="348"/>
      <c r="I90" s="348"/>
      <c r="J90" s="348"/>
      <c r="K90" s="348"/>
      <c r="L90" s="348"/>
      <c r="M90" s="348"/>
      <c r="N90" s="348"/>
      <c r="O90" s="348"/>
      <c r="P90" s="348"/>
      <c r="Q90" s="348"/>
      <c r="R90" s="348"/>
      <c r="S90" s="348"/>
      <c r="T90" s="348"/>
      <c r="U90" s="348"/>
      <c r="V90" s="348"/>
      <c r="W90" s="348"/>
      <c r="X90" s="348"/>
      <c r="Y90" s="348"/>
      <c r="Z90" s="348"/>
    </row>
    <row r="91" spans="1:26" ht="14.25" customHeight="1" x14ac:dyDescent="0.25">
      <c r="A91" s="348"/>
      <c r="B91" s="348"/>
      <c r="C91" s="348"/>
      <c r="D91" s="348"/>
      <c r="E91" s="348"/>
      <c r="F91" s="348"/>
      <c r="G91" s="348"/>
      <c r="H91" s="348"/>
      <c r="I91" s="348"/>
      <c r="J91" s="348"/>
      <c r="K91" s="348"/>
      <c r="L91" s="348"/>
      <c r="M91" s="348"/>
      <c r="N91" s="348"/>
      <c r="O91" s="348"/>
      <c r="P91" s="348"/>
      <c r="Q91" s="348"/>
      <c r="R91" s="348"/>
      <c r="S91" s="348"/>
      <c r="T91" s="348"/>
      <c r="U91" s="348"/>
      <c r="V91" s="348"/>
      <c r="W91" s="348"/>
      <c r="X91" s="348"/>
      <c r="Y91" s="348"/>
      <c r="Z91" s="348"/>
    </row>
    <row r="92" spans="1:26" ht="14.25" customHeight="1" x14ac:dyDescent="0.25">
      <c r="A92" s="348"/>
      <c r="B92" s="348"/>
      <c r="C92" s="348"/>
      <c r="D92" s="348"/>
      <c r="E92" s="348"/>
      <c r="F92" s="348"/>
      <c r="G92" s="348"/>
      <c r="H92" s="348"/>
      <c r="I92" s="348"/>
      <c r="J92" s="348"/>
      <c r="K92" s="348"/>
      <c r="L92" s="348"/>
      <c r="M92" s="348"/>
      <c r="N92" s="348"/>
      <c r="O92" s="348"/>
      <c r="P92" s="348"/>
      <c r="Q92" s="348"/>
      <c r="R92" s="348"/>
      <c r="S92" s="348"/>
      <c r="T92" s="348"/>
      <c r="U92" s="348"/>
      <c r="V92" s="348"/>
      <c r="W92" s="348"/>
      <c r="X92" s="348"/>
      <c r="Y92" s="348"/>
      <c r="Z92" s="348"/>
    </row>
    <row r="93" spans="1:26" ht="14.25" customHeight="1" x14ac:dyDescent="0.25">
      <c r="A93" s="348"/>
      <c r="B93" s="348"/>
      <c r="C93" s="348"/>
      <c r="D93" s="348"/>
      <c r="E93" s="348"/>
      <c r="F93" s="348"/>
      <c r="G93" s="348"/>
      <c r="H93" s="348"/>
      <c r="I93" s="348"/>
      <c r="J93" s="348"/>
      <c r="K93" s="348"/>
      <c r="L93" s="348"/>
      <c r="M93" s="348"/>
      <c r="N93" s="348"/>
      <c r="O93" s="348"/>
      <c r="P93" s="348"/>
      <c r="Q93" s="348"/>
      <c r="R93" s="348"/>
      <c r="S93" s="348"/>
      <c r="T93" s="348"/>
      <c r="U93" s="348"/>
      <c r="V93" s="348"/>
      <c r="W93" s="348"/>
      <c r="X93" s="348"/>
      <c r="Y93" s="348"/>
      <c r="Z93" s="348"/>
    </row>
    <row r="94" spans="1:26" ht="14.25" customHeight="1" x14ac:dyDescent="0.25">
      <c r="A94" s="348"/>
      <c r="B94" s="348"/>
      <c r="C94" s="348"/>
      <c r="D94" s="348"/>
      <c r="E94" s="348"/>
      <c r="F94" s="348"/>
      <c r="G94" s="348"/>
      <c r="H94" s="348"/>
      <c r="I94" s="348"/>
      <c r="J94" s="348"/>
      <c r="K94" s="348"/>
      <c r="L94" s="348"/>
      <c r="M94" s="348"/>
      <c r="N94" s="348"/>
      <c r="O94" s="348"/>
      <c r="P94" s="348"/>
      <c r="Q94" s="348"/>
      <c r="R94" s="348"/>
      <c r="S94" s="348"/>
      <c r="T94" s="348"/>
      <c r="U94" s="348"/>
      <c r="V94" s="348"/>
      <c r="W94" s="348"/>
      <c r="X94" s="348"/>
      <c r="Y94" s="348"/>
      <c r="Z94" s="348"/>
    </row>
    <row r="95" spans="1:26" ht="14.25" customHeight="1" x14ac:dyDescent="0.25">
      <c r="A95" s="348"/>
      <c r="B95" s="348"/>
      <c r="C95" s="348"/>
      <c r="D95" s="348"/>
      <c r="E95" s="348"/>
      <c r="F95" s="348"/>
      <c r="G95" s="348"/>
      <c r="H95" s="348"/>
      <c r="I95" s="348"/>
      <c r="J95" s="348"/>
      <c r="K95" s="348"/>
      <c r="L95" s="348"/>
      <c r="M95" s="348"/>
      <c r="N95" s="348"/>
      <c r="O95" s="348"/>
      <c r="P95" s="348"/>
      <c r="Q95" s="348"/>
      <c r="R95" s="348"/>
      <c r="S95" s="348"/>
      <c r="T95" s="348"/>
      <c r="U95" s="348"/>
      <c r="V95" s="348"/>
      <c r="W95" s="348"/>
      <c r="X95" s="348"/>
      <c r="Y95" s="348"/>
      <c r="Z95" s="348"/>
    </row>
    <row r="96" spans="1:26" ht="14.25" customHeight="1" x14ac:dyDescent="0.25">
      <c r="A96" s="348"/>
      <c r="B96" s="348"/>
      <c r="C96" s="348"/>
      <c r="D96" s="348"/>
      <c r="E96" s="348"/>
      <c r="F96" s="348"/>
      <c r="G96" s="348"/>
      <c r="H96" s="348"/>
      <c r="I96" s="348"/>
      <c r="J96" s="348"/>
      <c r="K96" s="348"/>
      <c r="L96" s="348"/>
      <c r="M96" s="348"/>
      <c r="N96" s="348"/>
      <c r="O96" s="348"/>
      <c r="P96" s="348"/>
      <c r="Q96" s="348"/>
      <c r="R96" s="348"/>
      <c r="S96" s="348"/>
      <c r="T96" s="348"/>
      <c r="U96" s="348"/>
      <c r="V96" s="348"/>
      <c r="W96" s="348"/>
      <c r="X96" s="348"/>
      <c r="Y96" s="348"/>
      <c r="Z96" s="348"/>
    </row>
    <row r="97" spans="1:26" ht="14.25" customHeight="1" x14ac:dyDescent="0.25">
      <c r="A97" s="348"/>
      <c r="B97" s="348"/>
      <c r="C97" s="348"/>
      <c r="D97" s="348"/>
      <c r="E97" s="348"/>
      <c r="F97" s="348"/>
      <c r="G97" s="348"/>
      <c r="H97" s="348"/>
      <c r="I97" s="348"/>
      <c r="J97" s="348"/>
      <c r="K97" s="348"/>
      <c r="L97" s="348"/>
      <c r="M97" s="348"/>
      <c r="N97" s="348"/>
      <c r="O97" s="348"/>
      <c r="P97" s="348"/>
      <c r="Q97" s="348"/>
      <c r="R97" s="348"/>
      <c r="S97" s="348"/>
      <c r="T97" s="348"/>
      <c r="U97" s="348"/>
      <c r="V97" s="348"/>
      <c r="W97" s="348"/>
      <c r="X97" s="348"/>
      <c r="Y97" s="348"/>
      <c r="Z97" s="348"/>
    </row>
    <row r="98" spans="1:26" ht="14.25" customHeight="1" x14ac:dyDescent="0.25">
      <c r="A98" s="348"/>
      <c r="B98" s="348"/>
      <c r="C98" s="348"/>
      <c r="D98" s="348"/>
      <c r="E98" s="348"/>
      <c r="F98" s="348"/>
      <c r="G98" s="348"/>
      <c r="H98" s="348"/>
      <c r="I98" s="348"/>
      <c r="J98" s="348"/>
      <c r="K98" s="348"/>
      <c r="L98" s="348"/>
      <c r="M98" s="348"/>
      <c r="N98" s="348"/>
      <c r="O98" s="348"/>
      <c r="P98" s="348"/>
      <c r="Q98" s="348"/>
      <c r="R98" s="348"/>
      <c r="S98" s="348"/>
      <c r="T98" s="348"/>
      <c r="U98" s="348"/>
      <c r="V98" s="348"/>
      <c r="W98" s="348"/>
      <c r="X98" s="348"/>
      <c r="Y98" s="348"/>
      <c r="Z98" s="348"/>
    </row>
    <row r="99" spans="1:26" ht="14.25" customHeight="1" x14ac:dyDescent="0.25">
      <c r="A99" s="348"/>
      <c r="B99" s="348"/>
      <c r="C99" s="348"/>
      <c r="D99" s="348"/>
      <c r="E99" s="348"/>
      <c r="F99" s="348"/>
      <c r="G99" s="348"/>
      <c r="H99" s="348"/>
      <c r="I99" s="348"/>
      <c r="J99" s="348"/>
      <c r="K99" s="348"/>
      <c r="L99" s="348"/>
      <c r="M99" s="348"/>
      <c r="N99" s="348"/>
      <c r="O99" s="348"/>
      <c r="P99" s="348"/>
      <c r="Q99" s="348"/>
      <c r="R99" s="348"/>
      <c r="S99" s="348"/>
      <c r="T99" s="348"/>
      <c r="U99" s="348"/>
      <c r="V99" s="348"/>
      <c r="W99" s="348"/>
      <c r="X99" s="348"/>
      <c r="Y99" s="348"/>
      <c r="Z99" s="348"/>
    </row>
    <row r="100" spans="1:26" ht="14.25" customHeight="1" x14ac:dyDescent="0.25">
      <c r="A100" s="348"/>
      <c r="B100" s="348"/>
      <c r="C100" s="348"/>
      <c r="D100" s="348"/>
      <c r="E100" s="348"/>
      <c r="F100" s="348"/>
      <c r="G100" s="348"/>
      <c r="H100" s="348"/>
      <c r="I100" s="348"/>
      <c r="J100" s="348"/>
      <c r="K100" s="348"/>
      <c r="L100" s="348"/>
      <c r="M100" s="348"/>
      <c r="N100" s="348"/>
      <c r="O100" s="348"/>
      <c r="P100" s="348"/>
      <c r="Q100" s="348"/>
      <c r="R100" s="348"/>
      <c r="S100" s="348"/>
      <c r="T100" s="348"/>
      <c r="U100" s="348"/>
      <c r="V100" s="348"/>
      <c r="W100" s="348"/>
      <c r="X100" s="348"/>
      <c r="Y100" s="348"/>
      <c r="Z100" s="348"/>
    </row>
    <row r="101" spans="1:26" ht="14.25" customHeight="1" x14ac:dyDescent="0.25">
      <c r="A101" s="348"/>
      <c r="B101" s="348"/>
      <c r="C101" s="348"/>
      <c r="D101" s="348"/>
      <c r="E101" s="348"/>
      <c r="F101" s="348"/>
      <c r="G101" s="348"/>
      <c r="H101" s="348"/>
      <c r="I101" s="348"/>
      <c r="J101" s="348"/>
      <c r="K101" s="348"/>
      <c r="L101" s="348"/>
      <c r="M101" s="348"/>
      <c r="N101" s="348"/>
      <c r="O101" s="348"/>
      <c r="P101" s="348"/>
      <c r="Q101" s="348"/>
      <c r="R101" s="348"/>
      <c r="S101" s="348"/>
      <c r="T101" s="348"/>
      <c r="U101" s="348"/>
      <c r="V101" s="348"/>
      <c r="W101" s="348"/>
      <c r="X101" s="348"/>
      <c r="Y101" s="348"/>
      <c r="Z101" s="348"/>
    </row>
    <row r="102" spans="1:26" ht="14.25" customHeight="1" x14ac:dyDescent="0.25">
      <c r="A102" s="348"/>
      <c r="B102" s="348"/>
      <c r="C102" s="348"/>
      <c r="D102" s="348"/>
      <c r="E102" s="348"/>
      <c r="F102" s="348"/>
      <c r="G102" s="348"/>
      <c r="H102" s="348"/>
      <c r="I102" s="348"/>
      <c r="J102" s="348"/>
      <c r="K102" s="348"/>
      <c r="L102" s="348"/>
      <c r="M102" s="348"/>
      <c r="N102" s="348"/>
      <c r="O102" s="348"/>
      <c r="P102" s="348"/>
      <c r="Q102" s="348"/>
      <c r="R102" s="348"/>
      <c r="S102" s="348"/>
      <c r="T102" s="348"/>
      <c r="U102" s="348"/>
      <c r="V102" s="348"/>
      <c r="W102" s="348"/>
      <c r="X102" s="348"/>
      <c r="Y102" s="348"/>
      <c r="Z102" s="348"/>
    </row>
    <row r="103" spans="1:26" ht="14.25" customHeight="1" x14ac:dyDescent="0.25">
      <c r="A103" s="348"/>
      <c r="B103" s="348"/>
      <c r="C103" s="348"/>
      <c r="D103" s="348"/>
      <c r="E103" s="348"/>
      <c r="F103" s="348"/>
      <c r="G103" s="348"/>
      <c r="H103" s="348"/>
      <c r="I103" s="348"/>
      <c r="J103" s="348"/>
      <c r="K103" s="348"/>
      <c r="L103" s="348"/>
      <c r="M103" s="348"/>
      <c r="N103" s="348"/>
      <c r="O103" s="348"/>
      <c r="P103" s="348"/>
      <c r="Q103" s="348"/>
      <c r="R103" s="348"/>
      <c r="S103" s="348"/>
      <c r="T103" s="348"/>
      <c r="U103" s="348"/>
      <c r="V103" s="348"/>
      <c r="W103" s="348"/>
      <c r="X103" s="348"/>
      <c r="Y103" s="348"/>
      <c r="Z103" s="348"/>
    </row>
    <row r="104" spans="1:26" ht="14.25" customHeight="1" x14ac:dyDescent="0.25">
      <c r="A104" s="348"/>
      <c r="B104" s="348"/>
      <c r="C104" s="348"/>
      <c r="D104" s="348"/>
      <c r="E104" s="348"/>
      <c r="F104" s="348"/>
      <c r="G104" s="348"/>
      <c r="H104" s="348"/>
      <c r="I104" s="348"/>
      <c r="J104" s="348"/>
      <c r="K104" s="348"/>
      <c r="L104" s="348"/>
      <c r="M104" s="348"/>
      <c r="N104" s="348"/>
      <c r="O104" s="348"/>
      <c r="P104" s="348"/>
      <c r="Q104" s="348"/>
      <c r="R104" s="348"/>
      <c r="S104" s="348"/>
      <c r="T104" s="348"/>
      <c r="U104" s="348"/>
      <c r="V104" s="348"/>
      <c r="W104" s="348"/>
      <c r="X104" s="348"/>
      <c r="Y104" s="348"/>
      <c r="Z104" s="348"/>
    </row>
    <row r="105" spans="1:26" ht="14.25" customHeight="1" x14ac:dyDescent="0.25">
      <c r="A105" s="348"/>
      <c r="B105" s="348"/>
      <c r="C105" s="348"/>
      <c r="D105" s="348"/>
      <c r="E105" s="348"/>
      <c r="F105" s="348"/>
      <c r="G105" s="348"/>
      <c r="H105" s="348"/>
      <c r="I105" s="348"/>
      <c r="J105" s="348"/>
      <c r="K105" s="348"/>
      <c r="L105" s="348"/>
      <c r="M105" s="348"/>
      <c r="N105" s="348"/>
      <c r="O105" s="348"/>
      <c r="P105" s="348"/>
      <c r="Q105" s="348"/>
      <c r="R105" s="348"/>
      <c r="S105" s="348"/>
      <c r="T105" s="348"/>
      <c r="U105" s="348"/>
      <c r="V105" s="348"/>
      <c r="W105" s="348"/>
      <c r="X105" s="348"/>
      <c r="Y105" s="348"/>
      <c r="Z105" s="348"/>
    </row>
    <row r="106" spans="1:26" ht="14.25" customHeight="1" x14ac:dyDescent="0.25">
      <c r="A106" s="348"/>
      <c r="B106" s="348"/>
      <c r="C106" s="348"/>
      <c r="D106" s="348"/>
      <c r="E106" s="348"/>
      <c r="F106" s="348"/>
      <c r="G106" s="348"/>
      <c r="H106" s="348"/>
      <c r="I106" s="348"/>
      <c r="J106" s="348"/>
      <c r="K106" s="348"/>
      <c r="L106" s="348"/>
      <c r="M106" s="348"/>
      <c r="N106" s="348"/>
      <c r="O106" s="348"/>
      <c r="P106" s="348"/>
      <c r="Q106" s="348"/>
      <c r="R106" s="348"/>
      <c r="S106" s="348"/>
      <c r="T106" s="348"/>
      <c r="U106" s="348"/>
      <c r="V106" s="348"/>
      <c r="W106" s="348"/>
      <c r="X106" s="348"/>
      <c r="Y106" s="348"/>
      <c r="Z106" s="348"/>
    </row>
    <row r="107" spans="1:26" ht="14.25" customHeight="1" x14ac:dyDescent="0.25">
      <c r="A107" s="348"/>
      <c r="B107" s="348"/>
      <c r="C107" s="348"/>
      <c r="D107" s="348"/>
      <c r="E107" s="348"/>
      <c r="F107" s="348"/>
      <c r="G107" s="348"/>
      <c r="H107" s="348"/>
      <c r="I107" s="348"/>
      <c r="J107" s="348"/>
      <c r="K107" s="348"/>
      <c r="L107" s="348"/>
      <c r="M107" s="348"/>
      <c r="N107" s="348"/>
      <c r="O107" s="348"/>
      <c r="P107" s="348"/>
      <c r="Q107" s="348"/>
      <c r="R107" s="348"/>
      <c r="S107" s="348"/>
      <c r="T107" s="348"/>
      <c r="U107" s="348"/>
      <c r="V107" s="348"/>
      <c r="W107" s="348"/>
      <c r="X107" s="348"/>
      <c r="Y107" s="348"/>
      <c r="Z107" s="348"/>
    </row>
    <row r="108" spans="1:26" ht="14.25" customHeight="1" x14ac:dyDescent="0.25">
      <c r="A108" s="348"/>
      <c r="B108" s="348"/>
      <c r="C108" s="348"/>
      <c r="D108" s="348"/>
      <c r="E108" s="348"/>
      <c r="F108" s="348"/>
      <c r="G108" s="348"/>
      <c r="H108" s="348"/>
      <c r="I108" s="348"/>
      <c r="J108" s="348"/>
      <c r="K108" s="348"/>
      <c r="L108" s="348"/>
      <c r="M108" s="348"/>
      <c r="N108" s="348"/>
      <c r="O108" s="348"/>
      <c r="P108" s="348"/>
      <c r="Q108" s="348"/>
      <c r="R108" s="348"/>
      <c r="S108" s="348"/>
      <c r="T108" s="348"/>
      <c r="U108" s="348"/>
      <c r="V108" s="348"/>
      <c r="W108" s="348"/>
      <c r="X108" s="348"/>
      <c r="Y108" s="348"/>
      <c r="Z108" s="348"/>
    </row>
    <row r="109" spans="1:26" ht="14.25" customHeight="1" x14ac:dyDescent="0.25">
      <c r="A109" s="348"/>
      <c r="B109" s="348"/>
      <c r="C109" s="348"/>
      <c r="D109" s="348"/>
      <c r="E109" s="348"/>
      <c r="F109" s="348"/>
      <c r="G109" s="348"/>
      <c r="H109" s="348"/>
      <c r="I109" s="348"/>
      <c r="J109" s="348"/>
      <c r="K109" s="348"/>
      <c r="L109" s="348"/>
      <c r="M109" s="348"/>
      <c r="N109" s="348"/>
      <c r="O109" s="348"/>
      <c r="P109" s="348"/>
      <c r="Q109" s="348"/>
      <c r="R109" s="348"/>
      <c r="S109" s="348"/>
      <c r="T109" s="348"/>
      <c r="U109" s="348"/>
      <c r="V109" s="348"/>
      <c r="W109" s="348"/>
      <c r="X109" s="348"/>
      <c r="Y109" s="348"/>
      <c r="Z109" s="348"/>
    </row>
    <row r="110" spans="1:26" ht="14.25" customHeight="1" x14ac:dyDescent="0.25">
      <c r="A110" s="348"/>
      <c r="B110" s="348"/>
      <c r="C110" s="348"/>
      <c r="D110" s="348"/>
      <c r="E110" s="348"/>
      <c r="F110" s="348"/>
      <c r="G110" s="348"/>
      <c r="H110" s="348"/>
      <c r="I110" s="348"/>
      <c r="J110" s="348"/>
      <c r="K110" s="348"/>
      <c r="L110" s="348"/>
      <c r="M110" s="348"/>
      <c r="N110" s="348"/>
      <c r="O110" s="348"/>
      <c r="P110" s="348"/>
      <c r="Q110" s="348"/>
      <c r="R110" s="348"/>
      <c r="S110" s="348"/>
      <c r="T110" s="348"/>
      <c r="U110" s="348"/>
      <c r="V110" s="348"/>
      <c r="W110" s="348"/>
      <c r="X110" s="348"/>
      <c r="Y110" s="348"/>
      <c r="Z110" s="348"/>
    </row>
    <row r="111" spans="1:26" ht="14.25" customHeight="1" x14ac:dyDescent="0.25">
      <c r="A111" s="348"/>
      <c r="B111" s="348"/>
      <c r="C111" s="348"/>
      <c r="D111" s="348"/>
      <c r="E111" s="348"/>
      <c r="F111" s="348"/>
      <c r="G111" s="348"/>
      <c r="H111" s="348"/>
      <c r="I111" s="348"/>
      <c r="J111" s="348"/>
      <c r="K111" s="348"/>
      <c r="L111" s="348"/>
      <c r="M111" s="348"/>
      <c r="N111" s="348"/>
      <c r="O111" s="348"/>
      <c r="P111" s="348"/>
      <c r="Q111" s="348"/>
      <c r="R111" s="348"/>
      <c r="S111" s="348"/>
      <c r="T111" s="348"/>
      <c r="U111" s="348"/>
      <c r="V111" s="348"/>
      <c r="W111" s="348"/>
      <c r="X111" s="348"/>
      <c r="Y111" s="348"/>
      <c r="Z111" s="348"/>
    </row>
    <row r="112" spans="1:26" ht="14.25" customHeight="1" x14ac:dyDescent="0.25">
      <c r="A112" s="348"/>
      <c r="B112" s="348"/>
      <c r="C112" s="348"/>
      <c r="D112" s="348"/>
      <c r="E112" s="348"/>
      <c r="F112" s="348"/>
      <c r="G112" s="348"/>
      <c r="H112" s="348"/>
      <c r="I112" s="348"/>
      <c r="J112" s="348"/>
      <c r="K112" s="348"/>
      <c r="L112" s="348"/>
      <c r="M112" s="348"/>
      <c r="N112" s="348"/>
      <c r="O112" s="348"/>
      <c r="P112" s="348"/>
      <c r="Q112" s="348"/>
      <c r="R112" s="348"/>
      <c r="S112" s="348"/>
      <c r="T112" s="348"/>
      <c r="U112" s="348"/>
      <c r="V112" s="348"/>
      <c r="W112" s="348"/>
      <c r="X112" s="348"/>
      <c r="Y112" s="348"/>
      <c r="Z112" s="348"/>
    </row>
    <row r="113" spans="1:26" ht="14.25" customHeight="1" x14ac:dyDescent="0.25">
      <c r="A113" s="348"/>
      <c r="B113" s="348"/>
      <c r="C113" s="348"/>
      <c r="D113" s="348"/>
      <c r="E113" s="348"/>
      <c r="F113" s="348"/>
      <c r="G113" s="348"/>
      <c r="H113" s="348"/>
      <c r="I113" s="348"/>
      <c r="J113" s="348"/>
      <c r="K113" s="348"/>
      <c r="L113" s="348"/>
      <c r="M113" s="348"/>
      <c r="N113" s="348"/>
      <c r="O113" s="348"/>
      <c r="P113" s="348"/>
      <c r="Q113" s="348"/>
      <c r="R113" s="348"/>
      <c r="S113" s="348"/>
      <c r="T113" s="348"/>
      <c r="U113" s="348"/>
      <c r="V113" s="348"/>
      <c r="W113" s="348"/>
      <c r="X113" s="348"/>
      <c r="Y113" s="348"/>
      <c r="Z113" s="348"/>
    </row>
    <row r="114" spans="1:26" ht="14.25" customHeight="1" x14ac:dyDescent="0.25">
      <c r="A114" s="348"/>
      <c r="B114" s="348"/>
      <c r="C114" s="348"/>
      <c r="D114" s="348"/>
      <c r="E114" s="348"/>
      <c r="F114" s="348"/>
      <c r="G114" s="348"/>
      <c r="H114" s="348"/>
      <c r="I114" s="348"/>
      <c r="J114" s="348"/>
      <c r="K114" s="348"/>
      <c r="L114" s="348"/>
      <c r="M114" s="348"/>
      <c r="N114" s="348"/>
      <c r="O114" s="348"/>
      <c r="P114" s="348"/>
      <c r="Q114" s="348"/>
      <c r="R114" s="348"/>
      <c r="S114" s="348"/>
      <c r="T114" s="348"/>
      <c r="U114" s="348"/>
      <c r="V114" s="348"/>
      <c r="W114" s="348"/>
      <c r="X114" s="348"/>
      <c r="Y114" s="348"/>
      <c r="Z114" s="348"/>
    </row>
    <row r="115" spans="1:26" ht="14.25" customHeight="1" x14ac:dyDescent="0.25">
      <c r="A115" s="348"/>
      <c r="B115" s="348"/>
      <c r="C115" s="348"/>
      <c r="D115" s="348"/>
      <c r="E115" s="348"/>
      <c r="F115" s="348"/>
      <c r="G115" s="348"/>
      <c r="H115" s="348"/>
      <c r="I115" s="348"/>
      <c r="J115" s="348"/>
      <c r="K115" s="348"/>
      <c r="L115" s="348"/>
      <c r="M115" s="348"/>
      <c r="N115" s="348"/>
      <c r="O115" s="348"/>
      <c r="P115" s="348"/>
      <c r="Q115" s="348"/>
      <c r="R115" s="348"/>
      <c r="S115" s="348"/>
      <c r="T115" s="348"/>
      <c r="U115" s="348"/>
      <c r="V115" s="348"/>
      <c r="W115" s="348"/>
      <c r="X115" s="348"/>
      <c r="Y115" s="348"/>
      <c r="Z115" s="348"/>
    </row>
    <row r="116" spans="1:26" ht="14.25" customHeight="1" x14ac:dyDescent="0.25">
      <c r="A116" s="348"/>
      <c r="B116" s="348"/>
      <c r="C116" s="348"/>
      <c r="D116" s="348"/>
      <c r="E116" s="348"/>
      <c r="F116" s="348"/>
      <c r="G116" s="348"/>
      <c r="H116" s="348"/>
      <c r="I116" s="348"/>
      <c r="J116" s="348"/>
      <c r="K116" s="348"/>
      <c r="L116" s="348"/>
      <c r="M116" s="348"/>
      <c r="N116" s="348"/>
      <c r="O116" s="348"/>
      <c r="P116" s="348"/>
      <c r="Q116" s="348"/>
      <c r="R116" s="348"/>
      <c r="S116" s="348"/>
      <c r="T116" s="348"/>
      <c r="U116" s="348"/>
      <c r="V116" s="348"/>
      <c r="W116" s="348"/>
      <c r="X116" s="348"/>
      <c r="Y116" s="348"/>
      <c r="Z116" s="348"/>
    </row>
    <row r="117" spans="1:26" ht="14.25" customHeight="1" x14ac:dyDescent="0.25">
      <c r="A117" s="348"/>
      <c r="B117" s="348"/>
      <c r="C117" s="348"/>
      <c r="D117" s="348"/>
      <c r="E117" s="348"/>
      <c r="F117" s="348"/>
      <c r="G117" s="348"/>
      <c r="H117" s="348"/>
      <c r="I117" s="348"/>
      <c r="J117" s="348"/>
      <c r="K117" s="348"/>
      <c r="L117" s="348"/>
      <c r="M117" s="348"/>
      <c r="N117" s="348"/>
      <c r="O117" s="348"/>
      <c r="P117" s="348"/>
      <c r="Q117" s="348"/>
      <c r="R117" s="348"/>
      <c r="S117" s="348"/>
      <c r="T117" s="348"/>
      <c r="U117" s="348"/>
      <c r="V117" s="348"/>
      <c r="W117" s="348"/>
      <c r="X117" s="348"/>
      <c r="Y117" s="348"/>
      <c r="Z117" s="348"/>
    </row>
    <row r="118" spans="1:26" ht="14.25" customHeight="1" x14ac:dyDescent="0.25">
      <c r="A118" s="348"/>
      <c r="B118" s="348"/>
      <c r="C118" s="348"/>
      <c r="D118" s="348"/>
      <c r="E118" s="348"/>
      <c r="F118" s="348"/>
      <c r="G118" s="348"/>
      <c r="H118" s="348"/>
      <c r="I118" s="348"/>
      <c r="J118" s="348"/>
      <c r="K118" s="348"/>
      <c r="L118" s="348"/>
      <c r="M118" s="348"/>
      <c r="N118" s="348"/>
      <c r="O118" s="348"/>
      <c r="P118" s="348"/>
      <c r="Q118" s="348"/>
      <c r="R118" s="348"/>
      <c r="S118" s="348"/>
      <c r="T118" s="348"/>
      <c r="U118" s="348"/>
      <c r="V118" s="348"/>
      <c r="W118" s="348"/>
      <c r="X118" s="348"/>
      <c r="Y118" s="348"/>
      <c r="Z118" s="348"/>
    </row>
    <row r="119" spans="1:26" ht="14.25" customHeight="1" x14ac:dyDescent="0.25">
      <c r="A119" s="348"/>
      <c r="B119" s="348"/>
      <c r="C119" s="348"/>
      <c r="D119" s="348"/>
      <c r="E119" s="348"/>
      <c r="F119" s="348"/>
      <c r="G119" s="348"/>
      <c r="H119" s="348"/>
      <c r="I119" s="348"/>
      <c r="J119" s="348"/>
      <c r="K119" s="348"/>
      <c r="L119" s="348"/>
      <c r="M119" s="348"/>
      <c r="N119" s="348"/>
      <c r="O119" s="348"/>
      <c r="P119" s="348"/>
      <c r="Q119" s="348"/>
      <c r="R119" s="348"/>
      <c r="S119" s="348"/>
      <c r="T119" s="348"/>
      <c r="U119" s="348"/>
      <c r="V119" s="348"/>
      <c r="W119" s="348"/>
      <c r="X119" s="348"/>
      <c r="Y119" s="348"/>
      <c r="Z119" s="348"/>
    </row>
    <row r="120" spans="1:26" ht="14.25" customHeight="1" x14ac:dyDescent="0.25">
      <c r="A120" s="348"/>
      <c r="B120" s="348"/>
      <c r="C120" s="348"/>
      <c r="D120" s="348"/>
      <c r="E120" s="348"/>
      <c r="F120" s="348"/>
      <c r="G120" s="348"/>
      <c r="H120" s="348"/>
      <c r="I120" s="348"/>
      <c r="J120" s="348"/>
      <c r="K120" s="348"/>
      <c r="L120" s="348"/>
      <c r="M120" s="348"/>
      <c r="N120" s="348"/>
      <c r="O120" s="348"/>
      <c r="P120" s="348"/>
      <c r="Q120" s="348"/>
      <c r="R120" s="348"/>
      <c r="S120" s="348"/>
      <c r="T120" s="348"/>
      <c r="U120" s="348"/>
      <c r="V120" s="348"/>
      <c r="W120" s="348"/>
      <c r="X120" s="348"/>
      <c r="Y120" s="348"/>
      <c r="Z120" s="348"/>
    </row>
    <row r="121" spans="1:26" ht="14.25" customHeight="1" x14ac:dyDescent="0.25">
      <c r="A121" s="348"/>
      <c r="B121" s="348"/>
      <c r="C121" s="348"/>
      <c r="D121" s="348"/>
      <c r="E121" s="348"/>
      <c r="F121" s="348"/>
      <c r="G121" s="348"/>
      <c r="H121" s="348"/>
      <c r="I121" s="348"/>
      <c r="J121" s="348"/>
      <c r="K121" s="348"/>
      <c r="L121" s="348"/>
      <c r="M121" s="348"/>
      <c r="N121" s="348"/>
      <c r="O121" s="348"/>
      <c r="P121" s="348"/>
      <c r="Q121" s="348"/>
      <c r="R121" s="348"/>
      <c r="S121" s="348"/>
      <c r="T121" s="348"/>
      <c r="U121" s="348"/>
      <c r="V121" s="348"/>
      <c r="W121" s="348"/>
      <c r="X121" s="348"/>
      <c r="Y121" s="348"/>
      <c r="Z121" s="348"/>
    </row>
    <row r="122" spans="1:26" ht="14.25" customHeight="1" x14ac:dyDescent="0.25">
      <c r="A122" s="348"/>
      <c r="B122" s="348"/>
      <c r="C122" s="348"/>
      <c r="D122" s="348"/>
      <c r="E122" s="348"/>
      <c r="F122" s="348"/>
      <c r="G122" s="348"/>
      <c r="H122" s="348"/>
      <c r="I122" s="348"/>
      <c r="J122" s="348"/>
      <c r="K122" s="348"/>
      <c r="L122" s="348"/>
      <c r="M122" s="348"/>
      <c r="N122" s="348"/>
      <c r="O122" s="348"/>
      <c r="P122" s="348"/>
      <c r="Q122" s="348"/>
      <c r="R122" s="348"/>
      <c r="S122" s="348"/>
      <c r="T122" s="348"/>
      <c r="U122" s="348"/>
      <c r="V122" s="348"/>
      <c r="W122" s="348"/>
      <c r="X122" s="348"/>
      <c r="Y122" s="348"/>
      <c r="Z122" s="348"/>
    </row>
    <row r="123" spans="1:26" ht="14.25" customHeight="1" x14ac:dyDescent="0.25">
      <c r="A123" s="348"/>
      <c r="B123" s="348"/>
      <c r="C123" s="348"/>
      <c r="D123" s="348"/>
      <c r="E123" s="348"/>
      <c r="F123" s="348"/>
      <c r="G123" s="348"/>
      <c r="H123" s="348"/>
      <c r="I123" s="348"/>
      <c r="J123" s="348"/>
      <c r="K123" s="348"/>
      <c r="L123" s="348"/>
      <c r="M123" s="348"/>
      <c r="N123" s="348"/>
      <c r="O123" s="348"/>
      <c r="P123" s="348"/>
      <c r="Q123" s="348"/>
      <c r="R123" s="348"/>
      <c r="S123" s="348"/>
      <c r="T123" s="348"/>
      <c r="U123" s="348"/>
      <c r="V123" s="348"/>
      <c r="W123" s="348"/>
      <c r="X123" s="348"/>
      <c r="Y123" s="348"/>
      <c r="Z123" s="348"/>
    </row>
    <row r="124" spans="1:26" ht="14.25" customHeight="1" x14ac:dyDescent="0.25">
      <c r="A124" s="348"/>
      <c r="B124" s="348"/>
      <c r="C124" s="348"/>
      <c r="D124" s="348"/>
      <c r="E124" s="348"/>
      <c r="F124" s="348"/>
      <c r="G124" s="348"/>
      <c r="H124" s="348"/>
      <c r="I124" s="348"/>
      <c r="J124" s="348"/>
      <c r="K124" s="348"/>
      <c r="L124" s="348"/>
      <c r="M124" s="348"/>
      <c r="N124" s="348"/>
      <c r="O124" s="348"/>
      <c r="P124" s="348"/>
      <c r="Q124" s="348"/>
      <c r="R124" s="348"/>
      <c r="S124" s="348"/>
      <c r="T124" s="348"/>
      <c r="U124" s="348"/>
      <c r="V124" s="348"/>
      <c r="W124" s="348"/>
      <c r="X124" s="348"/>
      <c r="Y124" s="348"/>
      <c r="Z124" s="348"/>
    </row>
    <row r="125" spans="1:26" ht="14.25" customHeight="1" x14ac:dyDescent="0.25">
      <c r="A125" s="348"/>
      <c r="B125" s="348"/>
      <c r="C125" s="348"/>
      <c r="D125" s="348"/>
      <c r="E125" s="348"/>
      <c r="F125" s="348"/>
      <c r="G125" s="348"/>
      <c r="H125" s="348"/>
      <c r="I125" s="348"/>
      <c r="J125" s="348"/>
      <c r="K125" s="348"/>
      <c r="L125" s="348"/>
      <c r="M125" s="348"/>
      <c r="N125" s="348"/>
      <c r="O125" s="348"/>
      <c r="P125" s="348"/>
      <c r="Q125" s="348"/>
      <c r="R125" s="348"/>
      <c r="S125" s="348"/>
      <c r="T125" s="348"/>
      <c r="U125" s="348"/>
      <c r="V125" s="348"/>
      <c r="W125" s="348"/>
      <c r="X125" s="348"/>
      <c r="Y125" s="348"/>
      <c r="Z125" s="348"/>
    </row>
    <row r="126" spans="1:26" ht="14.25" customHeight="1" x14ac:dyDescent="0.25">
      <c r="A126" s="348"/>
      <c r="B126" s="348"/>
      <c r="C126" s="348"/>
      <c r="D126" s="348"/>
      <c r="E126" s="348"/>
      <c r="F126" s="348"/>
      <c r="G126" s="348"/>
      <c r="H126" s="348"/>
      <c r="I126" s="348"/>
      <c r="J126" s="348"/>
      <c r="K126" s="348"/>
      <c r="L126" s="348"/>
      <c r="M126" s="348"/>
      <c r="N126" s="348"/>
      <c r="O126" s="348"/>
      <c r="P126" s="348"/>
      <c r="Q126" s="348"/>
      <c r="R126" s="348"/>
      <c r="S126" s="348"/>
      <c r="T126" s="348"/>
      <c r="U126" s="348"/>
      <c r="V126" s="348"/>
      <c r="W126" s="348"/>
      <c r="X126" s="348"/>
      <c r="Y126" s="348"/>
      <c r="Z126" s="348"/>
    </row>
    <row r="127" spans="1:26" ht="14.25" customHeight="1" x14ac:dyDescent="0.25">
      <c r="A127" s="348"/>
      <c r="B127" s="348"/>
      <c r="C127" s="348"/>
      <c r="D127" s="348"/>
      <c r="E127" s="348"/>
      <c r="F127" s="348"/>
      <c r="G127" s="348"/>
      <c r="H127" s="348"/>
      <c r="I127" s="348"/>
      <c r="J127" s="348"/>
      <c r="K127" s="348"/>
      <c r="L127" s="348"/>
      <c r="M127" s="348"/>
      <c r="N127" s="348"/>
      <c r="O127" s="348"/>
      <c r="P127" s="348"/>
      <c r="Q127" s="348"/>
      <c r="R127" s="348"/>
      <c r="S127" s="348"/>
      <c r="T127" s="348"/>
      <c r="U127" s="348"/>
      <c r="V127" s="348"/>
      <c r="W127" s="348"/>
      <c r="X127" s="348"/>
      <c r="Y127" s="348"/>
      <c r="Z127" s="348"/>
    </row>
    <row r="128" spans="1:26" ht="14.25" customHeight="1" x14ac:dyDescent="0.25">
      <c r="A128" s="348"/>
      <c r="B128" s="348"/>
      <c r="C128" s="348"/>
      <c r="D128" s="348"/>
      <c r="E128" s="348"/>
      <c r="F128" s="348"/>
      <c r="G128" s="348"/>
      <c r="H128" s="348"/>
      <c r="I128" s="348"/>
      <c r="J128" s="348"/>
      <c r="K128" s="348"/>
      <c r="L128" s="348"/>
      <c r="M128" s="348"/>
      <c r="N128" s="348"/>
      <c r="O128" s="348"/>
      <c r="P128" s="348"/>
      <c r="Q128" s="348"/>
      <c r="R128" s="348"/>
      <c r="S128" s="348"/>
      <c r="T128" s="348"/>
      <c r="U128" s="348"/>
      <c r="V128" s="348"/>
      <c r="W128" s="348"/>
      <c r="X128" s="348"/>
      <c r="Y128" s="348"/>
      <c r="Z128" s="348"/>
    </row>
    <row r="129" spans="1:26" ht="14.25" customHeight="1" x14ac:dyDescent="0.25">
      <c r="A129" s="348"/>
      <c r="B129" s="348"/>
      <c r="C129" s="348"/>
      <c r="D129" s="348"/>
      <c r="E129" s="348"/>
      <c r="F129" s="348"/>
      <c r="G129" s="348"/>
      <c r="H129" s="348"/>
      <c r="I129" s="348"/>
      <c r="J129" s="348"/>
      <c r="K129" s="348"/>
      <c r="L129" s="348"/>
      <c r="M129" s="348"/>
      <c r="N129" s="348"/>
      <c r="O129" s="348"/>
      <c r="P129" s="348"/>
      <c r="Q129" s="348"/>
      <c r="R129" s="348"/>
      <c r="S129" s="348"/>
      <c r="T129" s="348"/>
      <c r="U129" s="348"/>
      <c r="V129" s="348"/>
      <c r="W129" s="348"/>
      <c r="X129" s="348"/>
      <c r="Y129" s="348"/>
      <c r="Z129" s="348"/>
    </row>
    <row r="130" spans="1:26" ht="14.25" customHeight="1" x14ac:dyDescent="0.25">
      <c r="A130" s="348"/>
      <c r="B130" s="348"/>
      <c r="C130" s="348"/>
      <c r="D130" s="348"/>
      <c r="E130" s="348"/>
      <c r="F130" s="348"/>
      <c r="G130" s="348"/>
      <c r="H130" s="348"/>
      <c r="I130" s="348"/>
      <c r="J130" s="348"/>
      <c r="K130" s="348"/>
      <c r="L130" s="348"/>
      <c r="M130" s="348"/>
      <c r="N130" s="348"/>
      <c r="O130" s="348"/>
      <c r="P130" s="348"/>
      <c r="Q130" s="348"/>
      <c r="R130" s="348"/>
      <c r="S130" s="348"/>
      <c r="T130" s="348"/>
      <c r="U130" s="348"/>
      <c r="V130" s="348"/>
      <c r="W130" s="348"/>
      <c r="X130" s="348"/>
      <c r="Y130" s="348"/>
      <c r="Z130" s="348"/>
    </row>
    <row r="131" spans="1:26" ht="14.25" customHeight="1" x14ac:dyDescent="0.25">
      <c r="A131" s="348"/>
      <c r="B131" s="348"/>
      <c r="C131" s="348"/>
      <c r="D131" s="348"/>
      <c r="E131" s="348"/>
      <c r="F131" s="348"/>
      <c r="G131" s="348"/>
      <c r="H131" s="348"/>
      <c r="I131" s="348"/>
      <c r="J131" s="348"/>
      <c r="K131" s="348"/>
      <c r="L131" s="348"/>
      <c r="M131" s="348"/>
      <c r="N131" s="348"/>
      <c r="O131" s="348"/>
      <c r="P131" s="348"/>
      <c r="Q131" s="348"/>
      <c r="R131" s="348"/>
      <c r="S131" s="348"/>
      <c r="T131" s="348"/>
      <c r="U131" s="348"/>
      <c r="V131" s="348"/>
      <c r="W131" s="348"/>
      <c r="X131" s="348"/>
      <c r="Y131" s="348"/>
      <c r="Z131" s="348"/>
    </row>
    <row r="132" spans="1:26" ht="14.25" customHeight="1" x14ac:dyDescent="0.25">
      <c r="A132" s="348"/>
      <c r="B132" s="348"/>
      <c r="C132" s="348"/>
      <c r="D132" s="348"/>
      <c r="E132" s="348"/>
      <c r="F132" s="348"/>
      <c r="G132" s="348"/>
      <c r="H132" s="348"/>
      <c r="I132" s="348"/>
      <c r="J132" s="348"/>
      <c r="K132" s="348"/>
      <c r="L132" s="348"/>
      <c r="M132" s="348"/>
      <c r="N132" s="348"/>
      <c r="O132" s="348"/>
      <c r="P132" s="348"/>
      <c r="Q132" s="348"/>
      <c r="R132" s="348"/>
      <c r="S132" s="348"/>
      <c r="T132" s="348"/>
      <c r="U132" s="348"/>
      <c r="V132" s="348"/>
      <c r="W132" s="348"/>
      <c r="X132" s="348"/>
      <c r="Y132" s="348"/>
      <c r="Z132" s="348"/>
    </row>
    <row r="133" spans="1:26" ht="14.25" customHeight="1" x14ac:dyDescent="0.25">
      <c r="A133" s="348"/>
      <c r="B133" s="348"/>
      <c r="C133" s="348"/>
      <c r="D133" s="348"/>
      <c r="E133" s="348"/>
      <c r="F133" s="348"/>
      <c r="G133" s="348"/>
      <c r="H133" s="348"/>
      <c r="I133" s="348"/>
      <c r="J133" s="348"/>
      <c r="K133" s="348"/>
      <c r="L133" s="348"/>
      <c r="M133" s="348"/>
      <c r="N133" s="348"/>
      <c r="O133" s="348"/>
      <c r="P133" s="348"/>
      <c r="Q133" s="348"/>
      <c r="R133" s="348"/>
      <c r="S133" s="348"/>
      <c r="T133" s="348"/>
      <c r="U133" s="348"/>
      <c r="V133" s="348"/>
      <c r="W133" s="348"/>
      <c r="X133" s="348"/>
      <c r="Y133" s="348"/>
      <c r="Z133" s="348"/>
    </row>
    <row r="134" spans="1:26" ht="14.25" customHeight="1" x14ac:dyDescent="0.25">
      <c r="A134" s="348"/>
      <c r="B134" s="348"/>
      <c r="C134" s="348"/>
      <c r="D134" s="348"/>
      <c r="E134" s="348"/>
      <c r="F134" s="348"/>
      <c r="G134" s="348"/>
      <c r="H134" s="348"/>
      <c r="I134" s="348"/>
      <c r="J134" s="348"/>
      <c r="K134" s="348"/>
      <c r="L134" s="348"/>
      <c r="M134" s="348"/>
      <c r="N134" s="348"/>
      <c r="O134" s="348"/>
      <c r="P134" s="348"/>
      <c r="Q134" s="348"/>
      <c r="R134" s="348"/>
      <c r="S134" s="348"/>
      <c r="T134" s="348"/>
      <c r="U134" s="348"/>
      <c r="V134" s="348"/>
      <c r="W134" s="348"/>
      <c r="X134" s="348"/>
      <c r="Y134" s="348"/>
      <c r="Z134" s="348"/>
    </row>
    <row r="135" spans="1:26" ht="14.25" customHeight="1" x14ac:dyDescent="0.25">
      <c r="A135" s="348"/>
      <c r="B135" s="348"/>
      <c r="C135" s="348"/>
      <c r="D135" s="348"/>
      <c r="E135" s="348"/>
      <c r="F135" s="348"/>
      <c r="G135" s="348"/>
      <c r="H135" s="348"/>
      <c r="I135" s="348"/>
      <c r="J135" s="348"/>
      <c r="K135" s="348"/>
      <c r="L135" s="348"/>
      <c r="M135" s="348"/>
      <c r="N135" s="348"/>
      <c r="O135" s="348"/>
      <c r="P135" s="348"/>
      <c r="Q135" s="348"/>
      <c r="R135" s="348"/>
      <c r="S135" s="348"/>
      <c r="T135" s="348"/>
      <c r="U135" s="348"/>
      <c r="V135" s="348"/>
      <c r="W135" s="348"/>
      <c r="X135" s="348"/>
      <c r="Y135" s="348"/>
      <c r="Z135" s="348"/>
    </row>
    <row r="136" spans="1:26" ht="14.25" customHeight="1" x14ac:dyDescent="0.25">
      <c r="A136" s="348"/>
      <c r="B136" s="348"/>
      <c r="C136" s="348"/>
      <c r="D136" s="348"/>
      <c r="E136" s="348"/>
      <c r="F136" s="348"/>
      <c r="G136" s="348"/>
      <c r="H136" s="348"/>
      <c r="I136" s="348"/>
      <c r="J136" s="348"/>
      <c r="K136" s="348"/>
      <c r="L136" s="348"/>
      <c r="M136" s="348"/>
      <c r="N136" s="348"/>
      <c r="O136" s="348"/>
      <c r="P136" s="348"/>
      <c r="Q136" s="348"/>
      <c r="R136" s="348"/>
      <c r="S136" s="348"/>
      <c r="T136" s="348"/>
      <c r="U136" s="348"/>
      <c r="V136" s="348"/>
      <c r="W136" s="348"/>
      <c r="X136" s="348"/>
      <c r="Y136" s="348"/>
      <c r="Z136" s="348"/>
    </row>
    <row r="137" spans="1:26" ht="14.25" customHeight="1" x14ac:dyDescent="0.25">
      <c r="A137" s="348"/>
      <c r="B137" s="348"/>
      <c r="C137" s="348"/>
      <c r="D137" s="348"/>
      <c r="E137" s="348"/>
      <c r="F137" s="348"/>
      <c r="G137" s="348"/>
      <c r="H137" s="348"/>
      <c r="I137" s="348"/>
      <c r="J137" s="348"/>
      <c r="K137" s="348"/>
      <c r="L137" s="348"/>
      <c r="M137" s="348"/>
      <c r="N137" s="348"/>
      <c r="O137" s="348"/>
      <c r="P137" s="348"/>
      <c r="Q137" s="348"/>
      <c r="R137" s="348"/>
      <c r="S137" s="348"/>
      <c r="T137" s="348"/>
      <c r="U137" s="348"/>
      <c r="V137" s="348"/>
      <c r="W137" s="348"/>
      <c r="X137" s="348"/>
      <c r="Y137" s="348"/>
      <c r="Z137" s="348"/>
    </row>
    <row r="138" spans="1:26" ht="14.25" customHeight="1" x14ac:dyDescent="0.25">
      <c r="A138" s="348"/>
      <c r="B138" s="348"/>
      <c r="C138" s="348"/>
      <c r="D138" s="348"/>
      <c r="E138" s="348"/>
      <c r="F138" s="348"/>
      <c r="G138" s="348"/>
      <c r="H138" s="348"/>
      <c r="I138" s="348"/>
      <c r="J138" s="348"/>
      <c r="K138" s="348"/>
      <c r="L138" s="348"/>
      <c r="M138" s="348"/>
      <c r="N138" s="348"/>
      <c r="O138" s="348"/>
      <c r="P138" s="348"/>
      <c r="Q138" s="348"/>
      <c r="R138" s="348"/>
      <c r="S138" s="348"/>
      <c r="T138" s="348"/>
      <c r="U138" s="348"/>
      <c r="V138" s="348"/>
      <c r="W138" s="348"/>
      <c r="X138" s="348"/>
      <c r="Y138" s="348"/>
      <c r="Z138" s="348"/>
    </row>
    <row r="139" spans="1:26" ht="14.25" customHeight="1" x14ac:dyDescent="0.25">
      <c r="A139" s="348"/>
      <c r="B139" s="348"/>
      <c r="C139" s="348"/>
      <c r="D139" s="348"/>
      <c r="E139" s="348"/>
      <c r="F139" s="348"/>
      <c r="G139" s="348"/>
      <c r="H139" s="348"/>
      <c r="I139" s="348"/>
      <c r="J139" s="348"/>
      <c r="K139" s="348"/>
      <c r="L139" s="348"/>
      <c r="M139" s="348"/>
      <c r="N139" s="348"/>
      <c r="O139" s="348"/>
      <c r="P139" s="348"/>
      <c r="Q139" s="348"/>
      <c r="R139" s="348"/>
      <c r="S139" s="348"/>
      <c r="T139" s="348"/>
      <c r="U139" s="348"/>
      <c r="V139" s="348"/>
      <c r="W139" s="348"/>
      <c r="X139" s="348"/>
      <c r="Y139" s="348"/>
      <c r="Z139" s="348"/>
    </row>
    <row r="140" spans="1:26" ht="14.25" customHeight="1" x14ac:dyDescent="0.25">
      <c r="A140" s="348"/>
      <c r="B140" s="348"/>
      <c r="C140" s="348"/>
      <c r="D140" s="348"/>
      <c r="E140" s="348"/>
      <c r="F140" s="348"/>
      <c r="G140" s="348"/>
      <c r="H140" s="348"/>
      <c r="I140" s="348"/>
      <c r="J140" s="348"/>
      <c r="K140" s="348"/>
      <c r="L140" s="348"/>
      <c r="M140" s="348"/>
      <c r="N140" s="348"/>
      <c r="O140" s="348"/>
      <c r="P140" s="348"/>
      <c r="Q140" s="348"/>
      <c r="R140" s="348"/>
      <c r="S140" s="348"/>
      <c r="T140" s="348"/>
      <c r="U140" s="348"/>
      <c r="V140" s="348"/>
      <c r="W140" s="348"/>
      <c r="X140" s="348"/>
      <c r="Y140" s="348"/>
      <c r="Z140" s="348"/>
    </row>
    <row r="141" spans="1:26" ht="14.25" customHeight="1" x14ac:dyDescent="0.25">
      <c r="A141" s="348"/>
      <c r="B141" s="348"/>
      <c r="C141" s="348"/>
      <c r="D141" s="348"/>
      <c r="E141" s="348"/>
      <c r="F141" s="348"/>
      <c r="G141" s="348"/>
      <c r="H141" s="348"/>
      <c r="I141" s="348"/>
      <c r="J141" s="348"/>
      <c r="K141" s="348"/>
      <c r="L141" s="348"/>
      <c r="M141" s="348"/>
      <c r="N141" s="348"/>
      <c r="O141" s="348"/>
      <c r="P141" s="348"/>
      <c r="Q141" s="348"/>
      <c r="R141" s="348"/>
      <c r="S141" s="348"/>
      <c r="T141" s="348"/>
      <c r="U141" s="348"/>
      <c r="V141" s="348"/>
      <c r="W141" s="348"/>
      <c r="X141" s="348"/>
      <c r="Y141" s="348"/>
      <c r="Z141" s="348"/>
    </row>
    <row r="142" spans="1:26" ht="14.25" customHeight="1" x14ac:dyDescent="0.25">
      <c r="A142" s="348"/>
      <c r="B142" s="348"/>
      <c r="C142" s="348"/>
      <c r="D142" s="348"/>
      <c r="E142" s="348"/>
      <c r="F142" s="348"/>
      <c r="G142" s="348"/>
      <c r="H142" s="348"/>
      <c r="I142" s="348"/>
      <c r="J142" s="348"/>
      <c r="K142" s="348"/>
      <c r="L142" s="348"/>
      <c r="M142" s="348"/>
      <c r="N142" s="348"/>
      <c r="O142" s="348"/>
      <c r="P142" s="348"/>
      <c r="Q142" s="348"/>
      <c r="R142" s="348"/>
      <c r="S142" s="348"/>
      <c r="T142" s="348"/>
      <c r="U142" s="348"/>
      <c r="V142" s="348"/>
      <c r="W142" s="348"/>
      <c r="X142" s="348"/>
      <c r="Y142" s="348"/>
      <c r="Z142" s="348"/>
    </row>
    <row r="143" spans="1:26" ht="14.25" customHeight="1" x14ac:dyDescent="0.25">
      <c r="A143" s="348"/>
      <c r="B143" s="348"/>
      <c r="C143" s="348"/>
      <c r="D143" s="348"/>
      <c r="E143" s="348"/>
      <c r="F143" s="348"/>
      <c r="G143" s="348"/>
      <c r="H143" s="348"/>
      <c r="I143" s="348"/>
      <c r="J143" s="348"/>
      <c r="K143" s="348"/>
      <c r="L143" s="348"/>
      <c r="M143" s="348"/>
      <c r="N143" s="348"/>
      <c r="O143" s="348"/>
      <c r="P143" s="348"/>
      <c r="Q143" s="348"/>
      <c r="R143" s="348"/>
      <c r="S143" s="348"/>
      <c r="T143" s="348"/>
      <c r="U143" s="348"/>
      <c r="V143" s="348"/>
      <c r="W143" s="348"/>
      <c r="X143" s="348"/>
      <c r="Y143" s="348"/>
      <c r="Z143" s="348"/>
    </row>
    <row r="144" spans="1:26" ht="14.25" customHeight="1" x14ac:dyDescent="0.25">
      <c r="A144" s="348"/>
      <c r="B144" s="348"/>
      <c r="C144" s="348"/>
      <c r="D144" s="348"/>
      <c r="E144" s="348"/>
      <c r="F144" s="348"/>
      <c r="G144" s="348"/>
      <c r="H144" s="348"/>
      <c r="I144" s="348"/>
      <c r="J144" s="348"/>
      <c r="K144" s="348"/>
      <c r="L144" s="348"/>
      <c r="M144" s="348"/>
      <c r="N144" s="348"/>
      <c r="O144" s="348"/>
      <c r="P144" s="348"/>
      <c r="Q144" s="348"/>
      <c r="R144" s="348"/>
      <c r="S144" s="348"/>
      <c r="T144" s="348"/>
      <c r="U144" s="348"/>
      <c r="V144" s="348"/>
      <c r="W144" s="348"/>
      <c r="X144" s="348"/>
      <c r="Y144" s="348"/>
      <c r="Z144" s="348"/>
    </row>
    <row r="145" spans="1:26" ht="14.25" customHeight="1" x14ac:dyDescent="0.25">
      <c r="A145" s="348"/>
      <c r="B145" s="348"/>
      <c r="C145" s="348"/>
      <c r="D145" s="348"/>
      <c r="E145" s="348"/>
      <c r="F145" s="348"/>
      <c r="G145" s="348"/>
      <c r="H145" s="348"/>
      <c r="I145" s="348"/>
      <c r="J145" s="348"/>
      <c r="K145" s="348"/>
      <c r="L145" s="348"/>
      <c r="M145" s="348"/>
      <c r="N145" s="348"/>
      <c r="O145" s="348"/>
      <c r="P145" s="348"/>
      <c r="Q145" s="348"/>
      <c r="R145" s="348"/>
      <c r="S145" s="348"/>
      <c r="T145" s="348"/>
      <c r="U145" s="348"/>
      <c r="V145" s="348"/>
      <c r="W145" s="348"/>
      <c r="X145" s="348"/>
      <c r="Y145" s="348"/>
      <c r="Z145" s="348"/>
    </row>
    <row r="146" spans="1:26" ht="14.25" customHeight="1" x14ac:dyDescent="0.25">
      <c r="A146" s="348"/>
      <c r="B146" s="348"/>
      <c r="C146" s="348"/>
      <c r="D146" s="348"/>
      <c r="E146" s="348"/>
      <c r="F146" s="348"/>
      <c r="G146" s="348"/>
      <c r="H146" s="348"/>
      <c r="I146" s="348"/>
      <c r="J146" s="348"/>
      <c r="K146" s="348"/>
      <c r="L146" s="348"/>
      <c r="M146" s="348"/>
      <c r="N146" s="348"/>
      <c r="O146" s="348"/>
      <c r="P146" s="348"/>
      <c r="Q146" s="348"/>
      <c r="R146" s="348"/>
      <c r="S146" s="348"/>
      <c r="T146" s="348"/>
      <c r="U146" s="348"/>
      <c r="V146" s="348"/>
      <c r="W146" s="348"/>
      <c r="X146" s="348"/>
      <c r="Y146" s="348"/>
      <c r="Z146" s="348"/>
    </row>
    <row r="147" spans="1:26" ht="14.25" customHeight="1" x14ac:dyDescent="0.25">
      <c r="A147" s="348"/>
      <c r="B147" s="348"/>
      <c r="C147" s="348"/>
      <c r="D147" s="348"/>
      <c r="E147" s="348"/>
      <c r="F147" s="348"/>
      <c r="G147" s="348"/>
      <c r="H147" s="348"/>
      <c r="I147" s="348"/>
      <c r="J147" s="348"/>
      <c r="K147" s="348"/>
      <c r="L147" s="348"/>
      <c r="M147" s="348"/>
      <c r="N147" s="348"/>
      <c r="O147" s="348"/>
      <c r="P147" s="348"/>
      <c r="Q147" s="348"/>
      <c r="R147" s="348"/>
      <c r="S147" s="348"/>
      <c r="T147" s="348"/>
      <c r="U147" s="348"/>
      <c r="V147" s="348"/>
      <c r="W147" s="348"/>
      <c r="X147" s="348"/>
      <c r="Y147" s="348"/>
      <c r="Z147" s="348"/>
    </row>
    <row r="148" spans="1:26" ht="14.25" customHeight="1" x14ac:dyDescent="0.25">
      <c r="A148" s="348"/>
      <c r="B148" s="348"/>
      <c r="C148" s="348"/>
      <c r="D148" s="348"/>
      <c r="E148" s="348"/>
      <c r="F148" s="348"/>
      <c r="G148" s="348"/>
      <c r="H148" s="348"/>
      <c r="I148" s="348"/>
      <c r="J148" s="348"/>
      <c r="K148" s="348"/>
      <c r="L148" s="348"/>
      <c r="M148" s="348"/>
      <c r="N148" s="348"/>
      <c r="O148" s="348"/>
      <c r="P148" s="348"/>
      <c r="Q148" s="348"/>
      <c r="R148" s="348"/>
      <c r="S148" s="348"/>
      <c r="T148" s="348"/>
      <c r="U148" s="348"/>
      <c r="V148" s="348"/>
      <c r="W148" s="348"/>
      <c r="X148" s="348"/>
      <c r="Y148" s="348"/>
      <c r="Z148" s="348"/>
    </row>
    <row r="149" spans="1:26" ht="14.25" customHeight="1" x14ac:dyDescent="0.25">
      <c r="A149" s="348"/>
      <c r="B149" s="348"/>
      <c r="C149" s="348"/>
      <c r="D149" s="348"/>
      <c r="E149" s="348"/>
      <c r="F149" s="348"/>
      <c r="G149" s="348"/>
      <c r="H149" s="348"/>
      <c r="I149" s="348"/>
      <c r="J149" s="348"/>
      <c r="K149" s="348"/>
      <c r="L149" s="348"/>
      <c r="M149" s="348"/>
      <c r="N149" s="348"/>
      <c r="O149" s="348"/>
      <c r="P149" s="348"/>
      <c r="Q149" s="348"/>
      <c r="R149" s="348"/>
      <c r="S149" s="348"/>
      <c r="T149" s="348"/>
      <c r="U149" s="348"/>
      <c r="V149" s="348"/>
      <c r="W149" s="348"/>
      <c r="X149" s="348"/>
      <c r="Y149" s="348"/>
      <c r="Z149" s="348"/>
    </row>
    <row r="150" spans="1:26" ht="14.25" customHeight="1" x14ac:dyDescent="0.25">
      <c r="A150" s="348"/>
      <c r="B150" s="348"/>
      <c r="C150" s="348"/>
      <c r="D150" s="348"/>
      <c r="E150" s="348"/>
      <c r="F150" s="348"/>
      <c r="G150" s="348"/>
      <c r="H150" s="348"/>
      <c r="I150" s="348"/>
      <c r="J150" s="348"/>
      <c r="K150" s="348"/>
      <c r="L150" s="348"/>
      <c r="M150" s="348"/>
      <c r="N150" s="348"/>
      <c r="O150" s="348"/>
      <c r="P150" s="348"/>
      <c r="Q150" s="348"/>
      <c r="R150" s="348"/>
      <c r="S150" s="348"/>
      <c r="T150" s="348"/>
      <c r="U150" s="348"/>
      <c r="V150" s="348"/>
      <c r="W150" s="348"/>
      <c r="X150" s="348"/>
      <c r="Y150" s="348"/>
      <c r="Z150" s="348"/>
    </row>
    <row r="151" spans="1:26" ht="14.25" customHeight="1" x14ac:dyDescent="0.25">
      <c r="A151" s="348"/>
      <c r="B151" s="348"/>
      <c r="C151" s="348"/>
      <c r="D151" s="348"/>
      <c r="E151" s="348"/>
      <c r="F151" s="348"/>
      <c r="G151" s="348"/>
      <c r="H151" s="348"/>
      <c r="I151" s="348"/>
      <c r="J151" s="348"/>
      <c r="K151" s="348"/>
      <c r="L151" s="348"/>
      <c r="M151" s="348"/>
      <c r="N151" s="348"/>
      <c r="O151" s="348"/>
      <c r="P151" s="348"/>
      <c r="Q151" s="348"/>
      <c r="R151" s="348"/>
      <c r="S151" s="348"/>
      <c r="T151" s="348"/>
      <c r="U151" s="348"/>
      <c r="V151" s="348"/>
      <c r="W151" s="348"/>
      <c r="X151" s="348"/>
      <c r="Y151" s="348"/>
      <c r="Z151" s="348"/>
    </row>
    <row r="152" spans="1:26" ht="14.25" customHeight="1" x14ac:dyDescent="0.25">
      <c r="A152" s="348"/>
      <c r="B152" s="348"/>
      <c r="C152" s="348"/>
      <c r="D152" s="348"/>
      <c r="E152" s="348"/>
      <c r="F152" s="348"/>
      <c r="G152" s="348"/>
      <c r="H152" s="348"/>
      <c r="I152" s="348"/>
      <c r="J152" s="348"/>
      <c r="K152" s="348"/>
      <c r="L152" s="348"/>
      <c r="M152" s="348"/>
      <c r="N152" s="348"/>
      <c r="O152" s="348"/>
      <c r="P152" s="348"/>
      <c r="Q152" s="348"/>
      <c r="R152" s="348"/>
      <c r="S152" s="348"/>
      <c r="T152" s="348"/>
      <c r="U152" s="348"/>
      <c r="V152" s="348"/>
      <c r="W152" s="348"/>
      <c r="X152" s="348"/>
      <c r="Y152" s="348"/>
      <c r="Z152" s="348"/>
    </row>
    <row r="153" spans="1:26" ht="14.25" customHeight="1" x14ac:dyDescent="0.25">
      <c r="A153" s="348"/>
      <c r="B153" s="348"/>
      <c r="C153" s="348"/>
      <c r="D153" s="348"/>
      <c r="E153" s="348"/>
      <c r="F153" s="348"/>
      <c r="G153" s="348"/>
      <c r="H153" s="348"/>
      <c r="I153" s="348"/>
      <c r="J153" s="348"/>
      <c r="K153" s="348"/>
      <c r="L153" s="348"/>
      <c r="M153" s="348"/>
      <c r="N153" s="348"/>
      <c r="O153" s="348"/>
      <c r="P153" s="348"/>
      <c r="Q153" s="348"/>
      <c r="R153" s="348"/>
      <c r="S153" s="348"/>
      <c r="T153" s="348"/>
      <c r="U153" s="348"/>
      <c r="V153" s="348"/>
      <c r="W153" s="348"/>
      <c r="X153" s="348"/>
      <c r="Y153" s="348"/>
      <c r="Z153" s="348"/>
    </row>
    <row r="154" spans="1:26" ht="14.25" customHeight="1" x14ac:dyDescent="0.25">
      <c r="A154" s="348"/>
      <c r="B154" s="348"/>
      <c r="C154" s="348"/>
      <c r="D154" s="348"/>
      <c r="E154" s="348"/>
      <c r="F154" s="348"/>
      <c r="G154" s="348"/>
      <c r="H154" s="348"/>
      <c r="I154" s="348"/>
      <c r="J154" s="348"/>
      <c r="K154" s="348"/>
      <c r="L154" s="348"/>
      <c r="M154" s="348"/>
      <c r="N154" s="348"/>
      <c r="O154" s="348"/>
      <c r="P154" s="348"/>
      <c r="Q154" s="348"/>
      <c r="R154" s="348"/>
      <c r="S154" s="348"/>
      <c r="T154" s="348"/>
      <c r="U154" s="348"/>
      <c r="V154" s="348"/>
      <c r="W154" s="348"/>
      <c r="X154" s="348"/>
      <c r="Y154" s="348"/>
      <c r="Z154" s="348"/>
    </row>
    <row r="155" spans="1:26" ht="14.25" customHeight="1" x14ac:dyDescent="0.25">
      <c r="A155" s="348"/>
      <c r="B155" s="348"/>
      <c r="C155" s="348"/>
      <c r="D155" s="348"/>
      <c r="E155" s="348"/>
      <c r="F155" s="348"/>
      <c r="G155" s="348"/>
      <c r="H155" s="348"/>
      <c r="I155" s="348"/>
      <c r="J155" s="348"/>
      <c r="K155" s="348"/>
      <c r="L155" s="348"/>
      <c r="M155" s="348"/>
      <c r="N155" s="348"/>
      <c r="O155" s="348"/>
      <c r="P155" s="348"/>
      <c r="Q155" s="348"/>
      <c r="R155" s="348"/>
      <c r="S155" s="348"/>
      <c r="T155" s="348"/>
      <c r="U155" s="348"/>
      <c r="V155" s="348"/>
      <c r="W155" s="348"/>
      <c r="X155" s="348"/>
      <c r="Y155" s="348"/>
      <c r="Z155" s="348"/>
    </row>
    <row r="156" spans="1:26" ht="14.25" customHeight="1" x14ac:dyDescent="0.25">
      <c r="A156" s="348"/>
      <c r="B156" s="348"/>
      <c r="C156" s="348"/>
      <c r="D156" s="348"/>
      <c r="E156" s="348"/>
      <c r="F156" s="348"/>
      <c r="G156" s="348"/>
      <c r="H156" s="348"/>
      <c r="I156" s="348"/>
      <c r="J156" s="348"/>
      <c r="K156" s="348"/>
      <c r="L156" s="348"/>
      <c r="M156" s="348"/>
      <c r="N156" s="348"/>
      <c r="O156" s="348"/>
      <c r="P156" s="348"/>
      <c r="Q156" s="348"/>
      <c r="R156" s="348"/>
      <c r="S156" s="348"/>
      <c r="T156" s="348"/>
      <c r="U156" s="348"/>
      <c r="V156" s="348"/>
      <c r="W156" s="348"/>
      <c r="X156" s="348"/>
      <c r="Y156" s="348"/>
      <c r="Z156" s="348"/>
    </row>
    <row r="157" spans="1:26" ht="14.25" customHeight="1" x14ac:dyDescent="0.25">
      <c r="A157" s="348"/>
      <c r="B157" s="348"/>
      <c r="C157" s="348"/>
      <c r="D157" s="348"/>
      <c r="E157" s="348"/>
      <c r="F157" s="348"/>
      <c r="G157" s="348"/>
      <c r="H157" s="348"/>
      <c r="I157" s="348"/>
      <c r="J157" s="348"/>
      <c r="K157" s="348"/>
      <c r="L157" s="348"/>
      <c r="M157" s="348"/>
      <c r="N157" s="348"/>
      <c r="O157" s="348"/>
      <c r="P157" s="348"/>
      <c r="Q157" s="348"/>
      <c r="R157" s="348"/>
      <c r="S157" s="348"/>
      <c r="T157" s="348"/>
      <c r="U157" s="348"/>
      <c r="V157" s="348"/>
      <c r="W157" s="348"/>
      <c r="X157" s="348"/>
      <c r="Y157" s="348"/>
      <c r="Z157" s="348"/>
    </row>
    <row r="158" spans="1:26" ht="14.25" customHeight="1" x14ac:dyDescent="0.25">
      <c r="A158" s="348"/>
      <c r="B158" s="348"/>
      <c r="C158" s="348"/>
      <c r="D158" s="348"/>
      <c r="E158" s="348"/>
      <c r="F158" s="348"/>
      <c r="G158" s="348"/>
      <c r="H158" s="348"/>
      <c r="I158" s="348"/>
      <c r="J158" s="348"/>
      <c r="K158" s="348"/>
      <c r="L158" s="348"/>
      <c r="M158" s="348"/>
      <c r="N158" s="348"/>
      <c r="O158" s="348"/>
      <c r="P158" s="348"/>
      <c r="Q158" s="348"/>
      <c r="R158" s="348"/>
      <c r="S158" s="348"/>
      <c r="T158" s="348"/>
      <c r="U158" s="348"/>
      <c r="V158" s="348"/>
      <c r="W158" s="348"/>
      <c r="X158" s="348"/>
      <c r="Y158" s="348"/>
      <c r="Z158" s="348"/>
    </row>
    <row r="159" spans="1:26" ht="14.25" customHeight="1" x14ac:dyDescent="0.25">
      <c r="A159" s="348"/>
      <c r="B159" s="348"/>
      <c r="C159" s="348"/>
      <c r="D159" s="348"/>
      <c r="E159" s="348"/>
      <c r="F159" s="348"/>
      <c r="G159" s="348"/>
      <c r="H159" s="348"/>
      <c r="I159" s="348"/>
      <c r="J159" s="348"/>
      <c r="K159" s="348"/>
      <c r="L159" s="348"/>
      <c r="M159" s="348"/>
      <c r="N159" s="348"/>
      <c r="O159" s="348"/>
      <c r="P159" s="348"/>
      <c r="Q159" s="348"/>
      <c r="R159" s="348"/>
      <c r="S159" s="348"/>
      <c r="T159" s="348"/>
      <c r="U159" s="348"/>
      <c r="V159" s="348"/>
      <c r="W159" s="348"/>
      <c r="X159" s="348"/>
      <c r="Y159" s="348"/>
      <c r="Z159" s="348"/>
    </row>
    <row r="160" spans="1:26" ht="14.25" customHeight="1" x14ac:dyDescent="0.25">
      <c r="A160" s="348"/>
      <c r="B160" s="348"/>
      <c r="C160" s="348"/>
      <c r="D160" s="348"/>
      <c r="E160" s="348"/>
      <c r="F160" s="348"/>
      <c r="G160" s="348"/>
      <c r="H160" s="348"/>
      <c r="I160" s="348"/>
      <c r="J160" s="348"/>
      <c r="K160" s="348"/>
      <c r="L160" s="348"/>
      <c r="M160" s="348"/>
      <c r="N160" s="348"/>
      <c r="O160" s="348"/>
      <c r="P160" s="348"/>
      <c r="Q160" s="348"/>
      <c r="R160" s="348"/>
      <c r="S160" s="348"/>
      <c r="T160" s="348"/>
      <c r="U160" s="348"/>
      <c r="V160" s="348"/>
      <c r="W160" s="348"/>
      <c r="X160" s="348"/>
      <c r="Y160" s="348"/>
      <c r="Z160" s="348"/>
    </row>
    <row r="161" spans="1:26" ht="14.25" customHeight="1" x14ac:dyDescent="0.25">
      <c r="A161" s="348"/>
      <c r="B161" s="348"/>
      <c r="C161" s="348"/>
      <c r="D161" s="348"/>
      <c r="E161" s="348"/>
      <c r="F161" s="348"/>
      <c r="G161" s="348"/>
      <c r="H161" s="348"/>
      <c r="I161" s="348"/>
      <c r="J161" s="348"/>
      <c r="K161" s="348"/>
      <c r="L161" s="348"/>
      <c r="M161" s="348"/>
      <c r="N161" s="348"/>
      <c r="O161" s="348"/>
      <c r="P161" s="348"/>
      <c r="Q161" s="348"/>
      <c r="R161" s="348"/>
      <c r="S161" s="348"/>
      <c r="T161" s="348"/>
      <c r="U161" s="348"/>
      <c r="V161" s="348"/>
      <c r="W161" s="348"/>
      <c r="X161" s="348"/>
      <c r="Y161" s="348"/>
      <c r="Z161" s="348"/>
    </row>
    <row r="162" spans="1:26" ht="14.25" customHeight="1" x14ac:dyDescent="0.25">
      <c r="A162" s="348"/>
      <c r="B162" s="348"/>
      <c r="C162" s="348"/>
      <c r="D162" s="348"/>
      <c r="E162" s="348"/>
      <c r="F162" s="348"/>
      <c r="G162" s="348"/>
      <c r="H162" s="348"/>
      <c r="I162" s="348"/>
      <c r="J162" s="348"/>
      <c r="K162" s="348"/>
      <c r="L162" s="348"/>
      <c r="M162" s="348"/>
      <c r="N162" s="348"/>
      <c r="O162" s="348"/>
      <c r="P162" s="348"/>
      <c r="Q162" s="348"/>
      <c r="R162" s="348"/>
      <c r="S162" s="348"/>
      <c r="T162" s="348"/>
      <c r="U162" s="348"/>
      <c r="V162" s="348"/>
      <c r="W162" s="348"/>
      <c r="X162" s="348"/>
      <c r="Y162" s="348"/>
      <c r="Z162" s="348"/>
    </row>
    <row r="163" spans="1:26" ht="14.25" customHeight="1" x14ac:dyDescent="0.25">
      <c r="A163" s="348"/>
      <c r="B163" s="348"/>
      <c r="C163" s="348"/>
      <c r="D163" s="348"/>
      <c r="E163" s="348"/>
      <c r="F163" s="348"/>
      <c r="G163" s="348"/>
      <c r="H163" s="348"/>
      <c r="I163" s="348"/>
      <c r="J163" s="348"/>
      <c r="K163" s="348"/>
      <c r="L163" s="348"/>
      <c r="M163" s="348"/>
      <c r="N163" s="348"/>
      <c r="O163" s="348"/>
      <c r="P163" s="348"/>
      <c r="Q163" s="348"/>
      <c r="R163" s="348"/>
      <c r="S163" s="348"/>
      <c r="T163" s="348"/>
      <c r="U163" s="348"/>
      <c r="V163" s="348"/>
      <c r="W163" s="348"/>
      <c r="X163" s="348"/>
      <c r="Y163" s="348"/>
      <c r="Z163" s="348"/>
    </row>
    <row r="164" spans="1:26" ht="14.25" customHeight="1" x14ac:dyDescent="0.25">
      <c r="A164" s="348"/>
      <c r="B164" s="348"/>
      <c r="C164" s="348"/>
      <c r="D164" s="348"/>
      <c r="E164" s="348"/>
      <c r="F164" s="348"/>
      <c r="G164" s="348"/>
      <c r="H164" s="348"/>
      <c r="I164" s="348"/>
      <c r="J164" s="348"/>
      <c r="K164" s="348"/>
      <c r="L164" s="348"/>
      <c r="M164" s="348"/>
      <c r="N164" s="348"/>
      <c r="O164" s="348"/>
      <c r="P164" s="348"/>
      <c r="Q164" s="348"/>
      <c r="R164" s="348"/>
      <c r="S164" s="348"/>
      <c r="T164" s="348"/>
      <c r="U164" s="348"/>
      <c r="V164" s="348"/>
      <c r="W164" s="348"/>
      <c r="X164" s="348"/>
      <c r="Y164" s="348"/>
      <c r="Z164" s="348"/>
    </row>
    <row r="165" spans="1:26" ht="14.25" customHeight="1" x14ac:dyDescent="0.25">
      <c r="A165" s="348"/>
      <c r="B165" s="348"/>
      <c r="C165" s="348"/>
      <c r="D165" s="348"/>
      <c r="E165" s="348"/>
      <c r="F165" s="348"/>
      <c r="G165" s="348"/>
      <c r="H165" s="348"/>
      <c r="I165" s="348"/>
      <c r="J165" s="348"/>
      <c r="K165" s="348"/>
      <c r="L165" s="348"/>
      <c r="M165" s="348"/>
      <c r="N165" s="348"/>
      <c r="O165" s="348"/>
      <c r="P165" s="348"/>
      <c r="Q165" s="348"/>
      <c r="R165" s="348"/>
      <c r="S165" s="348"/>
      <c r="T165" s="348"/>
      <c r="U165" s="348"/>
      <c r="V165" s="348"/>
      <c r="W165" s="348"/>
      <c r="X165" s="348"/>
      <c r="Y165" s="348"/>
      <c r="Z165" s="348"/>
    </row>
    <row r="166" spans="1:26" ht="14.25" customHeight="1" x14ac:dyDescent="0.25">
      <c r="A166" s="348"/>
      <c r="B166" s="348"/>
      <c r="C166" s="348"/>
      <c r="D166" s="348"/>
      <c r="E166" s="348"/>
      <c r="F166" s="348"/>
      <c r="G166" s="348"/>
      <c r="H166" s="348"/>
      <c r="I166" s="348"/>
      <c r="J166" s="348"/>
      <c r="K166" s="348"/>
      <c r="L166" s="348"/>
      <c r="M166" s="348"/>
      <c r="N166" s="348"/>
      <c r="O166" s="348"/>
      <c r="P166" s="348"/>
      <c r="Q166" s="348"/>
      <c r="R166" s="348"/>
      <c r="S166" s="348"/>
      <c r="T166" s="348"/>
      <c r="U166" s="348"/>
      <c r="V166" s="348"/>
      <c r="W166" s="348"/>
      <c r="X166" s="348"/>
      <c r="Y166" s="348"/>
      <c r="Z166" s="348"/>
    </row>
    <row r="167" spans="1:26" ht="14.25" customHeight="1" x14ac:dyDescent="0.25">
      <c r="A167" s="348"/>
      <c r="B167" s="348"/>
      <c r="C167" s="348"/>
      <c r="D167" s="348"/>
      <c r="E167" s="348"/>
      <c r="F167" s="348"/>
      <c r="G167" s="348"/>
      <c r="H167" s="348"/>
      <c r="I167" s="348"/>
      <c r="J167" s="348"/>
      <c r="K167" s="348"/>
      <c r="L167" s="348"/>
      <c r="M167" s="348"/>
      <c r="N167" s="348"/>
      <c r="O167" s="348"/>
      <c r="P167" s="348"/>
      <c r="Q167" s="348"/>
      <c r="R167" s="348"/>
      <c r="S167" s="348"/>
      <c r="T167" s="348"/>
      <c r="U167" s="348"/>
      <c r="V167" s="348"/>
      <c r="W167" s="348"/>
      <c r="X167" s="348"/>
      <c r="Y167" s="348"/>
      <c r="Z167" s="348"/>
    </row>
    <row r="168" spans="1:26" ht="14.25" customHeight="1" x14ac:dyDescent="0.25">
      <c r="A168" s="348"/>
      <c r="B168" s="348"/>
      <c r="C168" s="348"/>
      <c r="D168" s="348"/>
      <c r="E168" s="348"/>
      <c r="F168" s="348"/>
      <c r="G168" s="348"/>
      <c r="H168" s="348"/>
      <c r="I168" s="348"/>
      <c r="J168" s="348"/>
      <c r="K168" s="348"/>
      <c r="L168" s="348"/>
      <c r="M168" s="348"/>
      <c r="N168" s="348"/>
      <c r="O168" s="348"/>
      <c r="P168" s="348"/>
      <c r="Q168" s="348"/>
      <c r="R168" s="348"/>
      <c r="S168" s="348"/>
      <c r="T168" s="348"/>
      <c r="U168" s="348"/>
      <c r="V168" s="348"/>
      <c r="W168" s="348"/>
      <c r="X168" s="348"/>
      <c r="Y168" s="348"/>
      <c r="Z168" s="348"/>
    </row>
    <row r="169" spans="1:26" ht="14.25" customHeight="1" x14ac:dyDescent="0.25">
      <c r="A169" s="348"/>
      <c r="B169" s="348"/>
      <c r="C169" s="348"/>
      <c r="D169" s="348"/>
      <c r="E169" s="348"/>
      <c r="F169" s="348"/>
      <c r="G169" s="348"/>
      <c r="H169" s="348"/>
      <c r="I169" s="348"/>
      <c r="J169" s="348"/>
      <c r="K169" s="348"/>
      <c r="L169" s="348"/>
      <c r="M169" s="348"/>
      <c r="N169" s="348"/>
      <c r="O169" s="348"/>
      <c r="P169" s="348"/>
      <c r="Q169" s="348"/>
      <c r="R169" s="348"/>
      <c r="S169" s="348"/>
      <c r="T169" s="348"/>
      <c r="U169" s="348"/>
      <c r="V169" s="348"/>
      <c r="W169" s="348"/>
      <c r="X169" s="348"/>
      <c r="Y169" s="348"/>
      <c r="Z169" s="348"/>
    </row>
    <row r="170" spans="1:26" ht="14.25" customHeight="1" x14ac:dyDescent="0.25">
      <c r="A170" s="348"/>
      <c r="B170" s="348"/>
      <c r="C170" s="348"/>
      <c r="D170" s="348"/>
      <c r="E170" s="348"/>
      <c r="F170" s="348"/>
      <c r="G170" s="348"/>
      <c r="H170" s="348"/>
      <c r="I170" s="348"/>
      <c r="J170" s="348"/>
      <c r="K170" s="348"/>
      <c r="L170" s="348"/>
      <c r="M170" s="348"/>
      <c r="N170" s="348"/>
      <c r="O170" s="348"/>
      <c r="P170" s="348"/>
      <c r="Q170" s="348"/>
      <c r="R170" s="348"/>
      <c r="S170" s="348"/>
      <c r="T170" s="348"/>
      <c r="U170" s="348"/>
      <c r="V170" s="348"/>
      <c r="W170" s="348"/>
      <c r="X170" s="348"/>
      <c r="Y170" s="348"/>
      <c r="Z170" s="348"/>
    </row>
    <row r="171" spans="1:26" ht="14.25" customHeight="1" x14ac:dyDescent="0.25">
      <c r="A171" s="348"/>
      <c r="B171" s="348"/>
      <c r="C171" s="348"/>
      <c r="D171" s="348"/>
      <c r="E171" s="348"/>
      <c r="F171" s="348"/>
      <c r="G171" s="348"/>
      <c r="H171" s="348"/>
      <c r="I171" s="348"/>
      <c r="J171" s="348"/>
      <c r="K171" s="348"/>
      <c r="L171" s="348"/>
      <c r="M171" s="348"/>
      <c r="N171" s="348"/>
      <c r="O171" s="348"/>
      <c r="P171" s="348"/>
      <c r="Q171" s="348"/>
      <c r="R171" s="348"/>
      <c r="S171" s="348"/>
      <c r="T171" s="348"/>
      <c r="U171" s="348"/>
      <c r="V171" s="348"/>
      <c r="W171" s="348"/>
      <c r="X171" s="348"/>
      <c r="Y171" s="348"/>
      <c r="Z171" s="348"/>
    </row>
    <row r="172" spans="1:26" ht="14.25" customHeight="1" x14ac:dyDescent="0.25">
      <c r="A172" s="348"/>
      <c r="B172" s="348"/>
      <c r="C172" s="348"/>
      <c r="D172" s="348"/>
      <c r="E172" s="348"/>
      <c r="F172" s="348"/>
      <c r="G172" s="348"/>
      <c r="H172" s="348"/>
      <c r="I172" s="348"/>
      <c r="J172" s="348"/>
      <c r="K172" s="348"/>
      <c r="L172" s="348"/>
      <c r="M172" s="348"/>
      <c r="N172" s="348"/>
      <c r="O172" s="348"/>
      <c r="P172" s="348"/>
      <c r="Q172" s="348"/>
      <c r="R172" s="348"/>
      <c r="S172" s="348"/>
      <c r="T172" s="348"/>
      <c r="U172" s="348"/>
      <c r="V172" s="348"/>
      <c r="W172" s="348"/>
      <c r="X172" s="348"/>
      <c r="Y172" s="348"/>
      <c r="Z172" s="348"/>
    </row>
    <row r="173" spans="1:26" ht="14.25" customHeight="1" x14ac:dyDescent="0.25">
      <c r="A173" s="348"/>
      <c r="B173" s="348"/>
      <c r="C173" s="348"/>
      <c r="D173" s="348"/>
      <c r="E173" s="348"/>
      <c r="F173" s="348"/>
      <c r="G173" s="348"/>
      <c r="H173" s="348"/>
      <c r="I173" s="348"/>
      <c r="J173" s="348"/>
      <c r="K173" s="348"/>
      <c r="L173" s="348"/>
      <c r="M173" s="348"/>
      <c r="N173" s="348"/>
      <c r="O173" s="348"/>
      <c r="P173" s="348"/>
      <c r="Q173" s="348"/>
      <c r="R173" s="348"/>
      <c r="S173" s="348"/>
      <c r="T173" s="348"/>
      <c r="U173" s="348"/>
      <c r="V173" s="348"/>
      <c r="W173" s="348"/>
      <c r="X173" s="348"/>
      <c r="Y173" s="348"/>
      <c r="Z173" s="348"/>
    </row>
    <row r="174" spans="1:26" ht="14.25" customHeight="1" x14ac:dyDescent="0.25">
      <c r="A174" s="348"/>
      <c r="B174" s="348"/>
      <c r="C174" s="348"/>
      <c r="D174" s="348"/>
      <c r="E174" s="348"/>
      <c r="F174" s="348"/>
      <c r="G174" s="348"/>
      <c r="H174" s="348"/>
      <c r="I174" s="348"/>
      <c r="J174" s="348"/>
      <c r="K174" s="348"/>
      <c r="L174" s="348"/>
      <c r="M174" s="348"/>
      <c r="N174" s="348"/>
      <c r="O174" s="348"/>
      <c r="P174" s="348"/>
      <c r="Q174" s="348"/>
      <c r="R174" s="348"/>
      <c r="S174" s="348"/>
      <c r="T174" s="348"/>
      <c r="U174" s="348"/>
      <c r="V174" s="348"/>
      <c r="W174" s="348"/>
      <c r="X174" s="348"/>
      <c r="Y174" s="348"/>
      <c r="Z174" s="348"/>
    </row>
    <row r="175" spans="1:26" ht="14.25" customHeight="1" x14ac:dyDescent="0.25">
      <c r="A175" s="348"/>
      <c r="B175" s="348"/>
      <c r="C175" s="348"/>
      <c r="D175" s="348"/>
      <c r="E175" s="348"/>
      <c r="F175" s="348"/>
      <c r="G175" s="348"/>
      <c r="H175" s="348"/>
      <c r="I175" s="348"/>
      <c r="J175" s="348"/>
      <c r="K175" s="348"/>
      <c r="L175" s="348"/>
      <c r="M175" s="348"/>
      <c r="N175" s="348"/>
      <c r="O175" s="348"/>
      <c r="P175" s="348"/>
      <c r="Q175" s="348"/>
      <c r="R175" s="348"/>
      <c r="S175" s="348"/>
      <c r="T175" s="348"/>
      <c r="U175" s="348"/>
      <c r="V175" s="348"/>
      <c r="W175" s="348"/>
      <c r="X175" s="348"/>
      <c r="Y175" s="348"/>
      <c r="Z175" s="348"/>
    </row>
    <row r="176" spans="1:26" ht="14.25" customHeight="1" x14ac:dyDescent="0.25">
      <c r="A176" s="348"/>
      <c r="B176" s="348"/>
      <c r="C176" s="348"/>
      <c r="D176" s="348"/>
      <c r="E176" s="348"/>
      <c r="F176" s="348"/>
      <c r="G176" s="348"/>
      <c r="H176" s="348"/>
      <c r="I176" s="348"/>
      <c r="J176" s="348"/>
      <c r="K176" s="348"/>
      <c r="L176" s="348"/>
      <c r="M176" s="348"/>
      <c r="N176" s="348"/>
      <c r="O176" s="348"/>
      <c r="P176" s="348"/>
      <c r="Q176" s="348"/>
      <c r="R176" s="348"/>
      <c r="S176" s="348"/>
      <c r="T176" s="348"/>
      <c r="U176" s="348"/>
      <c r="V176" s="348"/>
      <c r="W176" s="348"/>
      <c r="X176" s="348"/>
      <c r="Y176" s="348"/>
      <c r="Z176" s="348"/>
    </row>
    <row r="177" spans="1:26" ht="14.25" customHeight="1" x14ac:dyDescent="0.25">
      <c r="A177" s="348"/>
      <c r="B177" s="348"/>
      <c r="C177" s="348"/>
      <c r="D177" s="348"/>
      <c r="E177" s="348"/>
      <c r="F177" s="348"/>
      <c r="G177" s="348"/>
      <c r="H177" s="348"/>
      <c r="I177" s="348"/>
      <c r="J177" s="348"/>
      <c r="K177" s="348"/>
      <c r="L177" s="348"/>
      <c r="M177" s="348"/>
      <c r="N177" s="348"/>
      <c r="O177" s="348"/>
      <c r="P177" s="348"/>
      <c r="Q177" s="348"/>
      <c r="R177" s="348"/>
      <c r="S177" s="348"/>
      <c r="T177" s="348"/>
      <c r="U177" s="348"/>
      <c r="V177" s="348"/>
      <c r="W177" s="348"/>
      <c r="X177" s="348"/>
      <c r="Y177" s="348"/>
      <c r="Z177" s="348"/>
    </row>
    <row r="178" spans="1:26" ht="14.25" customHeight="1" x14ac:dyDescent="0.25">
      <c r="A178" s="348"/>
      <c r="B178" s="348"/>
      <c r="C178" s="348"/>
      <c r="D178" s="348"/>
      <c r="E178" s="348"/>
      <c r="F178" s="348"/>
      <c r="G178" s="348"/>
      <c r="H178" s="348"/>
      <c r="I178" s="348"/>
      <c r="J178" s="348"/>
      <c r="K178" s="348"/>
      <c r="L178" s="348"/>
      <c r="M178" s="348"/>
      <c r="N178" s="348"/>
      <c r="O178" s="348"/>
      <c r="P178" s="348"/>
      <c r="Q178" s="348"/>
      <c r="R178" s="348"/>
      <c r="S178" s="348"/>
      <c r="T178" s="348"/>
      <c r="U178" s="348"/>
      <c r="V178" s="348"/>
      <c r="W178" s="348"/>
      <c r="X178" s="348"/>
      <c r="Y178" s="348"/>
      <c r="Z178" s="348"/>
    </row>
    <row r="179" spans="1:26" ht="14.25" customHeight="1" x14ac:dyDescent="0.25">
      <c r="A179" s="348"/>
      <c r="B179" s="348"/>
      <c r="C179" s="348"/>
      <c r="D179" s="348"/>
      <c r="E179" s="348"/>
      <c r="F179" s="348"/>
      <c r="G179" s="348"/>
      <c r="H179" s="348"/>
      <c r="I179" s="348"/>
      <c r="J179" s="348"/>
      <c r="K179" s="348"/>
      <c r="L179" s="348"/>
      <c r="M179" s="348"/>
      <c r="N179" s="348"/>
      <c r="O179" s="348"/>
      <c r="P179" s="348"/>
      <c r="Q179" s="348"/>
      <c r="R179" s="348"/>
      <c r="S179" s="348"/>
      <c r="T179" s="348"/>
      <c r="U179" s="348"/>
      <c r="V179" s="348"/>
      <c r="W179" s="348"/>
      <c r="X179" s="348"/>
      <c r="Y179" s="348"/>
      <c r="Z179" s="348"/>
    </row>
    <row r="180" spans="1:26" ht="14.25" customHeight="1" x14ac:dyDescent="0.25">
      <c r="A180" s="348"/>
      <c r="B180" s="348"/>
      <c r="C180" s="348"/>
      <c r="D180" s="348"/>
      <c r="E180" s="348"/>
      <c r="F180" s="348"/>
      <c r="G180" s="348"/>
      <c r="H180" s="348"/>
      <c r="I180" s="348"/>
      <c r="J180" s="348"/>
      <c r="K180" s="348"/>
      <c r="L180" s="348"/>
      <c r="M180" s="348"/>
      <c r="N180" s="348"/>
      <c r="O180" s="348"/>
      <c r="P180" s="348"/>
      <c r="Q180" s="348"/>
      <c r="R180" s="348"/>
      <c r="S180" s="348"/>
      <c r="T180" s="348"/>
      <c r="U180" s="348"/>
      <c r="V180" s="348"/>
      <c r="W180" s="348"/>
      <c r="X180" s="348"/>
      <c r="Y180" s="348"/>
      <c r="Z180" s="348"/>
    </row>
    <row r="181" spans="1:26" ht="14.25" customHeight="1" x14ac:dyDescent="0.25">
      <c r="A181" s="348"/>
      <c r="B181" s="348"/>
      <c r="C181" s="348"/>
      <c r="D181" s="348"/>
      <c r="E181" s="348"/>
      <c r="F181" s="348"/>
      <c r="G181" s="348"/>
      <c r="H181" s="348"/>
      <c r="I181" s="348"/>
      <c r="J181" s="348"/>
      <c r="K181" s="348"/>
      <c r="L181" s="348"/>
      <c r="M181" s="348"/>
      <c r="N181" s="348"/>
      <c r="O181" s="348"/>
      <c r="P181" s="348"/>
      <c r="Q181" s="348"/>
      <c r="R181" s="348"/>
      <c r="S181" s="348"/>
      <c r="T181" s="348"/>
      <c r="U181" s="348"/>
      <c r="V181" s="348"/>
      <c r="W181" s="348"/>
      <c r="X181" s="348"/>
      <c r="Y181" s="348"/>
      <c r="Z181" s="348"/>
    </row>
    <row r="182" spans="1:26" ht="14.25" customHeight="1" x14ac:dyDescent="0.25">
      <c r="A182" s="348"/>
      <c r="B182" s="348"/>
      <c r="C182" s="348"/>
      <c r="D182" s="348"/>
      <c r="E182" s="348"/>
      <c r="F182" s="348"/>
      <c r="G182" s="348"/>
      <c r="H182" s="348"/>
      <c r="I182" s="348"/>
      <c r="J182" s="348"/>
      <c r="K182" s="348"/>
      <c r="L182" s="348"/>
      <c r="M182" s="348"/>
      <c r="N182" s="348"/>
      <c r="O182" s="348"/>
      <c r="P182" s="348"/>
      <c r="Q182" s="348"/>
      <c r="R182" s="348"/>
      <c r="S182" s="348"/>
      <c r="T182" s="348"/>
      <c r="U182" s="348"/>
      <c r="V182" s="348"/>
      <c r="W182" s="348"/>
      <c r="X182" s="348"/>
      <c r="Y182" s="348"/>
      <c r="Z182" s="348"/>
    </row>
    <row r="183" spans="1:26" ht="14.25" customHeight="1" x14ac:dyDescent="0.25">
      <c r="A183" s="348"/>
      <c r="B183" s="348"/>
      <c r="C183" s="348"/>
      <c r="D183" s="348"/>
      <c r="E183" s="348"/>
      <c r="F183" s="348"/>
      <c r="G183" s="348"/>
      <c r="H183" s="348"/>
      <c r="I183" s="348"/>
      <c r="J183" s="348"/>
      <c r="K183" s="348"/>
      <c r="L183" s="348"/>
      <c r="M183" s="348"/>
      <c r="N183" s="348"/>
      <c r="O183" s="348"/>
      <c r="P183" s="348"/>
      <c r="Q183" s="348"/>
      <c r="R183" s="348"/>
      <c r="S183" s="348"/>
      <c r="T183" s="348"/>
      <c r="U183" s="348"/>
      <c r="V183" s="348"/>
      <c r="W183" s="348"/>
      <c r="X183" s="348"/>
      <c r="Y183" s="348"/>
      <c r="Z183" s="348"/>
    </row>
    <row r="184" spans="1:26" ht="14.25" customHeight="1" x14ac:dyDescent="0.25">
      <c r="A184" s="348"/>
      <c r="B184" s="348"/>
      <c r="C184" s="348"/>
      <c r="D184" s="348"/>
      <c r="E184" s="348"/>
      <c r="F184" s="348"/>
      <c r="G184" s="348"/>
      <c r="H184" s="348"/>
      <c r="I184" s="348"/>
      <c r="J184" s="348"/>
      <c r="K184" s="348"/>
      <c r="L184" s="348"/>
      <c r="M184" s="348"/>
      <c r="N184" s="348"/>
      <c r="O184" s="348"/>
      <c r="P184" s="348"/>
      <c r="Q184" s="348"/>
      <c r="R184" s="348"/>
      <c r="S184" s="348"/>
      <c r="T184" s="348"/>
      <c r="U184" s="348"/>
      <c r="V184" s="348"/>
      <c r="W184" s="348"/>
      <c r="X184" s="348"/>
      <c r="Y184" s="348"/>
      <c r="Z184" s="348"/>
    </row>
    <row r="185" spans="1:26" ht="14.25" customHeight="1" x14ac:dyDescent="0.25">
      <c r="A185" s="348"/>
      <c r="B185" s="348"/>
      <c r="C185" s="348"/>
      <c r="D185" s="348"/>
      <c r="E185" s="348"/>
      <c r="F185" s="348"/>
      <c r="G185" s="348"/>
      <c r="H185" s="348"/>
      <c r="I185" s="348"/>
      <c r="J185" s="348"/>
      <c r="K185" s="348"/>
      <c r="L185" s="348"/>
      <c r="M185" s="348"/>
      <c r="N185" s="348"/>
      <c r="O185" s="348"/>
      <c r="P185" s="348"/>
      <c r="Q185" s="348"/>
      <c r="R185" s="348"/>
      <c r="S185" s="348"/>
      <c r="T185" s="348"/>
      <c r="U185" s="348"/>
      <c r="V185" s="348"/>
      <c r="W185" s="348"/>
      <c r="X185" s="348"/>
      <c r="Y185" s="348"/>
      <c r="Z185" s="348"/>
    </row>
    <row r="186" spans="1:26" ht="14.25" customHeight="1" x14ac:dyDescent="0.25">
      <c r="A186" s="348"/>
      <c r="B186" s="348"/>
      <c r="C186" s="348"/>
      <c r="D186" s="348"/>
      <c r="E186" s="348"/>
      <c r="F186" s="348"/>
      <c r="G186" s="348"/>
      <c r="H186" s="348"/>
      <c r="I186" s="348"/>
      <c r="J186" s="348"/>
      <c r="K186" s="348"/>
      <c r="L186" s="348"/>
      <c r="M186" s="348"/>
      <c r="N186" s="348"/>
      <c r="O186" s="348"/>
      <c r="P186" s="348"/>
      <c r="Q186" s="348"/>
      <c r="R186" s="348"/>
      <c r="S186" s="348"/>
      <c r="T186" s="348"/>
      <c r="U186" s="348"/>
      <c r="V186" s="348"/>
      <c r="W186" s="348"/>
      <c r="X186" s="348"/>
      <c r="Y186" s="348"/>
      <c r="Z186" s="348"/>
    </row>
    <row r="187" spans="1:26" ht="14.25" customHeight="1" x14ac:dyDescent="0.25">
      <c r="A187" s="348"/>
      <c r="B187" s="348"/>
      <c r="C187" s="348"/>
      <c r="D187" s="348"/>
      <c r="E187" s="348"/>
      <c r="F187" s="348"/>
      <c r="G187" s="348"/>
      <c r="H187" s="348"/>
      <c r="I187" s="348"/>
      <c r="J187" s="348"/>
      <c r="K187" s="348"/>
      <c r="L187" s="348"/>
      <c r="M187" s="348"/>
      <c r="N187" s="348"/>
      <c r="O187" s="348"/>
      <c r="P187" s="348"/>
      <c r="Q187" s="348"/>
      <c r="R187" s="348"/>
      <c r="S187" s="348"/>
      <c r="T187" s="348"/>
      <c r="U187" s="348"/>
      <c r="V187" s="348"/>
      <c r="W187" s="348"/>
      <c r="X187" s="348"/>
      <c r="Y187" s="348"/>
      <c r="Z187" s="348"/>
    </row>
    <row r="188" spans="1:26" ht="14.25" customHeight="1" x14ac:dyDescent="0.25">
      <c r="A188" s="348"/>
      <c r="B188" s="348"/>
      <c r="C188" s="348"/>
      <c r="D188" s="348"/>
      <c r="E188" s="348"/>
      <c r="F188" s="348"/>
      <c r="G188" s="348"/>
      <c r="H188" s="348"/>
      <c r="I188" s="348"/>
      <c r="J188" s="348"/>
      <c r="K188" s="348"/>
      <c r="L188" s="348"/>
      <c r="M188" s="348"/>
      <c r="N188" s="348"/>
      <c r="O188" s="348"/>
      <c r="P188" s="348"/>
      <c r="Q188" s="348"/>
      <c r="R188" s="348"/>
      <c r="S188" s="348"/>
      <c r="T188" s="348"/>
      <c r="U188" s="348"/>
      <c r="V188" s="348"/>
      <c r="W188" s="348"/>
      <c r="X188" s="348"/>
      <c r="Y188" s="348"/>
      <c r="Z188" s="348"/>
    </row>
    <row r="189" spans="1:26" ht="14.25" customHeight="1" x14ac:dyDescent="0.25">
      <c r="A189" s="348"/>
      <c r="B189" s="348"/>
      <c r="C189" s="348"/>
      <c r="D189" s="348"/>
      <c r="E189" s="348"/>
      <c r="F189" s="348"/>
      <c r="G189" s="348"/>
      <c r="H189" s="348"/>
      <c r="I189" s="348"/>
      <c r="J189" s="348"/>
      <c r="K189" s="348"/>
      <c r="L189" s="348"/>
      <c r="M189" s="348"/>
      <c r="N189" s="348"/>
      <c r="O189" s="348"/>
      <c r="P189" s="348"/>
      <c r="Q189" s="348"/>
      <c r="R189" s="348"/>
      <c r="S189" s="348"/>
      <c r="T189" s="348"/>
      <c r="U189" s="348"/>
      <c r="V189" s="348"/>
      <c r="W189" s="348"/>
      <c r="X189" s="348"/>
      <c r="Y189" s="348"/>
      <c r="Z189" s="348"/>
    </row>
    <row r="190" spans="1:26" ht="14.25" customHeight="1" x14ac:dyDescent="0.25">
      <c r="A190" s="348"/>
      <c r="B190" s="348"/>
      <c r="C190" s="348"/>
      <c r="D190" s="348"/>
      <c r="E190" s="348"/>
      <c r="F190" s="348"/>
      <c r="G190" s="348"/>
      <c r="H190" s="348"/>
      <c r="I190" s="348"/>
      <c r="J190" s="348"/>
      <c r="K190" s="348"/>
      <c r="L190" s="348"/>
      <c r="M190" s="348"/>
      <c r="N190" s="348"/>
      <c r="O190" s="348"/>
      <c r="P190" s="348"/>
      <c r="Q190" s="348"/>
      <c r="R190" s="348"/>
      <c r="S190" s="348"/>
      <c r="T190" s="348"/>
      <c r="U190" s="348"/>
      <c r="V190" s="348"/>
      <c r="W190" s="348"/>
      <c r="X190" s="348"/>
      <c r="Y190" s="348"/>
      <c r="Z190" s="348"/>
    </row>
    <row r="191" spans="1:26" ht="14.25" customHeight="1" x14ac:dyDescent="0.25">
      <c r="A191" s="348"/>
      <c r="B191" s="348"/>
      <c r="C191" s="348"/>
      <c r="D191" s="348"/>
      <c r="E191" s="348"/>
      <c r="F191" s="348"/>
      <c r="G191" s="348"/>
      <c r="H191" s="348"/>
      <c r="I191" s="348"/>
      <c r="J191" s="348"/>
      <c r="K191" s="348"/>
      <c r="L191" s="348"/>
      <c r="M191" s="348"/>
      <c r="N191" s="348"/>
      <c r="O191" s="348"/>
      <c r="P191" s="348"/>
      <c r="Q191" s="348"/>
      <c r="R191" s="348"/>
      <c r="S191" s="348"/>
      <c r="T191" s="348"/>
      <c r="U191" s="348"/>
      <c r="V191" s="348"/>
      <c r="W191" s="348"/>
      <c r="X191" s="348"/>
      <c r="Y191" s="348"/>
      <c r="Z191" s="348"/>
    </row>
    <row r="192" spans="1:26" ht="14.25" customHeight="1" x14ac:dyDescent="0.25">
      <c r="A192" s="348"/>
      <c r="B192" s="348"/>
      <c r="C192" s="348"/>
      <c r="D192" s="348"/>
      <c r="E192" s="348"/>
      <c r="F192" s="348"/>
      <c r="G192" s="348"/>
      <c r="H192" s="348"/>
      <c r="I192" s="348"/>
      <c r="J192" s="348"/>
      <c r="K192" s="348"/>
      <c r="L192" s="348"/>
      <c r="M192" s="348"/>
      <c r="N192" s="348"/>
      <c r="O192" s="348"/>
      <c r="P192" s="348"/>
      <c r="Q192" s="348"/>
      <c r="R192" s="348"/>
      <c r="S192" s="348"/>
      <c r="T192" s="348"/>
      <c r="U192" s="348"/>
      <c r="V192" s="348"/>
      <c r="W192" s="348"/>
      <c r="X192" s="348"/>
      <c r="Y192" s="348"/>
      <c r="Z192" s="348"/>
    </row>
    <row r="193" spans="1:26" ht="14.25" customHeight="1" x14ac:dyDescent="0.25">
      <c r="A193" s="348"/>
      <c r="B193" s="348"/>
      <c r="C193" s="348"/>
      <c r="D193" s="348"/>
      <c r="E193" s="348"/>
      <c r="F193" s="348"/>
      <c r="G193" s="348"/>
      <c r="H193" s="348"/>
      <c r="I193" s="348"/>
      <c r="J193" s="348"/>
      <c r="K193" s="348"/>
      <c r="L193" s="348"/>
      <c r="M193" s="348"/>
      <c r="N193" s="348"/>
      <c r="O193" s="348"/>
      <c r="P193" s="348"/>
      <c r="Q193" s="348"/>
      <c r="R193" s="348"/>
      <c r="S193" s="348"/>
      <c r="T193" s="348"/>
      <c r="U193" s="348"/>
      <c r="V193" s="348"/>
      <c r="W193" s="348"/>
      <c r="X193" s="348"/>
      <c r="Y193" s="348"/>
      <c r="Z193" s="348"/>
    </row>
    <row r="194" spans="1:26" ht="14.25" customHeight="1" x14ac:dyDescent="0.25">
      <c r="A194" s="348"/>
      <c r="B194" s="348"/>
      <c r="C194" s="348"/>
      <c r="D194" s="348"/>
      <c r="E194" s="348"/>
      <c r="F194" s="348"/>
      <c r="G194" s="348"/>
      <c r="H194" s="348"/>
      <c r="I194" s="348"/>
      <c r="J194" s="348"/>
      <c r="K194" s="348"/>
      <c r="L194" s="348"/>
      <c r="M194" s="348"/>
      <c r="N194" s="348"/>
      <c r="O194" s="348"/>
      <c r="P194" s="348"/>
      <c r="Q194" s="348"/>
      <c r="R194" s="348"/>
      <c r="S194" s="348"/>
      <c r="T194" s="348"/>
      <c r="U194" s="348"/>
      <c r="V194" s="348"/>
      <c r="W194" s="348"/>
      <c r="X194" s="348"/>
      <c r="Y194" s="348"/>
      <c r="Z194" s="348"/>
    </row>
    <row r="195" spans="1:26" ht="14.25" customHeight="1" x14ac:dyDescent="0.25">
      <c r="A195" s="348"/>
      <c r="B195" s="348"/>
      <c r="C195" s="348"/>
      <c r="D195" s="348"/>
      <c r="E195" s="348"/>
      <c r="F195" s="348"/>
      <c r="G195" s="348"/>
      <c r="H195" s="348"/>
      <c r="I195" s="348"/>
      <c r="J195" s="348"/>
      <c r="K195" s="348"/>
      <c r="L195" s="348"/>
      <c r="M195" s="348"/>
      <c r="N195" s="348"/>
      <c r="O195" s="348"/>
      <c r="P195" s="348"/>
      <c r="Q195" s="348"/>
      <c r="R195" s="348"/>
      <c r="S195" s="348"/>
      <c r="T195" s="348"/>
      <c r="U195" s="348"/>
      <c r="V195" s="348"/>
      <c r="W195" s="348"/>
      <c r="X195" s="348"/>
      <c r="Y195" s="348"/>
      <c r="Z195" s="348"/>
    </row>
    <row r="196" spans="1:26" ht="14.25" customHeight="1" x14ac:dyDescent="0.25">
      <c r="A196" s="348"/>
      <c r="B196" s="348"/>
      <c r="C196" s="348"/>
      <c r="D196" s="348"/>
      <c r="E196" s="348"/>
      <c r="F196" s="348"/>
      <c r="G196" s="348"/>
      <c r="H196" s="348"/>
      <c r="I196" s="348"/>
      <c r="J196" s="348"/>
      <c r="K196" s="348"/>
      <c r="L196" s="348"/>
      <c r="M196" s="348"/>
      <c r="N196" s="348"/>
      <c r="O196" s="348"/>
      <c r="P196" s="348"/>
      <c r="Q196" s="348"/>
      <c r="R196" s="348"/>
      <c r="S196" s="348"/>
      <c r="T196" s="348"/>
      <c r="U196" s="348"/>
      <c r="V196" s="348"/>
      <c r="W196" s="348"/>
      <c r="X196" s="348"/>
      <c r="Y196" s="348"/>
      <c r="Z196" s="348"/>
    </row>
    <row r="197" spans="1:26" ht="14.25" customHeight="1" x14ac:dyDescent="0.25">
      <c r="A197" s="348"/>
      <c r="B197" s="348"/>
      <c r="C197" s="348"/>
      <c r="D197" s="348"/>
      <c r="E197" s="348"/>
      <c r="F197" s="348"/>
      <c r="G197" s="348"/>
      <c r="H197" s="348"/>
      <c r="I197" s="348"/>
      <c r="J197" s="348"/>
      <c r="K197" s="348"/>
      <c r="L197" s="348"/>
      <c r="M197" s="348"/>
      <c r="N197" s="348"/>
      <c r="O197" s="348"/>
      <c r="P197" s="348"/>
      <c r="Q197" s="348"/>
      <c r="R197" s="348"/>
      <c r="S197" s="348"/>
      <c r="T197" s="348"/>
      <c r="U197" s="348"/>
      <c r="V197" s="348"/>
      <c r="W197" s="348"/>
      <c r="X197" s="348"/>
      <c r="Y197" s="348"/>
      <c r="Z197" s="348"/>
    </row>
    <row r="198" spans="1:26" ht="14.25" customHeight="1" x14ac:dyDescent="0.25">
      <c r="A198" s="348"/>
      <c r="B198" s="348"/>
      <c r="C198" s="348"/>
      <c r="D198" s="348"/>
      <c r="E198" s="348"/>
      <c r="F198" s="348"/>
      <c r="G198" s="348"/>
      <c r="H198" s="348"/>
      <c r="I198" s="348"/>
      <c r="J198" s="348"/>
      <c r="K198" s="348"/>
      <c r="L198" s="348"/>
      <c r="M198" s="348"/>
      <c r="N198" s="348"/>
      <c r="O198" s="348"/>
      <c r="P198" s="348"/>
      <c r="Q198" s="348"/>
      <c r="R198" s="348"/>
      <c r="S198" s="348"/>
      <c r="T198" s="348"/>
      <c r="U198" s="348"/>
      <c r="V198" s="348"/>
      <c r="W198" s="348"/>
      <c r="X198" s="348"/>
      <c r="Y198" s="348"/>
      <c r="Z198" s="348"/>
    </row>
    <row r="199" spans="1:26" ht="14.25" customHeight="1" x14ac:dyDescent="0.25">
      <c r="A199" s="348"/>
      <c r="B199" s="348"/>
      <c r="C199" s="348"/>
      <c r="D199" s="348"/>
      <c r="E199" s="348"/>
      <c r="F199" s="348"/>
      <c r="G199" s="348"/>
      <c r="H199" s="348"/>
      <c r="I199" s="348"/>
      <c r="J199" s="348"/>
      <c r="K199" s="348"/>
      <c r="L199" s="348"/>
      <c r="M199" s="348"/>
      <c r="N199" s="348"/>
      <c r="O199" s="348"/>
      <c r="P199" s="348"/>
      <c r="Q199" s="348"/>
      <c r="R199" s="348"/>
      <c r="S199" s="348"/>
      <c r="T199" s="348"/>
      <c r="U199" s="348"/>
      <c r="V199" s="348"/>
      <c r="W199" s="348"/>
      <c r="X199" s="348"/>
      <c r="Y199" s="348"/>
      <c r="Z199" s="348"/>
    </row>
    <row r="200" spans="1:26" ht="14.25" customHeight="1" x14ac:dyDescent="0.25">
      <c r="A200" s="348"/>
      <c r="B200" s="348"/>
      <c r="C200" s="348"/>
      <c r="D200" s="348"/>
      <c r="E200" s="348"/>
      <c r="F200" s="348"/>
      <c r="G200" s="348"/>
      <c r="H200" s="348"/>
      <c r="I200" s="348"/>
      <c r="J200" s="348"/>
      <c r="K200" s="348"/>
      <c r="L200" s="348"/>
      <c r="M200" s="348"/>
      <c r="N200" s="348"/>
      <c r="O200" s="348"/>
      <c r="P200" s="348"/>
      <c r="Q200" s="348"/>
      <c r="R200" s="348"/>
      <c r="S200" s="348"/>
      <c r="T200" s="348"/>
      <c r="U200" s="348"/>
      <c r="V200" s="348"/>
      <c r="W200" s="348"/>
      <c r="X200" s="348"/>
      <c r="Y200" s="348"/>
      <c r="Z200" s="348"/>
    </row>
    <row r="201" spans="1:26" ht="14.25" customHeight="1" x14ac:dyDescent="0.25">
      <c r="A201" s="348"/>
      <c r="B201" s="348"/>
      <c r="C201" s="348"/>
      <c r="D201" s="348"/>
      <c r="E201" s="348"/>
      <c r="F201" s="348"/>
      <c r="G201" s="348"/>
      <c r="H201" s="348"/>
      <c r="I201" s="348"/>
      <c r="J201" s="348"/>
      <c r="K201" s="348"/>
      <c r="L201" s="348"/>
      <c r="M201" s="348"/>
      <c r="N201" s="348"/>
      <c r="O201" s="348"/>
      <c r="P201" s="348"/>
      <c r="Q201" s="348"/>
      <c r="R201" s="348"/>
      <c r="S201" s="348"/>
      <c r="T201" s="348"/>
      <c r="U201" s="348"/>
      <c r="V201" s="348"/>
      <c r="W201" s="348"/>
      <c r="X201" s="348"/>
      <c r="Y201" s="348"/>
      <c r="Z201" s="348"/>
    </row>
    <row r="202" spans="1:26" ht="14.25" customHeight="1" x14ac:dyDescent="0.25">
      <c r="A202" s="348"/>
      <c r="B202" s="348"/>
      <c r="C202" s="348"/>
      <c r="D202" s="348"/>
      <c r="E202" s="348"/>
      <c r="F202" s="348"/>
      <c r="G202" s="348"/>
      <c r="H202" s="348"/>
      <c r="I202" s="348"/>
      <c r="J202" s="348"/>
      <c r="K202" s="348"/>
      <c r="L202" s="348"/>
      <c r="M202" s="348"/>
      <c r="N202" s="348"/>
      <c r="O202" s="348"/>
      <c r="P202" s="348"/>
      <c r="Q202" s="348"/>
      <c r="R202" s="348"/>
      <c r="S202" s="348"/>
      <c r="T202" s="348"/>
      <c r="U202" s="348"/>
      <c r="V202" s="348"/>
      <c r="W202" s="348"/>
      <c r="X202" s="348"/>
      <c r="Y202" s="348"/>
      <c r="Z202" s="348"/>
    </row>
    <row r="203" spans="1:26" ht="14.25" customHeight="1" x14ac:dyDescent="0.25">
      <c r="A203" s="348"/>
      <c r="B203" s="348"/>
      <c r="C203" s="348"/>
      <c r="D203" s="348"/>
      <c r="E203" s="348"/>
      <c r="F203" s="348"/>
      <c r="G203" s="348"/>
      <c r="H203" s="348"/>
      <c r="I203" s="348"/>
      <c r="J203" s="348"/>
      <c r="K203" s="348"/>
      <c r="L203" s="348"/>
      <c r="M203" s="348"/>
      <c r="N203" s="348"/>
      <c r="O203" s="348"/>
      <c r="P203" s="348"/>
      <c r="Q203" s="348"/>
      <c r="R203" s="348"/>
      <c r="S203" s="348"/>
      <c r="T203" s="348"/>
      <c r="U203" s="348"/>
      <c r="V203" s="348"/>
      <c r="W203" s="348"/>
      <c r="X203" s="348"/>
      <c r="Y203" s="348"/>
      <c r="Z203" s="348"/>
    </row>
    <row r="204" spans="1:26" ht="14.25" customHeight="1" x14ac:dyDescent="0.25">
      <c r="A204" s="348"/>
      <c r="B204" s="348"/>
      <c r="C204" s="348"/>
      <c r="D204" s="348"/>
      <c r="E204" s="348"/>
      <c r="F204" s="348"/>
      <c r="G204" s="348"/>
      <c r="H204" s="348"/>
      <c r="I204" s="348"/>
      <c r="J204" s="348"/>
      <c r="K204" s="348"/>
      <c r="L204" s="348"/>
      <c r="M204" s="348"/>
      <c r="N204" s="348"/>
      <c r="O204" s="348"/>
      <c r="P204" s="348"/>
      <c r="Q204" s="348"/>
      <c r="R204" s="348"/>
      <c r="S204" s="348"/>
      <c r="T204" s="348"/>
      <c r="U204" s="348"/>
      <c r="V204" s="348"/>
      <c r="W204" s="348"/>
      <c r="X204" s="348"/>
      <c r="Y204" s="348"/>
      <c r="Z204" s="348"/>
    </row>
    <row r="205" spans="1:26" ht="14.25" customHeight="1" x14ac:dyDescent="0.25">
      <c r="A205" s="348"/>
      <c r="B205" s="348"/>
      <c r="C205" s="348"/>
      <c r="D205" s="348"/>
      <c r="E205" s="348"/>
      <c r="F205" s="348"/>
      <c r="G205" s="348"/>
      <c r="H205" s="348"/>
      <c r="I205" s="348"/>
      <c r="J205" s="348"/>
      <c r="K205" s="348"/>
      <c r="L205" s="348"/>
      <c r="M205" s="348"/>
      <c r="N205" s="348"/>
      <c r="O205" s="348"/>
      <c r="P205" s="348"/>
      <c r="Q205" s="348"/>
      <c r="R205" s="348"/>
      <c r="S205" s="348"/>
      <c r="T205" s="348"/>
      <c r="U205" s="348"/>
      <c r="V205" s="348"/>
      <c r="W205" s="348"/>
      <c r="X205" s="348"/>
      <c r="Y205" s="348"/>
      <c r="Z205" s="348"/>
    </row>
    <row r="206" spans="1:26" ht="14.25" customHeight="1" x14ac:dyDescent="0.25">
      <c r="A206" s="348"/>
      <c r="B206" s="348"/>
      <c r="C206" s="348"/>
      <c r="D206" s="348"/>
      <c r="E206" s="348"/>
      <c r="F206" s="348"/>
      <c r="G206" s="348"/>
      <c r="H206" s="348"/>
      <c r="I206" s="348"/>
      <c r="J206" s="348"/>
      <c r="K206" s="348"/>
      <c r="L206" s="348"/>
      <c r="M206" s="348"/>
      <c r="N206" s="348"/>
      <c r="O206" s="348"/>
      <c r="P206" s="348"/>
      <c r="Q206" s="348"/>
      <c r="R206" s="348"/>
      <c r="S206" s="348"/>
      <c r="T206" s="348"/>
      <c r="U206" s="348"/>
      <c r="V206" s="348"/>
      <c r="W206" s="348"/>
      <c r="X206" s="348"/>
      <c r="Y206" s="348"/>
      <c r="Z206" s="348"/>
    </row>
    <row r="207" spans="1:26" ht="14.25" customHeight="1" x14ac:dyDescent="0.25">
      <c r="A207" s="348"/>
      <c r="B207" s="348"/>
      <c r="C207" s="348"/>
      <c r="D207" s="348"/>
      <c r="E207" s="348"/>
      <c r="F207" s="348"/>
      <c r="G207" s="348"/>
      <c r="H207" s="348"/>
      <c r="I207" s="348"/>
      <c r="J207" s="348"/>
      <c r="K207" s="348"/>
      <c r="L207" s="348"/>
      <c r="M207" s="348"/>
      <c r="N207" s="348"/>
      <c r="O207" s="348"/>
      <c r="P207" s="348"/>
      <c r="Q207" s="348"/>
      <c r="R207" s="348"/>
      <c r="S207" s="348"/>
      <c r="T207" s="348"/>
      <c r="U207" s="348"/>
      <c r="V207" s="348"/>
      <c r="W207" s="348"/>
      <c r="X207" s="348"/>
      <c r="Y207" s="348"/>
      <c r="Z207" s="348"/>
    </row>
    <row r="208" spans="1:26" ht="14.25" customHeight="1" x14ac:dyDescent="0.25">
      <c r="A208" s="348"/>
      <c r="B208" s="348"/>
      <c r="C208" s="348"/>
      <c r="D208" s="348"/>
      <c r="E208" s="348"/>
      <c r="F208" s="348"/>
      <c r="G208" s="348"/>
      <c r="H208" s="348"/>
      <c r="I208" s="348"/>
      <c r="J208" s="348"/>
      <c r="K208" s="348"/>
      <c r="L208" s="348"/>
      <c r="M208" s="348"/>
      <c r="N208" s="348"/>
      <c r="O208" s="348"/>
      <c r="P208" s="348"/>
      <c r="Q208" s="348"/>
      <c r="R208" s="348"/>
      <c r="S208" s="348"/>
      <c r="T208" s="348"/>
      <c r="U208" s="348"/>
      <c r="V208" s="348"/>
      <c r="W208" s="348"/>
      <c r="X208" s="348"/>
      <c r="Y208" s="348"/>
      <c r="Z208" s="348"/>
    </row>
    <row r="209" spans="1:26" ht="14.25" customHeight="1" x14ac:dyDescent="0.25">
      <c r="A209" s="348"/>
      <c r="B209" s="348"/>
      <c r="C209" s="348"/>
      <c r="D209" s="348"/>
      <c r="E209" s="348"/>
      <c r="F209" s="348"/>
      <c r="G209" s="348"/>
      <c r="H209" s="348"/>
      <c r="I209" s="348"/>
      <c r="J209" s="348"/>
      <c r="K209" s="348"/>
      <c r="L209" s="348"/>
      <c r="M209" s="348"/>
      <c r="N209" s="348"/>
      <c r="O209" s="348"/>
      <c r="P209" s="348"/>
      <c r="Q209" s="348"/>
      <c r="R209" s="348"/>
      <c r="S209" s="348"/>
      <c r="T209" s="348"/>
      <c r="U209" s="348"/>
      <c r="V209" s="348"/>
      <c r="W209" s="348"/>
      <c r="X209" s="348"/>
      <c r="Y209" s="348"/>
      <c r="Z209" s="348"/>
    </row>
    <row r="210" spans="1:26" ht="14.25" customHeight="1" x14ac:dyDescent="0.25">
      <c r="A210" s="348"/>
      <c r="B210" s="348"/>
      <c r="C210" s="348"/>
      <c r="D210" s="348"/>
      <c r="E210" s="348"/>
      <c r="F210" s="348"/>
      <c r="G210" s="348"/>
      <c r="H210" s="348"/>
      <c r="I210" s="348"/>
      <c r="J210" s="348"/>
      <c r="K210" s="348"/>
      <c r="L210" s="348"/>
      <c r="M210" s="348"/>
      <c r="N210" s="348"/>
      <c r="O210" s="348"/>
      <c r="P210" s="348"/>
      <c r="Q210" s="348"/>
      <c r="R210" s="348"/>
      <c r="S210" s="348"/>
      <c r="T210" s="348"/>
      <c r="U210" s="348"/>
      <c r="V210" s="348"/>
      <c r="W210" s="348"/>
      <c r="X210" s="348"/>
      <c r="Y210" s="348"/>
      <c r="Z210" s="348"/>
    </row>
    <row r="211" spans="1:26" ht="14.25" customHeight="1" x14ac:dyDescent="0.25">
      <c r="A211" s="348"/>
      <c r="B211" s="348"/>
      <c r="C211" s="348"/>
      <c r="D211" s="348"/>
      <c r="E211" s="348"/>
      <c r="F211" s="348"/>
      <c r="G211" s="348"/>
      <c r="H211" s="348"/>
      <c r="I211" s="348"/>
      <c r="J211" s="348"/>
      <c r="K211" s="348"/>
      <c r="L211" s="348"/>
      <c r="M211" s="348"/>
      <c r="N211" s="348"/>
      <c r="O211" s="348"/>
      <c r="P211" s="348"/>
      <c r="Q211" s="348"/>
      <c r="R211" s="348"/>
      <c r="S211" s="348"/>
      <c r="T211" s="348"/>
      <c r="U211" s="348"/>
      <c r="V211" s="348"/>
      <c r="W211" s="348"/>
      <c r="X211" s="348"/>
      <c r="Y211" s="348"/>
      <c r="Z211" s="348"/>
    </row>
    <row r="212" spans="1:26" ht="14.25" customHeight="1" x14ac:dyDescent="0.25">
      <c r="A212" s="348"/>
      <c r="B212" s="348"/>
      <c r="C212" s="348"/>
      <c r="D212" s="348"/>
      <c r="E212" s="348"/>
      <c r="F212" s="348"/>
      <c r="G212" s="348"/>
      <c r="H212" s="348"/>
      <c r="I212" s="348"/>
      <c r="J212" s="348"/>
      <c r="K212" s="348"/>
      <c r="L212" s="348"/>
      <c r="M212" s="348"/>
      <c r="N212" s="348"/>
      <c r="O212" s="348"/>
      <c r="P212" s="348"/>
      <c r="Q212" s="348"/>
      <c r="R212" s="348"/>
      <c r="S212" s="348"/>
      <c r="T212" s="348"/>
      <c r="U212" s="348"/>
      <c r="V212" s="348"/>
      <c r="W212" s="348"/>
      <c r="X212" s="348"/>
      <c r="Y212" s="348"/>
      <c r="Z212" s="348"/>
    </row>
    <row r="213" spans="1:26" ht="14.25" customHeight="1" x14ac:dyDescent="0.25">
      <c r="A213" s="348"/>
      <c r="B213" s="348"/>
      <c r="C213" s="348"/>
      <c r="D213" s="348"/>
      <c r="E213" s="348"/>
      <c r="F213" s="348"/>
      <c r="G213" s="348"/>
      <c r="H213" s="348"/>
      <c r="I213" s="348"/>
      <c r="J213" s="348"/>
      <c r="K213" s="348"/>
      <c r="L213" s="348"/>
      <c r="M213" s="348"/>
      <c r="N213" s="348"/>
      <c r="O213" s="348"/>
      <c r="P213" s="348"/>
      <c r="Q213" s="348"/>
      <c r="R213" s="348"/>
      <c r="S213" s="348"/>
      <c r="T213" s="348"/>
      <c r="U213" s="348"/>
      <c r="V213" s="348"/>
      <c r="W213" s="348"/>
      <c r="X213" s="348"/>
      <c r="Y213" s="348"/>
      <c r="Z213" s="348"/>
    </row>
    <row r="214" spans="1:26" ht="14.25" customHeight="1" x14ac:dyDescent="0.25">
      <c r="A214" s="348"/>
      <c r="B214" s="348"/>
      <c r="C214" s="348"/>
      <c r="D214" s="348"/>
      <c r="E214" s="348"/>
      <c r="F214" s="348"/>
      <c r="G214" s="348"/>
      <c r="H214" s="348"/>
      <c r="I214" s="348"/>
      <c r="J214" s="348"/>
      <c r="K214" s="348"/>
      <c r="L214" s="348"/>
      <c r="M214" s="348"/>
      <c r="N214" s="348"/>
      <c r="O214" s="348"/>
      <c r="P214" s="348"/>
      <c r="Q214" s="348"/>
      <c r="R214" s="348"/>
      <c r="S214" s="348"/>
      <c r="T214" s="348"/>
      <c r="U214" s="348"/>
      <c r="V214" s="348"/>
      <c r="W214" s="348"/>
      <c r="X214" s="348"/>
      <c r="Y214" s="348"/>
      <c r="Z214" s="348"/>
    </row>
    <row r="215" spans="1:26" ht="14.25" customHeight="1" x14ac:dyDescent="0.25">
      <c r="A215" s="348"/>
      <c r="B215" s="348"/>
      <c r="C215" s="348"/>
      <c r="D215" s="348"/>
      <c r="E215" s="348"/>
      <c r="F215" s="348"/>
      <c r="G215" s="348"/>
      <c r="H215" s="348"/>
      <c r="I215" s="348"/>
      <c r="J215" s="348"/>
      <c r="K215" s="348"/>
      <c r="L215" s="348"/>
      <c r="M215" s="348"/>
      <c r="N215" s="348"/>
      <c r="O215" s="348"/>
      <c r="P215" s="348"/>
      <c r="Q215" s="348"/>
      <c r="R215" s="348"/>
      <c r="S215" s="348"/>
      <c r="T215" s="348"/>
      <c r="U215" s="348"/>
      <c r="V215" s="348"/>
      <c r="W215" s="348"/>
      <c r="X215" s="348"/>
      <c r="Y215" s="348"/>
      <c r="Z215" s="348"/>
    </row>
    <row r="216" spans="1:26" ht="14.25" customHeight="1" x14ac:dyDescent="0.25">
      <c r="A216" s="348"/>
      <c r="B216" s="348"/>
      <c r="C216" s="348"/>
      <c r="D216" s="348"/>
      <c r="E216" s="348"/>
      <c r="F216" s="348"/>
      <c r="G216" s="348"/>
      <c r="H216" s="348"/>
      <c r="I216" s="348"/>
      <c r="J216" s="348"/>
      <c r="K216" s="348"/>
      <c r="L216" s="348"/>
      <c r="M216" s="348"/>
      <c r="N216" s="348"/>
      <c r="O216" s="348"/>
      <c r="P216" s="348"/>
      <c r="Q216" s="348"/>
      <c r="R216" s="348"/>
      <c r="S216" s="348"/>
      <c r="T216" s="348"/>
      <c r="U216" s="348"/>
      <c r="V216" s="348"/>
      <c r="W216" s="348"/>
      <c r="X216" s="348"/>
      <c r="Y216" s="348"/>
      <c r="Z216" s="348"/>
    </row>
    <row r="217" spans="1:26" ht="14.25" customHeight="1" x14ac:dyDescent="0.25">
      <c r="A217" s="348"/>
      <c r="B217" s="348"/>
      <c r="C217" s="348"/>
      <c r="D217" s="348"/>
      <c r="E217" s="348"/>
      <c r="F217" s="348"/>
      <c r="G217" s="348"/>
      <c r="H217" s="348"/>
      <c r="I217" s="348"/>
      <c r="J217" s="348"/>
      <c r="K217" s="348"/>
      <c r="L217" s="348"/>
      <c r="M217" s="348"/>
      <c r="N217" s="348"/>
      <c r="O217" s="348"/>
      <c r="P217" s="348"/>
      <c r="Q217" s="348"/>
      <c r="R217" s="348"/>
      <c r="S217" s="348"/>
      <c r="T217" s="348"/>
      <c r="U217" s="348"/>
      <c r="V217" s="348"/>
      <c r="W217" s="348"/>
      <c r="X217" s="348"/>
      <c r="Y217" s="348"/>
      <c r="Z217" s="348"/>
    </row>
    <row r="218" spans="1:26" ht="14.25" customHeight="1" x14ac:dyDescent="0.25">
      <c r="A218" s="348"/>
      <c r="B218" s="348"/>
      <c r="C218" s="348"/>
      <c r="D218" s="348"/>
      <c r="E218" s="348"/>
      <c r="F218" s="348"/>
      <c r="G218" s="348"/>
      <c r="H218" s="348"/>
      <c r="I218" s="348"/>
      <c r="J218" s="348"/>
      <c r="K218" s="348"/>
      <c r="L218" s="348"/>
      <c r="M218" s="348"/>
      <c r="N218" s="348"/>
      <c r="O218" s="348"/>
      <c r="P218" s="348"/>
      <c r="Q218" s="348"/>
      <c r="R218" s="348"/>
      <c r="S218" s="348"/>
      <c r="T218" s="348"/>
      <c r="U218" s="348"/>
      <c r="V218" s="348"/>
      <c r="W218" s="348"/>
      <c r="X218" s="348"/>
      <c r="Y218" s="348"/>
      <c r="Z218" s="348"/>
    </row>
    <row r="219" spans="1:26" ht="14.25" customHeight="1" x14ac:dyDescent="0.25">
      <c r="A219" s="348"/>
      <c r="B219" s="348"/>
      <c r="C219" s="348"/>
      <c r="D219" s="348"/>
      <c r="E219" s="348"/>
      <c r="F219" s="348"/>
      <c r="G219" s="348"/>
      <c r="H219" s="348"/>
      <c r="I219" s="348"/>
      <c r="J219" s="348"/>
      <c r="K219" s="348"/>
      <c r="L219" s="348"/>
      <c r="M219" s="348"/>
      <c r="N219" s="348"/>
      <c r="O219" s="348"/>
      <c r="P219" s="348"/>
      <c r="Q219" s="348"/>
      <c r="R219" s="348"/>
      <c r="S219" s="348"/>
      <c r="T219" s="348"/>
      <c r="U219" s="348"/>
      <c r="V219" s="348"/>
      <c r="W219" s="348"/>
      <c r="X219" s="348"/>
      <c r="Y219" s="348"/>
      <c r="Z219" s="348"/>
    </row>
    <row r="220" spans="1:26" ht="14.25" customHeight="1" x14ac:dyDescent="0.25">
      <c r="A220" s="348"/>
      <c r="B220" s="348"/>
      <c r="C220" s="348"/>
      <c r="D220" s="348"/>
      <c r="E220" s="348"/>
      <c r="F220" s="348"/>
      <c r="G220" s="348"/>
      <c r="H220" s="348"/>
      <c r="I220" s="348"/>
      <c r="J220" s="348"/>
      <c r="K220" s="348"/>
      <c r="L220" s="348"/>
      <c r="M220" s="348"/>
      <c r="N220" s="348"/>
      <c r="O220" s="348"/>
      <c r="P220" s="348"/>
      <c r="Q220" s="348"/>
      <c r="R220" s="348"/>
      <c r="S220" s="348"/>
      <c r="T220" s="348"/>
      <c r="U220" s="348"/>
      <c r="V220" s="348"/>
      <c r="W220" s="348"/>
      <c r="X220" s="348"/>
      <c r="Y220" s="348"/>
      <c r="Z220" s="348"/>
    </row>
    <row r="221" spans="1:26" ht="14.25" customHeight="1" x14ac:dyDescent="0.25">
      <c r="A221" s="348"/>
      <c r="B221" s="348"/>
      <c r="C221" s="348"/>
      <c r="D221" s="348"/>
      <c r="E221" s="348"/>
      <c r="F221" s="348"/>
      <c r="G221" s="348"/>
      <c r="H221" s="348"/>
      <c r="I221" s="348"/>
      <c r="J221" s="348"/>
      <c r="K221" s="348"/>
      <c r="L221" s="348"/>
      <c r="M221" s="348"/>
      <c r="N221" s="348"/>
      <c r="O221" s="348"/>
      <c r="P221" s="348"/>
      <c r="Q221" s="348"/>
      <c r="R221" s="348"/>
      <c r="S221" s="348"/>
      <c r="T221" s="348"/>
      <c r="U221" s="348"/>
      <c r="V221" s="348"/>
      <c r="W221" s="348"/>
      <c r="X221" s="348"/>
      <c r="Y221" s="348"/>
      <c r="Z221" s="348"/>
    </row>
    <row r="222" spans="1:26" ht="14.25" customHeight="1" x14ac:dyDescent="0.25">
      <c r="A222" s="348"/>
      <c r="B222" s="348"/>
      <c r="C222" s="348"/>
      <c r="D222" s="348"/>
      <c r="E222" s="348"/>
      <c r="F222" s="348"/>
      <c r="G222" s="348"/>
      <c r="H222" s="348"/>
      <c r="I222" s="348"/>
      <c r="J222" s="348"/>
      <c r="K222" s="348"/>
      <c r="L222" s="348"/>
      <c r="M222" s="348"/>
      <c r="N222" s="348"/>
      <c r="O222" s="348"/>
      <c r="P222" s="348"/>
      <c r="Q222" s="348"/>
      <c r="R222" s="348"/>
      <c r="S222" s="348"/>
      <c r="T222" s="348"/>
      <c r="U222" s="348"/>
      <c r="V222" s="348"/>
      <c r="W222" s="348"/>
      <c r="X222" s="348"/>
      <c r="Y222" s="348"/>
      <c r="Z222" s="348"/>
    </row>
    <row r="223" spans="1:26" ht="14.25" customHeight="1" x14ac:dyDescent="0.25">
      <c r="A223" s="348"/>
      <c r="B223" s="348"/>
      <c r="C223" s="348"/>
      <c r="D223" s="348"/>
      <c r="E223" s="348"/>
      <c r="F223" s="348"/>
      <c r="G223" s="348"/>
      <c r="H223" s="348"/>
      <c r="I223" s="348"/>
      <c r="J223" s="348"/>
      <c r="K223" s="348"/>
      <c r="L223" s="348"/>
      <c r="M223" s="348"/>
      <c r="N223" s="348"/>
      <c r="O223" s="348"/>
      <c r="P223" s="348"/>
      <c r="Q223" s="348"/>
      <c r="R223" s="348"/>
      <c r="S223" s="348"/>
      <c r="T223" s="348"/>
      <c r="U223" s="348"/>
      <c r="V223" s="348"/>
      <c r="W223" s="348"/>
      <c r="X223" s="348"/>
      <c r="Y223" s="348"/>
      <c r="Z223" s="348"/>
    </row>
    <row r="224" spans="1:26" ht="14.25" customHeight="1" x14ac:dyDescent="0.25">
      <c r="A224" s="348"/>
      <c r="B224" s="348"/>
      <c r="C224" s="348"/>
      <c r="D224" s="348"/>
      <c r="E224" s="348"/>
      <c r="F224" s="348"/>
      <c r="G224" s="348"/>
      <c r="H224" s="348"/>
      <c r="I224" s="348"/>
      <c r="J224" s="348"/>
      <c r="K224" s="348"/>
      <c r="L224" s="348"/>
      <c r="M224" s="348"/>
      <c r="N224" s="348"/>
      <c r="O224" s="348"/>
      <c r="P224" s="348"/>
      <c r="Q224" s="348"/>
      <c r="R224" s="348"/>
      <c r="S224" s="348"/>
      <c r="T224" s="348"/>
      <c r="U224" s="348"/>
      <c r="V224" s="348"/>
      <c r="W224" s="348"/>
      <c r="X224" s="348"/>
      <c r="Y224" s="348"/>
      <c r="Z224" s="348"/>
    </row>
    <row r="225" spans="1:26" ht="14.25" customHeight="1" x14ac:dyDescent="0.25">
      <c r="A225" s="348"/>
      <c r="B225" s="348"/>
      <c r="C225" s="348"/>
      <c r="D225" s="348"/>
      <c r="E225" s="348"/>
      <c r="F225" s="348"/>
      <c r="G225" s="348"/>
      <c r="H225" s="348"/>
      <c r="I225" s="348"/>
      <c r="J225" s="348"/>
      <c r="K225" s="348"/>
      <c r="L225" s="348"/>
      <c r="M225" s="348"/>
      <c r="N225" s="348"/>
      <c r="O225" s="348"/>
      <c r="P225" s="348"/>
      <c r="Q225" s="348"/>
      <c r="R225" s="348"/>
      <c r="S225" s="348"/>
      <c r="T225" s="348"/>
      <c r="U225" s="348"/>
      <c r="V225" s="348"/>
      <c r="W225" s="348"/>
      <c r="X225" s="348"/>
      <c r="Y225" s="348"/>
      <c r="Z225" s="348"/>
    </row>
    <row r="226" spans="1:26" ht="14.25" customHeight="1" x14ac:dyDescent="0.25">
      <c r="A226" s="348"/>
      <c r="B226" s="348"/>
      <c r="C226" s="348"/>
      <c r="D226" s="348"/>
      <c r="E226" s="348"/>
      <c r="F226" s="348"/>
      <c r="G226" s="348"/>
      <c r="H226" s="348"/>
      <c r="I226" s="348"/>
      <c r="J226" s="348"/>
      <c r="K226" s="348"/>
      <c r="L226" s="348"/>
      <c r="M226" s="348"/>
      <c r="N226" s="348"/>
      <c r="O226" s="348"/>
      <c r="P226" s="348"/>
      <c r="Q226" s="348"/>
      <c r="R226" s="348"/>
      <c r="S226" s="348"/>
      <c r="T226" s="348"/>
      <c r="U226" s="348"/>
      <c r="V226" s="348"/>
      <c r="W226" s="348"/>
      <c r="X226" s="348"/>
      <c r="Y226" s="348"/>
      <c r="Z226" s="348"/>
    </row>
    <row r="227" spans="1:26" ht="14.25" customHeight="1" x14ac:dyDescent="0.25">
      <c r="A227" s="348"/>
      <c r="B227" s="348"/>
      <c r="C227" s="348"/>
      <c r="D227" s="348"/>
      <c r="E227" s="348"/>
      <c r="F227" s="348"/>
      <c r="G227" s="348"/>
      <c r="H227" s="348"/>
      <c r="I227" s="348"/>
      <c r="J227" s="348"/>
      <c r="K227" s="348"/>
      <c r="L227" s="348"/>
      <c r="M227" s="348"/>
      <c r="N227" s="348"/>
      <c r="O227" s="348"/>
      <c r="P227" s="348"/>
      <c r="Q227" s="348"/>
      <c r="R227" s="348"/>
      <c r="S227" s="348"/>
      <c r="T227" s="348"/>
      <c r="U227" s="348"/>
      <c r="V227" s="348"/>
      <c r="W227" s="348"/>
      <c r="X227" s="348"/>
      <c r="Y227" s="348"/>
      <c r="Z227" s="348"/>
    </row>
    <row r="228" spans="1:26" ht="14.25" customHeight="1" x14ac:dyDescent="0.25">
      <c r="A228" s="348"/>
      <c r="B228" s="348"/>
      <c r="C228" s="348"/>
      <c r="D228" s="348"/>
      <c r="E228" s="348"/>
      <c r="F228" s="348"/>
      <c r="G228" s="348"/>
      <c r="H228" s="348"/>
      <c r="I228" s="348"/>
      <c r="J228" s="348"/>
      <c r="K228" s="348"/>
      <c r="L228" s="348"/>
      <c r="M228" s="348"/>
      <c r="N228" s="348"/>
      <c r="O228" s="348"/>
      <c r="P228" s="348"/>
      <c r="Q228" s="348"/>
      <c r="R228" s="348"/>
      <c r="S228" s="348"/>
      <c r="T228" s="348"/>
      <c r="U228" s="348"/>
      <c r="V228" s="348"/>
      <c r="W228" s="348"/>
      <c r="X228" s="348"/>
      <c r="Y228" s="348"/>
      <c r="Z228" s="348"/>
    </row>
    <row r="229" spans="1:26" ht="14.25" customHeight="1" x14ac:dyDescent="0.25">
      <c r="A229" s="348"/>
      <c r="B229" s="348"/>
      <c r="C229" s="348"/>
      <c r="D229" s="348"/>
      <c r="E229" s="348"/>
      <c r="F229" s="348"/>
      <c r="G229" s="348"/>
      <c r="H229" s="348"/>
      <c r="I229" s="348"/>
      <c r="J229" s="348"/>
      <c r="K229" s="348"/>
      <c r="L229" s="348"/>
      <c r="M229" s="348"/>
      <c r="N229" s="348"/>
      <c r="O229" s="348"/>
      <c r="P229" s="348"/>
      <c r="Q229" s="348"/>
      <c r="R229" s="348"/>
      <c r="S229" s="348"/>
      <c r="T229" s="348"/>
      <c r="U229" s="348"/>
      <c r="V229" s="348"/>
      <c r="W229" s="348"/>
      <c r="X229" s="348"/>
      <c r="Y229" s="348"/>
      <c r="Z229" s="348"/>
    </row>
    <row r="230" spans="1:26" ht="14.25" customHeight="1" x14ac:dyDescent="0.25">
      <c r="A230" s="348"/>
      <c r="B230" s="348"/>
      <c r="C230" s="348"/>
      <c r="D230" s="348"/>
      <c r="E230" s="348"/>
      <c r="F230" s="348"/>
      <c r="G230" s="348"/>
      <c r="H230" s="348"/>
      <c r="I230" s="348"/>
      <c r="J230" s="348"/>
      <c r="K230" s="348"/>
      <c r="L230" s="348"/>
      <c r="M230" s="348"/>
      <c r="N230" s="348"/>
      <c r="O230" s="348"/>
      <c r="P230" s="348"/>
      <c r="Q230" s="348"/>
      <c r="R230" s="348"/>
      <c r="S230" s="348"/>
      <c r="T230" s="348"/>
      <c r="U230" s="348"/>
      <c r="V230" s="348"/>
      <c r="W230" s="348"/>
      <c r="X230" s="348"/>
      <c r="Y230" s="348"/>
      <c r="Z230" s="348"/>
    </row>
    <row r="231" spans="1:26" ht="14.25" customHeight="1" x14ac:dyDescent="0.25">
      <c r="A231" s="348"/>
      <c r="B231" s="348"/>
      <c r="C231" s="348"/>
      <c r="D231" s="348"/>
      <c r="E231" s="348"/>
      <c r="F231" s="348"/>
      <c r="G231" s="348"/>
      <c r="H231" s="348"/>
      <c r="I231" s="348"/>
      <c r="J231" s="348"/>
      <c r="K231" s="348"/>
      <c r="L231" s="348"/>
      <c r="M231" s="348"/>
      <c r="N231" s="348"/>
      <c r="O231" s="348"/>
      <c r="P231" s="348"/>
      <c r="Q231" s="348"/>
      <c r="R231" s="348"/>
      <c r="S231" s="348"/>
      <c r="T231" s="348"/>
      <c r="U231" s="348"/>
      <c r="V231" s="348"/>
      <c r="W231" s="348"/>
      <c r="X231" s="348"/>
      <c r="Y231" s="348"/>
      <c r="Z231" s="348"/>
    </row>
    <row r="232" spans="1:26" ht="14.25" customHeight="1" x14ac:dyDescent="0.25">
      <c r="A232" s="348"/>
      <c r="B232" s="348"/>
      <c r="C232" s="348"/>
      <c r="D232" s="348"/>
      <c r="E232" s="348"/>
      <c r="F232" s="348"/>
      <c r="G232" s="348"/>
      <c r="H232" s="348"/>
      <c r="I232" s="348"/>
      <c r="J232" s="348"/>
      <c r="K232" s="348"/>
      <c r="L232" s="348"/>
      <c r="M232" s="348"/>
      <c r="N232" s="348"/>
      <c r="O232" s="348"/>
      <c r="P232" s="348"/>
      <c r="Q232" s="348"/>
      <c r="R232" s="348"/>
      <c r="S232" s="348"/>
      <c r="T232" s="348"/>
      <c r="U232" s="348"/>
      <c r="V232" s="348"/>
      <c r="W232" s="348"/>
      <c r="X232" s="348"/>
      <c r="Y232" s="348"/>
      <c r="Z232" s="348"/>
    </row>
    <row r="233" spans="1:26" ht="14.25" customHeight="1" x14ac:dyDescent="0.25">
      <c r="A233" s="348"/>
      <c r="B233" s="348"/>
      <c r="C233" s="348"/>
      <c r="D233" s="348"/>
      <c r="E233" s="348"/>
      <c r="F233" s="348"/>
      <c r="G233" s="348"/>
      <c r="H233" s="348"/>
      <c r="I233" s="348"/>
      <c r="J233" s="348"/>
      <c r="K233" s="348"/>
      <c r="L233" s="348"/>
      <c r="M233" s="348"/>
      <c r="N233" s="348"/>
      <c r="O233" s="348"/>
      <c r="P233" s="348"/>
      <c r="Q233" s="348"/>
      <c r="R233" s="348"/>
      <c r="S233" s="348"/>
      <c r="T233" s="348"/>
      <c r="U233" s="348"/>
      <c r="V233" s="348"/>
      <c r="W233" s="348"/>
      <c r="X233" s="348"/>
      <c r="Y233" s="348"/>
      <c r="Z233" s="348"/>
    </row>
    <row r="234" spans="1:26" ht="14.25" customHeight="1" x14ac:dyDescent="0.25">
      <c r="A234" s="348"/>
      <c r="B234" s="348"/>
      <c r="C234" s="348"/>
      <c r="D234" s="348"/>
      <c r="E234" s="348"/>
      <c r="F234" s="348"/>
      <c r="G234" s="348"/>
      <c r="H234" s="348"/>
      <c r="I234" s="348"/>
      <c r="J234" s="348"/>
      <c r="K234" s="348"/>
      <c r="L234" s="348"/>
      <c r="M234" s="348"/>
      <c r="N234" s="348"/>
      <c r="O234" s="348"/>
      <c r="P234" s="348"/>
      <c r="Q234" s="348"/>
      <c r="R234" s="348"/>
      <c r="S234" s="348"/>
      <c r="T234" s="348"/>
      <c r="U234" s="348"/>
      <c r="V234" s="348"/>
      <c r="W234" s="348"/>
      <c r="X234" s="348"/>
      <c r="Y234" s="348"/>
      <c r="Z234" s="348"/>
    </row>
    <row r="235" spans="1:26" ht="14.25" customHeight="1" x14ac:dyDescent="0.25">
      <c r="A235" s="348"/>
      <c r="B235" s="348"/>
      <c r="C235" s="348"/>
      <c r="D235" s="348"/>
      <c r="E235" s="348"/>
      <c r="F235" s="348"/>
      <c r="G235" s="348"/>
      <c r="H235" s="348"/>
      <c r="I235" s="348"/>
      <c r="J235" s="348"/>
      <c r="K235" s="348"/>
      <c r="L235" s="348"/>
      <c r="M235" s="348"/>
      <c r="N235" s="348"/>
      <c r="O235" s="348"/>
      <c r="P235" s="348"/>
      <c r="Q235" s="348"/>
      <c r="R235" s="348"/>
      <c r="S235" s="348"/>
      <c r="T235" s="348"/>
      <c r="U235" s="348"/>
      <c r="V235" s="348"/>
      <c r="W235" s="348"/>
      <c r="X235" s="348"/>
      <c r="Y235" s="348"/>
      <c r="Z235" s="348"/>
    </row>
    <row r="236" spans="1:26" ht="14.25" customHeight="1" x14ac:dyDescent="0.25">
      <c r="A236" s="348"/>
      <c r="B236" s="348"/>
      <c r="C236" s="348"/>
      <c r="D236" s="348"/>
      <c r="E236" s="348"/>
      <c r="F236" s="348"/>
      <c r="G236" s="348"/>
      <c r="H236" s="348"/>
      <c r="I236" s="348"/>
      <c r="J236" s="348"/>
      <c r="K236" s="348"/>
      <c r="L236" s="348"/>
      <c r="M236" s="348"/>
      <c r="N236" s="348"/>
      <c r="O236" s="348"/>
      <c r="P236" s="348"/>
      <c r="Q236" s="348"/>
      <c r="R236" s="348"/>
      <c r="S236" s="348"/>
      <c r="T236" s="348"/>
      <c r="U236" s="348"/>
      <c r="V236" s="348"/>
      <c r="W236" s="348"/>
      <c r="X236" s="348"/>
      <c r="Y236" s="348"/>
      <c r="Z236" s="348"/>
    </row>
    <row r="237" spans="1:26" ht="14.25" customHeight="1" x14ac:dyDescent="0.25">
      <c r="A237" s="348"/>
      <c r="B237" s="348"/>
      <c r="C237" s="348"/>
      <c r="D237" s="348"/>
      <c r="E237" s="348"/>
      <c r="F237" s="348"/>
      <c r="G237" s="348"/>
      <c r="H237" s="348"/>
      <c r="I237" s="348"/>
      <c r="J237" s="348"/>
      <c r="K237" s="348"/>
      <c r="L237" s="348"/>
      <c r="M237" s="348"/>
      <c r="N237" s="348"/>
      <c r="O237" s="348"/>
      <c r="P237" s="348"/>
      <c r="Q237" s="348"/>
      <c r="R237" s="348"/>
      <c r="S237" s="348"/>
      <c r="T237" s="348"/>
      <c r="U237" s="348"/>
      <c r="V237" s="348"/>
      <c r="W237" s="348"/>
      <c r="X237" s="348"/>
      <c r="Y237" s="348"/>
      <c r="Z237" s="348"/>
    </row>
    <row r="238" spans="1:26" ht="14.25" customHeight="1" x14ac:dyDescent="0.25">
      <c r="A238" s="348"/>
      <c r="B238" s="348"/>
      <c r="C238" s="348"/>
      <c r="D238" s="348"/>
      <c r="E238" s="348"/>
      <c r="F238" s="348"/>
      <c r="G238" s="348"/>
      <c r="H238" s="348"/>
      <c r="I238" s="348"/>
      <c r="J238" s="348"/>
      <c r="K238" s="348"/>
      <c r="L238" s="348"/>
      <c r="M238" s="348"/>
      <c r="N238" s="348"/>
      <c r="O238" s="348"/>
      <c r="P238" s="348"/>
      <c r="Q238" s="348"/>
      <c r="R238" s="348"/>
      <c r="S238" s="348"/>
      <c r="T238" s="348"/>
      <c r="U238" s="348"/>
      <c r="V238" s="348"/>
      <c r="W238" s="348"/>
      <c r="X238" s="348"/>
      <c r="Y238" s="348"/>
      <c r="Z238" s="348"/>
    </row>
    <row r="239" spans="1:26" ht="14.25" customHeight="1" x14ac:dyDescent="0.25">
      <c r="A239" s="348"/>
      <c r="B239" s="348"/>
      <c r="C239" s="348"/>
      <c r="D239" s="348"/>
      <c r="E239" s="348"/>
      <c r="F239" s="348"/>
      <c r="G239" s="348"/>
      <c r="H239" s="348"/>
      <c r="I239" s="348"/>
      <c r="J239" s="348"/>
      <c r="K239" s="348"/>
      <c r="L239" s="348"/>
      <c r="M239" s="348"/>
      <c r="N239" s="348"/>
      <c r="O239" s="348"/>
      <c r="P239" s="348"/>
      <c r="Q239" s="348"/>
      <c r="R239" s="348"/>
      <c r="S239" s="348"/>
      <c r="T239" s="348"/>
      <c r="U239" s="348"/>
      <c r="V239" s="348"/>
      <c r="W239" s="348"/>
      <c r="X239" s="348"/>
      <c r="Y239" s="348"/>
      <c r="Z239" s="348"/>
    </row>
    <row r="240" spans="1:26" ht="14.25" customHeight="1" x14ac:dyDescent="0.25">
      <c r="A240" s="348"/>
      <c r="B240" s="348"/>
      <c r="C240" s="348"/>
      <c r="D240" s="348"/>
      <c r="E240" s="348"/>
      <c r="F240" s="348"/>
      <c r="G240" s="348"/>
      <c r="H240" s="348"/>
      <c r="I240" s="348"/>
      <c r="J240" s="348"/>
      <c r="K240" s="348"/>
      <c r="L240" s="348"/>
      <c r="M240" s="348"/>
      <c r="N240" s="348"/>
      <c r="O240" s="348"/>
      <c r="P240" s="348"/>
      <c r="Q240" s="348"/>
      <c r="R240" s="348"/>
      <c r="S240" s="348"/>
      <c r="T240" s="348"/>
      <c r="U240" s="348"/>
      <c r="V240" s="348"/>
      <c r="W240" s="348"/>
      <c r="X240" s="348"/>
      <c r="Y240" s="348"/>
      <c r="Z240" s="348"/>
    </row>
    <row r="241" spans="1:26" ht="14.25" customHeight="1" x14ac:dyDescent="0.25">
      <c r="A241" s="348"/>
      <c r="B241" s="348"/>
      <c r="C241" s="348"/>
      <c r="D241" s="348"/>
      <c r="E241" s="348"/>
      <c r="F241" s="348"/>
      <c r="G241" s="348"/>
      <c r="H241" s="348"/>
      <c r="I241" s="348"/>
      <c r="J241" s="348"/>
      <c r="K241" s="348"/>
      <c r="L241" s="348"/>
      <c r="M241" s="348"/>
      <c r="N241" s="348"/>
      <c r="O241" s="348"/>
      <c r="P241" s="348"/>
      <c r="Q241" s="348"/>
      <c r="R241" s="348"/>
      <c r="S241" s="348"/>
      <c r="T241" s="348"/>
      <c r="U241" s="348"/>
      <c r="V241" s="348"/>
      <c r="W241" s="348"/>
      <c r="X241" s="348"/>
      <c r="Y241" s="348"/>
      <c r="Z241" s="348"/>
    </row>
    <row r="242" spans="1:26" ht="14.25" customHeight="1" x14ac:dyDescent="0.25">
      <c r="A242" s="348"/>
      <c r="B242" s="348"/>
      <c r="C242" s="348"/>
      <c r="D242" s="348"/>
      <c r="E242" s="348"/>
      <c r="F242" s="348"/>
      <c r="G242" s="348"/>
      <c r="H242" s="348"/>
      <c r="I242" s="348"/>
      <c r="J242" s="348"/>
      <c r="K242" s="348"/>
      <c r="L242" s="348"/>
      <c r="M242" s="348"/>
      <c r="N242" s="348"/>
      <c r="O242" s="348"/>
      <c r="P242" s="348"/>
      <c r="Q242" s="348"/>
      <c r="R242" s="348"/>
      <c r="S242" s="348"/>
      <c r="T242" s="348"/>
      <c r="U242" s="348"/>
      <c r="V242" s="348"/>
      <c r="W242" s="348"/>
      <c r="X242" s="348"/>
      <c r="Y242" s="348"/>
      <c r="Z242" s="348"/>
    </row>
    <row r="243" spans="1:26" ht="14.25" customHeight="1" x14ac:dyDescent="0.25">
      <c r="A243" s="348"/>
      <c r="B243" s="348"/>
      <c r="C243" s="348"/>
      <c r="D243" s="348"/>
      <c r="E243" s="348"/>
      <c r="F243" s="348"/>
      <c r="G243" s="348"/>
      <c r="H243" s="348"/>
      <c r="I243" s="348"/>
      <c r="J243" s="348"/>
      <c r="K243" s="348"/>
      <c r="L243" s="348"/>
      <c r="M243" s="348"/>
      <c r="N243" s="348"/>
      <c r="O243" s="348"/>
      <c r="P243" s="348"/>
      <c r="Q243" s="348"/>
      <c r="R243" s="348"/>
      <c r="S243" s="348"/>
      <c r="T243" s="348"/>
      <c r="U243" s="348"/>
      <c r="V243" s="348"/>
      <c r="W243" s="348"/>
      <c r="X243" s="348"/>
      <c r="Y243" s="348"/>
      <c r="Z243" s="348"/>
    </row>
    <row r="244" spans="1:26" ht="14.25" customHeight="1" x14ac:dyDescent="0.25">
      <c r="A244" s="348"/>
      <c r="B244" s="348"/>
      <c r="C244" s="348"/>
      <c r="D244" s="348"/>
      <c r="E244" s="348"/>
      <c r="F244" s="348"/>
      <c r="G244" s="348"/>
      <c r="H244" s="348"/>
      <c r="I244" s="348"/>
      <c r="J244" s="348"/>
      <c r="K244" s="348"/>
      <c r="L244" s="348"/>
      <c r="M244" s="348"/>
      <c r="N244" s="348"/>
      <c r="O244" s="348"/>
      <c r="P244" s="348"/>
      <c r="Q244" s="348"/>
      <c r="R244" s="348"/>
      <c r="S244" s="348"/>
      <c r="T244" s="348"/>
      <c r="U244" s="348"/>
      <c r="V244" s="348"/>
      <c r="W244" s="348"/>
      <c r="X244" s="348"/>
      <c r="Y244" s="348"/>
      <c r="Z244" s="348"/>
    </row>
    <row r="245" spans="1:26" ht="14.25" customHeight="1" x14ac:dyDescent="0.25">
      <c r="A245" s="348"/>
      <c r="B245" s="348"/>
      <c r="C245" s="348"/>
      <c r="D245" s="348"/>
      <c r="E245" s="348"/>
      <c r="F245" s="348"/>
      <c r="G245" s="348"/>
      <c r="H245" s="348"/>
      <c r="I245" s="348"/>
      <c r="J245" s="348"/>
      <c r="K245" s="348"/>
      <c r="L245" s="348"/>
      <c r="M245" s="348"/>
      <c r="N245" s="348"/>
      <c r="O245" s="348"/>
      <c r="P245" s="348"/>
      <c r="Q245" s="348"/>
      <c r="R245" s="348"/>
      <c r="S245" s="348"/>
      <c r="T245" s="348"/>
      <c r="U245" s="348"/>
      <c r="V245" s="348"/>
      <c r="W245" s="348"/>
      <c r="X245" s="348"/>
      <c r="Y245" s="348"/>
      <c r="Z245" s="348"/>
    </row>
    <row r="246" spans="1:26" ht="14.25" customHeight="1" x14ac:dyDescent="0.25">
      <c r="A246" s="348"/>
      <c r="B246" s="348"/>
      <c r="C246" s="348"/>
      <c r="D246" s="348"/>
      <c r="E246" s="348"/>
      <c r="F246" s="348"/>
      <c r="G246" s="348"/>
      <c r="H246" s="348"/>
      <c r="I246" s="348"/>
      <c r="J246" s="348"/>
      <c r="K246" s="348"/>
      <c r="L246" s="348"/>
      <c r="M246" s="348"/>
      <c r="N246" s="348"/>
      <c r="O246" s="348"/>
      <c r="P246" s="348"/>
      <c r="Q246" s="348"/>
      <c r="R246" s="348"/>
      <c r="S246" s="348"/>
      <c r="T246" s="348"/>
      <c r="U246" s="348"/>
      <c r="V246" s="348"/>
      <c r="W246" s="348"/>
      <c r="X246" s="348"/>
      <c r="Y246" s="348"/>
      <c r="Z246" s="348"/>
    </row>
    <row r="247" spans="1:26" ht="14.25" customHeight="1" x14ac:dyDescent="0.25">
      <c r="A247" s="348"/>
      <c r="B247" s="348"/>
      <c r="C247" s="348"/>
      <c r="D247" s="348"/>
      <c r="E247" s="348"/>
      <c r="F247" s="348"/>
      <c r="G247" s="348"/>
      <c r="H247" s="348"/>
      <c r="I247" s="348"/>
      <c r="J247" s="348"/>
      <c r="K247" s="348"/>
      <c r="L247" s="348"/>
      <c r="M247" s="348"/>
      <c r="N247" s="348"/>
      <c r="O247" s="348"/>
      <c r="P247" s="348"/>
      <c r="Q247" s="348"/>
      <c r="R247" s="348"/>
      <c r="S247" s="348"/>
      <c r="T247" s="348"/>
      <c r="U247" s="348"/>
      <c r="V247" s="348"/>
      <c r="W247" s="348"/>
      <c r="X247" s="348"/>
      <c r="Y247" s="348"/>
      <c r="Z247" s="348"/>
    </row>
    <row r="248" spans="1:26" ht="14.25" customHeight="1" x14ac:dyDescent="0.25">
      <c r="A248" s="348"/>
      <c r="B248" s="348"/>
      <c r="C248" s="348"/>
      <c r="D248" s="348"/>
      <c r="E248" s="348"/>
      <c r="F248" s="348"/>
      <c r="G248" s="348"/>
      <c r="H248" s="348"/>
      <c r="I248" s="348"/>
      <c r="J248" s="348"/>
      <c r="K248" s="348"/>
      <c r="L248" s="348"/>
      <c r="M248" s="348"/>
      <c r="N248" s="348"/>
      <c r="O248" s="348"/>
      <c r="P248" s="348"/>
      <c r="Q248" s="348"/>
      <c r="R248" s="348"/>
      <c r="S248" s="348"/>
      <c r="T248" s="348"/>
      <c r="U248" s="348"/>
      <c r="V248" s="348"/>
      <c r="W248" s="348"/>
      <c r="X248" s="348"/>
      <c r="Y248" s="348"/>
      <c r="Z248" s="348"/>
    </row>
    <row r="249" spans="1:26" ht="14.25" customHeight="1" x14ac:dyDescent="0.25">
      <c r="A249" s="348"/>
      <c r="B249" s="348"/>
      <c r="C249" s="348"/>
      <c r="D249" s="348"/>
      <c r="E249" s="348"/>
      <c r="F249" s="348"/>
      <c r="G249" s="348"/>
      <c r="H249" s="348"/>
      <c r="I249" s="348"/>
      <c r="J249" s="348"/>
      <c r="K249" s="348"/>
      <c r="L249" s="348"/>
      <c r="M249" s="348"/>
      <c r="N249" s="348"/>
      <c r="O249" s="348"/>
      <c r="P249" s="348"/>
      <c r="Q249" s="348"/>
      <c r="R249" s="348"/>
      <c r="S249" s="348"/>
      <c r="T249" s="348"/>
      <c r="U249" s="348"/>
      <c r="V249" s="348"/>
      <c r="W249" s="348"/>
      <c r="X249" s="348"/>
      <c r="Y249" s="348"/>
      <c r="Z249" s="348"/>
    </row>
    <row r="250" spans="1:26" ht="14.25" customHeight="1" x14ac:dyDescent="0.25">
      <c r="A250" s="348"/>
      <c r="B250" s="348"/>
      <c r="C250" s="348"/>
      <c r="D250" s="348"/>
      <c r="E250" s="348"/>
      <c r="F250" s="348"/>
      <c r="G250" s="348"/>
      <c r="H250" s="348"/>
      <c r="I250" s="348"/>
      <c r="J250" s="348"/>
      <c r="K250" s="348"/>
      <c r="L250" s="348"/>
      <c r="M250" s="348"/>
      <c r="N250" s="348"/>
      <c r="O250" s="348"/>
      <c r="P250" s="348"/>
      <c r="Q250" s="348"/>
      <c r="R250" s="348"/>
      <c r="S250" s="348"/>
      <c r="T250" s="348"/>
      <c r="U250" s="348"/>
      <c r="V250" s="348"/>
      <c r="W250" s="348"/>
      <c r="X250" s="348"/>
      <c r="Y250" s="348"/>
      <c r="Z250" s="348"/>
    </row>
    <row r="251" spans="1:26" ht="14.25" customHeight="1" x14ac:dyDescent="0.25">
      <c r="A251" s="348"/>
      <c r="B251" s="348"/>
      <c r="C251" s="348"/>
      <c r="D251" s="348"/>
      <c r="E251" s="348"/>
      <c r="F251" s="348"/>
      <c r="G251" s="348"/>
      <c r="H251" s="348"/>
      <c r="I251" s="348"/>
      <c r="J251" s="348"/>
      <c r="K251" s="348"/>
      <c r="L251" s="348"/>
      <c r="M251" s="348"/>
      <c r="N251" s="348"/>
      <c r="O251" s="348"/>
      <c r="P251" s="348"/>
      <c r="Q251" s="348"/>
      <c r="R251" s="348"/>
      <c r="S251" s="348"/>
      <c r="T251" s="348"/>
      <c r="U251" s="348"/>
      <c r="V251" s="348"/>
      <c r="W251" s="348"/>
      <c r="X251" s="348"/>
      <c r="Y251" s="348"/>
      <c r="Z251" s="348"/>
    </row>
    <row r="252" spans="1:26" ht="14.25" customHeight="1" x14ac:dyDescent="0.25">
      <c r="A252" s="348"/>
      <c r="B252" s="348"/>
      <c r="C252" s="348"/>
      <c r="D252" s="348"/>
      <c r="E252" s="348"/>
      <c r="F252" s="348"/>
      <c r="G252" s="348"/>
      <c r="H252" s="348"/>
      <c r="I252" s="348"/>
      <c r="J252" s="348"/>
      <c r="K252" s="348"/>
      <c r="L252" s="348"/>
      <c r="M252" s="348"/>
      <c r="N252" s="348"/>
      <c r="O252" s="348"/>
      <c r="P252" s="348"/>
      <c r="Q252" s="348"/>
      <c r="R252" s="348"/>
      <c r="S252" s="348"/>
      <c r="T252" s="348"/>
      <c r="U252" s="348"/>
      <c r="V252" s="348"/>
      <c r="W252" s="348"/>
      <c r="X252" s="348"/>
      <c r="Y252" s="348"/>
      <c r="Z252" s="348"/>
    </row>
    <row r="253" spans="1:26" ht="14.25" customHeight="1" x14ac:dyDescent="0.25">
      <c r="A253" s="348"/>
      <c r="B253" s="348"/>
      <c r="C253" s="348"/>
      <c r="D253" s="348"/>
      <c r="E253" s="348"/>
      <c r="F253" s="348"/>
      <c r="G253" s="348"/>
      <c r="H253" s="348"/>
      <c r="I253" s="348"/>
      <c r="J253" s="348"/>
      <c r="K253" s="348"/>
      <c r="L253" s="348"/>
      <c r="M253" s="348"/>
      <c r="N253" s="348"/>
      <c r="O253" s="348"/>
      <c r="P253" s="348"/>
      <c r="Q253" s="348"/>
      <c r="R253" s="348"/>
      <c r="S253" s="348"/>
      <c r="T253" s="348"/>
      <c r="U253" s="348"/>
      <c r="V253" s="348"/>
      <c r="W253" s="348"/>
      <c r="X253" s="348"/>
      <c r="Y253" s="348"/>
      <c r="Z253" s="348"/>
    </row>
    <row r="254" spans="1:26" ht="14.25" customHeight="1" x14ac:dyDescent="0.25">
      <c r="A254" s="348"/>
      <c r="B254" s="348"/>
      <c r="C254" s="348"/>
      <c r="D254" s="348"/>
      <c r="E254" s="348"/>
      <c r="F254" s="348"/>
      <c r="G254" s="348"/>
      <c r="H254" s="348"/>
      <c r="I254" s="348"/>
      <c r="J254" s="348"/>
      <c r="K254" s="348"/>
      <c r="L254" s="348"/>
      <c r="M254" s="348"/>
      <c r="N254" s="348"/>
      <c r="O254" s="348"/>
      <c r="P254" s="348"/>
      <c r="Q254" s="348"/>
      <c r="R254" s="348"/>
      <c r="S254" s="348"/>
      <c r="T254" s="348"/>
      <c r="U254" s="348"/>
      <c r="V254" s="348"/>
      <c r="W254" s="348"/>
      <c r="X254" s="348"/>
      <c r="Y254" s="348"/>
      <c r="Z254" s="348"/>
    </row>
    <row r="255" spans="1:26" ht="14.25" customHeight="1" x14ac:dyDescent="0.25">
      <c r="A255" s="348"/>
      <c r="B255" s="348"/>
      <c r="C255" s="348"/>
      <c r="D255" s="348"/>
      <c r="E255" s="348"/>
      <c r="F255" s="348"/>
      <c r="G255" s="348"/>
      <c r="H255" s="348"/>
      <c r="I255" s="348"/>
      <c r="J255" s="348"/>
      <c r="K255" s="348"/>
      <c r="L255" s="348"/>
      <c r="M255" s="348"/>
      <c r="N255" s="348"/>
      <c r="O255" s="348"/>
      <c r="P255" s="348"/>
      <c r="Q255" s="348"/>
      <c r="R255" s="348"/>
      <c r="S255" s="348"/>
      <c r="T255" s="348"/>
      <c r="U255" s="348"/>
      <c r="V255" s="348"/>
      <c r="W255" s="348"/>
      <c r="X255" s="348"/>
      <c r="Y255" s="348"/>
      <c r="Z255" s="348"/>
    </row>
    <row r="256" spans="1:26" ht="14.25" customHeight="1" x14ac:dyDescent="0.25">
      <c r="A256" s="348"/>
      <c r="B256" s="348"/>
      <c r="C256" s="348"/>
      <c r="D256" s="348"/>
      <c r="E256" s="348"/>
      <c r="F256" s="348"/>
      <c r="G256" s="348"/>
      <c r="H256" s="348"/>
      <c r="I256" s="348"/>
      <c r="J256" s="348"/>
      <c r="K256" s="348"/>
      <c r="L256" s="348"/>
      <c r="M256" s="348"/>
      <c r="N256" s="348"/>
      <c r="O256" s="348"/>
      <c r="P256" s="348"/>
      <c r="Q256" s="348"/>
      <c r="R256" s="348"/>
      <c r="S256" s="348"/>
      <c r="T256" s="348"/>
      <c r="U256" s="348"/>
      <c r="V256" s="348"/>
      <c r="W256" s="348"/>
      <c r="X256" s="348"/>
      <c r="Y256" s="348"/>
      <c r="Z256" s="348"/>
    </row>
    <row r="257" spans="1:26" ht="14.25" customHeight="1" x14ac:dyDescent="0.25">
      <c r="A257" s="348"/>
      <c r="B257" s="348"/>
      <c r="C257" s="348"/>
      <c r="D257" s="348"/>
      <c r="E257" s="348"/>
      <c r="F257" s="348"/>
      <c r="G257" s="348"/>
      <c r="H257" s="348"/>
      <c r="I257" s="348"/>
      <c r="J257" s="348"/>
      <c r="K257" s="348"/>
      <c r="L257" s="348"/>
      <c r="M257" s="348"/>
      <c r="N257" s="348"/>
      <c r="O257" s="348"/>
      <c r="P257" s="348"/>
      <c r="Q257" s="348"/>
      <c r="R257" s="348"/>
      <c r="S257" s="348"/>
      <c r="T257" s="348"/>
      <c r="U257" s="348"/>
      <c r="V257" s="348"/>
      <c r="W257" s="348"/>
      <c r="X257" s="348"/>
      <c r="Y257" s="348"/>
      <c r="Z257" s="348"/>
    </row>
    <row r="258" spans="1:26" ht="14.25" customHeight="1" x14ac:dyDescent="0.25">
      <c r="A258" s="348"/>
      <c r="B258" s="348"/>
      <c r="C258" s="348"/>
      <c r="D258" s="348"/>
      <c r="E258" s="348"/>
      <c r="F258" s="348"/>
      <c r="G258" s="348"/>
      <c r="H258" s="348"/>
      <c r="I258" s="348"/>
      <c r="J258" s="348"/>
      <c r="K258" s="348"/>
      <c r="L258" s="348"/>
      <c r="M258" s="348"/>
      <c r="N258" s="348"/>
      <c r="O258" s="348"/>
      <c r="P258" s="348"/>
      <c r="Q258" s="348"/>
      <c r="R258" s="348"/>
      <c r="S258" s="348"/>
      <c r="T258" s="348"/>
      <c r="U258" s="348"/>
      <c r="V258" s="348"/>
      <c r="W258" s="348"/>
      <c r="X258" s="348"/>
      <c r="Y258" s="348"/>
      <c r="Z258" s="348"/>
    </row>
    <row r="259" spans="1:26" ht="14.25" customHeight="1" x14ac:dyDescent="0.25">
      <c r="A259" s="348"/>
      <c r="B259" s="348"/>
      <c r="C259" s="348"/>
      <c r="D259" s="348"/>
      <c r="E259" s="348"/>
      <c r="F259" s="348"/>
      <c r="G259" s="348"/>
      <c r="H259" s="348"/>
      <c r="I259" s="348"/>
      <c r="J259" s="348"/>
      <c r="K259" s="348"/>
      <c r="L259" s="348"/>
      <c r="M259" s="348"/>
      <c r="N259" s="348"/>
      <c r="O259" s="348"/>
      <c r="P259" s="348"/>
      <c r="Q259" s="348"/>
      <c r="R259" s="348"/>
      <c r="S259" s="348"/>
      <c r="T259" s="348"/>
      <c r="U259" s="348"/>
      <c r="V259" s="348"/>
      <c r="W259" s="348"/>
      <c r="X259" s="348"/>
      <c r="Y259" s="348"/>
      <c r="Z259" s="348"/>
    </row>
    <row r="260" spans="1:26" ht="14.25" customHeight="1" x14ac:dyDescent="0.25">
      <c r="A260" s="348"/>
      <c r="B260" s="348"/>
      <c r="C260" s="348"/>
      <c r="D260" s="348"/>
      <c r="E260" s="348"/>
      <c r="F260" s="348"/>
      <c r="G260" s="348"/>
      <c r="H260" s="348"/>
      <c r="I260" s="348"/>
      <c r="J260" s="348"/>
      <c r="K260" s="348"/>
      <c r="L260" s="348"/>
      <c r="M260" s="348"/>
      <c r="N260" s="348"/>
      <c r="O260" s="348"/>
      <c r="P260" s="348"/>
      <c r="Q260" s="348"/>
      <c r="R260" s="348"/>
      <c r="S260" s="348"/>
      <c r="T260" s="348"/>
      <c r="U260" s="348"/>
      <c r="V260" s="348"/>
      <c r="W260" s="348"/>
      <c r="X260" s="348"/>
      <c r="Y260" s="348"/>
      <c r="Z260" s="348"/>
    </row>
    <row r="261" spans="1:26" ht="14.25" customHeight="1" x14ac:dyDescent="0.25">
      <c r="A261" s="348"/>
      <c r="B261" s="348"/>
      <c r="C261" s="348"/>
      <c r="D261" s="348"/>
      <c r="E261" s="348"/>
      <c r="F261" s="348"/>
      <c r="G261" s="348"/>
      <c r="H261" s="348"/>
      <c r="I261" s="348"/>
      <c r="J261" s="348"/>
      <c r="K261" s="348"/>
      <c r="L261" s="348"/>
      <c r="M261" s="348"/>
      <c r="N261" s="348"/>
      <c r="O261" s="348"/>
      <c r="P261" s="348"/>
      <c r="Q261" s="348"/>
      <c r="R261" s="348"/>
      <c r="S261" s="348"/>
      <c r="T261" s="348"/>
      <c r="U261" s="348"/>
      <c r="V261" s="348"/>
      <c r="W261" s="348"/>
      <c r="X261" s="348"/>
      <c r="Y261" s="348"/>
      <c r="Z261" s="348"/>
    </row>
    <row r="262" spans="1:26" ht="14.25" customHeight="1" x14ac:dyDescent="0.25">
      <c r="A262" s="348"/>
      <c r="B262" s="348"/>
      <c r="C262" s="348"/>
      <c r="D262" s="348"/>
      <c r="E262" s="348"/>
      <c r="F262" s="348"/>
      <c r="G262" s="348"/>
      <c r="H262" s="348"/>
      <c r="I262" s="348"/>
      <c r="J262" s="348"/>
      <c r="K262" s="348"/>
      <c r="L262" s="348"/>
      <c r="M262" s="348"/>
      <c r="N262" s="348"/>
      <c r="O262" s="348"/>
      <c r="P262" s="348"/>
      <c r="Q262" s="348"/>
      <c r="R262" s="348"/>
      <c r="S262" s="348"/>
      <c r="T262" s="348"/>
      <c r="U262" s="348"/>
      <c r="V262" s="348"/>
      <c r="W262" s="348"/>
      <c r="X262" s="348"/>
      <c r="Y262" s="348"/>
      <c r="Z262" s="348"/>
    </row>
    <row r="263" spans="1:26" ht="14.25" customHeight="1" x14ac:dyDescent="0.25">
      <c r="A263" s="348"/>
      <c r="B263" s="348"/>
      <c r="C263" s="348"/>
      <c r="D263" s="348"/>
      <c r="E263" s="348"/>
      <c r="F263" s="348"/>
      <c r="G263" s="348"/>
      <c r="H263" s="348"/>
      <c r="I263" s="348"/>
      <c r="J263" s="348"/>
      <c r="K263" s="348"/>
      <c r="L263" s="348"/>
      <c r="M263" s="348"/>
      <c r="N263" s="348"/>
      <c r="O263" s="348"/>
      <c r="P263" s="348"/>
      <c r="Q263" s="348"/>
      <c r="R263" s="348"/>
      <c r="S263" s="348"/>
      <c r="T263" s="348"/>
      <c r="U263" s="348"/>
      <c r="V263" s="348"/>
      <c r="W263" s="348"/>
      <c r="X263" s="348"/>
      <c r="Y263" s="348"/>
      <c r="Z263" s="348"/>
    </row>
    <row r="264" spans="1:26" ht="14.25" customHeight="1" x14ac:dyDescent="0.25">
      <c r="A264" s="348"/>
      <c r="B264" s="348"/>
      <c r="C264" s="348"/>
      <c r="D264" s="348"/>
      <c r="E264" s="348"/>
      <c r="F264" s="348"/>
      <c r="G264" s="348"/>
      <c r="H264" s="348"/>
      <c r="I264" s="348"/>
      <c r="J264" s="348"/>
      <c r="K264" s="348"/>
      <c r="L264" s="348"/>
      <c r="M264" s="348"/>
      <c r="N264" s="348"/>
      <c r="O264" s="348"/>
      <c r="P264" s="348"/>
      <c r="Q264" s="348"/>
      <c r="R264" s="348"/>
      <c r="S264" s="348"/>
      <c r="T264" s="348"/>
      <c r="U264" s="348"/>
      <c r="V264" s="348"/>
      <c r="W264" s="348"/>
      <c r="X264" s="348"/>
      <c r="Y264" s="348"/>
      <c r="Z264" s="348"/>
    </row>
    <row r="265" spans="1:26" ht="14.25" customHeight="1" x14ac:dyDescent="0.25">
      <c r="A265" s="348"/>
      <c r="B265" s="348"/>
      <c r="C265" s="348"/>
      <c r="D265" s="348"/>
      <c r="E265" s="348"/>
      <c r="F265" s="348"/>
      <c r="G265" s="348"/>
      <c r="H265" s="348"/>
      <c r="I265" s="348"/>
      <c r="J265" s="348"/>
      <c r="K265" s="348"/>
      <c r="L265" s="348"/>
      <c r="M265" s="348"/>
      <c r="N265" s="348"/>
      <c r="O265" s="348"/>
      <c r="P265" s="348"/>
      <c r="Q265" s="348"/>
      <c r="R265" s="348"/>
      <c r="S265" s="348"/>
      <c r="T265" s="348"/>
      <c r="U265" s="348"/>
      <c r="V265" s="348"/>
      <c r="W265" s="348"/>
      <c r="X265" s="348"/>
      <c r="Y265" s="348"/>
      <c r="Z265" s="348"/>
    </row>
    <row r="266" spans="1:26" ht="14.25" customHeight="1" x14ac:dyDescent="0.25">
      <c r="A266" s="348"/>
      <c r="B266" s="348"/>
      <c r="C266" s="348"/>
      <c r="D266" s="348"/>
      <c r="E266" s="348"/>
      <c r="F266" s="348"/>
      <c r="G266" s="348"/>
      <c r="H266" s="348"/>
      <c r="I266" s="348"/>
      <c r="J266" s="348"/>
      <c r="K266" s="348"/>
      <c r="L266" s="348"/>
      <c r="M266" s="348"/>
      <c r="N266" s="348"/>
      <c r="O266" s="348"/>
      <c r="P266" s="348"/>
      <c r="Q266" s="348"/>
      <c r="R266" s="348"/>
      <c r="S266" s="348"/>
      <c r="T266" s="348"/>
      <c r="U266" s="348"/>
      <c r="V266" s="348"/>
      <c r="W266" s="348"/>
      <c r="X266" s="348"/>
      <c r="Y266" s="348"/>
      <c r="Z266" s="348"/>
    </row>
    <row r="267" spans="1:26" ht="14.25" customHeight="1" x14ac:dyDescent="0.25">
      <c r="A267" s="348"/>
      <c r="B267" s="348"/>
      <c r="C267" s="348"/>
      <c r="D267" s="348"/>
      <c r="E267" s="348"/>
      <c r="F267" s="348"/>
      <c r="G267" s="348"/>
      <c r="H267" s="348"/>
      <c r="I267" s="348"/>
      <c r="J267" s="348"/>
      <c r="K267" s="348"/>
      <c r="L267" s="348"/>
      <c r="M267" s="348"/>
      <c r="N267" s="348"/>
      <c r="O267" s="348"/>
      <c r="P267" s="348"/>
      <c r="Q267" s="348"/>
      <c r="R267" s="348"/>
      <c r="S267" s="348"/>
      <c r="T267" s="348"/>
      <c r="U267" s="348"/>
      <c r="V267" s="348"/>
      <c r="W267" s="348"/>
      <c r="X267" s="348"/>
      <c r="Y267" s="348"/>
      <c r="Z267" s="348"/>
    </row>
    <row r="268" spans="1:26" ht="14.25" customHeight="1" x14ac:dyDescent="0.25">
      <c r="A268" s="348"/>
      <c r="B268" s="348"/>
      <c r="C268" s="348"/>
      <c r="D268" s="348"/>
      <c r="E268" s="348"/>
      <c r="F268" s="348"/>
      <c r="G268" s="348"/>
      <c r="H268" s="348"/>
      <c r="I268" s="348"/>
      <c r="J268" s="348"/>
      <c r="K268" s="348"/>
      <c r="L268" s="348"/>
      <c r="M268" s="348"/>
      <c r="N268" s="348"/>
      <c r="O268" s="348"/>
      <c r="P268" s="348"/>
      <c r="Q268" s="348"/>
      <c r="R268" s="348"/>
      <c r="S268" s="348"/>
      <c r="T268" s="348"/>
      <c r="U268" s="348"/>
      <c r="V268" s="348"/>
      <c r="W268" s="348"/>
      <c r="X268" s="348"/>
      <c r="Y268" s="348"/>
      <c r="Z268" s="348"/>
    </row>
    <row r="269" spans="1:26" ht="14.25" customHeight="1" x14ac:dyDescent="0.25">
      <c r="A269" s="348"/>
      <c r="B269" s="348"/>
      <c r="C269" s="348"/>
      <c r="D269" s="348"/>
      <c r="E269" s="348"/>
      <c r="F269" s="348"/>
      <c r="G269" s="348"/>
      <c r="H269" s="348"/>
      <c r="I269" s="348"/>
      <c r="J269" s="348"/>
      <c r="K269" s="348"/>
      <c r="L269" s="348"/>
      <c r="M269" s="348"/>
      <c r="N269" s="348"/>
      <c r="O269" s="348"/>
      <c r="P269" s="348"/>
      <c r="Q269" s="348"/>
      <c r="R269" s="348"/>
      <c r="S269" s="348"/>
      <c r="T269" s="348"/>
      <c r="U269" s="348"/>
      <c r="V269" s="348"/>
      <c r="W269" s="348"/>
      <c r="X269" s="348"/>
      <c r="Y269" s="348"/>
      <c r="Z269" s="348"/>
    </row>
    <row r="270" spans="1:26" ht="14.25" customHeight="1" x14ac:dyDescent="0.25">
      <c r="A270" s="348"/>
      <c r="B270" s="348"/>
      <c r="C270" s="348"/>
      <c r="D270" s="348"/>
      <c r="E270" s="348"/>
      <c r="F270" s="348"/>
      <c r="G270" s="348"/>
      <c r="H270" s="348"/>
      <c r="I270" s="348"/>
      <c r="J270" s="348"/>
      <c r="K270" s="348"/>
      <c r="L270" s="348"/>
      <c r="M270" s="348"/>
      <c r="N270" s="348"/>
      <c r="O270" s="348"/>
      <c r="P270" s="348"/>
      <c r="Q270" s="348"/>
      <c r="R270" s="348"/>
      <c r="S270" s="348"/>
      <c r="T270" s="348"/>
      <c r="U270" s="348"/>
      <c r="V270" s="348"/>
      <c r="W270" s="348"/>
      <c r="X270" s="348"/>
      <c r="Y270" s="348"/>
      <c r="Z270" s="348"/>
    </row>
    <row r="271" spans="1:26" ht="14.25" customHeight="1" x14ac:dyDescent="0.25">
      <c r="A271" s="348"/>
      <c r="B271" s="348"/>
      <c r="C271" s="348"/>
      <c r="D271" s="348"/>
      <c r="E271" s="348"/>
      <c r="F271" s="348"/>
      <c r="G271" s="348"/>
      <c r="H271" s="348"/>
      <c r="I271" s="348"/>
      <c r="J271" s="348"/>
      <c r="K271" s="348"/>
      <c r="L271" s="348"/>
      <c r="M271" s="348"/>
      <c r="N271" s="348"/>
      <c r="O271" s="348"/>
      <c r="P271" s="348"/>
      <c r="Q271" s="348"/>
      <c r="R271" s="348"/>
      <c r="S271" s="348"/>
      <c r="T271" s="348"/>
      <c r="U271" s="348"/>
      <c r="V271" s="348"/>
      <c r="W271" s="348"/>
      <c r="X271" s="348"/>
      <c r="Y271" s="348"/>
      <c r="Z271" s="348"/>
    </row>
    <row r="272" spans="1:26" ht="14.25" customHeight="1" x14ac:dyDescent="0.25">
      <c r="A272" s="348"/>
      <c r="B272" s="348"/>
      <c r="C272" s="348"/>
      <c r="D272" s="348"/>
      <c r="E272" s="348"/>
      <c r="F272" s="348"/>
      <c r="G272" s="348"/>
      <c r="H272" s="348"/>
      <c r="I272" s="348"/>
      <c r="J272" s="348"/>
      <c r="K272" s="348"/>
      <c r="L272" s="348"/>
      <c r="M272" s="348"/>
      <c r="N272" s="348"/>
      <c r="O272" s="348"/>
      <c r="P272" s="348"/>
      <c r="Q272" s="348"/>
      <c r="R272" s="348"/>
      <c r="S272" s="348"/>
      <c r="T272" s="348"/>
      <c r="U272" s="348"/>
      <c r="V272" s="348"/>
      <c r="W272" s="348"/>
      <c r="X272" s="348"/>
      <c r="Y272" s="348"/>
      <c r="Z272" s="348"/>
    </row>
    <row r="273" spans="1:26" ht="14.25" customHeight="1" x14ac:dyDescent="0.25">
      <c r="A273" s="348"/>
      <c r="B273" s="348"/>
      <c r="C273" s="348"/>
      <c r="D273" s="348"/>
      <c r="E273" s="348"/>
      <c r="F273" s="348"/>
      <c r="G273" s="348"/>
      <c r="H273" s="348"/>
      <c r="I273" s="348"/>
      <c r="J273" s="348"/>
      <c r="K273" s="348"/>
      <c r="L273" s="348"/>
      <c r="M273" s="348"/>
      <c r="N273" s="348"/>
      <c r="O273" s="348"/>
      <c r="P273" s="348"/>
      <c r="Q273" s="348"/>
      <c r="R273" s="348"/>
      <c r="S273" s="348"/>
      <c r="T273" s="348"/>
      <c r="U273" s="348"/>
      <c r="V273" s="348"/>
      <c r="W273" s="348"/>
      <c r="X273" s="348"/>
      <c r="Y273" s="348"/>
      <c r="Z273" s="348"/>
    </row>
    <row r="274" spans="1:26" ht="14.25" customHeight="1" x14ac:dyDescent="0.25">
      <c r="A274" s="348"/>
      <c r="B274" s="348"/>
      <c r="C274" s="348"/>
      <c r="D274" s="348"/>
      <c r="E274" s="348"/>
      <c r="F274" s="348"/>
      <c r="G274" s="348"/>
      <c r="H274" s="348"/>
      <c r="I274" s="348"/>
      <c r="J274" s="348"/>
      <c r="K274" s="348"/>
      <c r="L274" s="348"/>
      <c r="M274" s="348"/>
      <c r="N274" s="348"/>
      <c r="O274" s="348"/>
      <c r="P274" s="348"/>
      <c r="Q274" s="348"/>
      <c r="R274" s="348"/>
      <c r="S274" s="348"/>
      <c r="T274" s="348"/>
      <c r="U274" s="348"/>
      <c r="V274" s="348"/>
      <c r="W274" s="348"/>
      <c r="X274" s="348"/>
      <c r="Y274" s="348"/>
      <c r="Z274" s="348"/>
    </row>
    <row r="275" spans="1:26" ht="14.25" customHeight="1" x14ac:dyDescent="0.25">
      <c r="A275" s="348"/>
      <c r="B275" s="348"/>
      <c r="C275" s="348"/>
      <c r="D275" s="348"/>
      <c r="E275" s="348"/>
      <c r="F275" s="348"/>
      <c r="G275" s="348"/>
      <c r="H275" s="348"/>
      <c r="I275" s="348"/>
      <c r="J275" s="348"/>
      <c r="K275" s="348"/>
      <c r="L275" s="348"/>
      <c r="M275" s="348"/>
      <c r="N275" s="348"/>
      <c r="O275" s="348"/>
      <c r="P275" s="348"/>
      <c r="Q275" s="348"/>
      <c r="R275" s="348"/>
      <c r="S275" s="348"/>
      <c r="T275" s="348"/>
      <c r="U275" s="348"/>
      <c r="V275" s="348"/>
      <c r="W275" s="348"/>
      <c r="X275" s="348"/>
      <c r="Y275" s="348"/>
      <c r="Z275" s="348"/>
    </row>
    <row r="276" spans="1:26" ht="14.25" customHeight="1" x14ac:dyDescent="0.25">
      <c r="A276" s="348"/>
      <c r="B276" s="348"/>
      <c r="C276" s="348"/>
      <c r="D276" s="348"/>
      <c r="E276" s="348"/>
      <c r="F276" s="348"/>
      <c r="G276" s="348"/>
      <c r="H276" s="348"/>
      <c r="I276" s="348"/>
      <c r="J276" s="348"/>
      <c r="K276" s="348"/>
      <c r="L276" s="348"/>
      <c r="M276" s="348"/>
      <c r="N276" s="348"/>
      <c r="O276" s="348"/>
      <c r="P276" s="348"/>
      <c r="Q276" s="348"/>
      <c r="R276" s="348"/>
      <c r="S276" s="348"/>
      <c r="T276" s="348"/>
      <c r="U276" s="348"/>
      <c r="V276" s="348"/>
      <c r="W276" s="348"/>
      <c r="X276" s="348"/>
      <c r="Y276" s="348"/>
      <c r="Z276" s="348"/>
    </row>
    <row r="277" spans="1:26" ht="14.25" customHeight="1" x14ac:dyDescent="0.25">
      <c r="A277" s="348"/>
      <c r="B277" s="348"/>
      <c r="C277" s="348"/>
      <c r="D277" s="348"/>
      <c r="E277" s="348"/>
      <c r="F277" s="348"/>
      <c r="G277" s="348"/>
      <c r="H277" s="348"/>
      <c r="I277" s="348"/>
      <c r="J277" s="348"/>
      <c r="K277" s="348"/>
      <c r="L277" s="348"/>
      <c r="M277" s="348"/>
      <c r="N277" s="348"/>
      <c r="O277" s="348"/>
      <c r="P277" s="348"/>
      <c r="Q277" s="348"/>
      <c r="R277" s="348"/>
      <c r="S277" s="348"/>
      <c r="T277" s="348"/>
      <c r="U277" s="348"/>
      <c r="V277" s="348"/>
      <c r="W277" s="348"/>
      <c r="X277" s="348"/>
      <c r="Y277" s="348"/>
      <c r="Z277" s="348"/>
    </row>
    <row r="278" spans="1:26" ht="14.25" customHeight="1" x14ac:dyDescent="0.25">
      <c r="A278" s="348"/>
      <c r="B278" s="348"/>
      <c r="C278" s="348"/>
      <c r="D278" s="348"/>
      <c r="E278" s="348"/>
      <c r="F278" s="348"/>
      <c r="G278" s="348"/>
      <c r="H278" s="348"/>
      <c r="I278" s="348"/>
      <c r="J278" s="348"/>
      <c r="K278" s="348"/>
      <c r="L278" s="348"/>
      <c r="M278" s="348"/>
      <c r="N278" s="348"/>
      <c r="O278" s="348"/>
      <c r="P278" s="348"/>
      <c r="Q278" s="348"/>
      <c r="R278" s="348"/>
      <c r="S278" s="348"/>
      <c r="T278" s="348"/>
      <c r="U278" s="348"/>
      <c r="V278" s="348"/>
      <c r="W278" s="348"/>
      <c r="X278" s="348"/>
      <c r="Y278" s="348"/>
      <c r="Z278" s="348"/>
    </row>
    <row r="279" spans="1:26" ht="14.25" customHeight="1" x14ac:dyDescent="0.25">
      <c r="A279" s="348"/>
      <c r="B279" s="348"/>
      <c r="C279" s="348"/>
      <c r="D279" s="348"/>
      <c r="E279" s="348"/>
      <c r="F279" s="348"/>
      <c r="G279" s="348"/>
      <c r="H279" s="348"/>
      <c r="I279" s="348"/>
      <c r="J279" s="348"/>
      <c r="K279" s="348"/>
      <c r="L279" s="348"/>
      <c r="M279" s="348"/>
      <c r="N279" s="348"/>
      <c r="O279" s="348"/>
      <c r="P279" s="348"/>
      <c r="Q279" s="348"/>
      <c r="R279" s="348"/>
      <c r="S279" s="348"/>
      <c r="T279" s="348"/>
      <c r="U279" s="348"/>
      <c r="V279" s="348"/>
      <c r="W279" s="348"/>
      <c r="X279" s="348"/>
      <c r="Y279" s="348"/>
      <c r="Z279" s="348"/>
    </row>
    <row r="280" spans="1:26" ht="14.25" customHeight="1" x14ac:dyDescent="0.25">
      <c r="A280" s="348"/>
      <c r="B280" s="348"/>
      <c r="C280" s="348"/>
      <c r="D280" s="348"/>
      <c r="E280" s="348"/>
      <c r="F280" s="348"/>
      <c r="G280" s="348"/>
      <c r="H280" s="348"/>
      <c r="I280" s="348"/>
      <c r="J280" s="348"/>
      <c r="K280" s="348"/>
      <c r="L280" s="348"/>
      <c r="M280" s="348"/>
      <c r="N280" s="348"/>
      <c r="O280" s="348"/>
      <c r="P280" s="348"/>
      <c r="Q280" s="348"/>
      <c r="R280" s="348"/>
      <c r="S280" s="348"/>
      <c r="T280" s="348"/>
      <c r="U280" s="348"/>
      <c r="V280" s="348"/>
      <c r="W280" s="348"/>
      <c r="X280" s="348"/>
      <c r="Y280" s="348"/>
      <c r="Z280" s="348"/>
    </row>
    <row r="281" spans="1:26" ht="14.25" customHeight="1" x14ac:dyDescent="0.25">
      <c r="A281" s="348"/>
      <c r="B281" s="348"/>
      <c r="C281" s="348"/>
      <c r="D281" s="348"/>
      <c r="E281" s="348"/>
      <c r="F281" s="348"/>
      <c r="G281" s="348"/>
      <c r="H281" s="348"/>
      <c r="I281" s="348"/>
      <c r="J281" s="348"/>
      <c r="K281" s="348"/>
      <c r="L281" s="348"/>
      <c r="M281" s="348"/>
      <c r="N281" s="348"/>
      <c r="O281" s="348"/>
      <c r="P281" s="348"/>
      <c r="Q281" s="348"/>
      <c r="R281" s="348"/>
      <c r="S281" s="348"/>
      <c r="T281" s="348"/>
      <c r="U281" s="348"/>
      <c r="V281" s="348"/>
      <c r="W281" s="348"/>
      <c r="X281" s="348"/>
      <c r="Y281" s="348"/>
      <c r="Z281" s="348"/>
    </row>
    <row r="282" spans="1:26" ht="14.25" customHeight="1" x14ac:dyDescent="0.25">
      <c r="A282" s="348"/>
      <c r="B282" s="348"/>
      <c r="C282" s="348"/>
      <c r="D282" s="348"/>
      <c r="E282" s="348"/>
      <c r="F282" s="348"/>
      <c r="G282" s="348"/>
      <c r="H282" s="348"/>
      <c r="I282" s="348"/>
      <c r="J282" s="348"/>
      <c r="K282" s="348"/>
      <c r="L282" s="348"/>
      <c r="M282" s="348"/>
      <c r="N282" s="348"/>
      <c r="O282" s="348"/>
      <c r="P282" s="348"/>
      <c r="Q282" s="348"/>
      <c r="R282" s="348"/>
      <c r="S282" s="348"/>
      <c r="T282" s="348"/>
      <c r="U282" s="348"/>
      <c r="V282" s="348"/>
      <c r="W282" s="348"/>
      <c r="X282" s="348"/>
      <c r="Y282" s="348"/>
      <c r="Z282" s="348"/>
    </row>
    <row r="283" spans="1:26" ht="14.25" customHeight="1" x14ac:dyDescent="0.25">
      <c r="A283" s="348"/>
      <c r="B283" s="348"/>
      <c r="C283" s="348"/>
      <c r="D283" s="348"/>
      <c r="E283" s="348"/>
      <c r="F283" s="348"/>
      <c r="G283" s="348"/>
      <c r="H283" s="348"/>
      <c r="I283" s="348"/>
      <c r="J283" s="348"/>
      <c r="K283" s="348"/>
      <c r="L283" s="348"/>
      <c r="M283" s="348"/>
      <c r="N283" s="348"/>
      <c r="O283" s="348"/>
      <c r="P283" s="348"/>
      <c r="Q283" s="348"/>
      <c r="R283" s="348"/>
      <c r="S283" s="348"/>
      <c r="T283" s="348"/>
      <c r="U283" s="348"/>
      <c r="V283" s="348"/>
      <c r="W283" s="348"/>
      <c r="X283" s="348"/>
      <c r="Y283" s="348"/>
      <c r="Z283" s="348"/>
    </row>
    <row r="284" spans="1:26" ht="14.25" customHeight="1" x14ac:dyDescent="0.25">
      <c r="A284" s="348"/>
      <c r="B284" s="348"/>
      <c r="C284" s="348"/>
      <c r="D284" s="348"/>
      <c r="E284" s="348"/>
      <c r="F284" s="348"/>
      <c r="G284" s="348"/>
      <c r="H284" s="348"/>
      <c r="I284" s="348"/>
      <c r="J284" s="348"/>
      <c r="K284" s="348"/>
      <c r="L284" s="348"/>
      <c r="M284" s="348"/>
      <c r="N284" s="348"/>
      <c r="O284" s="348"/>
      <c r="P284" s="348"/>
      <c r="Q284" s="348"/>
      <c r="R284" s="348"/>
      <c r="S284" s="348"/>
      <c r="T284" s="348"/>
      <c r="U284" s="348"/>
      <c r="V284" s="348"/>
      <c r="W284" s="348"/>
      <c r="X284" s="348"/>
      <c r="Y284" s="348"/>
      <c r="Z284" s="348"/>
    </row>
    <row r="285" spans="1:26" ht="14.25" customHeight="1" x14ac:dyDescent="0.25">
      <c r="A285" s="348"/>
      <c r="B285" s="348"/>
      <c r="C285" s="348"/>
      <c r="D285" s="348"/>
      <c r="E285" s="348"/>
      <c r="F285" s="348"/>
      <c r="G285" s="348"/>
      <c r="H285" s="348"/>
      <c r="I285" s="348"/>
      <c r="J285" s="348"/>
      <c r="K285" s="348"/>
      <c r="L285" s="348"/>
      <c r="M285" s="348"/>
      <c r="N285" s="348"/>
      <c r="O285" s="348"/>
      <c r="P285" s="348"/>
      <c r="Q285" s="348"/>
      <c r="R285" s="348"/>
      <c r="S285" s="348"/>
      <c r="T285" s="348"/>
      <c r="U285" s="348"/>
      <c r="V285" s="348"/>
      <c r="W285" s="348"/>
      <c r="X285" s="348"/>
      <c r="Y285" s="348"/>
      <c r="Z285" s="348"/>
    </row>
    <row r="286" spans="1:26" ht="14.25" customHeight="1" x14ac:dyDescent="0.25">
      <c r="A286" s="348"/>
      <c r="B286" s="348"/>
      <c r="C286" s="348"/>
      <c r="D286" s="348"/>
      <c r="E286" s="348"/>
      <c r="F286" s="348"/>
      <c r="G286" s="348"/>
      <c r="H286" s="348"/>
      <c r="I286" s="348"/>
      <c r="J286" s="348"/>
      <c r="K286" s="348"/>
      <c r="L286" s="348"/>
      <c r="M286" s="348"/>
      <c r="N286" s="348"/>
      <c r="O286" s="348"/>
      <c r="P286" s="348"/>
      <c r="Q286" s="348"/>
      <c r="R286" s="348"/>
      <c r="S286" s="348"/>
      <c r="T286" s="348"/>
      <c r="U286" s="348"/>
      <c r="V286" s="348"/>
      <c r="W286" s="348"/>
      <c r="X286" s="348"/>
      <c r="Y286" s="348"/>
      <c r="Z286" s="348"/>
    </row>
    <row r="287" spans="1:26" ht="14.25" customHeight="1" x14ac:dyDescent="0.25">
      <c r="A287" s="348"/>
      <c r="B287" s="348"/>
      <c r="C287" s="348"/>
      <c r="D287" s="348"/>
      <c r="E287" s="348"/>
      <c r="F287" s="348"/>
      <c r="G287" s="348"/>
      <c r="H287" s="348"/>
      <c r="I287" s="348"/>
      <c r="J287" s="348"/>
      <c r="K287" s="348"/>
      <c r="L287" s="348"/>
      <c r="M287" s="348"/>
      <c r="N287" s="348"/>
      <c r="O287" s="348"/>
      <c r="P287" s="348"/>
      <c r="Q287" s="348"/>
      <c r="R287" s="348"/>
      <c r="S287" s="348"/>
      <c r="T287" s="348"/>
      <c r="U287" s="348"/>
      <c r="V287" s="348"/>
      <c r="W287" s="348"/>
      <c r="X287" s="348"/>
      <c r="Y287" s="348"/>
      <c r="Z287" s="348"/>
    </row>
    <row r="288" spans="1:26" ht="14.25" customHeight="1" x14ac:dyDescent="0.25">
      <c r="A288" s="348"/>
      <c r="B288" s="348"/>
      <c r="C288" s="348"/>
      <c r="D288" s="348"/>
      <c r="E288" s="348"/>
      <c r="F288" s="348"/>
      <c r="G288" s="348"/>
      <c r="H288" s="348"/>
      <c r="I288" s="348"/>
      <c r="J288" s="348"/>
      <c r="K288" s="348"/>
      <c r="L288" s="348"/>
      <c r="M288" s="348"/>
      <c r="N288" s="348"/>
      <c r="O288" s="348"/>
      <c r="P288" s="348"/>
      <c r="Q288" s="348"/>
      <c r="R288" s="348"/>
      <c r="S288" s="348"/>
      <c r="T288" s="348"/>
      <c r="U288" s="348"/>
      <c r="V288" s="348"/>
      <c r="W288" s="348"/>
      <c r="X288" s="348"/>
      <c r="Y288" s="348"/>
      <c r="Z288" s="348"/>
    </row>
    <row r="289" spans="1:26" ht="14.25" customHeight="1" x14ac:dyDescent="0.25">
      <c r="A289" s="348"/>
      <c r="B289" s="348"/>
      <c r="C289" s="348"/>
      <c r="D289" s="348"/>
      <c r="E289" s="348"/>
      <c r="F289" s="348"/>
      <c r="G289" s="348"/>
      <c r="H289" s="348"/>
      <c r="I289" s="348"/>
      <c r="J289" s="348"/>
      <c r="K289" s="348"/>
      <c r="L289" s="348"/>
      <c r="M289" s="348"/>
      <c r="N289" s="348"/>
      <c r="O289" s="348"/>
      <c r="P289" s="348"/>
      <c r="Q289" s="348"/>
      <c r="R289" s="348"/>
      <c r="S289" s="348"/>
      <c r="T289" s="348"/>
      <c r="U289" s="348"/>
      <c r="V289" s="348"/>
      <c r="W289" s="348"/>
      <c r="X289" s="348"/>
      <c r="Y289" s="348"/>
      <c r="Z289" s="348"/>
    </row>
    <row r="290" spans="1:26" ht="14.25" customHeight="1" x14ac:dyDescent="0.25">
      <c r="A290" s="348"/>
      <c r="B290" s="348"/>
      <c r="C290" s="348"/>
      <c r="D290" s="348"/>
      <c r="E290" s="348"/>
      <c r="F290" s="348"/>
      <c r="G290" s="348"/>
      <c r="H290" s="348"/>
      <c r="I290" s="348"/>
      <c r="J290" s="348"/>
      <c r="K290" s="348"/>
      <c r="L290" s="348"/>
      <c r="M290" s="348"/>
      <c r="N290" s="348"/>
      <c r="O290" s="348"/>
      <c r="P290" s="348"/>
      <c r="Q290" s="348"/>
      <c r="R290" s="348"/>
      <c r="S290" s="348"/>
      <c r="T290" s="348"/>
      <c r="U290" s="348"/>
      <c r="V290" s="348"/>
      <c r="W290" s="348"/>
      <c r="X290" s="348"/>
      <c r="Y290" s="348"/>
      <c r="Z290" s="348"/>
    </row>
    <row r="291" spans="1:26" ht="14.25" customHeight="1" x14ac:dyDescent="0.25">
      <c r="A291" s="348"/>
      <c r="B291" s="348"/>
      <c r="C291" s="348"/>
      <c r="D291" s="348"/>
      <c r="E291" s="348"/>
      <c r="F291" s="348"/>
      <c r="G291" s="348"/>
      <c r="H291" s="348"/>
      <c r="I291" s="348"/>
      <c r="J291" s="348"/>
      <c r="K291" s="348"/>
      <c r="L291" s="348"/>
      <c r="M291" s="348"/>
      <c r="N291" s="348"/>
      <c r="O291" s="348"/>
      <c r="P291" s="348"/>
      <c r="Q291" s="348"/>
      <c r="R291" s="348"/>
      <c r="S291" s="348"/>
      <c r="T291" s="348"/>
      <c r="U291" s="348"/>
      <c r="V291" s="348"/>
      <c r="W291" s="348"/>
      <c r="X291" s="348"/>
      <c r="Y291" s="348"/>
      <c r="Z291" s="348"/>
    </row>
    <row r="292" spans="1:26" ht="14.25" customHeight="1" x14ac:dyDescent="0.25">
      <c r="A292" s="348"/>
      <c r="B292" s="348"/>
      <c r="C292" s="348"/>
      <c r="D292" s="348"/>
      <c r="E292" s="348"/>
      <c r="F292" s="348"/>
      <c r="G292" s="348"/>
      <c r="H292" s="348"/>
      <c r="I292" s="348"/>
      <c r="J292" s="348"/>
      <c r="K292" s="348"/>
      <c r="L292" s="348"/>
      <c r="M292" s="348"/>
      <c r="N292" s="348"/>
      <c r="O292" s="348"/>
      <c r="P292" s="348"/>
      <c r="Q292" s="348"/>
      <c r="R292" s="348"/>
      <c r="S292" s="348"/>
      <c r="T292" s="348"/>
      <c r="U292" s="348"/>
      <c r="V292" s="348"/>
      <c r="W292" s="348"/>
      <c r="X292" s="348"/>
      <c r="Y292" s="348"/>
      <c r="Z292" s="348"/>
    </row>
    <row r="293" spans="1:26" ht="14.25" customHeight="1" x14ac:dyDescent="0.25">
      <c r="A293" s="348"/>
      <c r="B293" s="348"/>
      <c r="C293" s="348"/>
      <c r="D293" s="348"/>
      <c r="E293" s="348"/>
      <c r="F293" s="348"/>
      <c r="G293" s="348"/>
      <c r="H293" s="348"/>
      <c r="I293" s="348"/>
      <c r="J293" s="348"/>
      <c r="K293" s="348"/>
      <c r="L293" s="348"/>
      <c r="M293" s="348"/>
      <c r="N293" s="348"/>
      <c r="O293" s="348"/>
      <c r="P293" s="348"/>
      <c r="Q293" s="348"/>
      <c r="R293" s="348"/>
      <c r="S293" s="348"/>
      <c r="T293" s="348"/>
      <c r="U293" s="348"/>
      <c r="V293" s="348"/>
      <c r="W293" s="348"/>
      <c r="X293" s="348"/>
      <c r="Y293" s="348"/>
      <c r="Z293" s="348"/>
    </row>
    <row r="294" spans="1:26" ht="14.25" customHeight="1" x14ac:dyDescent="0.25">
      <c r="A294" s="348"/>
      <c r="B294" s="348"/>
      <c r="C294" s="348"/>
      <c r="D294" s="348"/>
      <c r="E294" s="348"/>
      <c r="F294" s="348"/>
      <c r="G294" s="348"/>
      <c r="H294" s="348"/>
      <c r="I294" s="348"/>
      <c r="J294" s="348"/>
      <c r="K294" s="348"/>
      <c r="L294" s="348"/>
      <c r="M294" s="348"/>
      <c r="N294" s="348"/>
      <c r="O294" s="348"/>
      <c r="P294" s="348"/>
      <c r="Q294" s="348"/>
      <c r="R294" s="348"/>
      <c r="S294" s="348"/>
      <c r="T294" s="348"/>
      <c r="U294" s="348"/>
      <c r="V294" s="348"/>
      <c r="W294" s="348"/>
      <c r="X294" s="348"/>
      <c r="Y294" s="348"/>
      <c r="Z294" s="348"/>
    </row>
    <row r="295" spans="1:26" ht="14.25" customHeight="1" x14ac:dyDescent="0.25">
      <c r="A295" s="348"/>
      <c r="B295" s="348"/>
      <c r="C295" s="348"/>
      <c r="D295" s="348"/>
      <c r="E295" s="348"/>
      <c r="F295" s="348"/>
      <c r="G295" s="348"/>
      <c r="H295" s="348"/>
      <c r="I295" s="348"/>
      <c r="J295" s="348"/>
      <c r="K295" s="348"/>
      <c r="L295" s="348"/>
      <c r="M295" s="348"/>
      <c r="N295" s="348"/>
      <c r="O295" s="348"/>
      <c r="P295" s="348"/>
      <c r="Q295" s="348"/>
      <c r="R295" s="348"/>
      <c r="S295" s="348"/>
      <c r="T295" s="348"/>
      <c r="U295" s="348"/>
      <c r="V295" s="348"/>
      <c r="W295" s="348"/>
      <c r="X295" s="348"/>
      <c r="Y295" s="348"/>
      <c r="Z295" s="348"/>
    </row>
    <row r="296" spans="1:26" ht="14.25" customHeight="1" x14ac:dyDescent="0.25">
      <c r="A296" s="348"/>
      <c r="B296" s="348"/>
      <c r="C296" s="348"/>
      <c r="D296" s="348"/>
      <c r="E296" s="348"/>
      <c r="F296" s="348"/>
      <c r="G296" s="348"/>
      <c r="H296" s="348"/>
      <c r="I296" s="348"/>
      <c r="J296" s="348"/>
      <c r="K296" s="348"/>
      <c r="L296" s="348"/>
      <c r="M296" s="348"/>
      <c r="N296" s="348"/>
      <c r="O296" s="348"/>
      <c r="P296" s="348"/>
      <c r="Q296" s="348"/>
      <c r="R296" s="348"/>
      <c r="S296" s="348"/>
      <c r="T296" s="348"/>
      <c r="U296" s="348"/>
      <c r="V296" s="348"/>
      <c r="W296" s="348"/>
      <c r="X296" s="348"/>
      <c r="Y296" s="348"/>
      <c r="Z296" s="348"/>
    </row>
    <row r="297" spans="1:26" ht="14.25" customHeight="1" x14ac:dyDescent="0.25">
      <c r="A297" s="348"/>
      <c r="B297" s="348"/>
      <c r="C297" s="348"/>
      <c r="D297" s="348"/>
      <c r="E297" s="348"/>
      <c r="F297" s="348"/>
      <c r="G297" s="348"/>
      <c r="H297" s="348"/>
      <c r="I297" s="348"/>
      <c r="J297" s="348"/>
      <c r="K297" s="348"/>
      <c r="L297" s="348"/>
      <c r="M297" s="348"/>
      <c r="N297" s="348"/>
      <c r="O297" s="348"/>
      <c r="P297" s="348"/>
      <c r="Q297" s="348"/>
      <c r="R297" s="348"/>
      <c r="S297" s="348"/>
      <c r="T297" s="348"/>
      <c r="U297" s="348"/>
      <c r="V297" s="348"/>
      <c r="W297" s="348"/>
      <c r="X297" s="348"/>
      <c r="Y297" s="348"/>
      <c r="Z297" s="348"/>
    </row>
    <row r="298" spans="1:26" ht="14.25" customHeight="1" x14ac:dyDescent="0.25">
      <c r="A298" s="348"/>
      <c r="B298" s="348"/>
      <c r="C298" s="348"/>
      <c r="D298" s="348"/>
      <c r="E298" s="348"/>
      <c r="F298" s="348"/>
      <c r="G298" s="348"/>
      <c r="H298" s="348"/>
      <c r="I298" s="348"/>
      <c r="J298" s="348"/>
      <c r="K298" s="348"/>
      <c r="L298" s="348"/>
      <c r="M298" s="348"/>
      <c r="N298" s="348"/>
      <c r="O298" s="348"/>
      <c r="P298" s="348"/>
      <c r="Q298" s="348"/>
      <c r="R298" s="348"/>
      <c r="S298" s="348"/>
      <c r="T298" s="348"/>
      <c r="U298" s="348"/>
      <c r="V298" s="348"/>
      <c r="W298" s="348"/>
      <c r="X298" s="348"/>
      <c r="Y298" s="348"/>
      <c r="Z298" s="348"/>
    </row>
    <row r="299" spans="1:26" ht="14.25" customHeight="1" x14ac:dyDescent="0.25">
      <c r="A299" s="348"/>
      <c r="B299" s="348"/>
      <c r="C299" s="348"/>
      <c r="D299" s="348"/>
      <c r="E299" s="348"/>
      <c r="F299" s="348"/>
      <c r="G299" s="348"/>
      <c r="H299" s="348"/>
      <c r="I299" s="348"/>
      <c r="J299" s="348"/>
      <c r="K299" s="348"/>
      <c r="L299" s="348"/>
      <c r="M299" s="348"/>
      <c r="N299" s="348"/>
      <c r="O299" s="348"/>
      <c r="P299" s="348"/>
      <c r="Q299" s="348"/>
      <c r="R299" s="348"/>
      <c r="S299" s="348"/>
      <c r="T299" s="348"/>
      <c r="U299" s="348"/>
      <c r="V299" s="348"/>
      <c r="W299" s="348"/>
      <c r="X299" s="348"/>
      <c r="Y299" s="348"/>
      <c r="Z299" s="348"/>
    </row>
    <row r="300" spans="1:26" ht="14.25" customHeight="1" x14ac:dyDescent="0.25">
      <c r="A300" s="348"/>
      <c r="B300" s="348"/>
      <c r="C300" s="348"/>
      <c r="D300" s="348"/>
      <c r="E300" s="348"/>
      <c r="F300" s="348"/>
      <c r="G300" s="348"/>
      <c r="H300" s="348"/>
      <c r="I300" s="348"/>
      <c r="J300" s="348"/>
      <c r="K300" s="348"/>
      <c r="L300" s="348"/>
      <c r="M300" s="348"/>
      <c r="N300" s="348"/>
      <c r="O300" s="348"/>
      <c r="P300" s="348"/>
      <c r="Q300" s="348"/>
      <c r="R300" s="348"/>
      <c r="S300" s="348"/>
      <c r="T300" s="348"/>
      <c r="U300" s="348"/>
      <c r="V300" s="348"/>
      <c r="W300" s="348"/>
      <c r="X300" s="348"/>
      <c r="Y300" s="348"/>
      <c r="Z300" s="348"/>
    </row>
    <row r="301" spans="1:26" ht="14.25" customHeight="1" x14ac:dyDescent="0.25">
      <c r="A301" s="348"/>
      <c r="B301" s="348"/>
      <c r="C301" s="348"/>
      <c r="D301" s="348"/>
      <c r="E301" s="348"/>
      <c r="F301" s="348"/>
      <c r="G301" s="348"/>
      <c r="H301" s="348"/>
      <c r="I301" s="348"/>
      <c r="J301" s="348"/>
      <c r="K301" s="348"/>
      <c r="L301" s="348"/>
      <c r="M301" s="348"/>
      <c r="N301" s="348"/>
      <c r="O301" s="348"/>
      <c r="P301" s="348"/>
      <c r="Q301" s="348"/>
      <c r="R301" s="348"/>
      <c r="S301" s="348"/>
      <c r="T301" s="348"/>
      <c r="U301" s="348"/>
      <c r="V301" s="348"/>
      <c r="W301" s="348"/>
      <c r="X301" s="348"/>
      <c r="Y301" s="348"/>
      <c r="Z301" s="348"/>
    </row>
    <row r="302" spans="1:26" ht="14.25" customHeight="1" x14ac:dyDescent="0.25">
      <c r="A302" s="348"/>
      <c r="B302" s="348"/>
      <c r="C302" s="348"/>
      <c r="D302" s="348"/>
      <c r="E302" s="348"/>
      <c r="F302" s="348"/>
      <c r="G302" s="348"/>
      <c r="H302" s="348"/>
      <c r="I302" s="348"/>
      <c r="J302" s="348"/>
      <c r="K302" s="348"/>
      <c r="L302" s="348"/>
      <c r="M302" s="348"/>
      <c r="N302" s="348"/>
      <c r="O302" s="348"/>
      <c r="P302" s="348"/>
      <c r="Q302" s="348"/>
      <c r="R302" s="348"/>
      <c r="S302" s="348"/>
      <c r="T302" s="348"/>
      <c r="U302" s="348"/>
      <c r="V302" s="348"/>
      <c r="W302" s="348"/>
      <c r="X302" s="348"/>
      <c r="Y302" s="348"/>
      <c r="Z302" s="348"/>
    </row>
    <row r="303" spans="1:26" ht="14.25" customHeight="1" x14ac:dyDescent="0.25">
      <c r="A303" s="348"/>
      <c r="B303" s="348"/>
      <c r="C303" s="348"/>
      <c r="D303" s="348"/>
      <c r="E303" s="348"/>
      <c r="F303" s="348"/>
      <c r="G303" s="348"/>
      <c r="H303" s="348"/>
      <c r="I303" s="348"/>
      <c r="J303" s="348"/>
      <c r="K303" s="348"/>
      <c r="L303" s="348"/>
      <c r="M303" s="348"/>
      <c r="N303" s="348"/>
      <c r="O303" s="348"/>
      <c r="P303" s="348"/>
      <c r="Q303" s="348"/>
      <c r="R303" s="348"/>
      <c r="S303" s="348"/>
      <c r="T303" s="348"/>
      <c r="U303" s="348"/>
      <c r="V303" s="348"/>
      <c r="W303" s="348"/>
      <c r="X303" s="348"/>
      <c r="Y303" s="348"/>
      <c r="Z303" s="348"/>
    </row>
    <row r="304" spans="1:26" ht="14.25" customHeight="1" x14ac:dyDescent="0.25">
      <c r="A304" s="348"/>
      <c r="B304" s="348"/>
      <c r="C304" s="348"/>
      <c r="D304" s="348"/>
      <c r="E304" s="348"/>
      <c r="F304" s="348"/>
      <c r="G304" s="348"/>
      <c r="H304" s="348"/>
      <c r="I304" s="348"/>
      <c r="J304" s="348"/>
      <c r="K304" s="348"/>
      <c r="L304" s="348"/>
      <c r="M304" s="348"/>
      <c r="N304" s="348"/>
      <c r="O304" s="348"/>
      <c r="P304" s="348"/>
      <c r="Q304" s="348"/>
      <c r="R304" s="348"/>
      <c r="S304" s="348"/>
      <c r="T304" s="348"/>
      <c r="U304" s="348"/>
      <c r="V304" s="348"/>
      <c r="W304" s="348"/>
      <c r="X304" s="348"/>
      <c r="Y304" s="348"/>
      <c r="Z304" s="348"/>
    </row>
    <row r="305" spans="1:26" ht="14.25" customHeight="1" x14ac:dyDescent="0.25">
      <c r="A305" s="348"/>
      <c r="B305" s="348"/>
      <c r="C305" s="348"/>
      <c r="D305" s="348"/>
      <c r="E305" s="348"/>
      <c r="F305" s="348"/>
      <c r="G305" s="348"/>
      <c r="H305" s="348"/>
      <c r="I305" s="348"/>
      <c r="J305" s="348"/>
      <c r="K305" s="348"/>
      <c r="L305" s="348"/>
      <c r="M305" s="348"/>
      <c r="N305" s="348"/>
      <c r="O305" s="348"/>
      <c r="P305" s="348"/>
      <c r="Q305" s="348"/>
      <c r="R305" s="348"/>
      <c r="S305" s="348"/>
      <c r="T305" s="348"/>
      <c r="U305" s="348"/>
      <c r="V305" s="348"/>
      <c r="W305" s="348"/>
      <c r="X305" s="348"/>
      <c r="Y305" s="348"/>
      <c r="Z305" s="348"/>
    </row>
    <row r="306" spans="1:26" ht="14.25" customHeight="1" x14ac:dyDescent="0.25">
      <c r="A306" s="348"/>
      <c r="B306" s="348"/>
      <c r="C306" s="348"/>
      <c r="D306" s="348"/>
      <c r="E306" s="348"/>
      <c r="F306" s="348"/>
      <c r="G306" s="348"/>
      <c r="H306" s="348"/>
      <c r="I306" s="348"/>
      <c r="J306" s="348"/>
      <c r="K306" s="348"/>
      <c r="L306" s="348"/>
      <c r="M306" s="348"/>
      <c r="N306" s="348"/>
      <c r="O306" s="348"/>
      <c r="P306" s="348"/>
      <c r="Q306" s="348"/>
      <c r="R306" s="348"/>
      <c r="S306" s="348"/>
      <c r="T306" s="348"/>
      <c r="U306" s="348"/>
      <c r="V306" s="348"/>
      <c r="W306" s="348"/>
      <c r="X306" s="348"/>
      <c r="Y306" s="348"/>
      <c r="Z306" s="348"/>
    </row>
    <row r="307" spans="1:26" ht="14.25" customHeight="1" x14ac:dyDescent="0.25">
      <c r="A307" s="348"/>
      <c r="B307" s="348"/>
      <c r="C307" s="348"/>
      <c r="D307" s="348"/>
      <c r="E307" s="348"/>
      <c r="F307" s="348"/>
      <c r="G307" s="348"/>
      <c r="H307" s="348"/>
      <c r="I307" s="348"/>
      <c r="J307" s="348"/>
      <c r="K307" s="348"/>
      <c r="L307" s="348"/>
      <c r="M307" s="348"/>
      <c r="N307" s="348"/>
      <c r="O307" s="348"/>
      <c r="P307" s="348"/>
      <c r="Q307" s="348"/>
      <c r="R307" s="348"/>
      <c r="S307" s="348"/>
      <c r="T307" s="348"/>
      <c r="U307" s="348"/>
      <c r="V307" s="348"/>
      <c r="W307" s="348"/>
      <c r="X307" s="348"/>
      <c r="Y307" s="348"/>
      <c r="Z307" s="348"/>
    </row>
    <row r="308" spans="1:26" ht="14.25" customHeight="1" x14ac:dyDescent="0.25">
      <c r="A308" s="348"/>
      <c r="B308" s="348"/>
      <c r="C308" s="348"/>
      <c r="D308" s="348"/>
      <c r="E308" s="348"/>
      <c r="F308" s="348"/>
      <c r="G308" s="348"/>
      <c r="H308" s="348"/>
      <c r="I308" s="348"/>
      <c r="J308" s="348"/>
      <c r="K308" s="348"/>
      <c r="L308" s="348"/>
      <c r="M308" s="348"/>
      <c r="N308" s="348"/>
      <c r="O308" s="348"/>
      <c r="P308" s="348"/>
      <c r="Q308" s="348"/>
      <c r="R308" s="348"/>
      <c r="S308" s="348"/>
      <c r="T308" s="348"/>
      <c r="U308" s="348"/>
      <c r="V308" s="348"/>
      <c r="W308" s="348"/>
      <c r="X308" s="348"/>
      <c r="Y308" s="348"/>
      <c r="Z308" s="348"/>
    </row>
    <row r="309" spans="1:26" ht="14.25" customHeight="1" x14ac:dyDescent="0.25">
      <c r="A309" s="348"/>
      <c r="B309" s="348"/>
      <c r="C309" s="348"/>
      <c r="D309" s="348"/>
      <c r="E309" s="348"/>
      <c r="F309" s="348"/>
      <c r="G309" s="348"/>
      <c r="H309" s="348"/>
      <c r="I309" s="348"/>
      <c r="J309" s="348"/>
      <c r="K309" s="348"/>
      <c r="L309" s="348"/>
      <c r="M309" s="348"/>
      <c r="N309" s="348"/>
      <c r="O309" s="348"/>
      <c r="P309" s="348"/>
      <c r="Q309" s="348"/>
      <c r="R309" s="348"/>
      <c r="S309" s="348"/>
      <c r="T309" s="348"/>
      <c r="U309" s="348"/>
      <c r="V309" s="348"/>
      <c r="W309" s="348"/>
      <c r="X309" s="348"/>
      <c r="Y309" s="348"/>
      <c r="Z309" s="348"/>
    </row>
    <row r="310" spans="1:26" ht="14.25" customHeight="1" x14ac:dyDescent="0.25">
      <c r="A310" s="348"/>
      <c r="B310" s="348"/>
      <c r="C310" s="348"/>
      <c r="D310" s="348"/>
      <c r="E310" s="348"/>
      <c r="F310" s="348"/>
      <c r="G310" s="348"/>
      <c r="H310" s="348"/>
      <c r="I310" s="348"/>
      <c r="J310" s="348"/>
      <c r="K310" s="348"/>
      <c r="L310" s="348"/>
      <c r="M310" s="348"/>
      <c r="N310" s="348"/>
      <c r="O310" s="348"/>
      <c r="P310" s="348"/>
      <c r="Q310" s="348"/>
      <c r="R310" s="348"/>
      <c r="S310" s="348"/>
      <c r="T310" s="348"/>
      <c r="U310" s="348"/>
      <c r="V310" s="348"/>
      <c r="W310" s="348"/>
      <c r="X310" s="348"/>
      <c r="Y310" s="348"/>
      <c r="Z310" s="348"/>
    </row>
    <row r="311" spans="1:26" ht="14.25" customHeight="1" x14ac:dyDescent="0.25">
      <c r="A311" s="348"/>
      <c r="B311" s="348"/>
      <c r="C311" s="348"/>
      <c r="D311" s="348"/>
      <c r="E311" s="348"/>
      <c r="F311" s="348"/>
      <c r="G311" s="348"/>
      <c r="H311" s="348"/>
      <c r="I311" s="348"/>
      <c r="J311" s="348"/>
      <c r="K311" s="348"/>
      <c r="L311" s="348"/>
      <c r="M311" s="348"/>
      <c r="N311" s="348"/>
      <c r="O311" s="348"/>
      <c r="P311" s="348"/>
      <c r="Q311" s="348"/>
      <c r="R311" s="348"/>
      <c r="S311" s="348"/>
      <c r="T311" s="348"/>
      <c r="U311" s="348"/>
      <c r="V311" s="348"/>
      <c r="W311" s="348"/>
      <c r="X311" s="348"/>
      <c r="Y311" s="348"/>
      <c r="Z311" s="348"/>
    </row>
    <row r="312" spans="1:26" ht="14.25" customHeight="1" x14ac:dyDescent="0.25">
      <c r="A312" s="348"/>
      <c r="B312" s="348"/>
      <c r="C312" s="348"/>
      <c r="D312" s="348"/>
      <c r="E312" s="348"/>
      <c r="F312" s="348"/>
      <c r="G312" s="348"/>
      <c r="H312" s="348"/>
      <c r="I312" s="348"/>
      <c r="J312" s="348"/>
      <c r="K312" s="348"/>
      <c r="L312" s="348"/>
      <c r="M312" s="348"/>
      <c r="N312" s="348"/>
      <c r="O312" s="348"/>
      <c r="P312" s="348"/>
      <c r="Q312" s="348"/>
      <c r="R312" s="348"/>
      <c r="S312" s="348"/>
      <c r="T312" s="348"/>
      <c r="U312" s="348"/>
      <c r="V312" s="348"/>
      <c r="W312" s="348"/>
      <c r="X312" s="348"/>
      <c r="Y312" s="348"/>
      <c r="Z312" s="348"/>
    </row>
    <row r="313" spans="1:26" ht="14.25" customHeight="1" x14ac:dyDescent="0.25">
      <c r="A313" s="348"/>
      <c r="B313" s="348"/>
      <c r="C313" s="348"/>
      <c r="D313" s="348"/>
      <c r="E313" s="348"/>
      <c r="F313" s="348"/>
      <c r="G313" s="348"/>
      <c r="H313" s="348"/>
      <c r="I313" s="348"/>
      <c r="J313" s="348"/>
      <c r="K313" s="348"/>
      <c r="L313" s="348"/>
      <c r="M313" s="348"/>
      <c r="N313" s="348"/>
      <c r="O313" s="348"/>
      <c r="P313" s="348"/>
      <c r="Q313" s="348"/>
      <c r="R313" s="348"/>
      <c r="S313" s="348"/>
      <c r="T313" s="348"/>
      <c r="U313" s="348"/>
      <c r="V313" s="348"/>
      <c r="W313" s="348"/>
      <c r="X313" s="348"/>
      <c r="Y313" s="348"/>
      <c r="Z313" s="348"/>
    </row>
    <row r="314" spans="1:26" ht="14.25" customHeight="1" x14ac:dyDescent="0.25">
      <c r="A314" s="348"/>
      <c r="B314" s="348"/>
      <c r="C314" s="348"/>
      <c r="D314" s="348"/>
      <c r="E314" s="348"/>
      <c r="F314" s="348"/>
      <c r="G314" s="348"/>
      <c r="H314" s="348"/>
      <c r="I314" s="348"/>
      <c r="J314" s="348"/>
      <c r="K314" s="348"/>
      <c r="L314" s="348"/>
      <c r="M314" s="348"/>
      <c r="N314" s="348"/>
      <c r="O314" s="348"/>
      <c r="P314" s="348"/>
      <c r="Q314" s="348"/>
      <c r="R314" s="348"/>
      <c r="S314" s="348"/>
      <c r="T314" s="348"/>
      <c r="U314" s="348"/>
      <c r="V314" s="348"/>
      <c r="W314" s="348"/>
      <c r="X314" s="348"/>
      <c r="Y314" s="348"/>
      <c r="Z314" s="348"/>
    </row>
    <row r="315" spans="1:26" ht="14.25" customHeight="1" x14ac:dyDescent="0.25">
      <c r="A315" s="348"/>
      <c r="B315" s="348"/>
      <c r="C315" s="348"/>
      <c r="D315" s="348"/>
      <c r="E315" s="348"/>
      <c r="F315" s="348"/>
      <c r="G315" s="348"/>
      <c r="H315" s="348"/>
      <c r="I315" s="348"/>
      <c r="J315" s="348"/>
      <c r="K315" s="348"/>
      <c r="L315" s="348"/>
      <c r="M315" s="348"/>
      <c r="N315" s="348"/>
      <c r="O315" s="348"/>
      <c r="P315" s="348"/>
      <c r="Q315" s="348"/>
      <c r="R315" s="348"/>
      <c r="S315" s="348"/>
      <c r="T315" s="348"/>
      <c r="U315" s="348"/>
      <c r="V315" s="348"/>
      <c r="W315" s="348"/>
      <c r="X315" s="348"/>
      <c r="Y315" s="348"/>
      <c r="Z315" s="348"/>
    </row>
    <row r="316" spans="1:26" ht="14.25" customHeight="1" x14ac:dyDescent="0.25">
      <c r="A316" s="348"/>
      <c r="B316" s="348"/>
      <c r="C316" s="348"/>
      <c r="D316" s="348"/>
      <c r="E316" s="348"/>
      <c r="F316" s="348"/>
      <c r="G316" s="348"/>
      <c r="H316" s="348"/>
      <c r="I316" s="348"/>
      <c r="J316" s="348"/>
      <c r="K316" s="348"/>
      <c r="L316" s="348"/>
      <c r="M316" s="348"/>
      <c r="N316" s="348"/>
      <c r="O316" s="348"/>
      <c r="P316" s="348"/>
      <c r="Q316" s="348"/>
      <c r="R316" s="348"/>
      <c r="S316" s="348"/>
      <c r="T316" s="348"/>
      <c r="U316" s="348"/>
      <c r="V316" s="348"/>
      <c r="W316" s="348"/>
      <c r="X316" s="348"/>
      <c r="Y316" s="348"/>
      <c r="Z316" s="348"/>
    </row>
    <row r="317" spans="1:26" ht="14.25" customHeight="1" x14ac:dyDescent="0.25">
      <c r="A317" s="348"/>
      <c r="B317" s="348"/>
      <c r="C317" s="348"/>
      <c r="D317" s="348"/>
      <c r="E317" s="348"/>
      <c r="F317" s="348"/>
      <c r="G317" s="348"/>
      <c r="H317" s="348"/>
      <c r="I317" s="348"/>
      <c r="J317" s="348"/>
      <c r="K317" s="348"/>
      <c r="L317" s="348"/>
      <c r="M317" s="348"/>
      <c r="N317" s="348"/>
      <c r="O317" s="348"/>
      <c r="P317" s="348"/>
      <c r="Q317" s="348"/>
      <c r="R317" s="348"/>
      <c r="S317" s="348"/>
      <c r="T317" s="348"/>
      <c r="U317" s="348"/>
      <c r="V317" s="348"/>
      <c r="W317" s="348"/>
      <c r="X317" s="348"/>
      <c r="Y317" s="348"/>
      <c r="Z317" s="348"/>
    </row>
    <row r="318" spans="1:26" ht="14.25" customHeight="1" x14ac:dyDescent="0.25">
      <c r="A318" s="348"/>
      <c r="B318" s="348"/>
      <c r="C318" s="348"/>
      <c r="D318" s="348"/>
      <c r="E318" s="348"/>
      <c r="F318" s="348"/>
      <c r="G318" s="348"/>
      <c r="H318" s="348"/>
      <c r="I318" s="348"/>
      <c r="J318" s="348"/>
      <c r="K318" s="348"/>
      <c r="L318" s="348"/>
      <c r="M318" s="348"/>
      <c r="N318" s="348"/>
      <c r="O318" s="348"/>
      <c r="P318" s="348"/>
      <c r="Q318" s="348"/>
      <c r="R318" s="348"/>
      <c r="S318" s="348"/>
      <c r="T318" s="348"/>
      <c r="U318" s="348"/>
      <c r="V318" s="348"/>
      <c r="W318" s="348"/>
      <c r="X318" s="348"/>
      <c r="Y318" s="348"/>
      <c r="Z318" s="348"/>
    </row>
    <row r="319" spans="1:26" ht="14.25" customHeight="1" x14ac:dyDescent="0.25">
      <c r="A319" s="348"/>
      <c r="B319" s="348"/>
      <c r="C319" s="348"/>
      <c r="D319" s="348"/>
      <c r="E319" s="348"/>
      <c r="F319" s="348"/>
      <c r="G319" s="348"/>
      <c r="H319" s="348"/>
      <c r="I319" s="348"/>
      <c r="J319" s="348"/>
      <c r="K319" s="348"/>
      <c r="L319" s="348"/>
      <c r="M319" s="348"/>
      <c r="N319" s="348"/>
      <c r="O319" s="348"/>
      <c r="P319" s="348"/>
      <c r="Q319" s="348"/>
      <c r="R319" s="348"/>
      <c r="S319" s="348"/>
      <c r="T319" s="348"/>
      <c r="U319" s="348"/>
      <c r="V319" s="348"/>
      <c r="W319" s="348"/>
      <c r="X319" s="348"/>
      <c r="Y319" s="348"/>
      <c r="Z319" s="348"/>
    </row>
    <row r="320" spans="1:26" ht="14.25" customHeight="1" x14ac:dyDescent="0.25">
      <c r="A320" s="348"/>
      <c r="B320" s="348"/>
      <c r="C320" s="348"/>
      <c r="D320" s="348"/>
      <c r="E320" s="348"/>
      <c r="F320" s="348"/>
      <c r="G320" s="348"/>
      <c r="H320" s="348"/>
      <c r="I320" s="348"/>
      <c r="J320" s="348"/>
      <c r="K320" s="348"/>
      <c r="L320" s="348"/>
      <c r="M320" s="348"/>
      <c r="N320" s="348"/>
      <c r="O320" s="348"/>
      <c r="P320" s="348"/>
      <c r="Q320" s="348"/>
      <c r="R320" s="348"/>
      <c r="S320" s="348"/>
      <c r="T320" s="348"/>
      <c r="U320" s="348"/>
      <c r="V320" s="348"/>
      <c r="W320" s="348"/>
      <c r="X320" s="348"/>
      <c r="Y320" s="348"/>
      <c r="Z320" s="348"/>
    </row>
    <row r="321" spans="1:26" ht="14.25" customHeight="1" x14ac:dyDescent="0.25">
      <c r="A321" s="348"/>
      <c r="B321" s="348"/>
      <c r="C321" s="348"/>
      <c r="D321" s="348"/>
      <c r="E321" s="348"/>
      <c r="F321" s="348"/>
      <c r="G321" s="348"/>
      <c r="H321" s="348"/>
      <c r="I321" s="348"/>
      <c r="J321" s="348"/>
      <c r="K321" s="348"/>
      <c r="L321" s="348"/>
      <c r="M321" s="348"/>
      <c r="N321" s="348"/>
      <c r="O321" s="348"/>
      <c r="P321" s="348"/>
      <c r="Q321" s="348"/>
      <c r="R321" s="348"/>
      <c r="S321" s="348"/>
      <c r="T321" s="348"/>
      <c r="U321" s="348"/>
      <c r="V321" s="348"/>
      <c r="W321" s="348"/>
      <c r="X321" s="348"/>
      <c r="Y321" s="348"/>
      <c r="Z321" s="348"/>
    </row>
    <row r="322" spans="1:26" ht="14.25" customHeight="1" x14ac:dyDescent="0.25">
      <c r="A322" s="348"/>
      <c r="B322" s="348"/>
      <c r="C322" s="348"/>
      <c r="D322" s="348"/>
      <c r="E322" s="348"/>
      <c r="F322" s="348"/>
      <c r="G322" s="348"/>
      <c r="H322" s="348"/>
      <c r="I322" s="348"/>
      <c r="J322" s="348"/>
      <c r="K322" s="348"/>
      <c r="L322" s="348"/>
      <c r="M322" s="348"/>
      <c r="N322" s="348"/>
      <c r="O322" s="348"/>
      <c r="P322" s="348"/>
      <c r="Q322" s="348"/>
      <c r="R322" s="348"/>
      <c r="S322" s="348"/>
      <c r="T322" s="348"/>
      <c r="U322" s="348"/>
      <c r="V322" s="348"/>
      <c r="W322" s="348"/>
      <c r="X322" s="348"/>
      <c r="Y322" s="348"/>
      <c r="Z322" s="348"/>
    </row>
    <row r="323" spans="1:26" ht="14.25" customHeight="1" x14ac:dyDescent="0.25">
      <c r="A323" s="348"/>
      <c r="B323" s="348"/>
      <c r="C323" s="348"/>
      <c r="D323" s="348"/>
      <c r="E323" s="348"/>
      <c r="F323" s="348"/>
      <c r="G323" s="348"/>
      <c r="H323" s="348"/>
      <c r="I323" s="348"/>
      <c r="J323" s="348"/>
      <c r="K323" s="348"/>
      <c r="L323" s="348"/>
      <c r="M323" s="348"/>
      <c r="N323" s="348"/>
      <c r="O323" s="348"/>
      <c r="P323" s="348"/>
      <c r="Q323" s="348"/>
      <c r="R323" s="348"/>
      <c r="S323" s="348"/>
      <c r="T323" s="348"/>
      <c r="U323" s="348"/>
      <c r="V323" s="348"/>
      <c r="W323" s="348"/>
      <c r="X323" s="348"/>
      <c r="Y323" s="348"/>
      <c r="Z323" s="348"/>
    </row>
    <row r="324" spans="1:26" ht="14.25" customHeight="1" x14ac:dyDescent="0.25">
      <c r="A324" s="348"/>
      <c r="B324" s="348"/>
      <c r="C324" s="348"/>
      <c r="D324" s="348"/>
      <c r="E324" s="348"/>
      <c r="F324" s="348"/>
      <c r="G324" s="348"/>
      <c r="H324" s="348"/>
      <c r="I324" s="348"/>
      <c r="J324" s="348"/>
      <c r="K324" s="348"/>
      <c r="L324" s="348"/>
      <c r="M324" s="348"/>
      <c r="N324" s="348"/>
      <c r="O324" s="348"/>
      <c r="P324" s="348"/>
      <c r="Q324" s="348"/>
      <c r="R324" s="348"/>
      <c r="S324" s="348"/>
      <c r="T324" s="348"/>
      <c r="U324" s="348"/>
      <c r="V324" s="348"/>
      <c r="W324" s="348"/>
      <c r="X324" s="348"/>
      <c r="Y324" s="348"/>
      <c r="Z324" s="348"/>
    </row>
    <row r="325" spans="1:26" ht="14.25" customHeight="1" x14ac:dyDescent="0.25">
      <c r="A325" s="348"/>
      <c r="B325" s="348"/>
      <c r="C325" s="348"/>
      <c r="D325" s="348"/>
      <c r="E325" s="348"/>
      <c r="F325" s="348"/>
      <c r="G325" s="348"/>
      <c r="H325" s="348"/>
      <c r="I325" s="348"/>
      <c r="J325" s="348"/>
      <c r="K325" s="348"/>
      <c r="L325" s="348"/>
      <c r="M325" s="348"/>
      <c r="N325" s="348"/>
      <c r="O325" s="348"/>
      <c r="P325" s="348"/>
      <c r="Q325" s="348"/>
      <c r="R325" s="348"/>
      <c r="S325" s="348"/>
      <c r="T325" s="348"/>
      <c r="U325" s="348"/>
      <c r="V325" s="348"/>
      <c r="W325" s="348"/>
      <c r="X325" s="348"/>
      <c r="Y325" s="348"/>
      <c r="Z325" s="348"/>
    </row>
    <row r="326" spans="1:26" ht="14.25" customHeight="1" x14ac:dyDescent="0.25">
      <c r="A326" s="348"/>
      <c r="B326" s="348"/>
      <c r="C326" s="348"/>
      <c r="D326" s="348"/>
      <c r="E326" s="348"/>
      <c r="F326" s="348"/>
      <c r="G326" s="348"/>
      <c r="H326" s="348"/>
      <c r="I326" s="348"/>
      <c r="J326" s="348"/>
      <c r="K326" s="348"/>
      <c r="L326" s="348"/>
      <c r="M326" s="348"/>
      <c r="N326" s="348"/>
      <c r="O326" s="348"/>
      <c r="P326" s="348"/>
      <c r="Q326" s="348"/>
      <c r="R326" s="348"/>
      <c r="S326" s="348"/>
      <c r="T326" s="348"/>
      <c r="U326" s="348"/>
      <c r="V326" s="348"/>
      <c r="W326" s="348"/>
      <c r="X326" s="348"/>
      <c r="Y326" s="348"/>
      <c r="Z326" s="348"/>
    </row>
    <row r="327" spans="1:26" ht="14.25" customHeight="1" x14ac:dyDescent="0.25">
      <c r="A327" s="348"/>
      <c r="B327" s="348"/>
      <c r="C327" s="348"/>
      <c r="D327" s="348"/>
      <c r="E327" s="348"/>
      <c r="F327" s="348"/>
      <c r="G327" s="348"/>
      <c r="H327" s="348"/>
      <c r="I327" s="348"/>
      <c r="J327" s="348"/>
      <c r="K327" s="348"/>
      <c r="L327" s="348"/>
      <c r="M327" s="348"/>
      <c r="N327" s="348"/>
      <c r="O327" s="348"/>
      <c r="P327" s="348"/>
      <c r="Q327" s="348"/>
      <c r="R327" s="348"/>
      <c r="S327" s="348"/>
      <c r="T327" s="348"/>
      <c r="U327" s="348"/>
      <c r="V327" s="348"/>
      <c r="W327" s="348"/>
      <c r="X327" s="348"/>
      <c r="Y327" s="348"/>
      <c r="Z327" s="348"/>
    </row>
    <row r="328" spans="1:26" ht="14.25" customHeight="1" x14ac:dyDescent="0.25">
      <c r="A328" s="348"/>
      <c r="B328" s="348"/>
      <c r="C328" s="348"/>
      <c r="D328" s="348"/>
      <c r="E328" s="348"/>
      <c r="F328" s="348"/>
      <c r="G328" s="348"/>
      <c r="H328" s="348"/>
      <c r="I328" s="348"/>
      <c r="J328" s="348"/>
      <c r="K328" s="348"/>
      <c r="L328" s="348"/>
      <c r="M328" s="348"/>
      <c r="N328" s="348"/>
      <c r="O328" s="348"/>
      <c r="P328" s="348"/>
      <c r="Q328" s="348"/>
      <c r="R328" s="348"/>
      <c r="S328" s="348"/>
      <c r="T328" s="348"/>
      <c r="U328" s="348"/>
      <c r="V328" s="348"/>
      <c r="W328" s="348"/>
      <c r="X328" s="348"/>
      <c r="Y328" s="348"/>
      <c r="Z328" s="348"/>
    </row>
    <row r="329" spans="1:26" ht="14.25" customHeight="1" x14ac:dyDescent="0.25">
      <c r="A329" s="348"/>
      <c r="B329" s="348"/>
      <c r="C329" s="348"/>
      <c r="D329" s="348"/>
      <c r="E329" s="348"/>
      <c r="F329" s="348"/>
      <c r="G329" s="348"/>
      <c r="H329" s="348"/>
      <c r="I329" s="348"/>
      <c r="J329" s="348"/>
      <c r="K329" s="348"/>
      <c r="L329" s="348"/>
      <c r="M329" s="348"/>
      <c r="N329" s="348"/>
      <c r="O329" s="348"/>
      <c r="P329" s="348"/>
      <c r="Q329" s="348"/>
      <c r="R329" s="348"/>
      <c r="S329" s="348"/>
      <c r="T329" s="348"/>
      <c r="U329" s="348"/>
      <c r="V329" s="348"/>
      <c r="W329" s="348"/>
      <c r="X329" s="348"/>
      <c r="Y329" s="348"/>
      <c r="Z329" s="348"/>
    </row>
    <row r="330" spans="1:26" ht="14.25" customHeight="1" x14ac:dyDescent="0.25">
      <c r="A330" s="348"/>
      <c r="B330" s="348"/>
      <c r="C330" s="348"/>
      <c r="D330" s="348"/>
      <c r="E330" s="348"/>
      <c r="F330" s="348"/>
      <c r="G330" s="348"/>
      <c r="H330" s="348"/>
      <c r="I330" s="348"/>
      <c r="J330" s="348"/>
      <c r="K330" s="348"/>
      <c r="L330" s="348"/>
      <c r="M330" s="348"/>
      <c r="N330" s="348"/>
      <c r="O330" s="348"/>
      <c r="P330" s="348"/>
      <c r="Q330" s="348"/>
      <c r="R330" s="348"/>
      <c r="S330" s="348"/>
      <c r="T330" s="348"/>
      <c r="U330" s="348"/>
      <c r="V330" s="348"/>
      <c r="W330" s="348"/>
      <c r="X330" s="348"/>
      <c r="Y330" s="348"/>
      <c r="Z330" s="348"/>
    </row>
    <row r="331" spans="1:26" ht="14.25" customHeight="1" x14ac:dyDescent="0.25">
      <c r="A331" s="348"/>
      <c r="B331" s="348"/>
      <c r="C331" s="348"/>
      <c r="D331" s="348"/>
      <c r="E331" s="348"/>
      <c r="F331" s="348"/>
      <c r="G331" s="348"/>
      <c r="H331" s="348"/>
      <c r="I331" s="348"/>
      <c r="J331" s="348"/>
      <c r="K331" s="348"/>
      <c r="L331" s="348"/>
      <c r="M331" s="348"/>
      <c r="N331" s="348"/>
      <c r="O331" s="348"/>
      <c r="P331" s="348"/>
      <c r="Q331" s="348"/>
      <c r="R331" s="348"/>
      <c r="S331" s="348"/>
      <c r="T331" s="348"/>
      <c r="U331" s="348"/>
      <c r="V331" s="348"/>
      <c r="W331" s="348"/>
      <c r="X331" s="348"/>
      <c r="Y331" s="348"/>
      <c r="Z331" s="348"/>
    </row>
    <row r="332" spans="1:26" ht="14.25" customHeight="1" x14ac:dyDescent="0.25">
      <c r="A332" s="348"/>
      <c r="B332" s="348"/>
      <c r="C332" s="348"/>
      <c r="D332" s="348"/>
      <c r="E332" s="348"/>
      <c r="F332" s="348"/>
      <c r="G332" s="348"/>
      <c r="H332" s="348"/>
      <c r="I332" s="348"/>
      <c r="J332" s="348"/>
      <c r="K332" s="348"/>
      <c r="L332" s="348"/>
      <c r="M332" s="348"/>
      <c r="N332" s="348"/>
      <c r="O332" s="348"/>
      <c r="P332" s="348"/>
      <c r="Q332" s="348"/>
      <c r="R332" s="348"/>
      <c r="S332" s="348"/>
      <c r="T332" s="348"/>
      <c r="U332" s="348"/>
      <c r="V332" s="348"/>
      <c r="W332" s="348"/>
      <c r="X332" s="348"/>
      <c r="Y332" s="348"/>
      <c r="Z332" s="348"/>
    </row>
    <row r="333" spans="1:26" ht="14.25" customHeight="1" x14ac:dyDescent="0.25">
      <c r="A333" s="348"/>
      <c r="B333" s="348"/>
      <c r="C333" s="348"/>
      <c r="D333" s="348"/>
      <c r="E333" s="348"/>
      <c r="F333" s="348"/>
      <c r="G333" s="348"/>
      <c r="H333" s="348"/>
      <c r="I333" s="348"/>
      <c r="J333" s="348"/>
      <c r="K333" s="348"/>
      <c r="L333" s="348"/>
      <c r="M333" s="348"/>
      <c r="N333" s="348"/>
      <c r="O333" s="348"/>
      <c r="P333" s="348"/>
      <c r="Q333" s="348"/>
      <c r="R333" s="348"/>
      <c r="S333" s="348"/>
      <c r="T333" s="348"/>
      <c r="U333" s="348"/>
      <c r="V333" s="348"/>
      <c r="W333" s="348"/>
      <c r="X333" s="348"/>
      <c r="Y333" s="348"/>
      <c r="Z333" s="348"/>
    </row>
    <row r="334" spans="1:26" ht="14.25" customHeight="1" x14ac:dyDescent="0.25">
      <c r="A334" s="348"/>
      <c r="B334" s="348"/>
      <c r="C334" s="348"/>
      <c r="D334" s="348"/>
      <c r="E334" s="348"/>
      <c r="F334" s="348"/>
      <c r="G334" s="348"/>
      <c r="H334" s="348"/>
      <c r="I334" s="348"/>
      <c r="J334" s="348"/>
      <c r="K334" s="348"/>
      <c r="L334" s="348"/>
      <c r="M334" s="348"/>
      <c r="N334" s="348"/>
      <c r="O334" s="348"/>
      <c r="P334" s="348"/>
      <c r="Q334" s="348"/>
      <c r="R334" s="348"/>
      <c r="S334" s="348"/>
      <c r="T334" s="348"/>
      <c r="U334" s="348"/>
      <c r="V334" s="348"/>
      <c r="W334" s="348"/>
      <c r="X334" s="348"/>
      <c r="Y334" s="348"/>
      <c r="Z334" s="348"/>
    </row>
    <row r="335" spans="1:26" ht="14.25" customHeight="1" x14ac:dyDescent="0.25">
      <c r="A335" s="348"/>
      <c r="B335" s="348"/>
      <c r="C335" s="348"/>
      <c r="D335" s="348"/>
      <c r="E335" s="348"/>
      <c r="F335" s="348"/>
      <c r="G335" s="348"/>
      <c r="H335" s="348"/>
      <c r="I335" s="348"/>
      <c r="J335" s="348"/>
      <c r="K335" s="348"/>
      <c r="L335" s="348"/>
      <c r="M335" s="348"/>
      <c r="N335" s="348"/>
      <c r="O335" s="348"/>
      <c r="P335" s="348"/>
      <c r="Q335" s="348"/>
      <c r="R335" s="348"/>
      <c r="S335" s="348"/>
      <c r="T335" s="348"/>
      <c r="U335" s="348"/>
      <c r="V335" s="348"/>
      <c r="W335" s="348"/>
      <c r="X335" s="348"/>
      <c r="Y335" s="348"/>
      <c r="Z335" s="348"/>
    </row>
    <row r="336" spans="1:26" ht="14.25" customHeight="1" x14ac:dyDescent="0.25">
      <c r="A336" s="348"/>
      <c r="B336" s="348"/>
      <c r="C336" s="348"/>
      <c r="D336" s="348"/>
      <c r="E336" s="348"/>
      <c r="F336" s="348"/>
      <c r="G336" s="348"/>
      <c r="H336" s="348"/>
      <c r="I336" s="348"/>
      <c r="J336" s="348"/>
      <c r="K336" s="348"/>
      <c r="L336" s="348"/>
      <c r="M336" s="348"/>
      <c r="N336" s="348"/>
      <c r="O336" s="348"/>
      <c r="P336" s="348"/>
      <c r="Q336" s="348"/>
      <c r="R336" s="348"/>
      <c r="S336" s="348"/>
      <c r="T336" s="348"/>
      <c r="U336" s="348"/>
      <c r="V336" s="348"/>
      <c r="W336" s="348"/>
      <c r="X336" s="348"/>
      <c r="Y336" s="348"/>
      <c r="Z336" s="348"/>
    </row>
    <row r="337" spans="1:26" ht="14.25" customHeight="1" x14ac:dyDescent="0.25">
      <c r="A337" s="348"/>
      <c r="B337" s="348"/>
      <c r="C337" s="348"/>
      <c r="D337" s="348"/>
      <c r="E337" s="348"/>
      <c r="F337" s="348"/>
      <c r="G337" s="348"/>
      <c r="H337" s="348"/>
      <c r="I337" s="348"/>
      <c r="J337" s="348"/>
      <c r="K337" s="348"/>
      <c r="L337" s="348"/>
      <c r="M337" s="348"/>
      <c r="N337" s="348"/>
      <c r="O337" s="348"/>
      <c r="P337" s="348"/>
      <c r="Q337" s="348"/>
      <c r="R337" s="348"/>
      <c r="S337" s="348"/>
      <c r="T337" s="348"/>
      <c r="U337" s="348"/>
      <c r="V337" s="348"/>
      <c r="W337" s="348"/>
      <c r="X337" s="348"/>
      <c r="Y337" s="348"/>
      <c r="Z337" s="348"/>
    </row>
    <row r="338" spans="1:26" ht="14.25" customHeight="1" x14ac:dyDescent="0.25">
      <c r="A338" s="348"/>
      <c r="B338" s="348"/>
      <c r="C338" s="348"/>
      <c r="D338" s="348"/>
      <c r="E338" s="348"/>
      <c r="F338" s="348"/>
      <c r="G338" s="348"/>
      <c r="H338" s="348"/>
      <c r="I338" s="348"/>
      <c r="J338" s="348"/>
      <c r="K338" s="348"/>
      <c r="L338" s="348"/>
      <c r="M338" s="348"/>
      <c r="N338" s="348"/>
      <c r="O338" s="348"/>
      <c r="P338" s="348"/>
      <c r="Q338" s="348"/>
      <c r="R338" s="348"/>
      <c r="S338" s="348"/>
      <c r="T338" s="348"/>
      <c r="U338" s="348"/>
      <c r="V338" s="348"/>
      <c r="W338" s="348"/>
      <c r="X338" s="348"/>
      <c r="Y338" s="348"/>
      <c r="Z338" s="348"/>
    </row>
    <row r="339" spans="1:26" ht="14.25" customHeight="1" x14ac:dyDescent="0.25">
      <c r="A339" s="348"/>
      <c r="B339" s="348"/>
      <c r="C339" s="348"/>
      <c r="D339" s="348"/>
      <c r="E339" s="348"/>
      <c r="F339" s="348"/>
      <c r="G339" s="348"/>
      <c r="H339" s="348"/>
      <c r="I339" s="348"/>
      <c r="J339" s="348"/>
      <c r="K339" s="348"/>
      <c r="L339" s="348"/>
      <c r="M339" s="348"/>
      <c r="N339" s="348"/>
      <c r="O339" s="348"/>
      <c r="P339" s="348"/>
      <c r="Q339" s="348"/>
      <c r="R339" s="348"/>
      <c r="S339" s="348"/>
      <c r="T339" s="348"/>
      <c r="U339" s="348"/>
      <c r="V339" s="348"/>
      <c r="W339" s="348"/>
      <c r="X339" s="348"/>
      <c r="Y339" s="348"/>
      <c r="Z339" s="348"/>
    </row>
    <row r="340" spans="1:26" ht="14.25" customHeight="1" x14ac:dyDescent="0.25">
      <c r="A340" s="348"/>
      <c r="B340" s="348"/>
      <c r="C340" s="348"/>
      <c r="D340" s="348"/>
      <c r="E340" s="348"/>
      <c r="F340" s="348"/>
      <c r="G340" s="348"/>
      <c r="H340" s="348"/>
      <c r="I340" s="348"/>
      <c r="J340" s="348"/>
      <c r="K340" s="348"/>
      <c r="L340" s="348"/>
      <c r="M340" s="348"/>
      <c r="N340" s="348"/>
      <c r="O340" s="348"/>
      <c r="P340" s="348"/>
      <c r="Q340" s="348"/>
      <c r="R340" s="348"/>
      <c r="S340" s="348"/>
      <c r="T340" s="348"/>
      <c r="U340" s="348"/>
      <c r="V340" s="348"/>
      <c r="W340" s="348"/>
      <c r="X340" s="348"/>
      <c r="Y340" s="348"/>
      <c r="Z340" s="348"/>
    </row>
    <row r="341" spans="1:26" ht="14.25" customHeight="1" x14ac:dyDescent="0.25">
      <c r="A341" s="348"/>
      <c r="B341" s="348"/>
      <c r="C341" s="348"/>
      <c r="D341" s="348"/>
      <c r="E341" s="348"/>
      <c r="F341" s="348"/>
      <c r="G341" s="348"/>
      <c r="H341" s="348"/>
      <c r="I341" s="348"/>
      <c r="J341" s="348"/>
      <c r="K341" s="348"/>
      <c r="L341" s="348"/>
      <c r="M341" s="348"/>
      <c r="N341" s="348"/>
      <c r="O341" s="348"/>
      <c r="P341" s="348"/>
      <c r="Q341" s="348"/>
      <c r="R341" s="348"/>
      <c r="S341" s="348"/>
      <c r="T341" s="348"/>
      <c r="U341" s="348"/>
      <c r="V341" s="348"/>
      <c r="W341" s="348"/>
      <c r="X341" s="348"/>
      <c r="Y341" s="348"/>
      <c r="Z341" s="348"/>
    </row>
    <row r="342" spans="1:26" ht="14.25" customHeight="1" x14ac:dyDescent="0.25">
      <c r="A342" s="348"/>
      <c r="B342" s="348"/>
      <c r="C342" s="348"/>
      <c r="D342" s="348"/>
      <c r="E342" s="348"/>
      <c r="F342" s="348"/>
      <c r="G342" s="348"/>
      <c r="H342" s="348"/>
      <c r="I342" s="348"/>
      <c r="J342" s="348"/>
      <c r="K342" s="348"/>
      <c r="L342" s="348"/>
      <c r="M342" s="348"/>
      <c r="N342" s="348"/>
      <c r="O342" s="348"/>
      <c r="P342" s="348"/>
      <c r="Q342" s="348"/>
      <c r="R342" s="348"/>
      <c r="S342" s="348"/>
      <c r="T342" s="348"/>
      <c r="U342" s="348"/>
      <c r="V342" s="348"/>
      <c r="W342" s="348"/>
      <c r="X342" s="348"/>
      <c r="Y342" s="348"/>
      <c r="Z342" s="348"/>
    </row>
    <row r="343" spans="1:26" ht="14.25" customHeight="1" x14ac:dyDescent="0.25">
      <c r="A343" s="348"/>
      <c r="B343" s="348"/>
      <c r="C343" s="348"/>
      <c r="D343" s="348"/>
      <c r="E343" s="348"/>
      <c r="F343" s="348"/>
      <c r="G343" s="348"/>
      <c r="H343" s="348"/>
      <c r="I343" s="348"/>
      <c r="J343" s="348"/>
      <c r="K343" s="348"/>
      <c r="L343" s="348"/>
      <c r="M343" s="348"/>
      <c r="N343" s="348"/>
      <c r="O343" s="348"/>
      <c r="P343" s="348"/>
      <c r="Q343" s="348"/>
      <c r="R343" s="348"/>
      <c r="S343" s="348"/>
      <c r="T343" s="348"/>
      <c r="U343" s="348"/>
      <c r="V343" s="348"/>
      <c r="W343" s="348"/>
      <c r="X343" s="348"/>
      <c r="Y343" s="348"/>
      <c r="Z343" s="348"/>
    </row>
    <row r="344" spans="1:26" ht="14.25" customHeight="1" x14ac:dyDescent="0.25">
      <c r="A344" s="348"/>
      <c r="B344" s="348"/>
      <c r="C344" s="348"/>
      <c r="D344" s="348"/>
      <c r="E344" s="348"/>
      <c r="F344" s="348"/>
      <c r="G344" s="348"/>
      <c r="H344" s="348"/>
      <c r="I344" s="348"/>
      <c r="J344" s="348"/>
      <c r="K344" s="348"/>
      <c r="L344" s="348"/>
      <c r="M344" s="348"/>
      <c r="N344" s="348"/>
      <c r="O344" s="348"/>
      <c r="P344" s="348"/>
      <c r="Q344" s="348"/>
      <c r="R344" s="348"/>
      <c r="S344" s="348"/>
      <c r="T344" s="348"/>
      <c r="U344" s="348"/>
      <c r="V344" s="348"/>
      <c r="W344" s="348"/>
      <c r="X344" s="348"/>
      <c r="Y344" s="348"/>
      <c r="Z344" s="348"/>
    </row>
    <row r="345" spans="1:26" ht="14.25" customHeight="1" x14ac:dyDescent="0.25">
      <c r="A345" s="348"/>
      <c r="B345" s="348"/>
      <c r="C345" s="348"/>
      <c r="D345" s="348"/>
      <c r="E345" s="348"/>
      <c r="F345" s="348"/>
      <c r="G345" s="348"/>
      <c r="H345" s="348"/>
      <c r="I345" s="348"/>
      <c r="J345" s="348"/>
      <c r="K345" s="348"/>
      <c r="L345" s="348"/>
      <c r="M345" s="348"/>
      <c r="N345" s="348"/>
      <c r="O345" s="348"/>
      <c r="P345" s="348"/>
      <c r="Q345" s="348"/>
      <c r="R345" s="348"/>
      <c r="S345" s="348"/>
      <c r="T345" s="348"/>
      <c r="U345" s="348"/>
      <c r="V345" s="348"/>
      <c r="W345" s="348"/>
      <c r="X345" s="348"/>
      <c r="Y345" s="348"/>
      <c r="Z345" s="348"/>
    </row>
    <row r="346" spans="1:26" ht="14.25" customHeight="1" x14ac:dyDescent="0.25">
      <c r="A346" s="348"/>
      <c r="B346" s="348"/>
      <c r="C346" s="348"/>
      <c r="D346" s="348"/>
      <c r="E346" s="348"/>
      <c r="F346" s="348"/>
      <c r="G346" s="348"/>
      <c r="H346" s="348"/>
      <c r="I346" s="348"/>
      <c r="J346" s="348"/>
      <c r="K346" s="348"/>
      <c r="L346" s="348"/>
      <c r="M346" s="348"/>
      <c r="N346" s="348"/>
      <c r="O346" s="348"/>
      <c r="P346" s="348"/>
      <c r="Q346" s="348"/>
      <c r="R346" s="348"/>
      <c r="S346" s="348"/>
      <c r="T346" s="348"/>
      <c r="U346" s="348"/>
      <c r="V346" s="348"/>
      <c r="W346" s="348"/>
      <c r="X346" s="348"/>
      <c r="Y346" s="348"/>
      <c r="Z346" s="348"/>
    </row>
    <row r="347" spans="1:26" ht="14.25" customHeight="1" x14ac:dyDescent="0.25">
      <c r="A347" s="348"/>
      <c r="B347" s="348"/>
      <c r="C347" s="348"/>
      <c r="D347" s="348"/>
      <c r="E347" s="348"/>
      <c r="F347" s="348"/>
      <c r="G347" s="348"/>
      <c r="H347" s="348"/>
      <c r="I347" s="348"/>
      <c r="J347" s="348"/>
      <c r="K347" s="348"/>
      <c r="L347" s="348"/>
      <c r="M347" s="348"/>
      <c r="N347" s="348"/>
      <c r="O347" s="348"/>
      <c r="P347" s="348"/>
      <c r="Q347" s="348"/>
      <c r="R347" s="348"/>
      <c r="S347" s="348"/>
      <c r="T347" s="348"/>
      <c r="U347" s="348"/>
      <c r="V347" s="348"/>
      <c r="W347" s="348"/>
      <c r="X347" s="348"/>
      <c r="Y347" s="348"/>
      <c r="Z347" s="348"/>
    </row>
    <row r="348" spans="1:26" ht="14.25" customHeight="1" x14ac:dyDescent="0.25">
      <c r="A348" s="348"/>
      <c r="B348" s="348"/>
      <c r="C348" s="348"/>
      <c r="D348" s="348"/>
      <c r="E348" s="348"/>
      <c r="F348" s="348"/>
      <c r="G348" s="348"/>
      <c r="H348" s="348"/>
      <c r="I348" s="348"/>
      <c r="J348" s="348"/>
      <c r="K348" s="348"/>
      <c r="L348" s="348"/>
      <c r="M348" s="348"/>
      <c r="N348" s="348"/>
      <c r="O348" s="348"/>
      <c r="P348" s="348"/>
      <c r="Q348" s="348"/>
      <c r="R348" s="348"/>
      <c r="S348" s="348"/>
      <c r="T348" s="348"/>
      <c r="U348" s="348"/>
      <c r="V348" s="348"/>
      <c r="W348" s="348"/>
      <c r="X348" s="348"/>
      <c r="Y348" s="348"/>
      <c r="Z348" s="348"/>
    </row>
    <row r="349" spans="1:26" ht="14.25" customHeight="1" x14ac:dyDescent="0.25">
      <c r="A349" s="348"/>
      <c r="B349" s="348"/>
      <c r="C349" s="348"/>
      <c r="D349" s="348"/>
      <c r="E349" s="348"/>
      <c r="F349" s="348"/>
      <c r="G349" s="348"/>
      <c r="H349" s="348"/>
      <c r="I349" s="348"/>
      <c r="J349" s="348"/>
      <c r="K349" s="348"/>
      <c r="L349" s="348"/>
      <c r="M349" s="348"/>
      <c r="N349" s="348"/>
      <c r="O349" s="348"/>
      <c r="P349" s="348"/>
      <c r="Q349" s="348"/>
      <c r="R349" s="348"/>
      <c r="S349" s="348"/>
      <c r="T349" s="348"/>
      <c r="U349" s="348"/>
      <c r="V349" s="348"/>
      <c r="W349" s="348"/>
      <c r="X349" s="348"/>
      <c r="Y349" s="348"/>
      <c r="Z349" s="348"/>
    </row>
    <row r="350" spans="1:26" ht="14.25" customHeight="1" x14ac:dyDescent="0.25">
      <c r="A350" s="348"/>
      <c r="B350" s="348"/>
      <c r="C350" s="348"/>
      <c r="D350" s="348"/>
      <c r="E350" s="348"/>
      <c r="F350" s="348"/>
      <c r="G350" s="348"/>
      <c r="H350" s="348"/>
      <c r="I350" s="348"/>
      <c r="J350" s="348"/>
      <c r="K350" s="348"/>
      <c r="L350" s="348"/>
      <c r="M350" s="348"/>
      <c r="N350" s="348"/>
      <c r="O350" s="348"/>
      <c r="P350" s="348"/>
      <c r="Q350" s="348"/>
      <c r="R350" s="348"/>
      <c r="S350" s="348"/>
      <c r="T350" s="348"/>
      <c r="U350" s="348"/>
      <c r="V350" s="348"/>
      <c r="W350" s="348"/>
      <c r="X350" s="348"/>
      <c r="Y350" s="348"/>
      <c r="Z350" s="348"/>
    </row>
    <row r="351" spans="1:26" ht="14.25" customHeight="1" x14ac:dyDescent="0.25">
      <c r="A351" s="348"/>
      <c r="B351" s="348"/>
      <c r="C351" s="348"/>
      <c r="D351" s="348"/>
      <c r="E351" s="348"/>
      <c r="F351" s="348"/>
      <c r="G351" s="348"/>
      <c r="H351" s="348"/>
      <c r="I351" s="348"/>
      <c r="J351" s="348"/>
      <c r="K351" s="348"/>
      <c r="L351" s="348"/>
      <c r="M351" s="348"/>
      <c r="N351" s="348"/>
      <c r="O351" s="348"/>
      <c r="P351" s="348"/>
      <c r="Q351" s="348"/>
      <c r="R351" s="348"/>
      <c r="S351" s="348"/>
      <c r="T351" s="348"/>
      <c r="U351" s="348"/>
      <c r="V351" s="348"/>
      <c r="W351" s="348"/>
      <c r="X351" s="348"/>
      <c r="Y351" s="348"/>
      <c r="Z351" s="348"/>
    </row>
    <row r="352" spans="1:26" ht="14.25" customHeight="1" x14ac:dyDescent="0.25">
      <c r="A352" s="348"/>
      <c r="B352" s="348"/>
      <c r="C352" s="348"/>
      <c r="D352" s="348"/>
      <c r="E352" s="348"/>
      <c r="F352" s="348"/>
      <c r="G352" s="348"/>
      <c r="H352" s="348"/>
      <c r="I352" s="348"/>
      <c r="J352" s="348"/>
      <c r="K352" s="348"/>
      <c r="L352" s="348"/>
      <c r="M352" s="348"/>
      <c r="N352" s="348"/>
      <c r="O352" s="348"/>
      <c r="P352" s="348"/>
      <c r="Q352" s="348"/>
      <c r="R352" s="348"/>
      <c r="S352" s="348"/>
      <c r="T352" s="348"/>
      <c r="U352" s="348"/>
      <c r="V352" s="348"/>
      <c r="W352" s="348"/>
      <c r="X352" s="348"/>
      <c r="Y352" s="348"/>
      <c r="Z352" s="348"/>
    </row>
    <row r="353" spans="1:26" ht="14.25" customHeight="1" x14ac:dyDescent="0.25">
      <c r="A353" s="348"/>
      <c r="B353" s="348"/>
      <c r="C353" s="348"/>
      <c r="D353" s="348"/>
      <c r="E353" s="348"/>
      <c r="F353" s="348"/>
      <c r="G353" s="348"/>
      <c r="H353" s="348"/>
      <c r="I353" s="348"/>
      <c r="J353" s="348"/>
      <c r="K353" s="348"/>
      <c r="L353" s="348"/>
      <c r="M353" s="348"/>
      <c r="N353" s="348"/>
      <c r="O353" s="348"/>
      <c r="P353" s="348"/>
      <c r="Q353" s="348"/>
      <c r="R353" s="348"/>
      <c r="S353" s="348"/>
      <c r="T353" s="348"/>
      <c r="U353" s="348"/>
      <c r="V353" s="348"/>
      <c r="W353" s="348"/>
      <c r="X353" s="348"/>
      <c r="Y353" s="348"/>
      <c r="Z353" s="348"/>
    </row>
    <row r="354" spans="1:26" ht="14.25" customHeight="1" x14ac:dyDescent="0.25">
      <c r="A354" s="348"/>
      <c r="B354" s="348"/>
      <c r="C354" s="348"/>
      <c r="D354" s="348"/>
      <c r="E354" s="348"/>
      <c r="F354" s="348"/>
      <c r="G354" s="348"/>
      <c r="H354" s="348"/>
      <c r="I354" s="348"/>
      <c r="J354" s="348"/>
      <c r="K354" s="348"/>
      <c r="L354" s="348"/>
      <c r="M354" s="348"/>
      <c r="N354" s="348"/>
      <c r="O354" s="348"/>
      <c r="P354" s="348"/>
      <c r="Q354" s="348"/>
      <c r="R354" s="348"/>
      <c r="S354" s="348"/>
      <c r="T354" s="348"/>
      <c r="U354" s="348"/>
      <c r="V354" s="348"/>
      <c r="W354" s="348"/>
      <c r="X354" s="348"/>
      <c r="Y354" s="348"/>
      <c r="Z354" s="348"/>
    </row>
    <row r="355" spans="1:26" ht="14.25" customHeight="1" x14ac:dyDescent="0.25">
      <c r="A355" s="348"/>
      <c r="B355" s="348"/>
      <c r="C355" s="348"/>
      <c r="D355" s="348"/>
      <c r="E355" s="348"/>
      <c r="F355" s="348"/>
      <c r="G355" s="348"/>
      <c r="H355" s="348"/>
      <c r="I355" s="348"/>
      <c r="J355" s="348"/>
      <c r="K355" s="348"/>
      <c r="L355" s="348"/>
      <c r="M355" s="348"/>
      <c r="N355" s="348"/>
      <c r="O355" s="348"/>
      <c r="P355" s="348"/>
      <c r="Q355" s="348"/>
      <c r="R355" s="348"/>
      <c r="S355" s="348"/>
      <c r="T355" s="348"/>
      <c r="U355" s="348"/>
      <c r="V355" s="348"/>
      <c r="W355" s="348"/>
      <c r="X355" s="348"/>
      <c r="Y355" s="348"/>
      <c r="Z355" s="348"/>
    </row>
    <row r="356" spans="1:26" ht="14.25" customHeight="1" x14ac:dyDescent="0.25">
      <c r="A356" s="348"/>
      <c r="B356" s="348"/>
      <c r="C356" s="348"/>
      <c r="D356" s="348"/>
      <c r="E356" s="348"/>
      <c r="F356" s="348"/>
      <c r="G356" s="348"/>
      <c r="H356" s="348"/>
      <c r="I356" s="348"/>
      <c r="J356" s="348"/>
      <c r="K356" s="348"/>
      <c r="L356" s="348"/>
      <c r="M356" s="348"/>
      <c r="N356" s="348"/>
      <c r="O356" s="348"/>
      <c r="P356" s="348"/>
      <c r="Q356" s="348"/>
      <c r="R356" s="348"/>
      <c r="S356" s="348"/>
      <c r="T356" s="348"/>
      <c r="U356" s="348"/>
      <c r="V356" s="348"/>
      <c r="W356" s="348"/>
      <c r="X356" s="348"/>
      <c r="Y356" s="348"/>
      <c r="Z356" s="348"/>
    </row>
    <row r="357" spans="1:26" ht="14.25" customHeight="1" x14ac:dyDescent="0.25">
      <c r="A357" s="348"/>
      <c r="B357" s="348"/>
      <c r="C357" s="348"/>
      <c r="D357" s="348"/>
      <c r="E357" s="348"/>
      <c r="F357" s="348"/>
      <c r="G357" s="348"/>
      <c r="H357" s="348"/>
      <c r="I357" s="348"/>
      <c r="J357" s="348"/>
      <c r="K357" s="348"/>
      <c r="L357" s="348"/>
      <c r="M357" s="348"/>
      <c r="N357" s="348"/>
      <c r="O357" s="348"/>
      <c r="P357" s="348"/>
      <c r="Q357" s="348"/>
      <c r="R357" s="348"/>
      <c r="S357" s="348"/>
      <c r="T357" s="348"/>
      <c r="U357" s="348"/>
      <c r="V357" s="348"/>
      <c r="W357" s="348"/>
      <c r="X357" s="348"/>
      <c r="Y357" s="348"/>
      <c r="Z357" s="348"/>
    </row>
    <row r="358" spans="1:26" ht="14.25" customHeight="1" x14ac:dyDescent="0.25">
      <c r="A358" s="348"/>
      <c r="B358" s="348"/>
      <c r="C358" s="348"/>
      <c r="D358" s="348"/>
      <c r="E358" s="348"/>
      <c r="F358" s="348"/>
      <c r="G358" s="348"/>
      <c r="H358" s="348"/>
      <c r="I358" s="348"/>
      <c r="J358" s="348"/>
      <c r="K358" s="348"/>
      <c r="L358" s="348"/>
      <c r="M358" s="348"/>
      <c r="N358" s="348"/>
      <c r="O358" s="348"/>
      <c r="P358" s="348"/>
      <c r="Q358" s="348"/>
      <c r="R358" s="348"/>
      <c r="S358" s="348"/>
      <c r="T358" s="348"/>
      <c r="U358" s="348"/>
      <c r="V358" s="348"/>
      <c r="W358" s="348"/>
      <c r="X358" s="348"/>
      <c r="Y358" s="348"/>
      <c r="Z358" s="348"/>
    </row>
    <row r="359" spans="1:26" ht="14.25" customHeight="1" x14ac:dyDescent="0.25">
      <c r="A359" s="348"/>
      <c r="B359" s="348"/>
      <c r="C359" s="348"/>
      <c r="D359" s="348"/>
      <c r="E359" s="348"/>
      <c r="F359" s="348"/>
      <c r="G359" s="348"/>
      <c r="H359" s="348"/>
      <c r="I359" s="348"/>
      <c r="J359" s="348"/>
      <c r="K359" s="348"/>
      <c r="L359" s="348"/>
      <c r="M359" s="348"/>
      <c r="N359" s="348"/>
      <c r="O359" s="348"/>
      <c r="P359" s="348"/>
      <c r="Q359" s="348"/>
      <c r="R359" s="348"/>
      <c r="S359" s="348"/>
      <c r="T359" s="348"/>
      <c r="U359" s="348"/>
      <c r="V359" s="348"/>
      <c r="W359" s="348"/>
      <c r="X359" s="348"/>
      <c r="Y359" s="348"/>
      <c r="Z359" s="348"/>
    </row>
    <row r="360" spans="1:26" ht="14.25" customHeight="1" x14ac:dyDescent="0.25">
      <c r="A360" s="348"/>
      <c r="B360" s="348"/>
      <c r="C360" s="348"/>
      <c r="D360" s="348"/>
      <c r="E360" s="348"/>
      <c r="F360" s="348"/>
      <c r="G360" s="348"/>
      <c r="H360" s="348"/>
      <c r="I360" s="348"/>
      <c r="J360" s="348"/>
      <c r="K360" s="348"/>
      <c r="L360" s="348"/>
      <c r="M360" s="348"/>
      <c r="N360" s="348"/>
      <c r="O360" s="348"/>
      <c r="P360" s="348"/>
      <c r="Q360" s="348"/>
      <c r="R360" s="348"/>
      <c r="S360" s="348"/>
      <c r="T360" s="348"/>
      <c r="U360" s="348"/>
      <c r="V360" s="348"/>
      <c r="W360" s="348"/>
      <c r="X360" s="348"/>
      <c r="Y360" s="348"/>
      <c r="Z360" s="348"/>
    </row>
    <row r="361" spans="1:26" ht="14.25" customHeight="1" x14ac:dyDescent="0.25">
      <c r="A361" s="348"/>
      <c r="B361" s="348"/>
      <c r="C361" s="348"/>
      <c r="D361" s="348"/>
      <c r="E361" s="348"/>
      <c r="F361" s="348"/>
      <c r="G361" s="348"/>
      <c r="H361" s="348"/>
      <c r="I361" s="348"/>
      <c r="J361" s="348"/>
      <c r="K361" s="348"/>
      <c r="L361" s="348"/>
      <c r="M361" s="348"/>
      <c r="N361" s="348"/>
      <c r="O361" s="348"/>
      <c r="P361" s="348"/>
      <c r="Q361" s="348"/>
      <c r="R361" s="348"/>
      <c r="S361" s="348"/>
      <c r="T361" s="348"/>
      <c r="U361" s="348"/>
      <c r="V361" s="348"/>
      <c r="W361" s="348"/>
      <c r="X361" s="348"/>
      <c r="Y361" s="348"/>
      <c r="Z361" s="348"/>
    </row>
    <row r="362" spans="1:26" ht="14.25" customHeight="1" x14ac:dyDescent="0.25">
      <c r="A362" s="348"/>
      <c r="B362" s="348"/>
      <c r="C362" s="348"/>
      <c r="D362" s="348"/>
      <c r="E362" s="348"/>
      <c r="F362" s="348"/>
      <c r="G362" s="348"/>
      <c r="H362" s="348"/>
      <c r="I362" s="348"/>
      <c r="J362" s="348"/>
      <c r="K362" s="348"/>
      <c r="L362" s="348"/>
      <c r="M362" s="348"/>
      <c r="N362" s="348"/>
      <c r="O362" s="348"/>
      <c r="P362" s="348"/>
      <c r="Q362" s="348"/>
      <c r="R362" s="348"/>
      <c r="S362" s="348"/>
      <c r="T362" s="348"/>
      <c r="U362" s="348"/>
      <c r="V362" s="348"/>
      <c r="W362" s="348"/>
      <c r="X362" s="348"/>
      <c r="Y362" s="348"/>
      <c r="Z362" s="348"/>
    </row>
    <row r="363" spans="1:26" ht="14.25" customHeight="1" x14ac:dyDescent="0.25">
      <c r="A363" s="348"/>
      <c r="B363" s="348"/>
      <c r="C363" s="348"/>
      <c r="D363" s="348"/>
      <c r="E363" s="348"/>
      <c r="F363" s="348"/>
      <c r="G363" s="348"/>
      <c r="H363" s="348"/>
      <c r="I363" s="348"/>
      <c r="J363" s="348"/>
      <c r="K363" s="348"/>
      <c r="L363" s="348"/>
      <c r="M363" s="348"/>
      <c r="N363" s="348"/>
      <c r="O363" s="348"/>
      <c r="P363" s="348"/>
      <c r="Q363" s="348"/>
      <c r="R363" s="348"/>
      <c r="S363" s="348"/>
      <c r="T363" s="348"/>
      <c r="U363" s="348"/>
      <c r="V363" s="348"/>
      <c r="W363" s="348"/>
      <c r="X363" s="348"/>
      <c r="Y363" s="348"/>
      <c r="Z363" s="348"/>
    </row>
    <row r="364" spans="1:26" ht="14.25" customHeight="1" x14ac:dyDescent="0.25">
      <c r="A364" s="348"/>
      <c r="B364" s="348"/>
      <c r="C364" s="348"/>
      <c r="D364" s="348"/>
      <c r="E364" s="348"/>
      <c r="F364" s="348"/>
      <c r="G364" s="348"/>
      <c r="H364" s="348"/>
      <c r="I364" s="348"/>
      <c r="J364" s="348"/>
      <c r="K364" s="348"/>
      <c r="L364" s="348"/>
      <c r="M364" s="348"/>
      <c r="N364" s="348"/>
      <c r="O364" s="348"/>
      <c r="P364" s="348"/>
      <c r="Q364" s="348"/>
      <c r="R364" s="348"/>
      <c r="S364" s="348"/>
      <c r="T364" s="348"/>
      <c r="U364" s="348"/>
      <c r="V364" s="348"/>
      <c r="W364" s="348"/>
      <c r="X364" s="348"/>
      <c r="Y364" s="348"/>
      <c r="Z364" s="348"/>
    </row>
    <row r="365" spans="1:26" ht="14.25" customHeight="1" x14ac:dyDescent="0.25">
      <c r="A365" s="348"/>
      <c r="B365" s="348"/>
      <c r="C365" s="348"/>
      <c r="D365" s="348"/>
      <c r="E365" s="348"/>
      <c r="F365" s="348"/>
      <c r="G365" s="348"/>
      <c r="H365" s="348"/>
      <c r="I365" s="348"/>
      <c r="J365" s="348"/>
      <c r="K365" s="348"/>
      <c r="L365" s="348"/>
      <c r="M365" s="348"/>
      <c r="N365" s="348"/>
      <c r="O365" s="348"/>
      <c r="P365" s="348"/>
      <c r="Q365" s="348"/>
      <c r="R365" s="348"/>
      <c r="S365" s="348"/>
      <c r="T365" s="348"/>
      <c r="U365" s="348"/>
      <c r="V365" s="348"/>
      <c r="W365" s="348"/>
      <c r="X365" s="348"/>
      <c r="Y365" s="348"/>
      <c r="Z365" s="348"/>
    </row>
    <row r="366" spans="1:26" ht="14.25" customHeight="1" x14ac:dyDescent="0.25">
      <c r="A366" s="348"/>
      <c r="B366" s="348"/>
      <c r="C366" s="348"/>
      <c r="D366" s="348"/>
      <c r="E366" s="348"/>
      <c r="F366" s="348"/>
      <c r="G366" s="348"/>
      <c r="H366" s="348"/>
      <c r="I366" s="348"/>
      <c r="J366" s="348"/>
      <c r="K366" s="348"/>
      <c r="L366" s="348"/>
      <c r="M366" s="348"/>
      <c r="N366" s="348"/>
      <c r="O366" s="348"/>
      <c r="P366" s="348"/>
      <c r="Q366" s="348"/>
      <c r="R366" s="348"/>
      <c r="S366" s="348"/>
      <c r="T366" s="348"/>
      <c r="U366" s="348"/>
      <c r="V366" s="348"/>
      <c r="W366" s="348"/>
      <c r="X366" s="348"/>
      <c r="Y366" s="348"/>
      <c r="Z366" s="348"/>
    </row>
    <row r="367" spans="1:26" ht="14.25" customHeight="1" x14ac:dyDescent="0.25">
      <c r="A367" s="348"/>
      <c r="B367" s="348"/>
      <c r="C367" s="348"/>
      <c r="D367" s="348"/>
      <c r="E367" s="348"/>
      <c r="F367" s="348"/>
      <c r="G367" s="348"/>
      <c r="H367" s="348"/>
      <c r="I367" s="348"/>
      <c r="J367" s="348"/>
      <c r="K367" s="348"/>
      <c r="L367" s="348"/>
      <c r="M367" s="348"/>
      <c r="N367" s="348"/>
      <c r="O367" s="348"/>
      <c r="P367" s="348"/>
      <c r="Q367" s="348"/>
      <c r="R367" s="348"/>
      <c r="S367" s="348"/>
      <c r="T367" s="348"/>
      <c r="U367" s="348"/>
      <c r="V367" s="348"/>
      <c r="W367" s="348"/>
      <c r="X367" s="348"/>
      <c r="Y367" s="348"/>
      <c r="Z367" s="348"/>
    </row>
    <row r="368" spans="1:26" ht="14.25" customHeight="1" x14ac:dyDescent="0.25">
      <c r="A368" s="348"/>
      <c r="B368" s="348"/>
      <c r="C368" s="348"/>
      <c r="D368" s="348"/>
      <c r="E368" s="348"/>
      <c r="F368" s="348"/>
      <c r="G368" s="348"/>
      <c r="H368" s="348"/>
      <c r="I368" s="348"/>
      <c r="J368" s="348"/>
      <c r="K368" s="348"/>
      <c r="L368" s="348"/>
      <c r="M368" s="348"/>
      <c r="N368" s="348"/>
      <c r="O368" s="348"/>
      <c r="P368" s="348"/>
      <c r="Q368" s="348"/>
      <c r="R368" s="348"/>
      <c r="S368" s="348"/>
      <c r="T368" s="348"/>
      <c r="U368" s="348"/>
      <c r="V368" s="348"/>
      <c r="W368" s="348"/>
      <c r="X368" s="348"/>
      <c r="Y368" s="348"/>
      <c r="Z368" s="348"/>
    </row>
    <row r="369" spans="1:26" ht="14.25" customHeight="1" x14ac:dyDescent="0.25">
      <c r="A369" s="348"/>
      <c r="B369" s="348"/>
      <c r="C369" s="348"/>
      <c r="D369" s="348"/>
      <c r="E369" s="348"/>
      <c r="F369" s="348"/>
      <c r="G369" s="348"/>
      <c r="H369" s="348"/>
      <c r="I369" s="348"/>
      <c r="J369" s="348"/>
      <c r="K369" s="348"/>
      <c r="L369" s="348"/>
      <c r="M369" s="348"/>
      <c r="N369" s="348"/>
      <c r="O369" s="348"/>
      <c r="P369" s="348"/>
      <c r="Q369" s="348"/>
      <c r="R369" s="348"/>
      <c r="S369" s="348"/>
      <c r="T369" s="348"/>
      <c r="U369" s="348"/>
      <c r="V369" s="348"/>
      <c r="W369" s="348"/>
      <c r="X369" s="348"/>
      <c r="Y369" s="348"/>
      <c r="Z369" s="348"/>
    </row>
    <row r="370" spans="1:26" ht="14.25" customHeight="1" x14ac:dyDescent="0.25">
      <c r="A370" s="348"/>
      <c r="B370" s="348"/>
      <c r="C370" s="348"/>
      <c r="D370" s="348"/>
      <c r="E370" s="348"/>
      <c r="F370" s="348"/>
      <c r="G370" s="348"/>
      <c r="H370" s="348"/>
      <c r="I370" s="348"/>
      <c r="J370" s="348"/>
      <c r="K370" s="348"/>
      <c r="L370" s="348"/>
      <c r="M370" s="348"/>
      <c r="N370" s="348"/>
      <c r="O370" s="348"/>
      <c r="P370" s="348"/>
      <c r="Q370" s="348"/>
      <c r="R370" s="348"/>
      <c r="S370" s="348"/>
      <c r="T370" s="348"/>
      <c r="U370" s="348"/>
      <c r="V370" s="348"/>
      <c r="W370" s="348"/>
      <c r="X370" s="348"/>
      <c r="Y370" s="348"/>
      <c r="Z370" s="348"/>
    </row>
    <row r="371" spans="1:26" ht="14.25" customHeight="1" x14ac:dyDescent="0.25">
      <c r="A371" s="348"/>
      <c r="B371" s="348"/>
      <c r="C371" s="348"/>
      <c r="D371" s="348"/>
      <c r="E371" s="348"/>
      <c r="F371" s="348"/>
      <c r="G371" s="348"/>
      <c r="H371" s="348"/>
      <c r="I371" s="348"/>
      <c r="J371" s="348"/>
      <c r="K371" s="348"/>
      <c r="L371" s="348"/>
      <c r="M371" s="348"/>
      <c r="N371" s="348"/>
      <c r="O371" s="348"/>
      <c r="P371" s="348"/>
      <c r="Q371" s="348"/>
      <c r="R371" s="348"/>
      <c r="S371" s="348"/>
      <c r="T371" s="348"/>
      <c r="U371" s="348"/>
      <c r="V371" s="348"/>
      <c r="W371" s="348"/>
      <c r="X371" s="348"/>
      <c r="Y371" s="348"/>
      <c r="Z371" s="348"/>
    </row>
    <row r="372" spans="1:26" ht="14.25" customHeight="1" x14ac:dyDescent="0.25">
      <c r="A372" s="348"/>
      <c r="B372" s="348"/>
      <c r="C372" s="348"/>
      <c r="D372" s="348"/>
      <c r="E372" s="348"/>
      <c r="F372" s="348"/>
      <c r="G372" s="348"/>
      <c r="H372" s="348"/>
      <c r="I372" s="348"/>
      <c r="J372" s="348"/>
      <c r="K372" s="348"/>
      <c r="L372" s="348"/>
      <c r="M372" s="348"/>
      <c r="N372" s="348"/>
      <c r="O372" s="348"/>
      <c r="P372" s="348"/>
      <c r="Q372" s="348"/>
      <c r="R372" s="348"/>
      <c r="S372" s="348"/>
      <c r="T372" s="348"/>
      <c r="U372" s="348"/>
      <c r="V372" s="348"/>
      <c r="W372" s="348"/>
      <c r="X372" s="348"/>
      <c r="Y372" s="348"/>
      <c r="Z372" s="348"/>
    </row>
    <row r="373" spans="1:26" ht="14.25" customHeight="1" x14ac:dyDescent="0.25">
      <c r="A373" s="348"/>
      <c r="B373" s="348"/>
      <c r="C373" s="348"/>
      <c r="D373" s="348"/>
      <c r="E373" s="348"/>
      <c r="F373" s="348"/>
      <c r="G373" s="348"/>
      <c r="H373" s="348"/>
      <c r="I373" s="348"/>
      <c r="J373" s="348"/>
      <c r="K373" s="348"/>
      <c r="L373" s="348"/>
      <c r="M373" s="348"/>
      <c r="N373" s="348"/>
      <c r="O373" s="348"/>
      <c r="P373" s="348"/>
      <c r="Q373" s="348"/>
      <c r="R373" s="348"/>
      <c r="S373" s="348"/>
      <c r="T373" s="348"/>
      <c r="U373" s="348"/>
      <c r="V373" s="348"/>
      <c r="W373" s="348"/>
      <c r="X373" s="348"/>
      <c r="Y373" s="348"/>
      <c r="Z373" s="348"/>
    </row>
    <row r="374" spans="1:26" ht="14.25" customHeight="1" x14ac:dyDescent="0.25">
      <c r="A374" s="348"/>
      <c r="B374" s="348"/>
      <c r="C374" s="348"/>
      <c r="D374" s="348"/>
      <c r="E374" s="348"/>
      <c r="F374" s="348"/>
      <c r="G374" s="348"/>
      <c r="H374" s="348"/>
      <c r="I374" s="348"/>
      <c r="J374" s="348"/>
      <c r="K374" s="348"/>
      <c r="L374" s="348"/>
      <c r="M374" s="348"/>
      <c r="N374" s="348"/>
      <c r="O374" s="348"/>
      <c r="P374" s="348"/>
      <c r="Q374" s="348"/>
      <c r="R374" s="348"/>
      <c r="S374" s="348"/>
      <c r="T374" s="348"/>
      <c r="U374" s="348"/>
      <c r="V374" s="348"/>
      <c r="W374" s="348"/>
      <c r="X374" s="348"/>
      <c r="Y374" s="348"/>
      <c r="Z374" s="348"/>
    </row>
    <row r="375" spans="1:26" ht="14.25" customHeight="1" x14ac:dyDescent="0.25">
      <c r="A375" s="348"/>
      <c r="B375" s="348"/>
      <c r="C375" s="348"/>
      <c r="D375" s="348"/>
      <c r="E375" s="348"/>
      <c r="F375" s="348"/>
      <c r="G375" s="348"/>
      <c r="H375" s="348"/>
      <c r="I375" s="348"/>
      <c r="J375" s="348"/>
      <c r="K375" s="348"/>
      <c r="L375" s="348"/>
      <c r="M375" s="348"/>
      <c r="N375" s="348"/>
      <c r="O375" s="348"/>
      <c r="P375" s="348"/>
      <c r="Q375" s="348"/>
      <c r="R375" s="348"/>
      <c r="S375" s="348"/>
      <c r="T375" s="348"/>
      <c r="U375" s="348"/>
      <c r="V375" s="348"/>
      <c r="W375" s="348"/>
      <c r="X375" s="348"/>
      <c r="Y375" s="348"/>
      <c r="Z375" s="348"/>
    </row>
    <row r="376" spans="1:26" ht="14.25" customHeight="1" x14ac:dyDescent="0.25">
      <c r="A376" s="348"/>
      <c r="B376" s="348"/>
      <c r="C376" s="348"/>
      <c r="D376" s="348"/>
      <c r="E376" s="348"/>
      <c r="F376" s="348"/>
      <c r="G376" s="348"/>
      <c r="H376" s="348"/>
      <c r="I376" s="348"/>
      <c r="J376" s="348"/>
      <c r="K376" s="348"/>
      <c r="L376" s="348"/>
      <c r="M376" s="348"/>
      <c r="N376" s="348"/>
      <c r="O376" s="348"/>
      <c r="P376" s="348"/>
      <c r="Q376" s="348"/>
      <c r="R376" s="348"/>
      <c r="S376" s="348"/>
      <c r="T376" s="348"/>
      <c r="U376" s="348"/>
      <c r="V376" s="348"/>
      <c r="W376" s="348"/>
      <c r="X376" s="348"/>
      <c r="Y376" s="348"/>
      <c r="Z376" s="348"/>
    </row>
    <row r="377" spans="1:26" ht="14.25" customHeight="1" x14ac:dyDescent="0.25">
      <c r="A377" s="348"/>
      <c r="B377" s="348"/>
      <c r="C377" s="348"/>
      <c r="D377" s="348"/>
      <c r="E377" s="348"/>
      <c r="F377" s="348"/>
      <c r="G377" s="348"/>
      <c r="H377" s="348"/>
      <c r="I377" s="348"/>
      <c r="J377" s="348"/>
      <c r="K377" s="348"/>
      <c r="L377" s="348"/>
      <c r="M377" s="348"/>
      <c r="N377" s="348"/>
      <c r="O377" s="348"/>
      <c r="P377" s="348"/>
      <c r="Q377" s="348"/>
      <c r="R377" s="348"/>
      <c r="S377" s="348"/>
      <c r="T377" s="348"/>
      <c r="U377" s="348"/>
      <c r="V377" s="348"/>
      <c r="W377" s="348"/>
      <c r="X377" s="348"/>
      <c r="Y377" s="348"/>
      <c r="Z377" s="348"/>
    </row>
    <row r="378" spans="1:26" ht="14.25" customHeight="1" x14ac:dyDescent="0.25">
      <c r="A378" s="348"/>
      <c r="B378" s="348"/>
      <c r="C378" s="348"/>
      <c r="D378" s="348"/>
      <c r="E378" s="348"/>
      <c r="F378" s="348"/>
      <c r="G378" s="348"/>
      <c r="H378" s="348"/>
      <c r="I378" s="348"/>
      <c r="J378" s="348"/>
      <c r="K378" s="348"/>
      <c r="L378" s="348"/>
      <c r="M378" s="348"/>
      <c r="N378" s="348"/>
      <c r="O378" s="348"/>
      <c r="P378" s="348"/>
      <c r="Q378" s="348"/>
      <c r="R378" s="348"/>
      <c r="S378" s="348"/>
      <c r="T378" s="348"/>
      <c r="U378" s="348"/>
      <c r="V378" s="348"/>
      <c r="W378" s="348"/>
      <c r="X378" s="348"/>
      <c r="Y378" s="348"/>
      <c r="Z378" s="348"/>
    </row>
    <row r="379" spans="1:26" ht="14.25" customHeight="1" x14ac:dyDescent="0.25">
      <c r="A379" s="348"/>
      <c r="B379" s="348"/>
      <c r="C379" s="348"/>
      <c r="D379" s="348"/>
      <c r="E379" s="348"/>
      <c r="F379" s="348"/>
      <c r="G379" s="348"/>
      <c r="H379" s="348"/>
      <c r="I379" s="348"/>
      <c r="J379" s="348"/>
      <c r="K379" s="348"/>
      <c r="L379" s="348"/>
      <c r="M379" s="348"/>
      <c r="N379" s="348"/>
      <c r="O379" s="348"/>
      <c r="P379" s="348"/>
      <c r="Q379" s="348"/>
      <c r="R379" s="348"/>
      <c r="S379" s="348"/>
      <c r="T379" s="348"/>
      <c r="U379" s="348"/>
      <c r="V379" s="348"/>
      <c r="W379" s="348"/>
      <c r="X379" s="348"/>
      <c r="Y379" s="348"/>
      <c r="Z379" s="348"/>
    </row>
    <row r="380" spans="1:26" ht="14.25" customHeight="1" x14ac:dyDescent="0.25">
      <c r="A380" s="348"/>
      <c r="B380" s="348"/>
      <c r="C380" s="348"/>
      <c r="D380" s="348"/>
      <c r="E380" s="348"/>
      <c r="F380" s="348"/>
      <c r="G380" s="348"/>
      <c r="H380" s="348"/>
      <c r="I380" s="348"/>
      <c r="J380" s="348"/>
      <c r="K380" s="348"/>
      <c r="L380" s="348"/>
      <c r="M380" s="348"/>
      <c r="N380" s="348"/>
      <c r="O380" s="348"/>
      <c r="P380" s="348"/>
      <c r="Q380" s="348"/>
      <c r="R380" s="348"/>
      <c r="S380" s="348"/>
      <c r="T380" s="348"/>
      <c r="U380" s="348"/>
      <c r="V380" s="348"/>
      <c r="W380" s="348"/>
      <c r="X380" s="348"/>
      <c r="Y380" s="348"/>
      <c r="Z380" s="348"/>
    </row>
    <row r="381" spans="1:26" ht="14.25" customHeight="1" x14ac:dyDescent="0.25">
      <c r="A381" s="348"/>
      <c r="B381" s="348"/>
      <c r="C381" s="348"/>
      <c r="D381" s="348"/>
      <c r="E381" s="348"/>
      <c r="F381" s="348"/>
      <c r="G381" s="348"/>
      <c r="H381" s="348"/>
      <c r="I381" s="348"/>
      <c r="J381" s="348"/>
      <c r="K381" s="348"/>
      <c r="L381" s="348"/>
      <c r="M381" s="348"/>
      <c r="N381" s="348"/>
      <c r="O381" s="348"/>
      <c r="P381" s="348"/>
      <c r="Q381" s="348"/>
      <c r="R381" s="348"/>
      <c r="S381" s="348"/>
      <c r="T381" s="348"/>
      <c r="U381" s="348"/>
      <c r="V381" s="348"/>
      <c r="W381" s="348"/>
      <c r="X381" s="348"/>
      <c r="Y381" s="348"/>
      <c r="Z381" s="348"/>
    </row>
    <row r="382" spans="1:26" ht="14.25" customHeight="1" x14ac:dyDescent="0.25">
      <c r="A382" s="348"/>
      <c r="B382" s="348"/>
      <c r="C382" s="348"/>
      <c r="D382" s="348"/>
      <c r="E382" s="348"/>
      <c r="F382" s="348"/>
      <c r="G382" s="348"/>
      <c r="H382" s="348"/>
      <c r="I382" s="348"/>
      <c r="J382" s="348"/>
      <c r="K382" s="348"/>
      <c r="L382" s="348"/>
      <c r="M382" s="348"/>
      <c r="N382" s="348"/>
      <c r="O382" s="348"/>
      <c r="P382" s="348"/>
      <c r="Q382" s="348"/>
      <c r="R382" s="348"/>
      <c r="S382" s="348"/>
      <c r="T382" s="348"/>
      <c r="U382" s="348"/>
      <c r="V382" s="348"/>
      <c r="W382" s="348"/>
      <c r="X382" s="348"/>
      <c r="Y382" s="348"/>
      <c r="Z382" s="348"/>
    </row>
    <row r="383" spans="1:26" ht="14.25" customHeight="1" x14ac:dyDescent="0.25">
      <c r="A383" s="348"/>
      <c r="B383" s="348"/>
      <c r="C383" s="348"/>
      <c r="D383" s="348"/>
      <c r="E383" s="348"/>
      <c r="F383" s="348"/>
      <c r="G383" s="348"/>
      <c r="H383" s="348"/>
      <c r="I383" s="348"/>
      <c r="J383" s="348"/>
      <c r="K383" s="348"/>
      <c r="L383" s="348"/>
      <c r="M383" s="348"/>
      <c r="N383" s="348"/>
      <c r="O383" s="348"/>
      <c r="P383" s="348"/>
      <c r="Q383" s="348"/>
      <c r="R383" s="348"/>
      <c r="S383" s="348"/>
      <c r="T383" s="348"/>
      <c r="U383" s="348"/>
      <c r="V383" s="348"/>
      <c r="W383" s="348"/>
      <c r="X383" s="348"/>
      <c r="Y383" s="348"/>
      <c r="Z383" s="348"/>
    </row>
    <row r="384" spans="1:26" ht="14.25" customHeight="1" x14ac:dyDescent="0.25">
      <c r="A384" s="348"/>
      <c r="B384" s="348"/>
      <c r="C384" s="348"/>
      <c r="D384" s="348"/>
      <c r="E384" s="348"/>
      <c r="F384" s="348"/>
      <c r="G384" s="348"/>
      <c r="H384" s="348"/>
      <c r="I384" s="348"/>
      <c r="J384" s="348"/>
      <c r="K384" s="348"/>
      <c r="L384" s="348"/>
      <c r="M384" s="348"/>
      <c r="N384" s="348"/>
      <c r="O384" s="348"/>
      <c r="P384" s="348"/>
      <c r="Q384" s="348"/>
      <c r="R384" s="348"/>
      <c r="S384" s="348"/>
      <c r="T384" s="348"/>
      <c r="U384" s="348"/>
      <c r="V384" s="348"/>
      <c r="W384" s="348"/>
      <c r="X384" s="348"/>
      <c r="Y384" s="348"/>
      <c r="Z384" s="348"/>
    </row>
    <row r="385" spans="1:26" ht="14.25" customHeight="1" x14ac:dyDescent="0.25">
      <c r="A385" s="348"/>
      <c r="B385" s="348"/>
      <c r="C385" s="348"/>
      <c r="D385" s="348"/>
      <c r="E385" s="348"/>
      <c r="F385" s="348"/>
      <c r="G385" s="348"/>
      <c r="H385" s="348"/>
      <c r="I385" s="348"/>
      <c r="J385" s="348"/>
      <c r="K385" s="348"/>
      <c r="L385" s="348"/>
      <c r="M385" s="348"/>
      <c r="N385" s="348"/>
      <c r="O385" s="348"/>
      <c r="P385" s="348"/>
      <c r="Q385" s="348"/>
      <c r="R385" s="348"/>
      <c r="S385" s="348"/>
      <c r="T385" s="348"/>
      <c r="U385" s="348"/>
      <c r="V385" s="348"/>
      <c r="W385" s="348"/>
      <c r="X385" s="348"/>
      <c r="Y385" s="348"/>
      <c r="Z385" s="348"/>
    </row>
    <row r="386" spans="1:26" ht="14.25" customHeight="1" x14ac:dyDescent="0.25">
      <c r="A386" s="348"/>
      <c r="B386" s="348"/>
      <c r="C386" s="348"/>
      <c r="D386" s="348"/>
      <c r="E386" s="348"/>
      <c r="F386" s="348"/>
      <c r="G386" s="348"/>
      <c r="H386" s="348"/>
      <c r="I386" s="348"/>
      <c r="J386" s="348"/>
      <c r="K386" s="348"/>
      <c r="L386" s="348"/>
      <c r="M386" s="348"/>
      <c r="N386" s="348"/>
      <c r="O386" s="348"/>
      <c r="P386" s="348"/>
      <c r="Q386" s="348"/>
      <c r="R386" s="348"/>
      <c r="S386" s="348"/>
      <c r="T386" s="348"/>
      <c r="U386" s="348"/>
      <c r="V386" s="348"/>
      <c r="W386" s="348"/>
      <c r="X386" s="348"/>
      <c r="Y386" s="348"/>
      <c r="Z386" s="348"/>
    </row>
    <row r="387" spans="1:26" ht="14.25" customHeight="1" x14ac:dyDescent="0.25">
      <c r="A387" s="348"/>
      <c r="B387" s="348"/>
      <c r="C387" s="348"/>
      <c r="D387" s="348"/>
      <c r="E387" s="348"/>
      <c r="F387" s="348"/>
      <c r="G387" s="348"/>
      <c r="H387" s="348"/>
      <c r="I387" s="348"/>
      <c r="J387" s="348"/>
      <c r="K387" s="348"/>
      <c r="L387" s="348"/>
      <c r="M387" s="348"/>
      <c r="N387" s="348"/>
      <c r="O387" s="348"/>
      <c r="P387" s="348"/>
      <c r="Q387" s="348"/>
      <c r="R387" s="348"/>
      <c r="S387" s="348"/>
      <c r="T387" s="348"/>
      <c r="U387" s="348"/>
      <c r="V387" s="348"/>
      <c r="W387" s="348"/>
      <c r="X387" s="348"/>
      <c r="Y387" s="348"/>
      <c r="Z387" s="348"/>
    </row>
    <row r="388" spans="1:26" ht="14.25" customHeight="1" x14ac:dyDescent="0.25">
      <c r="A388" s="348"/>
      <c r="B388" s="348"/>
      <c r="C388" s="348"/>
      <c r="D388" s="348"/>
      <c r="E388" s="348"/>
      <c r="F388" s="348"/>
      <c r="G388" s="348"/>
      <c r="H388" s="348"/>
      <c r="I388" s="348"/>
      <c r="J388" s="348"/>
      <c r="K388" s="348"/>
      <c r="L388" s="348"/>
      <c r="M388" s="348"/>
      <c r="N388" s="348"/>
      <c r="O388" s="348"/>
      <c r="P388" s="348"/>
      <c r="Q388" s="348"/>
      <c r="R388" s="348"/>
      <c r="S388" s="348"/>
      <c r="T388" s="348"/>
      <c r="U388" s="348"/>
      <c r="V388" s="348"/>
      <c r="W388" s="348"/>
      <c r="X388" s="348"/>
      <c r="Y388" s="348"/>
      <c r="Z388" s="348"/>
    </row>
    <row r="389" spans="1:26" ht="14.25" customHeight="1" x14ac:dyDescent="0.25">
      <c r="A389" s="348"/>
      <c r="B389" s="348"/>
      <c r="C389" s="348"/>
      <c r="D389" s="348"/>
      <c r="E389" s="348"/>
      <c r="F389" s="348"/>
      <c r="G389" s="348"/>
      <c r="H389" s="348"/>
      <c r="I389" s="348"/>
      <c r="J389" s="348"/>
      <c r="K389" s="348"/>
      <c r="L389" s="348"/>
      <c r="M389" s="348"/>
      <c r="N389" s="348"/>
      <c r="O389" s="348"/>
      <c r="P389" s="348"/>
      <c r="Q389" s="348"/>
      <c r="R389" s="348"/>
      <c r="S389" s="348"/>
      <c r="T389" s="348"/>
      <c r="U389" s="348"/>
      <c r="V389" s="348"/>
      <c r="W389" s="348"/>
      <c r="X389" s="348"/>
      <c r="Y389" s="348"/>
      <c r="Z389" s="348"/>
    </row>
    <row r="390" spans="1:26" ht="14.25" customHeight="1" x14ac:dyDescent="0.25">
      <c r="A390" s="348"/>
      <c r="B390" s="348"/>
      <c r="C390" s="348"/>
      <c r="D390" s="348"/>
      <c r="E390" s="348"/>
      <c r="F390" s="348"/>
      <c r="G390" s="348"/>
      <c r="H390" s="348"/>
      <c r="I390" s="348"/>
      <c r="J390" s="348"/>
      <c r="K390" s="348"/>
      <c r="L390" s="348"/>
      <c r="M390" s="348"/>
      <c r="N390" s="348"/>
      <c r="O390" s="348"/>
      <c r="P390" s="348"/>
      <c r="Q390" s="348"/>
      <c r="R390" s="348"/>
      <c r="S390" s="348"/>
      <c r="T390" s="348"/>
      <c r="U390" s="348"/>
      <c r="V390" s="348"/>
      <c r="W390" s="348"/>
      <c r="X390" s="348"/>
      <c r="Y390" s="348"/>
      <c r="Z390" s="348"/>
    </row>
    <row r="391" spans="1:26" ht="14.25" customHeight="1" x14ac:dyDescent="0.25">
      <c r="A391" s="348"/>
      <c r="B391" s="348"/>
      <c r="C391" s="348"/>
      <c r="D391" s="348"/>
      <c r="E391" s="348"/>
      <c r="F391" s="348"/>
      <c r="G391" s="348"/>
      <c r="H391" s="348"/>
      <c r="I391" s="348"/>
      <c r="J391" s="348"/>
      <c r="K391" s="348"/>
      <c r="L391" s="348"/>
      <c r="M391" s="348"/>
      <c r="N391" s="348"/>
      <c r="O391" s="348"/>
      <c r="P391" s="348"/>
      <c r="Q391" s="348"/>
      <c r="R391" s="348"/>
      <c r="S391" s="348"/>
      <c r="T391" s="348"/>
      <c r="U391" s="348"/>
      <c r="V391" s="348"/>
      <c r="W391" s="348"/>
      <c r="X391" s="348"/>
      <c r="Y391" s="348"/>
      <c r="Z391" s="348"/>
    </row>
    <row r="392" spans="1:26" ht="14.25" customHeight="1" x14ac:dyDescent="0.25">
      <c r="A392" s="348"/>
      <c r="B392" s="348"/>
      <c r="C392" s="348"/>
      <c r="D392" s="348"/>
      <c r="E392" s="348"/>
      <c r="F392" s="348"/>
      <c r="G392" s="348"/>
      <c r="H392" s="348"/>
      <c r="I392" s="348"/>
      <c r="J392" s="348"/>
      <c r="K392" s="348"/>
      <c r="L392" s="348"/>
      <c r="M392" s="348"/>
      <c r="N392" s="348"/>
      <c r="O392" s="348"/>
      <c r="P392" s="348"/>
      <c r="Q392" s="348"/>
      <c r="R392" s="348"/>
      <c r="S392" s="348"/>
      <c r="T392" s="348"/>
      <c r="U392" s="348"/>
      <c r="V392" s="348"/>
      <c r="W392" s="348"/>
      <c r="X392" s="348"/>
      <c r="Y392" s="348"/>
      <c r="Z392" s="348"/>
    </row>
    <row r="393" spans="1:26" ht="14.25" customHeight="1" x14ac:dyDescent="0.25">
      <c r="A393" s="348"/>
      <c r="B393" s="348"/>
      <c r="C393" s="348"/>
      <c r="D393" s="348"/>
      <c r="E393" s="348"/>
      <c r="F393" s="348"/>
      <c r="G393" s="348"/>
      <c r="H393" s="348"/>
      <c r="I393" s="348"/>
      <c r="J393" s="348"/>
      <c r="K393" s="348"/>
      <c r="L393" s="348"/>
      <c r="M393" s="348"/>
      <c r="N393" s="348"/>
      <c r="O393" s="348"/>
      <c r="P393" s="348"/>
      <c r="Q393" s="348"/>
      <c r="R393" s="348"/>
      <c r="S393" s="348"/>
      <c r="T393" s="348"/>
      <c r="U393" s="348"/>
      <c r="V393" s="348"/>
      <c r="W393" s="348"/>
      <c r="X393" s="348"/>
      <c r="Y393" s="348"/>
      <c r="Z393" s="348"/>
    </row>
    <row r="394" spans="1:26" ht="14.25" customHeight="1" x14ac:dyDescent="0.25">
      <c r="A394" s="348"/>
      <c r="B394" s="348"/>
      <c r="C394" s="348"/>
      <c r="D394" s="348"/>
      <c r="E394" s="348"/>
      <c r="F394" s="348"/>
      <c r="G394" s="348"/>
      <c r="H394" s="348"/>
      <c r="I394" s="348"/>
      <c r="J394" s="348"/>
      <c r="K394" s="348"/>
      <c r="L394" s="348"/>
      <c r="M394" s="348"/>
      <c r="N394" s="348"/>
      <c r="O394" s="348"/>
      <c r="P394" s="348"/>
      <c r="Q394" s="348"/>
      <c r="R394" s="348"/>
      <c r="S394" s="348"/>
      <c r="T394" s="348"/>
      <c r="U394" s="348"/>
      <c r="V394" s="348"/>
      <c r="W394" s="348"/>
      <c r="X394" s="348"/>
      <c r="Y394" s="348"/>
      <c r="Z394" s="348"/>
    </row>
    <row r="395" spans="1:26" ht="14.25" customHeight="1" x14ac:dyDescent="0.25">
      <c r="A395" s="348"/>
      <c r="B395" s="348"/>
      <c r="C395" s="348"/>
      <c r="D395" s="348"/>
      <c r="E395" s="348"/>
      <c r="F395" s="348"/>
      <c r="G395" s="348"/>
      <c r="H395" s="348"/>
      <c r="I395" s="348"/>
      <c r="J395" s="348"/>
      <c r="K395" s="348"/>
      <c r="L395" s="348"/>
      <c r="M395" s="348"/>
      <c r="N395" s="348"/>
      <c r="O395" s="348"/>
      <c r="P395" s="348"/>
      <c r="Q395" s="348"/>
      <c r="R395" s="348"/>
      <c r="S395" s="348"/>
      <c r="T395" s="348"/>
      <c r="U395" s="348"/>
      <c r="V395" s="348"/>
      <c r="W395" s="348"/>
      <c r="X395" s="348"/>
      <c r="Y395" s="348"/>
      <c r="Z395" s="348"/>
    </row>
    <row r="396" spans="1:26" ht="14.25" customHeight="1" x14ac:dyDescent="0.25">
      <c r="A396" s="348"/>
      <c r="B396" s="348"/>
      <c r="C396" s="348"/>
      <c r="D396" s="348"/>
      <c r="E396" s="348"/>
      <c r="F396" s="348"/>
      <c r="G396" s="348"/>
      <c r="H396" s="348"/>
      <c r="I396" s="348"/>
      <c r="J396" s="348"/>
      <c r="K396" s="348"/>
      <c r="L396" s="348"/>
      <c r="M396" s="348"/>
      <c r="N396" s="348"/>
      <c r="O396" s="348"/>
      <c r="P396" s="348"/>
      <c r="Q396" s="348"/>
      <c r="R396" s="348"/>
      <c r="S396" s="348"/>
      <c r="T396" s="348"/>
      <c r="U396" s="348"/>
      <c r="V396" s="348"/>
      <c r="W396" s="348"/>
      <c r="X396" s="348"/>
      <c r="Y396" s="348"/>
      <c r="Z396" s="348"/>
    </row>
    <row r="397" spans="1:26" ht="14.25" customHeight="1" x14ac:dyDescent="0.25">
      <c r="A397" s="348"/>
      <c r="B397" s="348"/>
      <c r="C397" s="348"/>
      <c r="D397" s="348"/>
      <c r="E397" s="348"/>
      <c r="F397" s="348"/>
      <c r="G397" s="348"/>
      <c r="H397" s="348"/>
      <c r="I397" s="348"/>
      <c r="J397" s="348"/>
      <c r="K397" s="348"/>
      <c r="L397" s="348"/>
      <c r="M397" s="348"/>
      <c r="N397" s="348"/>
      <c r="O397" s="348"/>
      <c r="P397" s="348"/>
      <c r="Q397" s="348"/>
      <c r="R397" s="348"/>
      <c r="S397" s="348"/>
      <c r="T397" s="348"/>
      <c r="U397" s="348"/>
      <c r="V397" s="348"/>
      <c r="W397" s="348"/>
      <c r="X397" s="348"/>
      <c r="Y397" s="348"/>
      <c r="Z397" s="348"/>
    </row>
    <row r="398" spans="1:26" ht="14.25" customHeight="1" x14ac:dyDescent="0.25">
      <c r="A398" s="348"/>
      <c r="B398" s="348"/>
      <c r="C398" s="348"/>
      <c r="D398" s="348"/>
      <c r="E398" s="348"/>
      <c r="F398" s="348"/>
      <c r="G398" s="348"/>
      <c r="H398" s="348"/>
      <c r="I398" s="348"/>
      <c r="J398" s="348"/>
      <c r="K398" s="348"/>
      <c r="L398" s="348"/>
      <c r="M398" s="348"/>
      <c r="N398" s="348"/>
      <c r="O398" s="348"/>
      <c r="P398" s="348"/>
      <c r="Q398" s="348"/>
      <c r="R398" s="348"/>
      <c r="S398" s="348"/>
      <c r="T398" s="348"/>
      <c r="U398" s="348"/>
      <c r="V398" s="348"/>
      <c r="W398" s="348"/>
      <c r="X398" s="348"/>
      <c r="Y398" s="348"/>
      <c r="Z398" s="348"/>
    </row>
    <row r="399" spans="1:26" ht="14.25" customHeight="1" x14ac:dyDescent="0.25">
      <c r="A399" s="348"/>
      <c r="B399" s="348"/>
      <c r="C399" s="348"/>
      <c r="D399" s="348"/>
      <c r="E399" s="348"/>
      <c r="F399" s="348"/>
      <c r="G399" s="348"/>
      <c r="H399" s="348"/>
      <c r="I399" s="348"/>
      <c r="J399" s="348"/>
      <c r="K399" s="348"/>
      <c r="L399" s="348"/>
      <c r="M399" s="348"/>
      <c r="N399" s="348"/>
      <c r="O399" s="348"/>
      <c r="P399" s="348"/>
      <c r="Q399" s="348"/>
      <c r="R399" s="348"/>
      <c r="S399" s="348"/>
      <c r="T399" s="348"/>
      <c r="U399" s="348"/>
      <c r="V399" s="348"/>
      <c r="W399" s="348"/>
      <c r="X399" s="348"/>
      <c r="Y399" s="348"/>
      <c r="Z399" s="348"/>
    </row>
    <row r="400" spans="1:26" ht="14.25" customHeight="1" x14ac:dyDescent="0.25">
      <c r="A400" s="348"/>
      <c r="B400" s="348"/>
      <c r="C400" s="348"/>
      <c r="D400" s="348"/>
      <c r="E400" s="348"/>
      <c r="F400" s="348"/>
      <c r="G400" s="348"/>
      <c r="H400" s="348"/>
      <c r="I400" s="348"/>
      <c r="J400" s="348"/>
      <c r="K400" s="348"/>
      <c r="L400" s="348"/>
      <c r="M400" s="348"/>
      <c r="N400" s="348"/>
      <c r="O400" s="348"/>
      <c r="P400" s="348"/>
      <c r="Q400" s="348"/>
      <c r="R400" s="348"/>
      <c r="S400" s="348"/>
      <c r="T400" s="348"/>
      <c r="U400" s="348"/>
      <c r="V400" s="348"/>
      <c r="W400" s="348"/>
      <c r="X400" s="348"/>
      <c r="Y400" s="348"/>
      <c r="Z400" s="348"/>
    </row>
    <row r="401" spans="1:26" ht="14.25" customHeight="1" x14ac:dyDescent="0.25">
      <c r="A401" s="348"/>
      <c r="B401" s="348"/>
      <c r="C401" s="348"/>
      <c r="D401" s="348"/>
      <c r="E401" s="348"/>
      <c r="F401" s="348"/>
      <c r="G401" s="348"/>
      <c r="H401" s="348"/>
      <c r="I401" s="348"/>
      <c r="J401" s="348"/>
      <c r="K401" s="348"/>
      <c r="L401" s="348"/>
      <c r="M401" s="348"/>
      <c r="N401" s="348"/>
      <c r="O401" s="348"/>
      <c r="P401" s="348"/>
      <c r="Q401" s="348"/>
      <c r="R401" s="348"/>
      <c r="S401" s="348"/>
      <c r="T401" s="348"/>
      <c r="U401" s="348"/>
      <c r="V401" s="348"/>
      <c r="W401" s="348"/>
      <c r="X401" s="348"/>
      <c r="Y401" s="348"/>
      <c r="Z401" s="348"/>
    </row>
    <row r="402" spans="1:26" ht="14.25" customHeight="1" x14ac:dyDescent="0.25">
      <c r="A402" s="348"/>
      <c r="B402" s="348"/>
      <c r="C402" s="348"/>
      <c r="D402" s="348"/>
      <c r="E402" s="348"/>
      <c r="F402" s="348"/>
      <c r="G402" s="348"/>
      <c r="H402" s="348"/>
      <c r="I402" s="348"/>
      <c r="J402" s="348"/>
      <c r="K402" s="348"/>
      <c r="L402" s="348"/>
      <c r="M402" s="348"/>
      <c r="N402" s="348"/>
      <c r="O402" s="348"/>
      <c r="P402" s="348"/>
      <c r="Q402" s="348"/>
      <c r="R402" s="348"/>
      <c r="S402" s="348"/>
      <c r="T402" s="348"/>
      <c r="U402" s="348"/>
      <c r="V402" s="348"/>
      <c r="W402" s="348"/>
      <c r="X402" s="348"/>
      <c r="Y402" s="348"/>
      <c r="Z402" s="348"/>
    </row>
    <row r="403" spans="1:26" ht="14.25" customHeight="1" x14ac:dyDescent="0.25">
      <c r="A403" s="348"/>
      <c r="B403" s="348"/>
      <c r="C403" s="348"/>
      <c r="D403" s="348"/>
      <c r="E403" s="348"/>
      <c r="F403" s="348"/>
      <c r="G403" s="348"/>
      <c r="H403" s="348"/>
      <c r="I403" s="348"/>
      <c r="J403" s="348"/>
      <c r="K403" s="348"/>
      <c r="L403" s="348"/>
      <c r="M403" s="348"/>
      <c r="N403" s="348"/>
      <c r="O403" s="348"/>
      <c r="P403" s="348"/>
      <c r="Q403" s="348"/>
      <c r="R403" s="348"/>
      <c r="S403" s="348"/>
      <c r="T403" s="348"/>
      <c r="U403" s="348"/>
      <c r="V403" s="348"/>
      <c r="W403" s="348"/>
      <c r="X403" s="348"/>
      <c r="Y403" s="348"/>
      <c r="Z403" s="348"/>
    </row>
    <row r="404" spans="1:26" ht="14.25" customHeight="1" x14ac:dyDescent="0.25">
      <c r="A404" s="348"/>
      <c r="B404" s="348"/>
      <c r="C404" s="348"/>
      <c r="D404" s="348"/>
      <c r="E404" s="348"/>
      <c r="F404" s="348"/>
      <c r="G404" s="348"/>
      <c r="H404" s="348"/>
      <c r="I404" s="348"/>
      <c r="J404" s="348"/>
      <c r="K404" s="348"/>
      <c r="L404" s="348"/>
      <c r="M404" s="348"/>
      <c r="N404" s="348"/>
      <c r="O404" s="348"/>
      <c r="P404" s="348"/>
      <c r="Q404" s="348"/>
      <c r="R404" s="348"/>
      <c r="S404" s="348"/>
      <c r="T404" s="348"/>
      <c r="U404" s="348"/>
      <c r="V404" s="348"/>
      <c r="W404" s="348"/>
      <c r="X404" s="348"/>
      <c r="Y404" s="348"/>
      <c r="Z404" s="348"/>
    </row>
    <row r="405" spans="1:26" ht="14.25" customHeight="1" x14ac:dyDescent="0.25">
      <c r="A405" s="348"/>
      <c r="B405" s="348"/>
      <c r="C405" s="348"/>
      <c r="D405" s="348"/>
      <c r="E405" s="348"/>
      <c r="F405" s="348"/>
      <c r="G405" s="348"/>
      <c r="H405" s="348"/>
      <c r="I405" s="348"/>
      <c r="J405" s="348"/>
      <c r="K405" s="348"/>
      <c r="L405" s="348"/>
      <c r="M405" s="348"/>
      <c r="N405" s="348"/>
      <c r="O405" s="348"/>
      <c r="P405" s="348"/>
      <c r="Q405" s="348"/>
      <c r="R405" s="348"/>
      <c r="S405" s="348"/>
      <c r="T405" s="348"/>
      <c r="U405" s="348"/>
      <c r="V405" s="348"/>
      <c r="W405" s="348"/>
      <c r="X405" s="348"/>
      <c r="Y405" s="348"/>
      <c r="Z405" s="348"/>
    </row>
    <row r="406" spans="1:26" ht="14.25" customHeight="1" x14ac:dyDescent="0.25">
      <c r="A406" s="348"/>
      <c r="B406" s="348"/>
      <c r="C406" s="348"/>
      <c r="D406" s="348"/>
      <c r="E406" s="348"/>
      <c r="F406" s="348"/>
      <c r="G406" s="348"/>
      <c r="H406" s="348"/>
      <c r="I406" s="348"/>
      <c r="J406" s="348"/>
      <c r="K406" s="348"/>
      <c r="L406" s="348"/>
      <c r="M406" s="348"/>
      <c r="N406" s="348"/>
      <c r="O406" s="348"/>
      <c r="P406" s="348"/>
      <c r="Q406" s="348"/>
      <c r="R406" s="348"/>
      <c r="S406" s="348"/>
      <c r="T406" s="348"/>
      <c r="U406" s="348"/>
      <c r="V406" s="348"/>
      <c r="W406" s="348"/>
      <c r="X406" s="348"/>
      <c r="Y406" s="348"/>
      <c r="Z406" s="348"/>
    </row>
    <row r="407" spans="1:26" ht="14.25" customHeight="1" x14ac:dyDescent="0.25">
      <c r="A407" s="348"/>
      <c r="B407" s="348"/>
      <c r="C407" s="348"/>
      <c r="D407" s="348"/>
      <c r="E407" s="348"/>
      <c r="F407" s="348"/>
      <c r="G407" s="348"/>
      <c r="H407" s="348"/>
      <c r="I407" s="348"/>
      <c r="J407" s="348"/>
      <c r="K407" s="348"/>
      <c r="L407" s="348"/>
      <c r="M407" s="348"/>
      <c r="N407" s="348"/>
      <c r="O407" s="348"/>
      <c r="P407" s="348"/>
      <c r="Q407" s="348"/>
      <c r="R407" s="348"/>
      <c r="S407" s="348"/>
      <c r="T407" s="348"/>
      <c r="U407" s="348"/>
      <c r="V407" s="348"/>
      <c r="W407" s="348"/>
      <c r="X407" s="348"/>
      <c r="Y407" s="348"/>
      <c r="Z407" s="348"/>
    </row>
    <row r="408" spans="1:26" ht="14.25" customHeight="1" x14ac:dyDescent="0.25">
      <c r="A408" s="348"/>
      <c r="B408" s="348"/>
      <c r="C408" s="348"/>
      <c r="D408" s="348"/>
      <c r="E408" s="348"/>
      <c r="F408" s="348"/>
      <c r="G408" s="348"/>
      <c r="H408" s="348"/>
      <c r="I408" s="348"/>
      <c r="J408" s="348"/>
      <c r="K408" s="348"/>
      <c r="L408" s="348"/>
      <c r="M408" s="348"/>
      <c r="N408" s="348"/>
      <c r="O408" s="348"/>
      <c r="P408" s="348"/>
      <c r="Q408" s="348"/>
      <c r="R408" s="348"/>
      <c r="S408" s="348"/>
      <c r="T408" s="348"/>
      <c r="U408" s="348"/>
      <c r="V408" s="348"/>
      <c r="W408" s="348"/>
      <c r="X408" s="348"/>
      <c r="Y408" s="348"/>
      <c r="Z408" s="348"/>
    </row>
    <row r="409" spans="1:26" ht="14.25" customHeight="1" x14ac:dyDescent="0.25">
      <c r="A409" s="348"/>
      <c r="B409" s="348"/>
      <c r="C409" s="348"/>
      <c r="D409" s="348"/>
      <c r="E409" s="348"/>
      <c r="F409" s="348"/>
      <c r="G409" s="348"/>
      <c r="H409" s="348"/>
      <c r="I409" s="348"/>
      <c r="J409" s="348"/>
      <c r="K409" s="348"/>
      <c r="L409" s="348"/>
      <c r="M409" s="348"/>
      <c r="N409" s="348"/>
      <c r="O409" s="348"/>
      <c r="P409" s="348"/>
      <c r="Q409" s="348"/>
      <c r="R409" s="348"/>
      <c r="S409" s="348"/>
      <c r="T409" s="348"/>
      <c r="U409" s="348"/>
      <c r="V409" s="348"/>
      <c r="W409" s="348"/>
      <c r="X409" s="348"/>
      <c r="Y409" s="348"/>
      <c r="Z409" s="348"/>
    </row>
    <row r="410" spans="1:26" ht="14.25" customHeight="1" x14ac:dyDescent="0.25">
      <c r="A410" s="348"/>
      <c r="B410" s="348"/>
      <c r="C410" s="348"/>
      <c r="D410" s="348"/>
      <c r="E410" s="348"/>
      <c r="F410" s="348"/>
      <c r="G410" s="348"/>
      <c r="H410" s="348"/>
      <c r="I410" s="348"/>
      <c r="J410" s="348"/>
      <c r="K410" s="348"/>
      <c r="L410" s="348"/>
      <c r="M410" s="348"/>
      <c r="N410" s="348"/>
      <c r="O410" s="348"/>
      <c r="P410" s="348"/>
      <c r="Q410" s="348"/>
      <c r="R410" s="348"/>
      <c r="S410" s="348"/>
      <c r="T410" s="348"/>
      <c r="U410" s="348"/>
      <c r="V410" s="348"/>
      <c r="W410" s="348"/>
      <c r="X410" s="348"/>
      <c r="Y410" s="348"/>
      <c r="Z410" s="348"/>
    </row>
    <row r="411" spans="1:26" ht="14.25" customHeight="1" x14ac:dyDescent="0.25">
      <c r="A411" s="348"/>
      <c r="B411" s="348"/>
      <c r="C411" s="348"/>
      <c r="D411" s="348"/>
      <c r="E411" s="348"/>
      <c r="F411" s="348"/>
      <c r="G411" s="348"/>
      <c r="H411" s="348"/>
      <c r="I411" s="348"/>
      <c r="J411" s="348"/>
      <c r="K411" s="348"/>
      <c r="L411" s="348"/>
      <c r="M411" s="348"/>
      <c r="N411" s="348"/>
      <c r="O411" s="348"/>
      <c r="P411" s="348"/>
      <c r="Q411" s="348"/>
      <c r="R411" s="348"/>
      <c r="S411" s="348"/>
      <c r="T411" s="348"/>
      <c r="U411" s="348"/>
      <c r="V411" s="348"/>
      <c r="W411" s="348"/>
      <c r="X411" s="348"/>
      <c r="Y411" s="348"/>
      <c r="Z411" s="348"/>
    </row>
    <row r="412" spans="1:26" ht="14.25" customHeight="1" x14ac:dyDescent="0.25">
      <c r="A412" s="348"/>
      <c r="B412" s="348"/>
      <c r="C412" s="348"/>
      <c r="D412" s="348"/>
      <c r="E412" s="348"/>
      <c r="F412" s="348"/>
      <c r="G412" s="348"/>
      <c r="H412" s="348"/>
      <c r="I412" s="348"/>
      <c r="J412" s="348"/>
      <c r="K412" s="348"/>
      <c r="L412" s="348"/>
      <c r="M412" s="348"/>
      <c r="N412" s="348"/>
      <c r="O412" s="348"/>
      <c r="P412" s="348"/>
      <c r="Q412" s="348"/>
      <c r="R412" s="348"/>
      <c r="S412" s="348"/>
      <c r="T412" s="348"/>
      <c r="U412" s="348"/>
      <c r="V412" s="348"/>
      <c r="W412" s="348"/>
      <c r="X412" s="348"/>
      <c r="Y412" s="348"/>
      <c r="Z412" s="348"/>
    </row>
    <row r="413" spans="1:26" ht="14.25" customHeight="1" x14ac:dyDescent="0.25">
      <c r="A413" s="348"/>
      <c r="B413" s="348"/>
      <c r="C413" s="348"/>
      <c r="D413" s="348"/>
      <c r="E413" s="348"/>
      <c r="F413" s="348"/>
      <c r="G413" s="348"/>
      <c r="H413" s="348"/>
      <c r="I413" s="348"/>
      <c r="J413" s="348"/>
      <c r="K413" s="348"/>
      <c r="L413" s="348"/>
      <c r="M413" s="348"/>
      <c r="N413" s="348"/>
      <c r="O413" s="348"/>
      <c r="P413" s="348"/>
      <c r="Q413" s="348"/>
      <c r="R413" s="348"/>
      <c r="S413" s="348"/>
      <c r="T413" s="348"/>
      <c r="U413" s="348"/>
      <c r="V413" s="348"/>
      <c r="W413" s="348"/>
      <c r="X413" s="348"/>
      <c r="Y413" s="348"/>
      <c r="Z413" s="348"/>
    </row>
    <row r="414" spans="1:26" ht="14.25" customHeight="1" x14ac:dyDescent="0.25">
      <c r="A414" s="348"/>
      <c r="B414" s="348"/>
      <c r="C414" s="348"/>
      <c r="D414" s="348"/>
      <c r="E414" s="348"/>
      <c r="F414" s="348"/>
      <c r="G414" s="348"/>
      <c r="H414" s="348"/>
      <c r="I414" s="348"/>
      <c r="J414" s="348"/>
      <c r="K414" s="348"/>
      <c r="L414" s="348"/>
      <c r="M414" s="348"/>
      <c r="N414" s="348"/>
      <c r="O414" s="348"/>
      <c r="P414" s="348"/>
      <c r="Q414" s="348"/>
      <c r="R414" s="348"/>
      <c r="S414" s="348"/>
      <c r="T414" s="348"/>
      <c r="U414" s="348"/>
      <c r="V414" s="348"/>
      <c r="W414" s="348"/>
      <c r="X414" s="348"/>
      <c r="Y414" s="348"/>
      <c r="Z414" s="348"/>
    </row>
    <row r="415" spans="1:26" ht="14.25" customHeight="1" x14ac:dyDescent="0.25">
      <c r="A415" s="348"/>
      <c r="B415" s="348"/>
      <c r="C415" s="348"/>
      <c r="D415" s="348"/>
      <c r="E415" s="348"/>
      <c r="F415" s="348"/>
      <c r="G415" s="348"/>
      <c r="H415" s="348"/>
      <c r="I415" s="348"/>
      <c r="J415" s="348"/>
      <c r="K415" s="348"/>
      <c r="L415" s="348"/>
      <c r="M415" s="348"/>
      <c r="N415" s="348"/>
      <c r="O415" s="348"/>
      <c r="P415" s="348"/>
      <c r="Q415" s="348"/>
      <c r="R415" s="348"/>
      <c r="S415" s="348"/>
      <c r="T415" s="348"/>
      <c r="U415" s="348"/>
      <c r="V415" s="348"/>
      <c r="W415" s="348"/>
      <c r="X415" s="348"/>
      <c r="Y415" s="348"/>
      <c r="Z415" s="348"/>
    </row>
    <row r="416" spans="1:26" ht="14.25" customHeight="1" x14ac:dyDescent="0.25">
      <c r="A416" s="348"/>
      <c r="B416" s="348"/>
      <c r="C416" s="348"/>
      <c r="D416" s="348"/>
      <c r="E416" s="348"/>
      <c r="F416" s="348"/>
      <c r="G416" s="348"/>
      <c r="H416" s="348"/>
      <c r="I416" s="348"/>
      <c r="J416" s="348"/>
      <c r="K416" s="348"/>
      <c r="L416" s="348"/>
      <c r="M416" s="348"/>
      <c r="N416" s="348"/>
      <c r="O416" s="348"/>
      <c r="P416" s="348"/>
      <c r="Q416" s="348"/>
      <c r="R416" s="348"/>
      <c r="S416" s="348"/>
      <c r="T416" s="348"/>
      <c r="U416" s="348"/>
      <c r="V416" s="348"/>
      <c r="W416" s="348"/>
      <c r="X416" s="348"/>
      <c r="Y416" s="348"/>
      <c r="Z416" s="348"/>
    </row>
    <row r="417" spans="1:26" ht="14.25" customHeight="1" x14ac:dyDescent="0.25">
      <c r="A417" s="348"/>
      <c r="B417" s="348"/>
      <c r="C417" s="348"/>
      <c r="D417" s="348"/>
      <c r="E417" s="348"/>
      <c r="F417" s="348"/>
      <c r="G417" s="348"/>
      <c r="H417" s="348"/>
      <c r="I417" s="348"/>
      <c r="J417" s="348"/>
      <c r="K417" s="348"/>
      <c r="L417" s="348"/>
      <c r="M417" s="348"/>
      <c r="N417" s="348"/>
      <c r="O417" s="348"/>
      <c r="P417" s="348"/>
      <c r="Q417" s="348"/>
      <c r="R417" s="348"/>
      <c r="S417" s="348"/>
      <c r="T417" s="348"/>
      <c r="U417" s="348"/>
      <c r="V417" s="348"/>
      <c r="W417" s="348"/>
      <c r="X417" s="348"/>
      <c r="Y417" s="348"/>
      <c r="Z417" s="348"/>
    </row>
    <row r="418" spans="1:26" ht="14.25" customHeight="1" x14ac:dyDescent="0.25">
      <c r="A418" s="348"/>
      <c r="B418" s="348"/>
      <c r="C418" s="348"/>
      <c r="D418" s="348"/>
      <c r="E418" s="348"/>
      <c r="F418" s="348"/>
      <c r="G418" s="348"/>
      <c r="H418" s="348"/>
      <c r="I418" s="348"/>
      <c r="J418" s="348"/>
      <c r="K418" s="348"/>
      <c r="L418" s="348"/>
      <c r="M418" s="348"/>
      <c r="N418" s="348"/>
      <c r="O418" s="348"/>
      <c r="P418" s="348"/>
      <c r="Q418" s="348"/>
      <c r="R418" s="348"/>
      <c r="S418" s="348"/>
      <c r="T418" s="348"/>
      <c r="U418" s="348"/>
      <c r="V418" s="348"/>
      <c r="W418" s="348"/>
      <c r="X418" s="348"/>
      <c r="Y418" s="348"/>
      <c r="Z418" s="348"/>
    </row>
    <row r="419" spans="1:26" ht="14.25" customHeight="1" x14ac:dyDescent="0.25">
      <c r="A419" s="348"/>
      <c r="B419" s="348"/>
      <c r="C419" s="348"/>
      <c r="D419" s="348"/>
      <c r="E419" s="348"/>
      <c r="F419" s="348"/>
      <c r="G419" s="348"/>
      <c r="H419" s="348"/>
      <c r="I419" s="348"/>
      <c r="J419" s="348"/>
      <c r="K419" s="348"/>
      <c r="L419" s="348"/>
      <c r="M419" s="348"/>
      <c r="N419" s="348"/>
      <c r="O419" s="348"/>
      <c r="P419" s="348"/>
      <c r="Q419" s="348"/>
      <c r="R419" s="348"/>
      <c r="S419" s="348"/>
      <c r="T419" s="348"/>
      <c r="U419" s="348"/>
      <c r="V419" s="348"/>
      <c r="W419" s="348"/>
      <c r="X419" s="348"/>
      <c r="Y419" s="348"/>
      <c r="Z419" s="348"/>
    </row>
    <row r="420" spans="1:26" ht="14.25" customHeight="1" x14ac:dyDescent="0.25">
      <c r="A420" s="348"/>
      <c r="B420" s="348"/>
      <c r="C420" s="348"/>
      <c r="D420" s="348"/>
      <c r="E420" s="348"/>
      <c r="F420" s="348"/>
      <c r="G420" s="348"/>
      <c r="H420" s="348"/>
      <c r="I420" s="348"/>
      <c r="J420" s="348"/>
      <c r="K420" s="348"/>
      <c r="L420" s="348"/>
      <c r="M420" s="348"/>
      <c r="N420" s="348"/>
      <c r="O420" s="348"/>
      <c r="P420" s="348"/>
      <c r="Q420" s="348"/>
      <c r="R420" s="348"/>
      <c r="S420" s="348"/>
      <c r="T420" s="348"/>
      <c r="U420" s="348"/>
      <c r="V420" s="348"/>
      <c r="W420" s="348"/>
      <c r="X420" s="348"/>
      <c r="Y420" s="348"/>
      <c r="Z420" s="348"/>
    </row>
    <row r="421" spans="1:26" ht="14.25" customHeight="1" x14ac:dyDescent="0.25">
      <c r="A421" s="348"/>
      <c r="B421" s="348"/>
      <c r="C421" s="348"/>
      <c r="D421" s="348"/>
      <c r="E421" s="348"/>
      <c r="F421" s="348"/>
      <c r="G421" s="348"/>
      <c r="H421" s="348"/>
      <c r="I421" s="348"/>
      <c r="J421" s="348"/>
      <c r="K421" s="348"/>
      <c r="L421" s="348"/>
      <c r="M421" s="348"/>
      <c r="N421" s="348"/>
      <c r="O421" s="348"/>
      <c r="P421" s="348"/>
      <c r="Q421" s="348"/>
      <c r="R421" s="348"/>
      <c r="S421" s="348"/>
      <c r="T421" s="348"/>
      <c r="U421" s="348"/>
      <c r="V421" s="348"/>
      <c r="W421" s="348"/>
      <c r="X421" s="348"/>
      <c r="Y421" s="348"/>
      <c r="Z421" s="348"/>
    </row>
    <row r="422" spans="1:26" ht="14.25" customHeight="1" x14ac:dyDescent="0.25">
      <c r="A422" s="348"/>
      <c r="B422" s="348"/>
      <c r="C422" s="348"/>
      <c r="D422" s="348"/>
      <c r="E422" s="348"/>
      <c r="F422" s="348"/>
      <c r="G422" s="348"/>
      <c r="H422" s="348"/>
      <c r="I422" s="348"/>
      <c r="J422" s="348"/>
      <c r="K422" s="348"/>
      <c r="L422" s="348"/>
      <c r="M422" s="348"/>
      <c r="N422" s="348"/>
      <c r="O422" s="348"/>
      <c r="P422" s="348"/>
      <c r="Q422" s="348"/>
      <c r="R422" s="348"/>
      <c r="S422" s="348"/>
      <c r="T422" s="348"/>
      <c r="U422" s="348"/>
      <c r="V422" s="348"/>
      <c r="W422" s="348"/>
      <c r="X422" s="348"/>
      <c r="Y422" s="348"/>
      <c r="Z422" s="348"/>
    </row>
    <row r="423" spans="1:26" ht="14.25" customHeight="1" x14ac:dyDescent="0.25">
      <c r="A423" s="348"/>
      <c r="B423" s="348"/>
      <c r="C423" s="348"/>
      <c r="D423" s="348"/>
      <c r="E423" s="348"/>
      <c r="F423" s="348"/>
      <c r="G423" s="348"/>
      <c r="H423" s="348"/>
      <c r="I423" s="348"/>
      <c r="J423" s="348"/>
      <c r="K423" s="348"/>
      <c r="L423" s="348"/>
      <c r="M423" s="348"/>
      <c r="N423" s="348"/>
      <c r="O423" s="348"/>
      <c r="P423" s="348"/>
      <c r="Q423" s="348"/>
      <c r="R423" s="348"/>
      <c r="S423" s="348"/>
      <c r="T423" s="348"/>
      <c r="U423" s="348"/>
      <c r="V423" s="348"/>
      <c r="W423" s="348"/>
      <c r="X423" s="348"/>
      <c r="Y423" s="348"/>
      <c r="Z423" s="348"/>
    </row>
    <row r="424" spans="1:26" ht="14.25" customHeight="1" x14ac:dyDescent="0.25">
      <c r="A424" s="348"/>
      <c r="B424" s="348"/>
      <c r="C424" s="348"/>
      <c r="D424" s="348"/>
      <c r="E424" s="348"/>
      <c r="F424" s="348"/>
      <c r="G424" s="348"/>
      <c r="H424" s="348"/>
      <c r="I424" s="348"/>
      <c r="J424" s="348"/>
      <c r="K424" s="348"/>
      <c r="L424" s="348"/>
      <c r="M424" s="348"/>
      <c r="N424" s="348"/>
      <c r="O424" s="348"/>
      <c r="P424" s="348"/>
      <c r="Q424" s="348"/>
      <c r="R424" s="348"/>
      <c r="S424" s="348"/>
      <c r="T424" s="348"/>
      <c r="U424" s="348"/>
      <c r="V424" s="348"/>
      <c r="W424" s="348"/>
      <c r="X424" s="348"/>
      <c r="Y424" s="348"/>
      <c r="Z424" s="348"/>
    </row>
    <row r="425" spans="1:26" ht="14.25" customHeight="1" x14ac:dyDescent="0.25">
      <c r="A425" s="348"/>
      <c r="B425" s="348"/>
      <c r="C425" s="348"/>
      <c r="D425" s="348"/>
      <c r="E425" s="348"/>
      <c r="F425" s="348"/>
      <c r="G425" s="348"/>
      <c r="H425" s="348"/>
      <c r="I425" s="348"/>
      <c r="J425" s="348"/>
      <c r="K425" s="348"/>
      <c r="L425" s="348"/>
      <c r="M425" s="348"/>
      <c r="N425" s="348"/>
      <c r="O425" s="348"/>
      <c r="P425" s="348"/>
      <c r="Q425" s="348"/>
      <c r="R425" s="348"/>
      <c r="S425" s="348"/>
      <c r="T425" s="348"/>
      <c r="U425" s="348"/>
      <c r="V425" s="348"/>
      <c r="W425" s="348"/>
      <c r="X425" s="348"/>
      <c r="Y425" s="348"/>
      <c r="Z425" s="348"/>
    </row>
    <row r="426" spans="1:26" ht="14.25" customHeight="1" x14ac:dyDescent="0.25">
      <c r="A426" s="348"/>
      <c r="B426" s="348"/>
      <c r="C426" s="348"/>
      <c r="D426" s="348"/>
      <c r="E426" s="348"/>
      <c r="F426" s="348"/>
      <c r="G426" s="348"/>
      <c r="H426" s="348"/>
      <c r="I426" s="348"/>
      <c r="J426" s="348"/>
      <c r="K426" s="348"/>
      <c r="L426" s="348"/>
      <c r="M426" s="348"/>
      <c r="N426" s="348"/>
      <c r="O426" s="348"/>
      <c r="P426" s="348"/>
      <c r="Q426" s="348"/>
      <c r="R426" s="348"/>
      <c r="S426" s="348"/>
      <c r="T426" s="348"/>
      <c r="U426" s="348"/>
      <c r="V426" s="348"/>
      <c r="W426" s="348"/>
      <c r="X426" s="348"/>
      <c r="Y426" s="348"/>
      <c r="Z426" s="348"/>
    </row>
    <row r="427" spans="1:26" ht="14.25" customHeight="1" x14ac:dyDescent="0.25">
      <c r="A427" s="348"/>
      <c r="B427" s="348"/>
      <c r="C427" s="348"/>
      <c r="D427" s="348"/>
      <c r="E427" s="348"/>
      <c r="F427" s="348"/>
      <c r="G427" s="348"/>
      <c r="H427" s="348"/>
      <c r="I427" s="348"/>
      <c r="J427" s="348"/>
      <c r="K427" s="348"/>
      <c r="L427" s="348"/>
      <c r="M427" s="348"/>
      <c r="N427" s="348"/>
      <c r="O427" s="348"/>
      <c r="P427" s="348"/>
      <c r="Q427" s="348"/>
      <c r="R427" s="348"/>
      <c r="S427" s="348"/>
      <c r="T427" s="348"/>
      <c r="U427" s="348"/>
      <c r="V427" s="348"/>
      <c r="W427" s="348"/>
      <c r="X427" s="348"/>
      <c r="Y427" s="348"/>
      <c r="Z427" s="348"/>
    </row>
    <row r="428" spans="1:26" ht="14.25" customHeight="1" x14ac:dyDescent="0.25">
      <c r="A428" s="348"/>
      <c r="B428" s="348"/>
      <c r="C428" s="348"/>
      <c r="D428" s="348"/>
      <c r="E428" s="348"/>
      <c r="F428" s="348"/>
      <c r="G428" s="348"/>
      <c r="H428" s="348"/>
      <c r="I428" s="348"/>
      <c r="J428" s="348"/>
      <c r="K428" s="348"/>
      <c r="L428" s="348"/>
      <c r="M428" s="348"/>
      <c r="N428" s="348"/>
      <c r="O428" s="348"/>
      <c r="P428" s="348"/>
      <c r="Q428" s="348"/>
      <c r="R428" s="348"/>
      <c r="S428" s="348"/>
      <c r="T428" s="348"/>
      <c r="U428" s="348"/>
      <c r="V428" s="348"/>
      <c r="W428" s="348"/>
      <c r="X428" s="348"/>
      <c r="Y428" s="348"/>
      <c r="Z428" s="348"/>
    </row>
    <row r="429" spans="1:26" ht="14.25" customHeight="1" x14ac:dyDescent="0.25">
      <c r="A429" s="348"/>
      <c r="B429" s="348"/>
      <c r="C429" s="348"/>
      <c r="D429" s="348"/>
      <c r="E429" s="348"/>
      <c r="F429" s="348"/>
      <c r="G429" s="348"/>
      <c r="H429" s="348"/>
      <c r="I429" s="348"/>
      <c r="J429" s="348"/>
      <c r="K429" s="348"/>
      <c r="L429" s="348"/>
      <c r="M429" s="348"/>
      <c r="N429" s="348"/>
      <c r="O429" s="348"/>
      <c r="P429" s="348"/>
      <c r="Q429" s="348"/>
      <c r="R429" s="348"/>
      <c r="S429" s="348"/>
      <c r="T429" s="348"/>
      <c r="U429" s="348"/>
      <c r="V429" s="348"/>
      <c r="W429" s="348"/>
      <c r="X429" s="348"/>
      <c r="Y429" s="348"/>
      <c r="Z429" s="348"/>
    </row>
    <row r="430" spans="1:26" ht="14.25" customHeight="1" x14ac:dyDescent="0.25">
      <c r="A430" s="348"/>
      <c r="B430" s="348"/>
      <c r="C430" s="348"/>
      <c r="D430" s="348"/>
      <c r="E430" s="348"/>
      <c r="F430" s="348"/>
      <c r="G430" s="348"/>
      <c r="H430" s="348"/>
      <c r="I430" s="348"/>
      <c r="J430" s="348"/>
      <c r="K430" s="348"/>
      <c r="L430" s="348"/>
      <c r="M430" s="348"/>
      <c r="N430" s="348"/>
      <c r="O430" s="348"/>
      <c r="P430" s="348"/>
      <c r="Q430" s="348"/>
      <c r="R430" s="348"/>
      <c r="S430" s="348"/>
      <c r="T430" s="348"/>
      <c r="U430" s="348"/>
      <c r="V430" s="348"/>
      <c r="W430" s="348"/>
      <c r="X430" s="348"/>
      <c r="Y430" s="348"/>
      <c r="Z430" s="348"/>
    </row>
    <row r="431" spans="1:26" ht="14.25" customHeight="1" x14ac:dyDescent="0.25">
      <c r="A431" s="348"/>
      <c r="B431" s="348"/>
      <c r="C431" s="348"/>
      <c r="D431" s="348"/>
      <c r="E431" s="348"/>
      <c r="F431" s="348"/>
      <c r="G431" s="348"/>
      <c r="H431" s="348"/>
      <c r="I431" s="348"/>
      <c r="J431" s="348"/>
      <c r="K431" s="348"/>
      <c r="L431" s="348"/>
      <c r="M431" s="348"/>
      <c r="N431" s="348"/>
      <c r="O431" s="348"/>
      <c r="P431" s="348"/>
      <c r="Q431" s="348"/>
      <c r="R431" s="348"/>
      <c r="S431" s="348"/>
      <c r="T431" s="348"/>
      <c r="U431" s="348"/>
      <c r="V431" s="348"/>
      <c r="W431" s="348"/>
      <c r="X431" s="348"/>
      <c r="Y431" s="348"/>
      <c r="Z431" s="348"/>
    </row>
    <row r="432" spans="1:26" ht="14.25" customHeight="1" x14ac:dyDescent="0.25">
      <c r="A432" s="348"/>
      <c r="B432" s="348"/>
      <c r="C432" s="348"/>
      <c r="D432" s="348"/>
      <c r="E432" s="348"/>
      <c r="F432" s="348"/>
      <c r="G432" s="348"/>
      <c r="H432" s="348"/>
      <c r="I432" s="348"/>
      <c r="J432" s="348"/>
      <c r="K432" s="348"/>
      <c r="L432" s="348"/>
      <c r="M432" s="348"/>
      <c r="N432" s="348"/>
      <c r="O432" s="348"/>
      <c r="P432" s="348"/>
      <c r="Q432" s="348"/>
      <c r="R432" s="348"/>
      <c r="S432" s="348"/>
      <c r="T432" s="348"/>
      <c r="U432" s="348"/>
      <c r="V432" s="348"/>
      <c r="W432" s="348"/>
      <c r="X432" s="348"/>
      <c r="Y432" s="348"/>
      <c r="Z432" s="348"/>
    </row>
    <row r="433" spans="1:26" ht="14.25" customHeight="1" x14ac:dyDescent="0.25">
      <c r="A433" s="348"/>
      <c r="B433" s="348"/>
      <c r="C433" s="348"/>
      <c r="D433" s="348"/>
      <c r="E433" s="348"/>
      <c r="F433" s="348"/>
      <c r="G433" s="348"/>
      <c r="H433" s="348"/>
      <c r="I433" s="348"/>
      <c r="J433" s="348"/>
      <c r="K433" s="348"/>
      <c r="L433" s="348"/>
      <c r="M433" s="348"/>
      <c r="N433" s="348"/>
      <c r="O433" s="348"/>
      <c r="P433" s="348"/>
      <c r="Q433" s="348"/>
      <c r="R433" s="348"/>
      <c r="S433" s="348"/>
      <c r="T433" s="348"/>
      <c r="U433" s="348"/>
      <c r="V433" s="348"/>
      <c r="W433" s="348"/>
      <c r="X433" s="348"/>
      <c r="Y433" s="348"/>
      <c r="Z433" s="348"/>
    </row>
    <row r="434" spans="1:26" ht="14.25" customHeight="1" x14ac:dyDescent="0.25">
      <c r="A434" s="348"/>
      <c r="B434" s="348"/>
      <c r="C434" s="348"/>
      <c r="D434" s="348"/>
      <c r="E434" s="348"/>
      <c r="F434" s="348"/>
      <c r="G434" s="348"/>
      <c r="H434" s="348"/>
      <c r="I434" s="348"/>
      <c r="J434" s="348"/>
      <c r="K434" s="348"/>
      <c r="L434" s="348"/>
      <c r="M434" s="348"/>
      <c r="N434" s="348"/>
      <c r="O434" s="348"/>
      <c r="P434" s="348"/>
      <c r="Q434" s="348"/>
      <c r="R434" s="348"/>
      <c r="S434" s="348"/>
      <c r="T434" s="348"/>
      <c r="U434" s="348"/>
      <c r="V434" s="348"/>
      <c r="W434" s="348"/>
      <c r="X434" s="348"/>
      <c r="Y434" s="348"/>
      <c r="Z434" s="348"/>
    </row>
    <row r="435" spans="1:26" ht="14.25" customHeight="1" x14ac:dyDescent="0.25">
      <c r="A435" s="348"/>
      <c r="B435" s="348"/>
      <c r="C435" s="348"/>
      <c r="D435" s="348"/>
      <c r="E435" s="348"/>
      <c r="F435" s="348"/>
      <c r="G435" s="348"/>
      <c r="H435" s="348"/>
      <c r="I435" s="348"/>
      <c r="J435" s="348"/>
      <c r="K435" s="348"/>
      <c r="L435" s="348"/>
      <c r="M435" s="348"/>
      <c r="N435" s="348"/>
      <c r="O435" s="348"/>
      <c r="P435" s="348"/>
      <c r="Q435" s="348"/>
      <c r="R435" s="348"/>
      <c r="S435" s="348"/>
      <c r="T435" s="348"/>
      <c r="U435" s="348"/>
      <c r="V435" s="348"/>
      <c r="W435" s="348"/>
      <c r="X435" s="348"/>
      <c r="Y435" s="348"/>
      <c r="Z435" s="348"/>
    </row>
    <row r="436" spans="1:26" ht="14.25" customHeight="1" x14ac:dyDescent="0.25">
      <c r="A436" s="348"/>
      <c r="B436" s="348"/>
      <c r="C436" s="348"/>
      <c r="D436" s="348"/>
      <c r="E436" s="348"/>
      <c r="F436" s="348"/>
      <c r="G436" s="348"/>
      <c r="H436" s="348"/>
      <c r="I436" s="348"/>
      <c r="J436" s="348"/>
      <c r="K436" s="348"/>
      <c r="L436" s="348"/>
      <c r="M436" s="348"/>
      <c r="N436" s="348"/>
      <c r="O436" s="348"/>
      <c r="P436" s="348"/>
      <c r="Q436" s="348"/>
      <c r="R436" s="348"/>
      <c r="S436" s="348"/>
      <c r="T436" s="348"/>
      <c r="U436" s="348"/>
      <c r="V436" s="348"/>
      <c r="W436" s="348"/>
      <c r="X436" s="348"/>
      <c r="Y436" s="348"/>
      <c r="Z436" s="348"/>
    </row>
    <row r="437" spans="1:26" ht="14.25" customHeight="1" x14ac:dyDescent="0.25">
      <c r="A437" s="348"/>
      <c r="B437" s="348"/>
      <c r="C437" s="348"/>
      <c r="D437" s="348"/>
      <c r="E437" s="348"/>
      <c r="F437" s="348"/>
      <c r="G437" s="348"/>
      <c r="H437" s="348"/>
      <c r="I437" s="348"/>
      <c r="J437" s="348"/>
      <c r="K437" s="348"/>
      <c r="L437" s="348"/>
      <c r="M437" s="348"/>
      <c r="N437" s="348"/>
      <c r="O437" s="348"/>
      <c r="P437" s="348"/>
      <c r="Q437" s="348"/>
      <c r="R437" s="348"/>
      <c r="S437" s="348"/>
      <c r="T437" s="348"/>
      <c r="U437" s="348"/>
      <c r="V437" s="348"/>
      <c r="W437" s="348"/>
      <c r="X437" s="348"/>
      <c r="Y437" s="348"/>
      <c r="Z437" s="348"/>
    </row>
    <row r="438" spans="1:26" ht="14.25" customHeight="1" x14ac:dyDescent="0.25">
      <c r="A438" s="348"/>
      <c r="B438" s="348"/>
      <c r="C438" s="348"/>
      <c r="D438" s="348"/>
      <c r="E438" s="348"/>
      <c r="F438" s="348"/>
      <c r="G438" s="348"/>
      <c r="H438" s="348"/>
      <c r="I438" s="348"/>
      <c r="J438" s="348"/>
      <c r="K438" s="348"/>
      <c r="L438" s="348"/>
      <c r="M438" s="348"/>
      <c r="N438" s="348"/>
      <c r="O438" s="348"/>
      <c r="P438" s="348"/>
      <c r="Q438" s="348"/>
      <c r="R438" s="348"/>
      <c r="S438" s="348"/>
      <c r="T438" s="348"/>
      <c r="U438" s="348"/>
      <c r="V438" s="348"/>
      <c r="W438" s="348"/>
      <c r="X438" s="348"/>
      <c r="Y438" s="348"/>
      <c r="Z438" s="348"/>
    </row>
    <row r="439" spans="1:26" ht="14.25" customHeight="1" x14ac:dyDescent="0.25">
      <c r="A439" s="348"/>
      <c r="B439" s="348"/>
      <c r="C439" s="348"/>
      <c r="D439" s="348"/>
      <c r="E439" s="348"/>
      <c r="F439" s="348"/>
      <c r="G439" s="348"/>
      <c r="H439" s="348"/>
      <c r="I439" s="348"/>
      <c r="J439" s="348"/>
      <c r="K439" s="348"/>
      <c r="L439" s="348"/>
      <c r="M439" s="348"/>
      <c r="N439" s="348"/>
      <c r="O439" s="348"/>
      <c r="P439" s="348"/>
      <c r="Q439" s="348"/>
      <c r="R439" s="348"/>
      <c r="S439" s="348"/>
      <c r="T439" s="348"/>
      <c r="U439" s="348"/>
      <c r="V439" s="348"/>
      <c r="W439" s="348"/>
      <c r="X439" s="348"/>
      <c r="Y439" s="348"/>
      <c r="Z439" s="348"/>
    </row>
    <row r="440" spans="1:26" ht="14.25" customHeight="1" x14ac:dyDescent="0.25">
      <c r="A440" s="348"/>
      <c r="B440" s="348"/>
      <c r="C440" s="348"/>
      <c r="D440" s="348"/>
      <c r="E440" s="348"/>
      <c r="F440" s="348"/>
      <c r="G440" s="348"/>
      <c r="H440" s="348"/>
      <c r="I440" s="348"/>
      <c r="J440" s="348"/>
      <c r="K440" s="348"/>
      <c r="L440" s="348"/>
      <c r="M440" s="348"/>
      <c r="N440" s="348"/>
      <c r="O440" s="348"/>
      <c r="P440" s="348"/>
      <c r="Q440" s="348"/>
      <c r="R440" s="348"/>
      <c r="S440" s="348"/>
      <c r="T440" s="348"/>
      <c r="U440" s="348"/>
      <c r="V440" s="348"/>
      <c r="W440" s="348"/>
      <c r="X440" s="348"/>
      <c r="Y440" s="348"/>
      <c r="Z440" s="348"/>
    </row>
    <row r="441" spans="1:26" ht="14.25" customHeight="1" x14ac:dyDescent="0.25">
      <c r="A441" s="348"/>
      <c r="B441" s="348"/>
      <c r="C441" s="348"/>
      <c r="D441" s="348"/>
      <c r="E441" s="348"/>
      <c r="F441" s="348"/>
      <c r="G441" s="348"/>
      <c r="H441" s="348"/>
      <c r="I441" s="348"/>
      <c r="J441" s="348"/>
      <c r="K441" s="348"/>
      <c r="L441" s="348"/>
      <c r="M441" s="348"/>
      <c r="N441" s="348"/>
      <c r="O441" s="348"/>
      <c r="P441" s="348"/>
      <c r="Q441" s="348"/>
      <c r="R441" s="348"/>
      <c r="S441" s="348"/>
      <c r="T441" s="348"/>
      <c r="U441" s="348"/>
      <c r="V441" s="348"/>
      <c r="W441" s="348"/>
      <c r="X441" s="348"/>
      <c r="Y441" s="348"/>
      <c r="Z441" s="348"/>
    </row>
    <row r="442" spans="1:26" ht="14.25" customHeight="1" x14ac:dyDescent="0.25">
      <c r="A442" s="348"/>
      <c r="B442" s="348"/>
      <c r="C442" s="348"/>
      <c r="D442" s="348"/>
      <c r="E442" s="348"/>
      <c r="F442" s="348"/>
      <c r="G442" s="348"/>
      <c r="H442" s="348"/>
      <c r="I442" s="348"/>
      <c r="J442" s="348"/>
      <c r="K442" s="348"/>
      <c r="L442" s="348"/>
      <c r="M442" s="348"/>
      <c r="N442" s="348"/>
      <c r="O442" s="348"/>
      <c r="P442" s="348"/>
      <c r="Q442" s="348"/>
      <c r="R442" s="348"/>
      <c r="S442" s="348"/>
      <c r="T442" s="348"/>
      <c r="U442" s="348"/>
      <c r="V442" s="348"/>
      <c r="W442" s="348"/>
      <c r="X442" s="348"/>
      <c r="Y442" s="348"/>
      <c r="Z442" s="348"/>
    </row>
    <row r="443" spans="1:26" ht="14.25" customHeight="1" x14ac:dyDescent="0.25">
      <c r="A443" s="348"/>
      <c r="B443" s="348"/>
      <c r="C443" s="348"/>
      <c r="D443" s="348"/>
      <c r="E443" s="348"/>
      <c r="F443" s="348"/>
      <c r="G443" s="348"/>
      <c r="H443" s="348"/>
      <c r="I443" s="348"/>
      <c r="J443" s="348"/>
      <c r="K443" s="348"/>
      <c r="L443" s="348"/>
      <c r="M443" s="348"/>
      <c r="N443" s="348"/>
      <c r="O443" s="348"/>
      <c r="P443" s="348"/>
      <c r="Q443" s="348"/>
      <c r="R443" s="348"/>
      <c r="S443" s="348"/>
      <c r="T443" s="348"/>
      <c r="U443" s="348"/>
      <c r="V443" s="348"/>
      <c r="W443" s="348"/>
      <c r="X443" s="348"/>
      <c r="Y443" s="348"/>
      <c r="Z443" s="348"/>
    </row>
    <row r="444" spans="1:26" ht="14.25" customHeight="1" x14ac:dyDescent="0.25">
      <c r="A444" s="348"/>
      <c r="B444" s="348"/>
      <c r="C444" s="348"/>
      <c r="D444" s="348"/>
      <c r="E444" s="348"/>
      <c r="F444" s="348"/>
      <c r="G444" s="348"/>
      <c r="H444" s="348"/>
      <c r="I444" s="348"/>
      <c r="J444" s="348"/>
      <c r="K444" s="348"/>
      <c r="L444" s="348"/>
      <c r="M444" s="348"/>
      <c r="N444" s="348"/>
      <c r="O444" s="348"/>
      <c r="P444" s="348"/>
      <c r="Q444" s="348"/>
      <c r="R444" s="348"/>
      <c r="S444" s="348"/>
      <c r="T444" s="348"/>
      <c r="U444" s="348"/>
      <c r="V444" s="348"/>
      <c r="W444" s="348"/>
      <c r="X444" s="348"/>
      <c r="Y444" s="348"/>
      <c r="Z444" s="348"/>
    </row>
    <row r="445" spans="1:26" ht="14.25" customHeight="1" x14ac:dyDescent="0.25">
      <c r="A445" s="348"/>
      <c r="B445" s="348"/>
      <c r="C445" s="348"/>
      <c r="D445" s="348"/>
      <c r="E445" s="348"/>
      <c r="F445" s="348"/>
      <c r="G445" s="348"/>
      <c r="H445" s="348"/>
      <c r="I445" s="348"/>
      <c r="J445" s="348"/>
      <c r="K445" s="348"/>
      <c r="L445" s="348"/>
      <c r="M445" s="348"/>
      <c r="N445" s="348"/>
      <c r="O445" s="348"/>
      <c r="P445" s="348"/>
      <c r="Q445" s="348"/>
      <c r="R445" s="348"/>
      <c r="S445" s="348"/>
      <c r="T445" s="348"/>
      <c r="U445" s="348"/>
      <c r="V445" s="348"/>
      <c r="W445" s="348"/>
      <c r="X445" s="348"/>
      <c r="Y445" s="348"/>
      <c r="Z445" s="348"/>
    </row>
    <row r="446" spans="1:26" ht="14.25" customHeight="1" x14ac:dyDescent="0.25">
      <c r="A446" s="348"/>
      <c r="B446" s="348"/>
      <c r="C446" s="348"/>
      <c r="D446" s="348"/>
      <c r="E446" s="348"/>
      <c r="F446" s="348"/>
      <c r="G446" s="348"/>
      <c r="H446" s="348"/>
      <c r="I446" s="348"/>
      <c r="J446" s="348"/>
      <c r="K446" s="348"/>
      <c r="L446" s="348"/>
      <c r="M446" s="348"/>
      <c r="N446" s="348"/>
      <c r="O446" s="348"/>
      <c r="P446" s="348"/>
      <c r="Q446" s="348"/>
      <c r="R446" s="348"/>
      <c r="S446" s="348"/>
      <c r="T446" s="348"/>
      <c r="U446" s="348"/>
      <c r="V446" s="348"/>
      <c r="W446" s="348"/>
      <c r="X446" s="348"/>
      <c r="Y446" s="348"/>
      <c r="Z446" s="348"/>
    </row>
    <row r="447" spans="1:26" ht="14.25" customHeight="1" x14ac:dyDescent="0.25">
      <c r="A447" s="348"/>
      <c r="B447" s="348"/>
      <c r="C447" s="348"/>
      <c r="D447" s="348"/>
      <c r="E447" s="348"/>
      <c r="F447" s="348"/>
      <c r="G447" s="348"/>
      <c r="H447" s="348"/>
      <c r="I447" s="348"/>
      <c r="J447" s="348"/>
      <c r="K447" s="348"/>
      <c r="L447" s="348"/>
      <c r="M447" s="348"/>
      <c r="N447" s="348"/>
      <c r="O447" s="348"/>
      <c r="P447" s="348"/>
      <c r="Q447" s="348"/>
      <c r="R447" s="348"/>
      <c r="S447" s="348"/>
      <c r="T447" s="348"/>
      <c r="U447" s="348"/>
      <c r="V447" s="348"/>
      <c r="W447" s="348"/>
      <c r="X447" s="348"/>
      <c r="Y447" s="348"/>
      <c r="Z447" s="348"/>
    </row>
    <row r="448" spans="1:26" ht="14.25" customHeight="1" x14ac:dyDescent="0.25">
      <c r="A448" s="348"/>
      <c r="B448" s="348"/>
      <c r="C448" s="348"/>
      <c r="D448" s="348"/>
      <c r="E448" s="348"/>
      <c r="F448" s="348"/>
      <c r="G448" s="348"/>
      <c r="H448" s="348"/>
      <c r="I448" s="348"/>
      <c r="J448" s="348"/>
      <c r="K448" s="348"/>
      <c r="L448" s="348"/>
      <c r="M448" s="348"/>
      <c r="N448" s="348"/>
      <c r="O448" s="348"/>
      <c r="P448" s="348"/>
      <c r="Q448" s="348"/>
      <c r="R448" s="348"/>
      <c r="S448" s="348"/>
      <c r="T448" s="348"/>
      <c r="U448" s="348"/>
      <c r="V448" s="348"/>
      <c r="W448" s="348"/>
      <c r="X448" s="348"/>
      <c r="Y448" s="348"/>
      <c r="Z448" s="348"/>
    </row>
    <row r="449" spans="1:26" ht="14.25" customHeight="1" x14ac:dyDescent="0.25">
      <c r="A449" s="348"/>
      <c r="B449" s="348"/>
      <c r="C449" s="348"/>
      <c r="D449" s="348"/>
      <c r="E449" s="348"/>
      <c r="F449" s="348"/>
      <c r="G449" s="348"/>
      <c r="H449" s="348"/>
      <c r="I449" s="348"/>
      <c r="J449" s="348"/>
      <c r="K449" s="348"/>
      <c r="L449" s="348"/>
      <c r="M449" s="348"/>
      <c r="N449" s="348"/>
      <c r="O449" s="348"/>
      <c r="P449" s="348"/>
      <c r="Q449" s="348"/>
      <c r="R449" s="348"/>
      <c r="S449" s="348"/>
      <c r="T449" s="348"/>
      <c r="U449" s="348"/>
      <c r="V449" s="348"/>
      <c r="W449" s="348"/>
      <c r="X449" s="348"/>
      <c r="Y449" s="348"/>
      <c r="Z449" s="348"/>
    </row>
    <row r="450" spans="1:26" ht="14.25" customHeight="1" x14ac:dyDescent="0.25">
      <c r="A450" s="348"/>
      <c r="B450" s="348"/>
      <c r="C450" s="348"/>
      <c r="D450" s="348"/>
      <c r="E450" s="348"/>
      <c r="F450" s="348"/>
      <c r="G450" s="348"/>
      <c r="H450" s="348"/>
      <c r="I450" s="348"/>
      <c r="J450" s="348"/>
      <c r="K450" s="348"/>
      <c r="L450" s="348"/>
      <c r="M450" s="348"/>
      <c r="N450" s="348"/>
      <c r="O450" s="348"/>
      <c r="P450" s="348"/>
      <c r="Q450" s="348"/>
      <c r="R450" s="348"/>
      <c r="S450" s="348"/>
      <c r="T450" s="348"/>
      <c r="U450" s="348"/>
      <c r="V450" s="348"/>
      <c r="W450" s="348"/>
      <c r="X450" s="348"/>
      <c r="Y450" s="348"/>
      <c r="Z450" s="348"/>
    </row>
    <row r="451" spans="1:26" ht="14.25" customHeight="1" x14ac:dyDescent="0.25">
      <c r="A451" s="348"/>
      <c r="B451" s="348"/>
      <c r="C451" s="348"/>
      <c r="D451" s="348"/>
      <c r="E451" s="348"/>
      <c r="F451" s="348"/>
      <c r="G451" s="348"/>
      <c r="H451" s="348"/>
      <c r="I451" s="348"/>
      <c r="J451" s="348"/>
      <c r="K451" s="348"/>
      <c r="L451" s="348"/>
      <c r="M451" s="348"/>
      <c r="N451" s="348"/>
      <c r="O451" s="348"/>
      <c r="P451" s="348"/>
      <c r="Q451" s="348"/>
      <c r="R451" s="348"/>
      <c r="S451" s="348"/>
      <c r="T451" s="348"/>
      <c r="U451" s="348"/>
      <c r="V451" s="348"/>
      <c r="W451" s="348"/>
      <c r="X451" s="348"/>
      <c r="Y451" s="348"/>
      <c r="Z451" s="348"/>
    </row>
    <row r="452" spans="1:26" ht="14.25" customHeight="1" x14ac:dyDescent="0.25">
      <c r="A452" s="348"/>
      <c r="B452" s="348"/>
      <c r="C452" s="348"/>
      <c r="D452" s="348"/>
      <c r="E452" s="348"/>
      <c r="F452" s="348"/>
      <c r="G452" s="348"/>
      <c r="H452" s="348"/>
      <c r="I452" s="348"/>
      <c r="J452" s="348"/>
      <c r="K452" s="348"/>
      <c r="L452" s="348"/>
      <c r="M452" s="348"/>
      <c r="N452" s="348"/>
      <c r="O452" s="348"/>
      <c r="P452" s="348"/>
      <c r="Q452" s="348"/>
      <c r="R452" s="348"/>
      <c r="S452" s="348"/>
      <c r="T452" s="348"/>
      <c r="U452" s="348"/>
      <c r="V452" s="348"/>
      <c r="W452" s="348"/>
      <c r="X452" s="348"/>
      <c r="Y452" s="348"/>
      <c r="Z452" s="348"/>
    </row>
    <row r="453" spans="1:26" ht="14.25" customHeight="1" x14ac:dyDescent="0.25">
      <c r="A453" s="348"/>
      <c r="B453" s="348"/>
      <c r="C453" s="348"/>
      <c r="D453" s="348"/>
      <c r="E453" s="348"/>
      <c r="F453" s="348"/>
      <c r="G453" s="348"/>
      <c r="H453" s="348"/>
      <c r="I453" s="348"/>
      <c r="J453" s="348"/>
      <c r="K453" s="348"/>
      <c r="L453" s="348"/>
      <c r="M453" s="348"/>
      <c r="N453" s="348"/>
      <c r="O453" s="348"/>
      <c r="P453" s="348"/>
      <c r="Q453" s="348"/>
      <c r="R453" s="348"/>
      <c r="S453" s="348"/>
      <c r="T453" s="348"/>
      <c r="U453" s="348"/>
      <c r="V453" s="348"/>
      <c r="W453" s="348"/>
      <c r="X453" s="348"/>
      <c r="Y453" s="348"/>
      <c r="Z453" s="348"/>
    </row>
    <row r="454" spans="1:26" ht="14.25" customHeight="1" x14ac:dyDescent="0.25">
      <c r="A454" s="348"/>
      <c r="B454" s="348"/>
      <c r="C454" s="348"/>
      <c r="D454" s="348"/>
      <c r="E454" s="348"/>
      <c r="F454" s="348"/>
      <c r="G454" s="348"/>
      <c r="H454" s="348"/>
      <c r="I454" s="348"/>
      <c r="J454" s="348"/>
      <c r="K454" s="348"/>
      <c r="L454" s="348"/>
      <c r="M454" s="348"/>
      <c r="N454" s="348"/>
      <c r="O454" s="348"/>
      <c r="P454" s="348"/>
      <c r="Q454" s="348"/>
      <c r="R454" s="348"/>
      <c r="S454" s="348"/>
      <c r="T454" s="348"/>
      <c r="U454" s="348"/>
      <c r="V454" s="348"/>
      <c r="W454" s="348"/>
      <c r="X454" s="348"/>
      <c r="Y454" s="348"/>
      <c r="Z454" s="348"/>
    </row>
    <row r="455" spans="1:26" ht="14.25" customHeight="1" x14ac:dyDescent="0.25">
      <c r="A455" s="348"/>
      <c r="B455" s="348"/>
      <c r="C455" s="348"/>
      <c r="D455" s="348"/>
      <c r="E455" s="348"/>
      <c r="F455" s="348"/>
      <c r="G455" s="348"/>
      <c r="H455" s="348"/>
      <c r="I455" s="348"/>
      <c r="J455" s="348"/>
      <c r="K455" s="348"/>
      <c r="L455" s="348"/>
      <c r="M455" s="348"/>
      <c r="N455" s="348"/>
      <c r="O455" s="348"/>
      <c r="P455" s="348"/>
      <c r="Q455" s="348"/>
      <c r="R455" s="348"/>
      <c r="S455" s="348"/>
      <c r="T455" s="348"/>
      <c r="U455" s="348"/>
      <c r="V455" s="348"/>
      <c r="W455" s="348"/>
      <c r="X455" s="348"/>
      <c r="Y455" s="348"/>
      <c r="Z455" s="348"/>
    </row>
    <row r="456" spans="1:26" ht="14.25" customHeight="1" x14ac:dyDescent="0.25">
      <c r="A456" s="348"/>
      <c r="B456" s="348"/>
      <c r="C456" s="348"/>
      <c r="D456" s="348"/>
      <c r="E456" s="348"/>
      <c r="F456" s="348"/>
      <c r="G456" s="348"/>
      <c r="H456" s="348"/>
      <c r="I456" s="348"/>
      <c r="J456" s="348"/>
      <c r="K456" s="348"/>
      <c r="L456" s="348"/>
      <c r="M456" s="348"/>
      <c r="N456" s="348"/>
      <c r="O456" s="348"/>
      <c r="P456" s="348"/>
      <c r="Q456" s="348"/>
      <c r="R456" s="348"/>
      <c r="S456" s="348"/>
      <c r="T456" s="348"/>
      <c r="U456" s="348"/>
      <c r="V456" s="348"/>
      <c r="W456" s="348"/>
      <c r="X456" s="348"/>
      <c r="Y456" s="348"/>
      <c r="Z456" s="348"/>
    </row>
    <row r="457" spans="1:26" ht="14.25" customHeight="1" x14ac:dyDescent="0.25">
      <c r="A457" s="348"/>
      <c r="B457" s="348"/>
      <c r="C457" s="348"/>
      <c r="D457" s="348"/>
      <c r="E457" s="348"/>
      <c r="F457" s="348"/>
      <c r="G457" s="348"/>
      <c r="H457" s="348"/>
      <c r="I457" s="348"/>
      <c r="J457" s="348"/>
      <c r="K457" s="348"/>
      <c r="L457" s="348"/>
      <c r="M457" s="348"/>
      <c r="N457" s="348"/>
      <c r="O457" s="348"/>
      <c r="P457" s="348"/>
      <c r="Q457" s="348"/>
      <c r="R457" s="348"/>
      <c r="S457" s="348"/>
      <c r="T457" s="348"/>
      <c r="U457" s="348"/>
      <c r="V457" s="348"/>
      <c r="W457" s="348"/>
      <c r="X457" s="348"/>
      <c r="Y457" s="348"/>
      <c r="Z457" s="348"/>
    </row>
    <row r="458" spans="1:26" ht="14.25" customHeight="1" x14ac:dyDescent="0.25">
      <c r="A458" s="348"/>
      <c r="B458" s="348"/>
      <c r="C458" s="348"/>
      <c r="D458" s="348"/>
      <c r="E458" s="348"/>
      <c r="F458" s="348"/>
      <c r="G458" s="348"/>
      <c r="H458" s="348"/>
      <c r="I458" s="348"/>
      <c r="J458" s="348"/>
      <c r="K458" s="348"/>
      <c r="L458" s="348"/>
      <c r="M458" s="348"/>
      <c r="N458" s="348"/>
      <c r="O458" s="348"/>
      <c r="P458" s="348"/>
      <c r="Q458" s="348"/>
      <c r="R458" s="348"/>
      <c r="S458" s="348"/>
      <c r="T458" s="348"/>
      <c r="U458" s="348"/>
      <c r="V458" s="348"/>
      <c r="W458" s="348"/>
      <c r="X458" s="348"/>
      <c r="Y458" s="348"/>
      <c r="Z458" s="348"/>
    </row>
    <row r="459" spans="1:26" ht="14.25" customHeight="1" x14ac:dyDescent="0.25">
      <c r="A459" s="348"/>
      <c r="B459" s="348"/>
      <c r="C459" s="348"/>
      <c r="D459" s="348"/>
      <c r="E459" s="348"/>
      <c r="F459" s="348"/>
      <c r="G459" s="348"/>
      <c r="H459" s="348"/>
      <c r="I459" s="348"/>
      <c r="J459" s="348"/>
      <c r="K459" s="348"/>
      <c r="L459" s="348"/>
      <c r="M459" s="348"/>
      <c r="N459" s="348"/>
      <c r="O459" s="348"/>
      <c r="P459" s="348"/>
      <c r="Q459" s="348"/>
      <c r="R459" s="348"/>
      <c r="S459" s="348"/>
      <c r="T459" s="348"/>
      <c r="U459" s="348"/>
      <c r="V459" s="348"/>
      <c r="W459" s="348"/>
      <c r="X459" s="348"/>
      <c r="Y459" s="348"/>
      <c r="Z459" s="348"/>
    </row>
    <row r="460" spans="1:26" ht="14.25" customHeight="1" x14ac:dyDescent="0.25">
      <c r="A460" s="348"/>
      <c r="B460" s="348"/>
      <c r="C460" s="348"/>
      <c r="D460" s="348"/>
      <c r="E460" s="348"/>
      <c r="F460" s="348"/>
      <c r="G460" s="348"/>
      <c r="H460" s="348"/>
      <c r="I460" s="348"/>
      <c r="J460" s="348"/>
      <c r="K460" s="348"/>
      <c r="L460" s="348"/>
      <c r="M460" s="348"/>
      <c r="N460" s="348"/>
      <c r="O460" s="348"/>
      <c r="P460" s="348"/>
      <c r="Q460" s="348"/>
      <c r="R460" s="348"/>
      <c r="S460" s="348"/>
      <c r="T460" s="348"/>
      <c r="U460" s="348"/>
      <c r="V460" s="348"/>
      <c r="W460" s="348"/>
      <c r="X460" s="348"/>
      <c r="Y460" s="348"/>
      <c r="Z460" s="348"/>
    </row>
    <row r="461" spans="1:26" ht="14.25" customHeight="1" x14ac:dyDescent="0.25">
      <c r="A461" s="348"/>
      <c r="B461" s="348"/>
      <c r="C461" s="348"/>
      <c r="D461" s="348"/>
      <c r="E461" s="348"/>
      <c r="F461" s="348"/>
      <c r="G461" s="348"/>
      <c r="H461" s="348"/>
      <c r="I461" s="348"/>
      <c r="J461" s="348"/>
      <c r="K461" s="348"/>
      <c r="L461" s="348"/>
      <c r="M461" s="348"/>
      <c r="N461" s="348"/>
      <c r="O461" s="348"/>
      <c r="P461" s="348"/>
      <c r="Q461" s="348"/>
      <c r="R461" s="348"/>
      <c r="S461" s="348"/>
      <c r="T461" s="348"/>
      <c r="U461" s="348"/>
      <c r="V461" s="348"/>
      <c r="W461" s="348"/>
      <c r="X461" s="348"/>
      <c r="Y461" s="348"/>
      <c r="Z461" s="348"/>
    </row>
    <row r="462" spans="1:26" ht="14.25" customHeight="1" x14ac:dyDescent="0.25">
      <c r="A462" s="348"/>
      <c r="B462" s="348"/>
      <c r="C462" s="348"/>
      <c r="D462" s="348"/>
      <c r="E462" s="348"/>
      <c r="F462" s="348"/>
      <c r="G462" s="348"/>
      <c r="H462" s="348"/>
      <c r="I462" s="348"/>
      <c r="J462" s="348"/>
      <c r="K462" s="348"/>
      <c r="L462" s="348"/>
      <c r="M462" s="348"/>
      <c r="N462" s="348"/>
      <c r="O462" s="348"/>
      <c r="P462" s="348"/>
      <c r="Q462" s="348"/>
      <c r="R462" s="348"/>
      <c r="S462" s="348"/>
      <c r="T462" s="348"/>
      <c r="U462" s="348"/>
      <c r="V462" s="348"/>
      <c r="W462" s="348"/>
      <c r="X462" s="348"/>
      <c r="Y462" s="348"/>
      <c r="Z462" s="348"/>
    </row>
    <row r="463" spans="1:26" ht="14.25" customHeight="1" x14ac:dyDescent="0.25">
      <c r="A463" s="348"/>
      <c r="B463" s="348"/>
      <c r="C463" s="348"/>
      <c r="D463" s="348"/>
      <c r="E463" s="348"/>
      <c r="F463" s="348"/>
      <c r="G463" s="348"/>
      <c r="H463" s="348"/>
      <c r="I463" s="348"/>
      <c r="J463" s="348"/>
      <c r="K463" s="348"/>
      <c r="L463" s="348"/>
      <c r="M463" s="348"/>
      <c r="N463" s="348"/>
      <c r="O463" s="348"/>
      <c r="P463" s="348"/>
      <c r="Q463" s="348"/>
      <c r="R463" s="348"/>
      <c r="S463" s="348"/>
      <c r="T463" s="348"/>
      <c r="U463" s="348"/>
      <c r="V463" s="348"/>
      <c r="W463" s="348"/>
      <c r="X463" s="348"/>
      <c r="Y463" s="348"/>
      <c r="Z463" s="348"/>
    </row>
    <row r="464" spans="1:26" ht="14.25" customHeight="1" x14ac:dyDescent="0.25">
      <c r="A464" s="348"/>
      <c r="B464" s="348"/>
      <c r="C464" s="348"/>
      <c r="D464" s="348"/>
      <c r="E464" s="348"/>
      <c r="F464" s="348"/>
      <c r="G464" s="348"/>
      <c r="H464" s="348"/>
      <c r="I464" s="348"/>
      <c r="J464" s="348"/>
      <c r="K464" s="348"/>
      <c r="L464" s="348"/>
      <c r="M464" s="348"/>
      <c r="N464" s="348"/>
      <c r="O464" s="348"/>
      <c r="P464" s="348"/>
      <c r="Q464" s="348"/>
      <c r="R464" s="348"/>
      <c r="S464" s="348"/>
      <c r="T464" s="348"/>
      <c r="U464" s="348"/>
      <c r="V464" s="348"/>
      <c r="W464" s="348"/>
      <c r="X464" s="348"/>
      <c r="Y464" s="348"/>
      <c r="Z464" s="348"/>
    </row>
    <row r="465" spans="1:26" ht="14.25" customHeight="1" x14ac:dyDescent="0.25">
      <c r="A465" s="348"/>
      <c r="B465" s="348"/>
      <c r="C465" s="348"/>
      <c r="D465" s="348"/>
      <c r="E465" s="348"/>
      <c r="F465" s="348"/>
      <c r="G465" s="348"/>
      <c r="H465" s="348"/>
      <c r="I465" s="348"/>
      <c r="J465" s="348"/>
      <c r="K465" s="348"/>
      <c r="L465" s="348"/>
      <c r="M465" s="348"/>
      <c r="N465" s="348"/>
      <c r="O465" s="348"/>
      <c r="P465" s="348"/>
      <c r="Q465" s="348"/>
      <c r="R465" s="348"/>
      <c r="S465" s="348"/>
      <c r="T465" s="348"/>
      <c r="U465" s="348"/>
      <c r="V465" s="348"/>
      <c r="W465" s="348"/>
      <c r="X465" s="348"/>
      <c r="Y465" s="348"/>
      <c r="Z465" s="348"/>
    </row>
    <row r="466" spans="1:26" ht="14.25" customHeight="1" x14ac:dyDescent="0.25">
      <c r="A466" s="348"/>
      <c r="B466" s="348"/>
      <c r="C466" s="348"/>
      <c r="D466" s="348"/>
      <c r="E466" s="348"/>
      <c r="F466" s="348"/>
      <c r="G466" s="348"/>
      <c r="H466" s="348"/>
      <c r="I466" s="348"/>
      <c r="J466" s="348"/>
      <c r="K466" s="348"/>
      <c r="L466" s="348"/>
      <c r="M466" s="348"/>
      <c r="N466" s="348"/>
      <c r="O466" s="348"/>
      <c r="P466" s="348"/>
      <c r="Q466" s="348"/>
      <c r="R466" s="348"/>
      <c r="S466" s="348"/>
      <c r="T466" s="348"/>
      <c r="U466" s="348"/>
      <c r="V466" s="348"/>
      <c r="W466" s="348"/>
      <c r="X466" s="348"/>
      <c r="Y466" s="348"/>
      <c r="Z466" s="348"/>
    </row>
    <row r="467" spans="1:26" ht="14.25" customHeight="1" x14ac:dyDescent="0.25">
      <c r="A467" s="348"/>
      <c r="B467" s="348"/>
      <c r="C467" s="348"/>
      <c r="D467" s="348"/>
      <c r="E467" s="348"/>
      <c r="F467" s="348"/>
      <c r="G467" s="348"/>
      <c r="H467" s="348"/>
      <c r="I467" s="348"/>
      <c r="J467" s="348"/>
      <c r="K467" s="348"/>
      <c r="L467" s="348"/>
      <c r="M467" s="348"/>
      <c r="N467" s="348"/>
      <c r="O467" s="348"/>
      <c r="P467" s="348"/>
      <c r="Q467" s="348"/>
      <c r="R467" s="348"/>
      <c r="S467" s="348"/>
      <c r="T467" s="348"/>
      <c r="U467" s="348"/>
      <c r="V467" s="348"/>
      <c r="W467" s="348"/>
      <c r="X467" s="348"/>
      <c r="Y467" s="348"/>
      <c r="Z467" s="348"/>
    </row>
    <row r="468" spans="1:26" ht="14.25" customHeight="1" x14ac:dyDescent="0.25">
      <c r="A468" s="348"/>
      <c r="B468" s="348"/>
      <c r="C468" s="348"/>
      <c r="D468" s="348"/>
      <c r="E468" s="348"/>
      <c r="F468" s="348"/>
      <c r="G468" s="348"/>
      <c r="H468" s="348"/>
      <c r="I468" s="348"/>
      <c r="J468" s="348"/>
      <c r="K468" s="348"/>
      <c r="L468" s="348"/>
      <c r="M468" s="348"/>
      <c r="N468" s="348"/>
      <c r="O468" s="348"/>
      <c r="P468" s="348"/>
      <c r="Q468" s="348"/>
      <c r="R468" s="348"/>
      <c r="S468" s="348"/>
      <c r="T468" s="348"/>
      <c r="U468" s="348"/>
      <c r="V468" s="348"/>
      <c r="W468" s="348"/>
      <c r="X468" s="348"/>
      <c r="Y468" s="348"/>
      <c r="Z468" s="348"/>
    </row>
    <row r="469" spans="1:26" ht="14.25" customHeight="1" x14ac:dyDescent="0.25">
      <c r="A469" s="348"/>
      <c r="B469" s="348"/>
      <c r="C469" s="348"/>
      <c r="D469" s="348"/>
      <c r="E469" s="348"/>
      <c r="F469" s="348"/>
      <c r="G469" s="348"/>
      <c r="H469" s="348"/>
      <c r="I469" s="348"/>
      <c r="J469" s="348"/>
      <c r="K469" s="348"/>
      <c r="L469" s="348"/>
      <c r="M469" s="348"/>
      <c r="N469" s="348"/>
      <c r="O469" s="348"/>
      <c r="P469" s="348"/>
      <c r="Q469" s="348"/>
      <c r="R469" s="348"/>
      <c r="S469" s="348"/>
      <c r="T469" s="348"/>
      <c r="U469" s="348"/>
      <c r="V469" s="348"/>
      <c r="W469" s="348"/>
      <c r="X469" s="348"/>
      <c r="Y469" s="348"/>
      <c r="Z469" s="348"/>
    </row>
    <row r="470" spans="1:26" ht="14.25" customHeight="1" x14ac:dyDescent="0.25">
      <c r="A470" s="348"/>
      <c r="B470" s="348"/>
      <c r="C470" s="348"/>
      <c r="D470" s="348"/>
      <c r="E470" s="348"/>
      <c r="F470" s="348"/>
      <c r="G470" s="348"/>
      <c r="H470" s="348"/>
      <c r="I470" s="348"/>
      <c r="J470" s="348"/>
      <c r="K470" s="348"/>
      <c r="L470" s="348"/>
      <c r="M470" s="348"/>
      <c r="N470" s="348"/>
      <c r="O470" s="348"/>
      <c r="P470" s="348"/>
      <c r="Q470" s="348"/>
      <c r="R470" s="348"/>
      <c r="S470" s="348"/>
      <c r="T470" s="348"/>
      <c r="U470" s="348"/>
      <c r="V470" s="348"/>
      <c r="W470" s="348"/>
      <c r="X470" s="348"/>
      <c r="Y470" s="348"/>
      <c r="Z470" s="348"/>
    </row>
    <row r="471" spans="1:26" ht="14.25" customHeight="1" x14ac:dyDescent="0.25">
      <c r="A471" s="348"/>
      <c r="B471" s="348"/>
      <c r="C471" s="348"/>
      <c r="D471" s="348"/>
      <c r="E471" s="348"/>
      <c r="F471" s="348"/>
      <c r="G471" s="348"/>
      <c r="H471" s="348"/>
      <c r="I471" s="348"/>
      <c r="J471" s="348"/>
      <c r="K471" s="348"/>
      <c r="L471" s="348"/>
      <c r="M471" s="348"/>
      <c r="N471" s="348"/>
      <c r="O471" s="348"/>
      <c r="P471" s="348"/>
      <c r="Q471" s="348"/>
      <c r="R471" s="348"/>
      <c r="S471" s="348"/>
      <c r="T471" s="348"/>
      <c r="U471" s="348"/>
      <c r="V471" s="348"/>
      <c r="W471" s="348"/>
      <c r="X471" s="348"/>
      <c r="Y471" s="348"/>
      <c r="Z471" s="348"/>
    </row>
    <row r="472" spans="1:26" ht="14.25" customHeight="1" x14ac:dyDescent="0.25">
      <c r="A472" s="348"/>
      <c r="B472" s="348"/>
      <c r="C472" s="348"/>
      <c r="D472" s="348"/>
      <c r="E472" s="348"/>
      <c r="F472" s="348"/>
      <c r="G472" s="348"/>
      <c r="H472" s="348"/>
      <c r="I472" s="348"/>
      <c r="J472" s="348"/>
      <c r="K472" s="348"/>
      <c r="L472" s="348"/>
      <c r="M472" s="348"/>
      <c r="N472" s="348"/>
      <c r="O472" s="348"/>
      <c r="P472" s="348"/>
      <c r="Q472" s="348"/>
      <c r="R472" s="348"/>
      <c r="S472" s="348"/>
      <c r="T472" s="348"/>
      <c r="U472" s="348"/>
      <c r="V472" s="348"/>
      <c r="W472" s="348"/>
      <c r="X472" s="348"/>
      <c r="Y472" s="348"/>
      <c r="Z472" s="348"/>
    </row>
    <row r="473" spans="1:26" ht="14.25" customHeight="1" x14ac:dyDescent="0.25">
      <c r="A473" s="348"/>
      <c r="B473" s="348"/>
      <c r="C473" s="348"/>
      <c r="D473" s="348"/>
      <c r="E473" s="348"/>
      <c r="F473" s="348"/>
      <c r="G473" s="348"/>
      <c r="H473" s="348"/>
      <c r="I473" s="348"/>
      <c r="J473" s="348"/>
      <c r="K473" s="348"/>
      <c r="L473" s="348"/>
      <c r="M473" s="348"/>
      <c r="N473" s="348"/>
      <c r="O473" s="348"/>
      <c r="P473" s="348"/>
      <c r="Q473" s="348"/>
      <c r="R473" s="348"/>
      <c r="S473" s="348"/>
      <c r="T473" s="348"/>
      <c r="U473" s="348"/>
      <c r="V473" s="348"/>
      <c r="W473" s="348"/>
      <c r="X473" s="348"/>
      <c r="Y473" s="348"/>
      <c r="Z473" s="348"/>
    </row>
    <row r="474" spans="1:26" ht="14.25" customHeight="1" x14ac:dyDescent="0.25">
      <c r="A474" s="348"/>
      <c r="B474" s="348"/>
      <c r="C474" s="348"/>
      <c r="D474" s="348"/>
      <c r="E474" s="348"/>
      <c r="F474" s="348"/>
      <c r="G474" s="348"/>
      <c r="H474" s="348"/>
      <c r="I474" s="348"/>
      <c r="J474" s="348"/>
      <c r="K474" s="348"/>
      <c r="L474" s="348"/>
      <c r="M474" s="348"/>
      <c r="N474" s="348"/>
      <c r="O474" s="348"/>
      <c r="P474" s="348"/>
      <c r="Q474" s="348"/>
      <c r="R474" s="348"/>
      <c r="S474" s="348"/>
      <c r="T474" s="348"/>
      <c r="U474" s="348"/>
      <c r="V474" s="348"/>
      <c r="W474" s="348"/>
      <c r="X474" s="348"/>
      <c r="Y474" s="348"/>
      <c r="Z474" s="348"/>
    </row>
    <row r="475" spans="1:26" ht="14.25" customHeight="1" x14ac:dyDescent="0.25">
      <c r="A475" s="348"/>
      <c r="B475" s="348"/>
      <c r="C475" s="348"/>
      <c r="D475" s="348"/>
      <c r="E475" s="348"/>
      <c r="F475" s="348"/>
      <c r="G475" s="348"/>
      <c r="H475" s="348"/>
      <c r="I475" s="348"/>
      <c r="J475" s="348"/>
      <c r="K475" s="348"/>
      <c r="L475" s="348"/>
      <c r="M475" s="348"/>
      <c r="N475" s="348"/>
      <c r="O475" s="348"/>
      <c r="P475" s="348"/>
      <c r="Q475" s="348"/>
      <c r="R475" s="348"/>
      <c r="S475" s="348"/>
      <c r="T475" s="348"/>
      <c r="U475" s="348"/>
      <c r="V475" s="348"/>
      <c r="W475" s="348"/>
      <c r="X475" s="348"/>
      <c r="Y475" s="348"/>
      <c r="Z475" s="348"/>
    </row>
    <row r="476" spans="1:26" ht="14.25" customHeight="1" x14ac:dyDescent="0.25">
      <c r="A476" s="348"/>
      <c r="B476" s="348"/>
      <c r="C476" s="348"/>
      <c r="D476" s="348"/>
      <c r="E476" s="348"/>
      <c r="F476" s="348"/>
      <c r="G476" s="348"/>
      <c r="H476" s="348"/>
      <c r="I476" s="348"/>
      <c r="J476" s="348"/>
      <c r="K476" s="348"/>
      <c r="L476" s="348"/>
      <c r="M476" s="348"/>
      <c r="N476" s="348"/>
      <c r="O476" s="348"/>
      <c r="P476" s="348"/>
      <c r="Q476" s="348"/>
      <c r="R476" s="348"/>
      <c r="S476" s="348"/>
      <c r="T476" s="348"/>
      <c r="U476" s="348"/>
      <c r="V476" s="348"/>
      <c r="W476" s="348"/>
      <c r="X476" s="348"/>
      <c r="Y476" s="348"/>
      <c r="Z476" s="348"/>
    </row>
    <row r="477" spans="1:26" ht="14.25" customHeight="1" x14ac:dyDescent="0.25">
      <c r="A477" s="348"/>
      <c r="B477" s="348"/>
      <c r="C477" s="348"/>
      <c r="D477" s="348"/>
      <c r="E477" s="348"/>
      <c r="F477" s="348"/>
      <c r="G477" s="348"/>
      <c r="H477" s="348"/>
      <c r="I477" s="348"/>
      <c r="J477" s="348"/>
      <c r="K477" s="348"/>
      <c r="L477" s="348"/>
      <c r="M477" s="348"/>
      <c r="N477" s="348"/>
      <c r="O477" s="348"/>
      <c r="P477" s="348"/>
      <c r="Q477" s="348"/>
      <c r="R477" s="348"/>
      <c r="S477" s="348"/>
      <c r="T477" s="348"/>
      <c r="U477" s="348"/>
      <c r="V477" s="348"/>
      <c r="W477" s="348"/>
      <c r="X477" s="348"/>
      <c r="Y477" s="348"/>
      <c r="Z477" s="348"/>
    </row>
    <row r="478" spans="1:26" ht="14.25" customHeight="1" x14ac:dyDescent="0.25">
      <c r="A478" s="348"/>
      <c r="B478" s="348"/>
      <c r="C478" s="348"/>
      <c r="D478" s="348"/>
      <c r="E478" s="348"/>
      <c r="F478" s="348"/>
      <c r="G478" s="348"/>
      <c r="H478" s="348"/>
      <c r="I478" s="348"/>
      <c r="J478" s="348"/>
      <c r="K478" s="348"/>
      <c r="L478" s="348"/>
      <c r="M478" s="348"/>
      <c r="N478" s="348"/>
      <c r="O478" s="348"/>
      <c r="P478" s="348"/>
      <c r="Q478" s="348"/>
      <c r="R478" s="348"/>
      <c r="S478" s="348"/>
      <c r="T478" s="348"/>
      <c r="U478" s="348"/>
      <c r="V478" s="348"/>
      <c r="W478" s="348"/>
      <c r="X478" s="348"/>
      <c r="Y478" s="348"/>
      <c r="Z478" s="348"/>
    </row>
    <row r="479" spans="1:26" ht="14.25" customHeight="1" x14ac:dyDescent="0.25">
      <c r="A479" s="348"/>
      <c r="B479" s="348"/>
      <c r="C479" s="348"/>
      <c r="D479" s="348"/>
      <c r="E479" s="348"/>
      <c r="F479" s="348"/>
      <c r="G479" s="348"/>
      <c r="H479" s="348"/>
      <c r="I479" s="348"/>
      <c r="J479" s="348"/>
      <c r="K479" s="348"/>
      <c r="L479" s="348"/>
      <c r="M479" s="348"/>
      <c r="N479" s="348"/>
      <c r="O479" s="348"/>
      <c r="P479" s="348"/>
      <c r="Q479" s="348"/>
      <c r="R479" s="348"/>
      <c r="S479" s="348"/>
      <c r="T479" s="348"/>
      <c r="U479" s="348"/>
      <c r="V479" s="348"/>
      <c r="W479" s="348"/>
      <c r="X479" s="348"/>
      <c r="Y479" s="348"/>
      <c r="Z479" s="348"/>
    </row>
    <row r="480" spans="1:26" ht="14.25" customHeight="1" x14ac:dyDescent="0.25">
      <c r="A480" s="348"/>
      <c r="B480" s="348"/>
      <c r="C480" s="348"/>
      <c r="D480" s="348"/>
      <c r="E480" s="348"/>
      <c r="F480" s="348"/>
      <c r="G480" s="348"/>
      <c r="H480" s="348"/>
      <c r="I480" s="348"/>
      <c r="J480" s="348"/>
      <c r="K480" s="348"/>
      <c r="L480" s="348"/>
      <c r="M480" s="348"/>
      <c r="N480" s="348"/>
      <c r="O480" s="348"/>
      <c r="P480" s="348"/>
      <c r="Q480" s="348"/>
      <c r="R480" s="348"/>
      <c r="S480" s="348"/>
      <c r="T480" s="348"/>
      <c r="U480" s="348"/>
      <c r="V480" s="348"/>
      <c r="W480" s="348"/>
      <c r="X480" s="348"/>
      <c r="Y480" s="348"/>
      <c r="Z480" s="348"/>
    </row>
    <row r="481" spans="1:26" ht="14.25" customHeight="1" x14ac:dyDescent="0.25">
      <c r="A481" s="348"/>
      <c r="B481" s="348"/>
      <c r="C481" s="348"/>
      <c r="D481" s="348"/>
      <c r="E481" s="348"/>
      <c r="F481" s="348"/>
      <c r="G481" s="348"/>
      <c r="H481" s="348"/>
      <c r="I481" s="348"/>
      <c r="J481" s="348"/>
      <c r="K481" s="348"/>
      <c r="L481" s="348"/>
      <c r="M481" s="348"/>
      <c r="N481" s="348"/>
      <c r="O481" s="348"/>
      <c r="P481" s="348"/>
      <c r="Q481" s="348"/>
      <c r="R481" s="348"/>
      <c r="S481" s="348"/>
      <c r="T481" s="348"/>
      <c r="U481" s="348"/>
      <c r="V481" s="348"/>
      <c r="W481" s="348"/>
      <c r="X481" s="348"/>
      <c r="Y481" s="348"/>
      <c r="Z481" s="348"/>
    </row>
    <row r="482" spans="1:26" ht="14.25" customHeight="1" x14ac:dyDescent="0.25">
      <c r="A482" s="348"/>
      <c r="B482" s="348"/>
      <c r="C482" s="348"/>
      <c r="D482" s="348"/>
      <c r="E482" s="348"/>
      <c r="F482" s="348"/>
      <c r="G482" s="348"/>
      <c r="H482" s="348"/>
      <c r="I482" s="348"/>
      <c r="J482" s="348"/>
      <c r="K482" s="348"/>
      <c r="L482" s="348"/>
      <c r="M482" s="348"/>
      <c r="N482" s="348"/>
      <c r="O482" s="348"/>
      <c r="P482" s="348"/>
      <c r="Q482" s="348"/>
      <c r="R482" s="348"/>
      <c r="S482" s="348"/>
      <c r="T482" s="348"/>
      <c r="U482" s="348"/>
      <c r="V482" s="348"/>
      <c r="W482" s="348"/>
      <c r="X482" s="348"/>
      <c r="Y482" s="348"/>
      <c r="Z482" s="348"/>
    </row>
    <row r="483" spans="1:26" ht="14.25" customHeight="1" x14ac:dyDescent="0.25">
      <c r="A483" s="348"/>
      <c r="B483" s="348"/>
      <c r="C483" s="348"/>
      <c r="D483" s="348"/>
      <c r="E483" s="348"/>
      <c r="F483" s="348"/>
      <c r="G483" s="348"/>
      <c r="H483" s="348"/>
      <c r="I483" s="348"/>
      <c r="J483" s="348"/>
      <c r="K483" s="348"/>
      <c r="L483" s="348"/>
      <c r="M483" s="348"/>
      <c r="N483" s="348"/>
      <c r="O483" s="348"/>
      <c r="P483" s="348"/>
      <c r="Q483" s="348"/>
      <c r="R483" s="348"/>
      <c r="S483" s="348"/>
      <c r="T483" s="348"/>
      <c r="U483" s="348"/>
      <c r="V483" s="348"/>
      <c r="W483" s="348"/>
      <c r="X483" s="348"/>
      <c r="Y483" s="348"/>
      <c r="Z483" s="348"/>
    </row>
    <row r="484" spans="1:26" ht="14.25" customHeight="1" x14ac:dyDescent="0.25">
      <c r="A484" s="348"/>
      <c r="B484" s="348"/>
      <c r="C484" s="348"/>
      <c r="D484" s="348"/>
      <c r="E484" s="348"/>
      <c r="F484" s="348"/>
      <c r="G484" s="348"/>
      <c r="H484" s="348"/>
      <c r="I484" s="348"/>
      <c r="J484" s="348"/>
      <c r="K484" s="348"/>
      <c r="L484" s="348"/>
      <c r="M484" s="348"/>
      <c r="N484" s="348"/>
      <c r="O484" s="348"/>
      <c r="P484" s="348"/>
      <c r="Q484" s="348"/>
      <c r="R484" s="348"/>
      <c r="S484" s="348"/>
      <c r="T484" s="348"/>
      <c r="U484" s="348"/>
      <c r="V484" s="348"/>
      <c r="W484" s="348"/>
      <c r="X484" s="348"/>
      <c r="Y484" s="348"/>
      <c r="Z484" s="348"/>
    </row>
    <row r="485" spans="1:26" ht="14.25" customHeight="1" x14ac:dyDescent="0.25">
      <c r="A485" s="348"/>
      <c r="B485" s="348"/>
      <c r="C485" s="348"/>
      <c r="D485" s="348"/>
      <c r="E485" s="348"/>
      <c r="F485" s="348"/>
      <c r="G485" s="348"/>
      <c r="H485" s="348"/>
      <c r="I485" s="348"/>
      <c r="J485" s="348"/>
      <c r="K485" s="348"/>
      <c r="L485" s="348"/>
      <c r="M485" s="348"/>
      <c r="N485" s="348"/>
      <c r="O485" s="348"/>
      <c r="P485" s="348"/>
      <c r="Q485" s="348"/>
      <c r="R485" s="348"/>
      <c r="S485" s="348"/>
      <c r="T485" s="348"/>
      <c r="U485" s="348"/>
      <c r="V485" s="348"/>
      <c r="W485" s="348"/>
      <c r="X485" s="348"/>
      <c r="Y485" s="348"/>
      <c r="Z485" s="348"/>
    </row>
    <row r="486" spans="1:26" ht="14.25" customHeight="1" x14ac:dyDescent="0.25">
      <c r="A486" s="348"/>
      <c r="B486" s="348"/>
      <c r="C486" s="348"/>
      <c r="D486" s="348"/>
      <c r="E486" s="348"/>
      <c r="F486" s="348"/>
      <c r="G486" s="348"/>
      <c r="H486" s="348"/>
      <c r="I486" s="348"/>
      <c r="J486" s="348"/>
      <c r="K486" s="348"/>
      <c r="L486" s="348"/>
      <c r="M486" s="348"/>
      <c r="N486" s="348"/>
      <c r="O486" s="348"/>
      <c r="P486" s="348"/>
      <c r="Q486" s="348"/>
      <c r="R486" s="348"/>
      <c r="S486" s="348"/>
      <c r="T486" s="348"/>
      <c r="U486" s="348"/>
      <c r="V486" s="348"/>
      <c r="W486" s="348"/>
      <c r="X486" s="348"/>
      <c r="Y486" s="348"/>
      <c r="Z486" s="348"/>
    </row>
    <row r="487" spans="1:26" ht="14.25" customHeight="1" x14ac:dyDescent="0.25">
      <c r="A487" s="348"/>
      <c r="B487" s="348"/>
      <c r="C487" s="348"/>
      <c r="D487" s="348"/>
      <c r="E487" s="348"/>
      <c r="F487" s="348"/>
      <c r="G487" s="348"/>
      <c r="H487" s="348"/>
      <c r="I487" s="348"/>
      <c r="J487" s="348"/>
      <c r="K487" s="348"/>
      <c r="L487" s="348"/>
      <c r="M487" s="348"/>
      <c r="N487" s="348"/>
      <c r="O487" s="348"/>
      <c r="P487" s="348"/>
      <c r="Q487" s="348"/>
      <c r="R487" s="348"/>
      <c r="S487" s="348"/>
      <c r="T487" s="348"/>
      <c r="U487" s="348"/>
      <c r="V487" s="348"/>
      <c r="W487" s="348"/>
      <c r="X487" s="348"/>
      <c r="Y487" s="348"/>
      <c r="Z487" s="348"/>
    </row>
    <row r="488" spans="1:26" ht="14.25" customHeight="1" x14ac:dyDescent="0.25">
      <c r="A488" s="348"/>
      <c r="B488" s="348"/>
      <c r="C488" s="348"/>
      <c r="D488" s="348"/>
      <c r="E488" s="348"/>
      <c r="F488" s="348"/>
      <c r="G488" s="348"/>
      <c r="H488" s="348"/>
      <c r="I488" s="348"/>
      <c r="J488" s="348"/>
      <c r="K488" s="348"/>
      <c r="L488" s="348"/>
      <c r="M488" s="348"/>
      <c r="N488" s="348"/>
      <c r="O488" s="348"/>
      <c r="P488" s="348"/>
      <c r="Q488" s="348"/>
      <c r="R488" s="348"/>
      <c r="S488" s="348"/>
      <c r="T488" s="348"/>
      <c r="U488" s="348"/>
      <c r="V488" s="348"/>
      <c r="W488" s="348"/>
      <c r="X488" s="348"/>
      <c r="Y488" s="348"/>
      <c r="Z488" s="348"/>
    </row>
    <row r="489" spans="1:26" ht="14.25" customHeight="1" x14ac:dyDescent="0.25">
      <c r="A489" s="348"/>
      <c r="B489" s="348"/>
      <c r="C489" s="348"/>
      <c r="D489" s="348"/>
      <c r="E489" s="348"/>
      <c r="F489" s="348"/>
      <c r="G489" s="348"/>
      <c r="H489" s="348"/>
      <c r="I489" s="348"/>
      <c r="J489" s="348"/>
      <c r="K489" s="348"/>
      <c r="L489" s="348"/>
      <c r="M489" s="348"/>
      <c r="N489" s="348"/>
      <c r="O489" s="348"/>
      <c r="P489" s="348"/>
      <c r="Q489" s="348"/>
      <c r="R489" s="348"/>
      <c r="S489" s="348"/>
      <c r="T489" s="348"/>
      <c r="U489" s="348"/>
      <c r="V489" s="348"/>
      <c r="W489" s="348"/>
      <c r="X489" s="348"/>
      <c r="Y489" s="348"/>
      <c r="Z489" s="348"/>
    </row>
    <row r="490" spans="1:26" ht="14.25" customHeight="1" x14ac:dyDescent="0.25">
      <c r="A490" s="348"/>
      <c r="B490" s="348"/>
      <c r="C490" s="348"/>
      <c r="D490" s="348"/>
      <c r="E490" s="348"/>
      <c r="F490" s="348"/>
      <c r="G490" s="348"/>
      <c r="H490" s="348"/>
      <c r="I490" s="348"/>
      <c r="J490" s="348"/>
      <c r="K490" s="348"/>
      <c r="L490" s="348"/>
      <c r="M490" s="348"/>
      <c r="N490" s="348"/>
      <c r="O490" s="348"/>
      <c r="P490" s="348"/>
      <c r="Q490" s="348"/>
      <c r="R490" s="348"/>
      <c r="S490" s="348"/>
      <c r="T490" s="348"/>
      <c r="U490" s="348"/>
      <c r="V490" s="348"/>
      <c r="W490" s="348"/>
      <c r="X490" s="348"/>
      <c r="Y490" s="348"/>
      <c r="Z490" s="348"/>
    </row>
    <row r="491" spans="1:26" ht="14.25" customHeight="1" x14ac:dyDescent="0.25">
      <c r="A491" s="348"/>
      <c r="B491" s="348"/>
      <c r="C491" s="348"/>
      <c r="D491" s="348"/>
      <c r="E491" s="348"/>
      <c r="F491" s="348"/>
      <c r="G491" s="348"/>
      <c r="H491" s="348"/>
      <c r="I491" s="348"/>
      <c r="J491" s="348"/>
      <c r="K491" s="348"/>
      <c r="L491" s="348"/>
      <c r="M491" s="348"/>
      <c r="N491" s="348"/>
      <c r="O491" s="348"/>
      <c r="P491" s="348"/>
      <c r="Q491" s="348"/>
      <c r="R491" s="348"/>
      <c r="S491" s="348"/>
      <c r="T491" s="348"/>
      <c r="U491" s="348"/>
      <c r="V491" s="348"/>
      <c r="W491" s="348"/>
      <c r="X491" s="348"/>
      <c r="Y491" s="348"/>
      <c r="Z491" s="348"/>
    </row>
    <row r="492" spans="1:26" ht="14.25" customHeight="1" x14ac:dyDescent="0.25">
      <c r="A492" s="348"/>
      <c r="B492" s="348"/>
      <c r="C492" s="348"/>
      <c r="D492" s="348"/>
      <c r="E492" s="348"/>
      <c r="F492" s="348"/>
      <c r="G492" s="348"/>
      <c r="H492" s="348"/>
      <c r="I492" s="348"/>
      <c r="J492" s="348"/>
      <c r="K492" s="348"/>
      <c r="L492" s="348"/>
      <c r="M492" s="348"/>
      <c r="N492" s="348"/>
      <c r="O492" s="348"/>
      <c r="P492" s="348"/>
      <c r="Q492" s="348"/>
      <c r="R492" s="348"/>
      <c r="S492" s="348"/>
      <c r="T492" s="348"/>
      <c r="U492" s="348"/>
      <c r="V492" s="348"/>
      <c r="W492" s="348"/>
      <c r="X492" s="348"/>
      <c r="Y492" s="348"/>
      <c r="Z492" s="348"/>
    </row>
    <row r="493" spans="1:26" ht="14.25" customHeight="1" x14ac:dyDescent="0.25">
      <c r="A493" s="348"/>
      <c r="B493" s="348"/>
      <c r="C493" s="348"/>
      <c r="D493" s="348"/>
      <c r="E493" s="348"/>
      <c r="F493" s="348"/>
      <c r="G493" s="348"/>
      <c r="H493" s="348"/>
      <c r="I493" s="348"/>
      <c r="J493" s="348"/>
      <c r="K493" s="348"/>
      <c r="L493" s="348"/>
      <c r="M493" s="348"/>
      <c r="N493" s="348"/>
      <c r="O493" s="348"/>
      <c r="P493" s="348"/>
      <c r="Q493" s="348"/>
      <c r="R493" s="348"/>
      <c r="S493" s="348"/>
      <c r="T493" s="348"/>
      <c r="U493" s="348"/>
      <c r="V493" s="348"/>
      <c r="W493" s="348"/>
      <c r="X493" s="348"/>
      <c r="Y493" s="348"/>
      <c r="Z493" s="348"/>
    </row>
    <row r="494" spans="1:26" ht="14.25" customHeight="1" x14ac:dyDescent="0.25">
      <c r="A494" s="348"/>
      <c r="B494" s="348"/>
      <c r="C494" s="348"/>
      <c r="D494" s="348"/>
      <c r="E494" s="348"/>
      <c r="F494" s="348"/>
      <c r="G494" s="348"/>
      <c r="H494" s="348"/>
      <c r="I494" s="348"/>
      <c r="J494" s="348"/>
      <c r="K494" s="348"/>
      <c r="L494" s="348"/>
      <c r="M494" s="348"/>
      <c r="N494" s="348"/>
      <c r="O494" s="348"/>
      <c r="P494" s="348"/>
      <c r="Q494" s="348"/>
      <c r="R494" s="348"/>
      <c r="S494" s="348"/>
      <c r="T494" s="348"/>
      <c r="U494" s="348"/>
      <c r="V494" s="348"/>
      <c r="W494" s="348"/>
      <c r="X494" s="348"/>
      <c r="Y494" s="348"/>
      <c r="Z494" s="348"/>
    </row>
    <row r="495" spans="1:26" ht="14.25" customHeight="1" x14ac:dyDescent="0.25">
      <c r="A495" s="348"/>
      <c r="B495" s="348"/>
      <c r="C495" s="348"/>
      <c r="D495" s="348"/>
      <c r="E495" s="348"/>
      <c r="F495" s="348"/>
      <c r="G495" s="348"/>
      <c r="H495" s="348"/>
      <c r="I495" s="348"/>
      <c r="J495" s="348"/>
      <c r="K495" s="348"/>
      <c r="L495" s="348"/>
      <c r="M495" s="348"/>
      <c r="N495" s="348"/>
      <c r="O495" s="348"/>
      <c r="P495" s="348"/>
      <c r="Q495" s="348"/>
      <c r="R495" s="348"/>
      <c r="S495" s="348"/>
      <c r="T495" s="348"/>
      <c r="U495" s="348"/>
      <c r="V495" s="348"/>
      <c r="W495" s="348"/>
      <c r="X495" s="348"/>
      <c r="Y495" s="348"/>
      <c r="Z495" s="348"/>
    </row>
    <row r="496" spans="1:26" ht="14.25" customHeight="1" x14ac:dyDescent="0.25">
      <c r="A496" s="348"/>
      <c r="B496" s="348"/>
      <c r="C496" s="348"/>
      <c r="D496" s="348"/>
      <c r="E496" s="348"/>
      <c r="F496" s="348"/>
      <c r="G496" s="348"/>
      <c r="H496" s="348"/>
      <c r="I496" s="348"/>
      <c r="J496" s="348"/>
      <c r="K496" s="348"/>
      <c r="L496" s="348"/>
      <c r="M496" s="348"/>
      <c r="N496" s="348"/>
      <c r="O496" s="348"/>
      <c r="P496" s="348"/>
      <c r="Q496" s="348"/>
      <c r="R496" s="348"/>
      <c r="S496" s="348"/>
      <c r="T496" s="348"/>
      <c r="U496" s="348"/>
      <c r="V496" s="348"/>
      <c r="W496" s="348"/>
      <c r="X496" s="348"/>
      <c r="Y496" s="348"/>
      <c r="Z496" s="348"/>
    </row>
    <row r="497" spans="1:26" ht="14.25" customHeight="1" x14ac:dyDescent="0.25">
      <c r="A497" s="348"/>
      <c r="B497" s="348"/>
      <c r="C497" s="348"/>
      <c r="D497" s="348"/>
      <c r="E497" s="348"/>
      <c r="F497" s="348"/>
      <c r="G497" s="348"/>
      <c r="H497" s="348"/>
      <c r="I497" s="348"/>
      <c r="J497" s="348"/>
      <c r="K497" s="348"/>
      <c r="L497" s="348"/>
      <c r="M497" s="348"/>
      <c r="N497" s="348"/>
      <c r="O497" s="348"/>
      <c r="P497" s="348"/>
      <c r="Q497" s="348"/>
      <c r="R497" s="348"/>
      <c r="S497" s="348"/>
      <c r="T497" s="348"/>
      <c r="U497" s="348"/>
      <c r="V497" s="348"/>
      <c r="W497" s="348"/>
      <c r="X497" s="348"/>
      <c r="Y497" s="348"/>
      <c r="Z497" s="348"/>
    </row>
    <row r="498" spans="1:26" ht="14.25" customHeight="1" x14ac:dyDescent="0.25">
      <c r="A498" s="348"/>
      <c r="B498" s="348"/>
      <c r="C498" s="348"/>
      <c r="D498" s="348"/>
      <c r="E498" s="348"/>
      <c r="F498" s="348"/>
      <c r="G498" s="348"/>
      <c r="H498" s="348"/>
      <c r="I498" s="348"/>
      <c r="J498" s="348"/>
      <c r="K498" s="348"/>
      <c r="L498" s="348"/>
      <c r="M498" s="348"/>
      <c r="N498" s="348"/>
      <c r="O498" s="348"/>
      <c r="P498" s="348"/>
      <c r="Q498" s="348"/>
      <c r="R498" s="348"/>
      <c r="S498" s="348"/>
      <c r="T498" s="348"/>
      <c r="U498" s="348"/>
      <c r="V498" s="348"/>
      <c r="W498" s="348"/>
      <c r="X498" s="348"/>
      <c r="Y498" s="348"/>
      <c r="Z498" s="348"/>
    </row>
    <row r="499" spans="1:26" ht="14.25" customHeight="1" x14ac:dyDescent="0.25">
      <c r="A499" s="348"/>
      <c r="B499" s="348"/>
      <c r="C499" s="348"/>
      <c r="D499" s="348"/>
      <c r="E499" s="348"/>
      <c r="F499" s="348"/>
      <c r="G499" s="348"/>
      <c r="H499" s="348"/>
      <c r="I499" s="348"/>
      <c r="J499" s="348"/>
      <c r="K499" s="348"/>
      <c r="L499" s="348"/>
      <c r="M499" s="348"/>
      <c r="N499" s="348"/>
      <c r="O499" s="348"/>
      <c r="P499" s="348"/>
      <c r="Q499" s="348"/>
      <c r="R499" s="348"/>
      <c r="S499" s="348"/>
      <c r="T499" s="348"/>
      <c r="U499" s="348"/>
      <c r="V499" s="348"/>
      <c r="W499" s="348"/>
      <c r="X499" s="348"/>
      <c r="Y499" s="348"/>
      <c r="Z499" s="348"/>
    </row>
    <row r="500" spans="1:26" ht="14.25" customHeight="1" x14ac:dyDescent="0.25">
      <c r="A500" s="348"/>
      <c r="B500" s="348"/>
      <c r="C500" s="348"/>
      <c r="D500" s="348"/>
      <c r="E500" s="348"/>
      <c r="F500" s="348"/>
      <c r="G500" s="348"/>
      <c r="H500" s="348"/>
      <c r="I500" s="348"/>
      <c r="J500" s="348"/>
      <c r="K500" s="348"/>
      <c r="L500" s="348"/>
      <c r="M500" s="348"/>
      <c r="N500" s="348"/>
      <c r="O500" s="348"/>
      <c r="P500" s="348"/>
      <c r="Q500" s="348"/>
      <c r="R500" s="348"/>
      <c r="S500" s="348"/>
      <c r="T500" s="348"/>
      <c r="U500" s="348"/>
      <c r="V500" s="348"/>
      <c r="W500" s="348"/>
      <c r="X500" s="348"/>
      <c r="Y500" s="348"/>
      <c r="Z500" s="348"/>
    </row>
    <row r="501" spans="1:26" ht="14.25" customHeight="1" x14ac:dyDescent="0.25">
      <c r="A501" s="348"/>
      <c r="B501" s="348"/>
      <c r="C501" s="348"/>
      <c r="D501" s="348"/>
      <c r="E501" s="348"/>
      <c r="F501" s="348"/>
      <c r="G501" s="348"/>
      <c r="H501" s="348"/>
      <c r="I501" s="348"/>
      <c r="J501" s="348"/>
      <c r="K501" s="348"/>
      <c r="L501" s="348"/>
      <c r="M501" s="348"/>
      <c r="N501" s="348"/>
      <c r="O501" s="348"/>
      <c r="P501" s="348"/>
      <c r="Q501" s="348"/>
      <c r="R501" s="348"/>
      <c r="S501" s="348"/>
      <c r="T501" s="348"/>
      <c r="U501" s="348"/>
      <c r="V501" s="348"/>
      <c r="W501" s="348"/>
      <c r="X501" s="348"/>
      <c r="Y501" s="348"/>
      <c r="Z501" s="348"/>
    </row>
    <row r="502" spans="1:26" ht="14.25" customHeight="1" x14ac:dyDescent="0.25">
      <c r="A502" s="348"/>
      <c r="B502" s="348"/>
      <c r="C502" s="348"/>
      <c r="D502" s="348"/>
      <c r="E502" s="348"/>
      <c r="F502" s="348"/>
      <c r="G502" s="348"/>
      <c r="H502" s="348"/>
      <c r="I502" s="348"/>
      <c r="J502" s="348"/>
      <c r="K502" s="348"/>
      <c r="L502" s="348"/>
      <c r="M502" s="348"/>
      <c r="N502" s="348"/>
      <c r="O502" s="348"/>
      <c r="P502" s="348"/>
      <c r="Q502" s="348"/>
      <c r="R502" s="348"/>
      <c r="S502" s="348"/>
      <c r="T502" s="348"/>
      <c r="U502" s="348"/>
      <c r="V502" s="348"/>
      <c r="W502" s="348"/>
      <c r="X502" s="348"/>
      <c r="Y502" s="348"/>
      <c r="Z502" s="348"/>
    </row>
    <row r="503" spans="1:26" ht="14.25" customHeight="1" x14ac:dyDescent="0.25">
      <c r="A503" s="348"/>
      <c r="B503" s="348"/>
      <c r="C503" s="348"/>
      <c r="D503" s="348"/>
      <c r="E503" s="348"/>
      <c r="F503" s="348"/>
      <c r="G503" s="348"/>
      <c r="H503" s="348"/>
      <c r="I503" s="348"/>
      <c r="J503" s="348"/>
      <c r="K503" s="348"/>
      <c r="L503" s="348"/>
      <c r="M503" s="348"/>
      <c r="N503" s="348"/>
      <c r="O503" s="348"/>
      <c r="P503" s="348"/>
      <c r="Q503" s="348"/>
      <c r="R503" s="348"/>
      <c r="S503" s="348"/>
      <c r="T503" s="348"/>
      <c r="U503" s="348"/>
      <c r="V503" s="348"/>
      <c r="W503" s="348"/>
      <c r="X503" s="348"/>
      <c r="Y503" s="348"/>
      <c r="Z503" s="348"/>
    </row>
    <row r="504" spans="1:26" ht="14.25" customHeight="1" x14ac:dyDescent="0.25">
      <c r="A504" s="348"/>
      <c r="B504" s="348"/>
      <c r="C504" s="348"/>
      <c r="D504" s="348"/>
      <c r="E504" s="348"/>
      <c r="F504" s="348"/>
      <c r="G504" s="348"/>
      <c r="H504" s="348"/>
      <c r="I504" s="348"/>
      <c r="J504" s="348"/>
      <c r="K504" s="348"/>
      <c r="L504" s="348"/>
      <c r="M504" s="348"/>
      <c r="N504" s="348"/>
      <c r="O504" s="348"/>
      <c r="P504" s="348"/>
      <c r="Q504" s="348"/>
      <c r="R504" s="348"/>
      <c r="S504" s="348"/>
      <c r="T504" s="348"/>
      <c r="U504" s="348"/>
      <c r="V504" s="348"/>
      <c r="W504" s="348"/>
      <c r="X504" s="348"/>
      <c r="Y504" s="348"/>
      <c r="Z504" s="348"/>
    </row>
    <row r="505" spans="1:26" ht="14.25" customHeight="1" x14ac:dyDescent="0.25">
      <c r="A505" s="348"/>
      <c r="B505" s="348"/>
      <c r="C505" s="348"/>
      <c r="D505" s="348"/>
      <c r="E505" s="348"/>
      <c r="F505" s="348"/>
      <c r="G505" s="348"/>
      <c r="H505" s="348"/>
      <c r="I505" s="348"/>
      <c r="J505" s="348"/>
      <c r="K505" s="348"/>
      <c r="L505" s="348"/>
      <c r="M505" s="348"/>
      <c r="N505" s="348"/>
      <c r="O505" s="348"/>
      <c r="P505" s="348"/>
      <c r="Q505" s="348"/>
      <c r="R505" s="348"/>
      <c r="S505" s="348"/>
      <c r="T505" s="348"/>
      <c r="U505" s="348"/>
      <c r="V505" s="348"/>
      <c r="W505" s="348"/>
      <c r="X505" s="348"/>
      <c r="Y505" s="348"/>
      <c r="Z505" s="348"/>
    </row>
    <row r="506" spans="1:26" ht="14.25" customHeight="1" x14ac:dyDescent="0.25">
      <c r="A506" s="348"/>
      <c r="B506" s="348"/>
      <c r="C506" s="348"/>
      <c r="D506" s="348"/>
      <c r="E506" s="348"/>
      <c r="F506" s="348"/>
      <c r="G506" s="348"/>
      <c r="H506" s="348"/>
      <c r="I506" s="348"/>
      <c r="J506" s="348"/>
      <c r="K506" s="348"/>
      <c r="L506" s="348"/>
      <c r="M506" s="348"/>
      <c r="N506" s="348"/>
      <c r="O506" s="348"/>
      <c r="P506" s="348"/>
      <c r="Q506" s="348"/>
      <c r="R506" s="348"/>
      <c r="S506" s="348"/>
      <c r="T506" s="348"/>
      <c r="U506" s="348"/>
      <c r="V506" s="348"/>
      <c r="W506" s="348"/>
      <c r="X506" s="348"/>
      <c r="Y506" s="348"/>
      <c r="Z506" s="348"/>
    </row>
    <row r="507" spans="1:26" ht="14.25" customHeight="1" x14ac:dyDescent="0.25">
      <c r="A507" s="348"/>
      <c r="B507" s="348"/>
      <c r="C507" s="348"/>
      <c r="D507" s="348"/>
      <c r="E507" s="348"/>
      <c r="F507" s="348"/>
      <c r="G507" s="348"/>
      <c r="H507" s="348"/>
      <c r="I507" s="348"/>
      <c r="J507" s="348"/>
      <c r="K507" s="348"/>
      <c r="L507" s="348"/>
      <c r="M507" s="348"/>
      <c r="N507" s="348"/>
      <c r="O507" s="348"/>
      <c r="P507" s="348"/>
      <c r="Q507" s="348"/>
      <c r="R507" s="348"/>
      <c r="S507" s="348"/>
      <c r="T507" s="348"/>
      <c r="U507" s="348"/>
      <c r="V507" s="348"/>
      <c r="W507" s="348"/>
      <c r="X507" s="348"/>
      <c r="Y507" s="348"/>
      <c r="Z507" s="348"/>
    </row>
    <row r="508" spans="1:26" ht="14.25" customHeight="1" x14ac:dyDescent="0.25">
      <c r="A508" s="348"/>
      <c r="B508" s="348"/>
      <c r="C508" s="348"/>
      <c r="D508" s="348"/>
      <c r="E508" s="348"/>
      <c r="F508" s="348"/>
      <c r="G508" s="348"/>
      <c r="H508" s="348"/>
      <c r="I508" s="348"/>
      <c r="J508" s="348"/>
      <c r="K508" s="348"/>
      <c r="L508" s="348"/>
      <c r="M508" s="348"/>
      <c r="N508" s="348"/>
      <c r="O508" s="348"/>
      <c r="P508" s="348"/>
      <c r="Q508" s="348"/>
      <c r="R508" s="348"/>
      <c r="S508" s="348"/>
      <c r="T508" s="348"/>
      <c r="U508" s="348"/>
      <c r="V508" s="348"/>
      <c r="W508" s="348"/>
      <c r="X508" s="348"/>
      <c r="Y508" s="348"/>
      <c r="Z508" s="348"/>
    </row>
    <row r="509" spans="1:26" ht="14.25" customHeight="1" x14ac:dyDescent="0.25">
      <c r="A509" s="348"/>
      <c r="B509" s="348"/>
      <c r="C509" s="348"/>
      <c r="D509" s="348"/>
      <c r="E509" s="348"/>
      <c r="F509" s="348"/>
      <c r="G509" s="348"/>
      <c r="H509" s="348"/>
      <c r="I509" s="348"/>
      <c r="J509" s="348"/>
      <c r="K509" s="348"/>
      <c r="L509" s="348"/>
      <c r="M509" s="348"/>
      <c r="N509" s="348"/>
      <c r="O509" s="348"/>
      <c r="P509" s="348"/>
      <c r="Q509" s="348"/>
      <c r="R509" s="348"/>
      <c r="S509" s="348"/>
      <c r="T509" s="348"/>
      <c r="U509" s="348"/>
      <c r="V509" s="348"/>
      <c r="W509" s="348"/>
      <c r="X509" s="348"/>
      <c r="Y509" s="348"/>
      <c r="Z509" s="348"/>
    </row>
    <row r="510" spans="1:26" ht="14.25" customHeight="1" x14ac:dyDescent="0.25">
      <c r="A510" s="348"/>
      <c r="B510" s="348"/>
      <c r="C510" s="348"/>
      <c r="D510" s="348"/>
      <c r="E510" s="348"/>
      <c r="F510" s="348"/>
      <c r="G510" s="348"/>
      <c r="H510" s="348"/>
      <c r="I510" s="348"/>
      <c r="J510" s="348"/>
      <c r="K510" s="348"/>
      <c r="L510" s="348"/>
      <c r="M510" s="348"/>
      <c r="N510" s="348"/>
      <c r="O510" s="348"/>
      <c r="P510" s="348"/>
      <c r="Q510" s="348"/>
      <c r="R510" s="348"/>
      <c r="S510" s="348"/>
      <c r="T510" s="348"/>
      <c r="U510" s="348"/>
      <c r="V510" s="348"/>
      <c r="W510" s="348"/>
      <c r="X510" s="348"/>
      <c r="Y510" s="348"/>
      <c r="Z510" s="348"/>
    </row>
    <row r="511" spans="1:26" ht="14.25" customHeight="1" x14ac:dyDescent="0.25">
      <c r="A511" s="348"/>
      <c r="B511" s="348"/>
      <c r="C511" s="348"/>
      <c r="D511" s="348"/>
      <c r="E511" s="348"/>
      <c r="F511" s="348"/>
      <c r="G511" s="348"/>
      <c r="H511" s="348"/>
      <c r="I511" s="348"/>
      <c r="J511" s="348"/>
      <c r="K511" s="348"/>
      <c r="L511" s="348"/>
      <c r="M511" s="348"/>
      <c r="N511" s="348"/>
      <c r="O511" s="348"/>
      <c r="P511" s="348"/>
      <c r="Q511" s="348"/>
      <c r="R511" s="348"/>
      <c r="S511" s="348"/>
      <c r="T511" s="348"/>
      <c r="U511" s="348"/>
      <c r="V511" s="348"/>
      <c r="W511" s="348"/>
      <c r="X511" s="348"/>
      <c r="Y511" s="348"/>
      <c r="Z511" s="348"/>
    </row>
    <row r="512" spans="1:26" ht="14.25" customHeight="1" x14ac:dyDescent="0.25">
      <c r="A512" s="348"/>
      <c r="B512" s="348"/>
      <c r="C512" s="348"/>
      <c r="D512" s="348"/>
      <c r="E512" s="348"/>
      <c r="F512" s="348"/>
      <c r="G512" s="348"/>
      <c r="H512" s="348"/>
      <c r="I512" s="348"/>
      <c r="J512" s="348"/>
      <c r="K512" s="348"/>
      <c r="L512" s="348"/>
      <c r="M512" s="348"/>
      <c r="N512" s="348"/>
      <c r="O512" s="348"/>
      <c r="P512" s="348"/>
      <c r="Q512" s="348"/>
      <c r="R512" s="348"/>
      <c r="S512" s="348"/>
      <c r="T512" s="348"/>
      <c r="U512" s="348"/>
      <c r="V512" s="348"/>
      <c r="W512" s="348"/>
      <c r="X512" s="348"/>
      <c r="Y512" s="348"/>
      <c r="Z512" s="348"/>
    </row>
    <row r="513" spans="1:26" ht="14.25" customHeight="1" x14ac:dyDescent="0.25">
      <c r="A513" s="348"/>
      <c r="B513" s="348"/>
      <c r="C513" s="348"/>
      <c r="D513" s="348"/>
      <c r="E513" s="348"/>
      <c r="F513" s="348"/>
      <c r="G513" s="348"/>
      <c r="H513" s="348"/>
      <c r="I513" s="348"/>
      <c r="J513" s="348"/>
      <c r="K513" s="348"/>
      <c r="L513" s="348"/>
      <c r="M513" s="348"/>
      <c r="N513" s="348"/>
      <c r="O513" s="348"/>
      <c r="P513" s="348"/>
      <c r="Q513" s="348"/>
      <c r="R513" s="348"/>
      <c r="S513" s="348"/>
      <c r="T513" s="348"/>
      <c r="U513" s="348"/>
      <c r="V513" s="348"/>
      <c r="W513" s="348"/>
      <c r="X513" s="348"/>
      <c r="Y513" s="348"/>
      <c r="Z513" s="348"/>
    </row>
    <row r="514" spans="1:26" ht="14.25" customHeight="1" x14ac:dyDescent="0.25">
      <c r="A514" s="348"/>
      <c r="B514" s="348"/>
      <c r="C514" s="348"/>
      <c r="D514" s="348"/>
      <c r="E514" s="348"/>
      <c r="F514" s="348"/>
      <c r="G514" s="348"/>
      <c r="H514" s="348"/>
      <c r="I514" s="348"/>
      <c r="J514" s="348"/>
      <c r="K514" s="348"/>
      <c r="L514" s="348"/>
      <c r="M514" s="348"/>
      <c r="N514" s="348"/>
      <c r="O514" s="348"/>
      <c r="P514" s="348"/>
      <c r="Q514" s="348"/>
      <c r="R514" s="348"/>
      <c r="S514" s="348"/>
      <c r="T514" s="348"/>
      <c r="U514" s="348"/>
      <c r="V514" s="348"/>
      <c r="W514" s="348"/>
      <c r="X514" s="348"/>
      <c r="Y514" s="348"/>
      <c r="Z514" s="348"/>
    </row>
    <row r="515" spans="1:26" ht="14.25" customHeight="1" x14ac:dyDescent="0.25">
      <c r="A515" s="348"/>
      <c r="B515" s="348"/>
      <c r="C515" s="348"/>
      <c r="D515" s="348"/>
      <c r="E515" s="348"/>
      <c r="F515" s="348"/>
      <c r="G515" s="348"/>
      <c r="H515" s="348"/>
      <c r="I515" s="348"/>
      <c r="J515" s="348"/>
      <c r="K515" s="348"/>
      <c r="L515" s="348"/>
      <c r="M515" s="348"/>
      <c r="N515" s="348"/>
      <c r="O515" s="348"/>
      <c r="P515" s="348"/>
      <c r="Q515" s="348"/>
      <c r="R515" s="348"/>
      <c r="S515" s="348"/>
      <c r="T515" s="348"/>
      <c r="U515" s="348"/>
      <c r="V515" s="348"/>
      <c r="W515" s="348"/>
      <c r="X515" s="348"/>
      <c r="Y515" s="348"/>
      <c r="Z515" s="348"/>
    </row>
    <row r="516" spans="1:26" ht="14.25" customHeight="1" x14ac:dyDescent="0.25">
      <c r="A516" s="348"/>
      <c r="B516" s="348"/>
      <c r="C516" s="348"/>
      <c r="D516" s="348"/>
      <c r="E516" s="348"/>
      <c r="F516" s="348"/>
      <c r="G516" s="348"/>
      <c r="H516" s="348"/>
      <c r="I516" s="348"/>
      <c r="J516" s="348"/>
      <c r="K516" s="348"/>
      <c r="L516" s="348"/>
      <c r="M516" s="348"/>
      <c r="N516" s="348"/>
      <c r="O516" s="348"/>
      <c r="P516" s="348"/>
      <c r="Q516" s="348"/>
      <c r="R516" s="348"/>
      <c r="S516" s="348"/>
      <c r="T516" s="348"/>
      <c r="U516" s="348"/>
      <c r="V516" s="348"/>
      <c r="W516" s="348"/>
      <c r="X516" s="348"/>
      <c r="Y516" s="348"/>
      <c r="Z516" s="348"/>
    </row>
    <row r="517" spans="1:26" ht="14.25" customHeight="1" x14ac:dyDescent="0.25">
      <c r="A517" s="348"/>
      <c r="B517" s="348"/>
      <c r="C517" s="348"/>
      <c r="D517" s="348"/>
      <c r="E517" s="348"/>
      <c r="F517" s="348"/>
      <c r="G517" s="348"/>
      <c r="H517" s="348"/>
      <c r="I517" s="348"/>
      <c r="J517" s="348"/>
      <c r="K517" s="348"/>
      <c r="L517" s="348"/>
      <c r="M517" s="348"/>
      <c r="N517" s="348"/>
      <c r="O517" s="348"/>
      <c r="P517" s="348"/>
      <c r="Q517" s="348"/>
      <c r="R517" s="348"/>
      <c r="S517" s="348"/>
      <c r="T517" s="348"/>
      <c r="U517" s="348"/>
      <c r="V517" s="348"/>
      <c r="W517" s="348"/>
      <c r="X517" s="348"/>
      <c r="Y517" s="348"/>
      <c r="Z517" s="348"/>
    </row>
    <row r="518" spans="1:26" ht="14.25" customHeight="1" x14ac:dyDescent="0.25">
      <c r="A518" s="348"/>
      <c r="B518" s="348"/>
      <c r="C518" s="348"/>
      <c r="D518" s="348"/>
      <c r="E518" s="348"/>
      <c r="F518" s="348"/>
      <c r="G518" s="348"/>
      <c r="H518" s="348"/>
      <c r="I518" s="348"/>
      <c r="J518" s="348"/>
      <c r="K518" s="348"/>
      <c r="L518" s="348"/>
      <c r="M518" s="348"/>
      <c r="N518" s="348"/>
      <c r="O518" s="348"/>
      <c r="P518" s="348"/>
      <c r="Q518" s="348"/>
      <c r="R518" s="348"/>
      <c r="S518" s="348"/>
      <c r="T518" s="348"/>
      <c r="U518" s="348"/>
      <c r="V518" s="348"/>
      <c r="W518" s="348"/>
      <c r="X518" s="348"/>
      <c r="Y518" s="348"/>
      <c r="Z518" s="348"/>
    </row>
    <row r="519" spans="1:26" ht="14.25" customHeight="1" x14ac:dyDescent="0.25">
      <c r="A519" s="348"/>
      <c r="B519" s="348"/>
      <c r="C519" s="348"/>
      <c r="D519" s="348"/>
      <c r="E519" s="348"/>
      <c r="F519" s="348"/>
      <c r="G519" s="348"/>
      <c r="H519" s="348"/>
      <c r="I519" s="348"/>
      <c r="J519" s="348"/>
      <c r="K519" s="348"/>
      <c r="L519" s="348"/>
      <c r="M519" s="348"/>
      <c r="N519" s="348"/>
      <c r="O519" s="348"/>
      <c r="P519" s="348"/>
      <c r="Q519" s="348"/>
      <c r="R519" s="348"/>
      <c r="S519" s="348"/>
      <c r="T519" s="348"/>
      <c r="U519" s="348"/>
      <c r="V519" s="348"/>
      <c r="W519" s="348"/>
      <c r="X519" s="348"/>
      <c r="Y519" s="348"/>
      <c r="Z519" s="348"/>
    </row>
    <row r="520" spans="1:26" ht="14.25" customHeight="1" x14ac:dyDescent="0.25">
      <c r="A520" s="348"/>
      <c r="B520" s="348"/>
      <c r="C520" s="348"/>
      <c r="D520" s="348"/>
      <c r="E520" s="348"/>
      <c r="F520" s="348"/>
      <c r="G520" s="348"/>
      <c r="H520" s="348"/>
      <c r="I520" s="348"/>
      <c r="J520" s="348"/>
      <c r="K520" s="348"/>
      <c r="L520" s="348"/>
      <c r="M520" s="348"/>
      <c r="N520" s="348"/>
      <c r="O520" s="348"/>
      <c r="P520" s="348"/>
      <c r="Q520" s="348"/>
      <c r="R520" s="348"/>
      <c r="S520" s="348"/>
      <c r="T520" s="348"/>
      <c r="U520" s="348"/>
      <c r="V520" s="348"/>
      <c r="W520" s="348"/>
      <c r="X520" s="348"/>
      <c r="Y520" s="348"/>
      <c r="Z520" s="348"/>
    </row>
    <row r="521" spans="1:26" ht="14.25" customHeight="1" x14ac:dyDescent="0.25">
      <c r="A521" s="348"/>
      <c r="B521" s="348"/>
      <c r="C521" s="348"/>
      <c r="D521" s="348"/>
      <c r="E521" s="348"/>
      <c r="F521" s="348"/>
      <c r="G521" s="348"/>
      <c r="H521" s="348"/>
      <c r="I521" s="348"/>
      <c r="J521" s="348"/>
      <c r="K521" s="348"/>
      <c r="L521" s="348"/>
      <c r="M521" s="348"/>
      <c r="N521" s="348"/>
      <c r="O521" s="348"/>
      <c r="P521" s="348"/>
      <c r="Q521" s="348"/>
      <c r="R521" s="348"/>
      <c r="S521" s="348"/>
      <c r="T521" s="348"/>
      <c r="U521" s="348"/>
      <c r="V521" s="348"/>
      <c r="W521" s="348"/>
      <c r="X521" s="348"/>
      <c r="Y521" s="348"/>
      <c r="Z521" s="348"/>
    </row>
    <row r="522" spans="1:26" ht="14.25" customHeight="1" x14ac:dyDescent="0.25">
      <c r="A522" s="348"/>
      <c r="B522" s="348"/>
      <c r="C522" s="348"/>
      <c r="D522" s="348"/>
      <c r="E522" s="348"/>
      <c r="F522" s="348"/>
      <c r="G522" s="348"/>
      <c r="H522" s="348"/>
      <c r="I522" s="348"/>
      <c r="J522" s="348"/>
      <c r="K522" s="348"/>
      <c r="L522" s="348"/>
      <c r="M522" s="348"/>
      <c r="N522" s="348"/>
      <c r="O522" s="348"/>
      <c r="P522" s="348"/>
      <c r="Q522" s="348"/>
      <c r="R522" s="348"/>
      <c r="S522" s="348"/>
      <c r="T522" s="348"/>
      <c r="U522" s="348"/>
      <c r="V522" s="348"/>
      <c r="W522" s="348"/>
      <c r="X522" s="348"/>
      <c r="Y522" s="348"/>
      <c r="Z522" s="348"/>
    </row>
    <row r="523" spans="1:26" ht="14.25" customHeight="1" x14ac:dyDescent="0.25">
      <c r="A523" s="348"/>
      <c r="B523" s="348"/>
      <c r="C523" s="348"/>
      <c r="D523" s="348"/>
      <c r="E523" s="348"/>
      <c r="F523" s="348"/>
      <c r="G523" s="348"/>
      <c r="H523" s="348"/>
      <c r="I523" s="348"/>
      <c r="J523" s="348"/>
      <c r="K523" s="348"/>
      <c r="L523" s="348"/>
      <c r="M523" s="348"/>
      <c r="N523" s="348"/>
      <c r="O523" s="348"/>
      <c r="P523" s="348"/>
      <c r="Q523" s="348"/>
      <c r="R523" s="348"/>
      <c r="S523" s="348"/>
      <c r="T523" s="348"/>
      <c r="U523" s="348"/>
      <c r="V523" s="348"/>
      <c r="W523" s="348"/>
      <c r="X523" s="348"/>
      <c r="Y523" s="348"/>
      <c r="Z523" s="348"/>
    </row>
    <row r="524" spans="1:26" ht="14.25" customHeight="1" x14ac:dyDescent="0.25">
      <c r="A524" s="348"/>
      <c r="B524" s="348"/>
      <c r="C524" s="348"/>
      <c r="D524" s="348"/>
      <c r="E524" s="348"/>
      <c r="F524" s="348"/>
      <c r="G524" s="348"/>
      <c r="H524" s="348"/>
      <c r="I524" s="348"/>
      <c r="J524" s="348"/>
      <c r="K524" s="348"/>
      <c r="L524" s="348"/>
      <c r="M524" s="348"/>
      <c r="N524" s="348"/>
      <c r="O524" s="348"/>
      <c r="P524" s="348"/>
      <c r="Q524" s="348"/>
      <c r="R524" s="348"/>
      <c r="S524" s="348"/>
      <c r="T524" s="348"/>
      <c r="U524" s="348"/>
      <c r="V524" s="348"/>
      <c r="W524" s="348"/>
      <c r="X524" s="348"/>
      <c r="Y524" s="348"/>
      <c r="Z524" s="348"/>
    </row>
    <row r="525" spans="1:26" ht="14.25" customHeight="1" x14ac:dyDescent="0.25">
      <c r="A525" s="348"/>
      <c r="B525" s="348"/>
      <c r="C525" s="348"/>
      <c r="D525" s="348"/>
      <c r="E525" s="348"/>
      <c r="F525" s="348"/>
      <c r="G525" s="348"/>
      <c r="H525" s="348"/>
      <c r="I525" s="348"/>
      <c r="J525" s="348"/>
      <c r="K525" s="348"/>
      <c r="L525" s="348"/>
      <c r="M525" s="348"/>
      <c r="N525" s="348"/>
      <c r="O525" s="348"/>
      <c r="P525" s="348"/>
      <c r="Q525" s="348"/>
      <c r="R525" s="348"/>
      <c r="S525" s="348"/>
      <c r="T525" s="348"/>
      <c r="U525" s="348"/>
      <c r="V525" s="348"/>
      <c r="W525" s="348"/>
      <c r="X525" s="348"/>
      <c r="Y525" s="348"/>
      <c r="Z525" s="348"/>
    </row>
    <row r="526" spans="1:26" ht="14.25" customHeight="1" x14ac:dyDescent="0.25">
      <c r="A526" s="348"/>
      <c r="B526" s="348"/>
      <c r="C526" s="348"/>
      <c r="D526" s="348"/>
      <c r="E526" s="348"/>
      <c r="F526" s="348"/>
      <c r="G526" s="348"/>
      <c r="H526" s="348"/>
      <c r="I526" s="348"/>
      <c r="J526" s="348"/>
      <c r="K526" s="348"/>
      <c r="L526" s="348"/>
      <c r="M526" s="348"/>
      <c r="N526" s="348"/>
      <c r="O526" s="348"/>
      <c r="P526" s="348"/>
      <c r="Q526" s="348"/>
      <c r="R526" s="348"/>
      <c r="S526" s="348"/>
      <c r="T526" s="348"/>
      <c r="U526" s="348"/>
      <c r="V526" s="348"/>
      <c r="W526" s="348"/>
      <c r="X526" s="348"/>
      <c r="Y526" s="348"/>
      <c r="Z526" s="348"/>
    </row>
    <row r="527" spans="1:26" ht="14.25" customHeight="1" x14ac:dyDescent="0.25">
      <c r="A527" s="348"/>
      <c r="B527" s="348"/>
      <c r="C527" s="348"/>
      <c r="D527" s="348"/>
      <c r="E527" s="348"/>
      <c r="F527" s="348"/>
      <c r="G527" s="348"/>
      <c r="H527" s="348"/>
      <c r="I527" s="348"/>
      <c r="J527" s="348"/>
      <c r="K527" s="348"/>
      <c r="L527" s="348"/>
      <c r="M527" s="348"/>
      <c r="N527" s="348"/>
      <c r="O527" s="348"/>
      <c r="P527" s="348"/>
      <c r="Q527" s="348"/>
      <c r="R527" s="348"/>
      <c r="S527" s="348"/>
      <c r="T527" s="348"/>
      <c r="U527" s="348"/>
      <c r="V527" s="348"/>
      <c r="W527" s="348"/>
      <c r="X527" s="348"/>
      <c r="Y527" s="348"/>
      <c r="Z527" s="348"/>
    </row>
    <row r="528" spans="1:26" ht="14.25" customHeight="1" x14ac:dyDescent="0.25">
      <c r="A528" s="348"/>
      <c r="B528" s="348"/>
      <c r="C528" s="348"/>
      <c r="D528" s="348"/>
      <c r="E528" s="348"/>
      <c r="F528" s="348"/>
      <c r="G528" s="348"/>
      <c r="H528" s="348"/>
      <c r="I528" s="348"/>
      <c r="J528" s="348"/>
      <c r="K528" s="348"/>
      <c r="L528" s="348"/>
      <c r="M528" s="348"/>
      <c r="N528" s="348"/>
      <c r="O528" s="348"/>
      <c r="P528" s="348"/>
      <c r="Q528" s="348"/>
      <c r="R528" s="348"/>
      <c r="S528" s="348"/>
      <c r="T528" s="348"/>
      <c r="U528" s="348"/>
      <c r="V528" s="348"/>
      <c r="W528" s="348"/>
      <c r="X528" s="348"/>
      <c r="Y528" s="348"/>
      <c r="Z528" s="348"/>
    </row>
    <row r="529" spans="1:26" ht="14.25" customHeight="1" x14ac:dyDescent="0.25">
      <c r="A529" s="348"/>
      <c r="B529" s="348"/>
      <c r="C529" s="348"/>
      <c r="D529" s="348"/>
      <c r="E529" s="348"/>
      <c r="F529" s="348"/>
      <c r="G529" s="348"/>
      <c r="H529" s="348"/>
      <c r="I529" s="348"/>
      <c r="J529" s="348"/>
      <c r="K529" s="348"/>
      <c r="L529" s="348"/>
      <c r="M529" s="348"/>
      <c r="N529" s="348"/>
      <c r="O529" s="348"/>
      <c r="P529" s="348"/>
      <c r="Q529" s="348"/>
      <c r="R529" s="348"/>
      <c r="S529" s="348"/>
      <c r="T529" s="348"/>
      <c r="U529" s="348"/>
      <c r="V529" s="348"/>
      <c r="W529" s="348"/>
      <c r="X529" s="348"/>
      <c r="Y529" s="348"/>
      <c r="Z529" s="348"/>
    </row>
    <row r="530" spans="1:26" ht="14.25" customHeight="1" x14ac:dyDescent="0.25">
      <c r="A530" s="348"/>
      <c r="B530" s="348"/>
      <c r="C530" s="348"/>
      <c r="D530" s="348"/>
      <c r="E530" s="348"/>
      <c r="F530" s="348"/>
      <c r="G530" s="348"/>
      <c r="H530" s="348"/>
      <c r="I530" s="348"/>
      <c r="J530" s="348"/>
      <c r="K530" s="348"/>
      <c r="L530" s="348"/>
      <c r="M530" s="348"/>
      <c r="N530" s="348"/>
      <c r="O530" s="348"/>
      <c r="P530" s="348"/>
      <c r="Q530" s="348"/>
      <c r="R530" s="348"/>
      <c r="S530" s="348"/>
      <c r="T530" s="348"/>
      <c r="U530" s="348"/>
      <c r="V530" s="348"/>
      <c r="W530" s="348"/>
      <c r="X530" s="348"/>
      <c r="Y530" s="348"/>
      <c r="Z530" s="348"/>
    </row>
    <row r="531" spans="1:26" ht="14.25" customHeight="1" x14ac:dyDescent="0.25">
      <c r="A531" s="348"/>
      <c r="B531" s="348"/>
      <c r="C531" s="348"/>
      <c r="D531" s="348"/>
      <c r="E531" s="348"/>
      <c r="F531" s="348"/>
      <c r="G531" s="348"/>
      <c r="H531" s="348"/>
      <c r="I531" s="348"/>
      <c r="J531" s="348"/>
      <c r="K531" s="348"/>
      <c r="L531" s="348"/>
      <c r="M531" s="348"/>
      <c r="N531" s="348"/>
      <c r="O531" s="348"/>
      <c r="P531" s="348"/>
      <c r="Q531" s="348"/>
      <c r="R531" s="348"/>
      <c r="S531" s="348"/>
      <c r="T531" s="348"/>
      <c r="U531" s="348"/>
      <c r="V531" s="348"/>
      <c r="W531" s="348"/>
      <c r="X531" s="348"/>
      <c r="Y531" s="348"/>
      <c r="Z531" s="348"/>
    </row>
    <row r="532" spans="1:26" ht="14.25" customHeight="1" x14ac:dyDescent="0.25">
      <c r="A532" s="348"/>
      <c r="B532" s="348"/>
      <c r="C532" s="348"/>
      <c r="D532" s="348"/>
      <c r="E532" s="348"/>
      <c r="F532" s="348"/>
      <c r="G532" s="348"/>
      <c r="H532" s="348"/>
      <c r="I532" s="348"/>
      <c r="J532" s="348"/>
      <c r="K532" s="348"/>
      <c r="L532" s="348"/>
      <c r="M532" s="348"/>
      <c r="N532" s="348"/>
      <c r="O532" s="348"/>
      <c r="P532" s="348"/>
      <c r="Q532" s="348"/>
      <c r="R532" s="348"/>
      <c r="S532" s="348"/>
      <c r="T532" s="348"/>
      <c r="U532" s="348"/>
      <c r="V532" s="348"/>
      <c r="W532" s="348"/>
      <c r="X532" s="348"/>
      <c r="Y532" s="348"/>
      <c r="Z532" s="348"/>
    </row>
    <row r="533" spans="1:26" ht="14.25" customHeight="1" x14ac:dyDescent="0.25">
      <c r="A533" s="348"/>
      <c r="B533" s="348"/>
      <c r="C533" s="348"/>
      <c r="D533" s="348"/>
      <c r="E533" s="348"/>
      <c r="F533" s="348"/>
      <c r="G533" s="348"/>
      <c r="H533" s="348"/>
      <c r="I533" s="348"/>
      <c r="J533" s="348"/>
      <c r="K533" s="348"/>
      <c r="L533" s="348"/>
      <c r="M533" s="348"/>
      <c r="N533" s="348"/>
      <c r="O533" s="348"/>
      <c r="P533" s="348"/>
      <c r="Q533" s="348"/>
      <c r="R533" s="348"/>
      <c r="S533" s="348"/>
      <c r="T533" s="348"/>
      <c r="U533" s="348"/>
      <c r="V533" s="348"/>
      <c r="W533" s="348"/>
      <c r="X533" s="348"/>
      <c r="Y533" s="348"/>
      <c r="Z533" s="348"/>
    </row>
    <row r="534" spans="1:26" ht="14.25" customHeight="1" x14ac:dyDescent="0.25">
      <c r="A534" s="348"/>
      <c r="B534" s="348"/>
      <c r="C534" s="348"/>
      <c r="D534" s="348"/>
      <c r="E534" s="348"/>
      <c r="F534" s="348"/>
      <c r="G534" s="348"/>
      <c r="H534" s="348"/>
      <c r="I534" s="348"/>
      <c r="J534" s="348"/>
      <c r="K534" s="348"/>
      <c r="L534" s="348"/>
      <c r="M534" s="348"/>
      <c r="N534" s="348"/>
      <c r="O534" s="348"/>
      <c r="P534" s="348"/>
      <c r="Q534" s="348"/>
      <c r="R534" s="348"/>
      <c r="S534" s="348"/>
      <c r="T534" s="348"/>
      <c r="U534" s="348"/>
      <c r="V534" s="348"/>
      <c r="W534" s="348"/>
      <c r="X534" s="348"/>
      <c r="Y534" s="348"/>
      <c r="Z534" s="348"/>
    </row>
    <row r="535" spans="1:26" ht="14.25" customHeight="1" x14ac:dyDescent="0.25">
      <c r="A535" s="348"/>
      <c r="B535" s="348"/>
      <c r="C535" s="348"/>
      <c r="D535" s="348"/>
      <c r="E535" s="348"/>
      <c r="F535" s="348"/>
      <c r="G535" s="348"/>
      <c r="H535" s="348"/>
      <c r="I535" s="348"/>
      <c r="J535" s="348"/>
      <c r="K535" s="348"/>
      <c r="L535" s="348"/>
      <c r="M535" s="348"/>
      <c r="N535" s="348"/>
      <c r="O535" s="348"/>
      <c r="P535" s="348"/>
      <c r="Q535" s="348"/>
      <c r="R535" s="348"/>
      <c r="S535" s="348"/>
      <c r="T535" s="348"/>
      <c r="U535" s="348"/>
      <c r="V535" s="348"/>
      <c r="W535" s="348"/>
      <c r="X535" s="348"/>
      <c r="Y535" s="348"/>
      <c r="Z535" s="348"/>
    </row>
    <row r="536" spans="1:26" ht="14.25" customHeight="1" x14ac:dyDescent="0.25">
      <c r="A536" s="348"/>
      <c r="B536" s="348"/>
      <c r="C536" s="348"/>
      <c r="D536" s="348"/>
      <c r="E536" s="348"/>
      <c r="F536" s="348"/>
      <c r="G536" s="348"/>
      <c r="H536" s="348"/>
      <c r="I536" s="348"/>
      <c r="J536" s="348"/>
      <c r="K536" s="348"/>
      <c r="L536" s="348"/>
      <c r="M536" s="348"/>
      <c r="N536" s="348"/>
      <c r="O536" s="348"/>
      <c r="P536" s="348"/>
      <c r="Q536" s="348"/>
      <c r="R536" s="348"/>
      <c r="S536" s="348"/>
      <c r="T536" s="348"/>
      <c r="U536" s="348"/>
      <c r="V536" s="348"/>
      <c r="W536" s="348"/>
      <c r="X536" s="348"/>
      <c r="Y536" s="348"/>
      <c r="Z536" s="348"/>
    </row>
    <row r="537" spans="1:26" ht="14.25" customHeight="1" x14ac:dyDescent="0.25">
      <c r="A537" s="348"/>
      <c r="B537" s="348"/>
      <c r="C537" s="348"/>
      <c r="D537" s="348"/>
      <c r="E537" s="348"/>
      <c r="F537" s="348"/>
      <c r="G537" s="348"/>
      <c r="H537" s="348"/>
      <c r="I537" s="348"/>
      <c r="J537" s="348"/>
      <c r="K537" s="348"/>
      <c r="L537" s="348"/>
      <c r="M537" s="348"/>
      <c r="N537" s="348"/>
      <c r="O537" s="348"/>
      <c r="P537" s="348"/>
      <c r="Q537" s="348"/>
      <c r="R537" s="348"/>
      <c r="S537" s="348"/>
      <c r="T537" s="348"/>
      <c r="U537" s="348"/>
      <c r="V537" s="348"/>
      <c r="W537" s="348"/>
      <c r="X537" s="348"/>
      <c r="Y537" s="348"/>
      <c r="Z537" s="348"/>
    </row>
    <row r="538" spans="1:26" ht="14.25" customHeight="1" x14ac:dyDescent="0.25">
      <c r="A538" s="348"/>
      <c r="B538" s="348"/>
      <c r="C538" s="348"/>
      <c r="D538" s="348"/>
      <c r="E538" s="348"/>
      <c r="F538" s="348"/>
      <c r="G538" s="348"/>
      <c r="H538" s="348"/>
      <c r="I538" s="348"/>
      <c r="J538" s="348"/>
      <c r="K538" s="348"/>
      <c r="L538" s="348"/>
      <c r="M538" s="348"/>
      <c r="N538" s="348"/>
      <c r="O538" s="348"/>
      <c r="P538" s="348"/>
      <c r="Q538" s="348"/>
      <c r="R538" s="348"/>
      <c r="S538" s="348"/>
      <c r="T538" s="348"/>
      <c r="U538" s="348"/>
      <c r="V538" s="348"/>
      <c r="W538" s="348"/>
      <c r="X538" s="348"/>
      <c r="Y538" s="348"/>
      <c r="Z538" s="348"/>
    </row>
    <row r="539" spans="1:26" ht="14.25" customHeight="1" x14ac:dyDescent="0.25">
      <c r="A539" s="348"/>
      <c r="B539" s="348"/>
      <c r="C539" s="348"/>
      <c r="D539" s="348"/>
      <c r="E539" s="348"/>
      <c r="F539" s="348"/>
      <c r="G539" s="348"/>
      <c r="H539" s="348"/>
      <c r="I539" s="348"/>
      <c r="J539" s="348"/>
      <c r="K539" s="348"/>
      <c r="L539" s="348"/>
      <c r="M539" s="348"/>
      <c r="N539" s="348"/>
      <c r="O539" s="348"/>
      <c r="P539" s="348"/>
      <c r="Q539" s="348"/>
      <c r="R539" s="348"/>
      <c r="S539" s="348"/>
      <c r="T539" s="348"/>
      <c r="U539" s="348"/>
      <c r="V539" s="348"/>
      <c r="W539" s="348"/>
      <c r="X539" s="348"/>
      <c r="Y539" s="348"/>
      <c r="Z539" s="348"/>
    </row>
    <row r="540" spans="1:26" ht="14.25" customHeight="1" x14ac:dyDescent="0.25">
      <c r="A540" s="348"/>
      <c r="B540" s="348"/>
      <c r="C540" s="348"/>
      <c r="D540" s="348"/>
      <c r="E540" s="348"/>
      <c r="F540" s="348"/>
      <c r="G540" s="348"/>
      <c r="H540" s="348"/>
      <c r="I540" s="348"/>
      <c r="J540" s="348"/>
      <c r="K540" s="348"/>
      <c r="L540" s="348"/>
      <c r="M540" s="348"/>
      <c r="N540" s="348"/>
      <c r="O540" s="348"/>
      <c r="P540" s="348"/>
      <c r="Q540" s="348"/>
      <c r="R540" s="348"/>
      <c r="S540" s="348"/>
      <c r="T540" s="348"/>
      <c r="U540" s="348"/>
      <c r="V540" s="348"/>
      <c r="W540" s="348"/>
      <c r="X540" s="348"/>
      <c r="Y540" s="348"/>
      <c r="Z540" s="348"/>
    </row>
    <row r="541" spans="1:26" ht="14.25" customHeight="1" x14ac:dyDescent="0.25">
      <c r="A541" s="348"/>
      <c r="B541" s="348"/>
      <c r="C541" s="348"/>
      <c r="D541" s="348"/>
      <c r="E541" s="348"/>
      <c r="F541" s="348"/>
      <c r="G541" s="348"/>
      <c r="H541" s="348"/>
      <c r="I541" s="348"/>
      <c r="J541" s="348"/>
      <c r="K541" s="348"/>
      <c r="L541" s="348"/>
      <c r="M541" s="348"/>
      <c r="N541" s="348"/>
      <c r="O541" s="348"/>
      <c r="P541" s="348"/>
      <c r="Q541" s="348"/>
      <c r="R541" s="348"/>
      <c r="S541" s="348"/>
      <c r="T541" s="348"/>
      <c r="U541" s="348"/>
      <c r="V541" s="348"/>
      <c r="W541" s="348"/>
      <c r="X541" s="348"/>
      <c r="Y541" s="348"/>
      <c r="Z541" s="348"/>
    </row>
    <row r="542" spans="1:26" ht="14.25" customHeight="1" x14ac:dyDescent="0.25">
      <c r="A542" s="348"/>
      <c r="B542" s="348"/>
      <c r="C542" s="348"/>
      <c r="D542" s="348"/>
      <c r="E542" s="348"/>
      <c r="F542" s="348"/>
      <c r="G542" s="348"/>
      <c r="H542" s="348"/>
      <c r="I542" s="348"/>
      <c r="J542" s="348"/>
      <c r="K542" s="348"/>
      <c r="L542" s="348"/>
      <c r="M542" s="348"/>
      <c r="N542" s="348"/>
      <c r="O542" s="348"/>
      <c r="P542" s="348"/>
      <c r="Q542" s="348"/>
      <c r="R542" s="348"/>
      <c r="S542" s="348"/>
      <c r="T542" s="348"/>
      <c r="U542" s="348"/>
      <c r="V542" s="348"/>
      <c r="W542" s="348"/>
      <c r="X542" s="348"/>
      <c r="Y542" s="348"/>
      <c r="Z542" s="348"/>
    </row>
    <row r="543" spans="1:26" ht="14.25" customHeight="1" x14ac:dyDescent="0.25">
      <c r="A543" s="348"/>
      <c r="B543" s="348"/>
      <c r="C543" s="348"/>
      <c r="D543" s="348"/>
      <c r="E543" s="348"/>
      <c r="F543" s="348"/>
      <c r="G543" s="348"/>
      <c r="H543" s="348"/>
      <c r="I543" s="348"/>
      <c r="J543" s="348"/>
      <c r="K543" s="348"/>
      <c r="L543" s="348"/>
      <c r="M543" s="348"/>
      <c r="N543" s="348"/>
      <c r="O543" s="348"/>
      <c r="P543" s="348"/>
      <c r="Q543" s="348"/>
      <c r="R543" s="348"/>
      <c r="S543" s="348"/>
      <c r="T543" s="348"/>
      <c r="U543" s="348"/>
      <c r="V543" s="348"/>
      <c r="W543" s="348"/>
      <c r="X543" s="348"/>
      <c r="Y543" s="348"/>
      <c r="Z543" s="348"/>
    </row>
    <row r="544" spans="1:26" ht="14.25" customHeight="1" x14ac:dyDescent="0.25">
      <c r="A544" s="348"/>
      <c r="B544" s="348"/>
      <c r="C544" s="348"/>
      <c r="D544" s="348"/>
      <c r="E544" s="348"/>
      <c r="F544" s="348"/>
      <c r="G544" s="348"/>
      <c r="H544" s="348"/>
      <c r="I544" s="348"/>
      <c r="J544" s="348"/>
      <c r="K544" s="348"/>
      <c r="L544" s="348"/>
      <c r="M544" s="348"/>
      <c r="N544" s="348"/>
      <c r="O544" s="348"/>
      <c r="P544" s="348"/>
      <c r="Q544" s="348"/>
      <c r="R544" s="348"/>
      <c r="S544" s="348"/>
      <c r="T544" s="348"/>
      <c r="U544" s="348"/>
      <c r="V544" s="348"/>
      <c r="W544" s="348"/>
      <c r="X544" s="348"/>
      <c r="Y544" s="348"/>
      <c r="Z544" s="348"/>
    </row>
    <row r="545" spans="1:26" ht="14.25" customHeight="1" x14ac:dyDescent="0.25">
      <c r="A545" s="348"/>
      <c r="B545" s="348"/>
      <c r="C545" s="348"/>
      <c r="D545" s="348"/>
      <c r="E545" s="348"/>
      <c r="F545" s="348"/>
      <c r="G545" s="348"/>
      <c r="H545" s="348"/>
      <c r="I545" s="348"/>
      <c r="J545" s="348"/>
      <c r="K545" s="348"/>
      <c r="L545" s="348"/>
      <c r="M545" s="348"/>
      <c r="N545" s="348"/>
      <c r="O545" s="348"/>
      <c r="P545" s="348"/>
      <c r="Q545" s="348"/>
      <c r="R545" s="348"/>
      <c r="S545" s="348"/>
      <c r="T545" s="348"/>
      <c r="U545" s="348"/>
      <c r="V545" s="348"/>
      <c r="W545" s="348"/>
      <c r="X545" s="348"/>
      <c r="Y545" s="348"/>
      <c r="Z545" s="348"/>
    </row>
    <row r="546" spans="1:26" ht="14.25" customHeight="1" x14ac:dyDescent="0.25">
      <c r="A546" s="348"/>
      <c r="B546" s="348"/>
      <c r="C546" s="348"/>
      <c r="D546" s="348"/>
      <c r="E546" s="348"/>
      <c r="F546" s="348"/>
      <c r="G546" s="348"/>
      <c r="H546" s="348"/>
      <c r="I546" s="348"/>
      <c r="J546" s="348"/>
      <c r="K546" s="348"/>
      <c r="L546" s="348"/>
      <c r="M546" s="348"/>
      <c r="N546" s="348"/>
      <c r="O546" s="348"/>
      <c r="P546" s="348"/>
      <c r="Q546" s="348"/>
      <c r="R546" s="348"/>
      <c r="S546" s="348"/>
      <c r="T546" s="348"/>
      <c r="U546" s="348"/>
      <c r="V546" s="348"/>
      <c r="W546" s="348"/>
      <c r="X546" s="348"/>
      <c r="Y546" s="348"/>
      <c r="Z546" s="348"/>
    </row>
    <row r="547" spans="1:26" ht="14.25" customHeight="1" x14ac:dyDescent="0.25">
      <c r="A547" s="348"/>
      <c r="B547" s="348"/>
      <c r="C547" s="348"/>
      <c r="D547" s="348"/>
      <c r="E547" s="348"/>
      <c r="F547" s="348"/>
      <c r="G547" s="348"/>
      <c r="H547" s="348"/>
      <c r="I547" s="348"/>
      <c r="J547" s="348"/>
      <c r="K547" s="348"/>
      <c r="L547" s="348"/>
      <c r="M547" s="348"/>
      <c r="N547" s="348"/>
      <c r="O547" s="348"/>
      <c r="P547" s="348"/>
      <c r="Q547" s="348"/>
      <c r="R547" s="348"/>
      <c r="S547" s="348"/>
      <c r="T547" s="348"/>
      <c r="U547" s="348"/>
      <c r="V547" s="348"/>
      <c r="W547" s="348"/>
      <c r="X547" s="348"/>
      <c r="Y547" s="348"/>
      <c r="Z547" s="348"/>
    </row>
    <row r="548" spans="1:26" ht="14.25" customHeight="1" x14ac:dyDescent="0.25">
      <c r="A548" s="348"/>
      <c r="B548" s="348"/>
      <c r="C548" s="348"/>
      <c r="D548" s="348"/>
      <c r="E548" s="348"/>
      <c r="F548" s="348"/>
      <c r="G548" s="348"/>
      <c r="H548" s="348"/>
      <c r="I548" s="348"/>
      <c r="J548" s="348"/>
      <c r="K548" s="348"/>
      <c r="L548" s="348"/>
      <c r="M548" s="348"/>
      <c r="N548" s="348"/>
      <c r="O548" s="348"/>
      <c r="P548" s="348"/>
      <c r="Q548" s="348"/>
      <c r="R548" s="348"/>
      <c r="S548" s="348"/>
      <c r="T548" s="348"/>
      <c r="U548" s="348"/>
      <c r="V548" s="348"/>
      <c r="W548" s="348"/>
      <c r="X548" s="348"/>
      <c r="Y548" s="348"/>
      <c r="Z548" s="348"/>
    </row>
    <row r="549" spans="1:26" ht="14.25" customHeight="1" x14ac:dyDescent="0.25">
      <c r="A549" s="348"/>
      <c r="B549" s="348"/>
      <c r="C549" s="348"/>
      <c r="D549" s="348"/>
      <c r="E549" s="348"/>
      <c r="F549" s="348"/>
      <c r="G549" s="348"/>
      <c r="H549" s="348"/>
      <c r="I549" s="348"/>
      <c r="J549" s="348"/>
      <c r="K549" s="348"/>
      <c r="L549" s="348"/>
      <c r="M549" s="348"/>
      <c r="N549" s="348"/>
      <c r="O549" s="348"/>
      <c r="P549" s="348"/>
      <c r="Q549" s="348"/>
      <c r="R549" s="348"/>
      <c r="S549" s="348"/>
      <c r="T549" s="348"/>
      <c r="U549" s="348"/>
      <c r="V549" s="348"/>
      <c r="W549" s="348"/>
      <c r="X549" s="348"/>
      <c r="Y549" s="348"/>
      <c r="Z549" s="348"/>
    </row>
    <row r="550" spans="1:26" ht="14.25" customHeight="1" x14ac:dyDescent="0.25">
      <c r="A550" s="348"/>
      <c r="B550" s="348"/>
      <c r="C550" s="348"/>
      <c r="D550" s="348"/>
      <c r="E550" s="348"/>
      <c r="F550" s="348"/>
      <c r="G550" s="348"/>
      <c r="H550" s="348"/>
      <c r="I550" s="348"/>
      <c r="J550" s="348"/>
      <c r="K550" s="348"/>
      <c r="L550" s="348"/>
      <c r="M550" s="348"/>
      <c r="N550" s="348"/>
      <c r="O550" s="348"/>
      <c r="P550" s="348"/>
      <c r="Q550" s="348"/>
      <c r="R550" s="348"/>
      <c r="S550" s="348"/>
      <c r="T550" s="348"/>
      <c r="U550" s="348"/>
      <c r="V550" s="348"/>
      <c r="W550" s="348"/>
      <c r="X550" s="348"/>
      <c r="Y550" s="348"/>
      <c r="Z550" s="348"/>
    </row>
    <row r="551" spans="1:26" ht="14.25" customHeight="1" x14ac:dyDescent="0.25">
      <c r="A551" s="348"/>
      <c r="B551" s="348"/>
      <c r="C551" s="348"/>
      <c r="D551" s="348"/>
      <c r="E551" s="348"/>
      <c r="F551" s="348"/>
      <c r="G551" s="348"/>
      <c r="H551" s="348"/>
      <c r="I551" s="348"/>
      <c r="J551" s="348"/>
      <c r="K551" s="348"/>
      <c r="L551" s="348"/>
      <c r="M551" s="348"/>
      <c r="N551" s="348"/>
      <c r="O551" s="348"/>
      <c r="P551" s="348"/>
      <c r="Q551" s="348"/>
      <c r="R551" s="348"/>
      <c r="S551" s="348"/>
      <c r="T551" s="348"/>
      <c r="U551" s="348"/>
      <c r="V551" s="348"/>
      <c r="W551" s="348"/>
      <c r="X551" s="348"/>
      <c r="Y551" s="348"/>
      <c r="Z551" s="348"/>
    </row>
    <row r="552" spans="1:26" ht="14.25" customHeight="1" x14ac:dyDescent="0.25">
      <c r="A552" s="348"/>
      <c r="B552" s="348"/>
      <c r="C552" s="348"/>
      <c r="D552" s="348"/>
      <c r="E552" s="348"/>
      <c r="F552" s="348"/>
      <c r="G552" s="348"/>
      <c r="H552" s="348"/>
      <c r="I552" s="348"/>
      <c r="J552" s="348"/>
      <c r="K552" s="348"/>
      <c r="L552" s="348"/>
      <c r="M552" s="348"/>
      <c r="N552" s="348"/>
      <c r="O552" s="348"/>
      <c r="P552" s="348"/>
      <c r="Q552" s="348"/>
      <c r="R552" s="348"/>
      <c r="S552" s="348"/>
      <c r="T552" s="348"/>
      <c r="U552" s="348"/>
      <c r="V552" s="348"/>
      <c r="W552" s="348"/>
      <c r="X552" s="348"/>
      <c r="Y552" s="348"/>
      <c r="Z552" s="348"/>
    </row>
    <row r="553" spans="1:26" ht="14.25" customHeight="1" x14ac:dyDescent="0.25">
      <c r="A553" s="348"/>
      <c r="B553" s="348"/>
      <c r="C553" s="348"/>
      <c r="D553" s="348"/>
      <c r="E553" s="348"/>
      <c r="F553" s="348"/>
      <c r="G553" s="348"/>
      <c r="H553" s="348"/>
      <c r="I553" s="348"/>
      <c r="J553" s="348"/>
      <c r="K553" s="348"/>
      <c r="L553" s="348"/>
      <c r="M553" s="348"/>
      <c r="N553" s="348"/>
      <c r="O553" s="348"/>
      <c r="P553" s="348"/>
      <c r="Q553" s="348"/>
      <c r="R553" s="348"/>
      <c r="S553" s="348"/>
      <c r="T553" s="348"/>
      <c r="U553" s="348"/>
      <c r="V553" s="348"/>
      <c r="W553" s="348"/>
      <c r="X553" s="348"/>
      <c r="Y553" s="348"/>
      <c r="Z553" s="348"/>
    </row>
    <row r="554" spans="1:26" ht="14.25" customHeight="1" x14ac:dyDescent="0.25">
      <c r="A554" s="348"/>
      <c r="B554" s="348"/>
      <c r="C554" s="348"/>
      <c r="D554" s="348"/>
      <c r="E554" s="348"/>
      <c r="F554" s="348"/>
      <c r="G554" s="348"/>
      <c r="H554" s="348"/>
      <c r="I554" s="348"/>
      <c r="J554" s="348"/>
      <c r="K554" s="348"/>
      <c r="L554" s="348"/>
      <c r="M554" s="348"/>
      <c r="N554" s="348"/>
      <c r="O554" s="348"/>
      <c r="P554" s="348"/>
      <c r="Q554" s="348"/>
      <c r="R554" s="348"/>
      <c r="S554" s="348"/>
      <c r="T554" s="348"/>
      <c r="U554" s="348"/>
      <c r="V554" s="348"/>
      <c r="W554" s="348"/>
      <c r="X554" s="348"/>
      <c r="Y554" s="348"/>
      <c r="Z554" s="348"/>
    </row>
    <row r="555" spans="1:26" ht="14.25" customHeight="1" x14ac:dyDescent="0.25">
      <c r="A555" s="348"/>
      <c r="B555" s="348"/>
      <c r="C555" s="348"/>
      <c r="D555" s="348"/>
      <c r="E555" s="348"/>
      <c r="F555" s="348"/>
      <c r="G555" s="348"/>
      <c r="H555" s="348"/>
      <c r="I555" s="348"/>
      <c r="J555" s="348"/>
      <c r="K555" s="348"/>
      <c r="L555" s="348"/>
      <c r="M555" s="348"/>
      <c r="N555" s="348"/>
      <c r="O555" s="348"/>
      <c r="P555" s="348"/>
      <c r="Q555" s="348"/>
      <c r="R555" s="348"/>
      <c r="S555" s="348"/>
      <c r="T555" s="348"/>
      <c r="U555" s="348"/>
      <c r="V555" s="348"/>
      <c r="W555" s="348"/>
      <c r="X555" s="348"/>
      <c r="Y555" s="348"/>
      <c r="Z555" s="348"/>
    </row>
    <row r="556" spans="1:26" ht="14.25" customHeight="1" x14ac:dyDescent="0.25">
      <c r="A556" s="348"/>
      <c r="B556" s="348"/>
      <c r="C556" s="348"/>
      <c r="D556" s="348"/>
      <c r="E556" s="348"/>
      <c r="F556" s="348"/>
      <c r="G556" s="348"/>
      <c r="H556" s="348"/>
      <c r="I556" s="348"/>
      <c r="J556" s="348"/>
      <c r="K556" s="348"/>
      <c r="L556" s="348"/>
      <c r="M556" s="348"/>
      <c r="N556" s="348"/>
      <c r="O556" s="348"/>
      <c r="P556" s="348"/>
      <c r="Q556" s="348"/>
      <c r="R556" s="348"/>
      <c r="S556" s="348"/>
      <c r="T556" s="348"/>
      <c r="U556" s="348"/>
      <c r="V556" s="348"/>
      <c r="W556" s="348"/>
      <c r="X556" s="348"/>
      <c r="Y556" s="348"/>
      <c r="Z556" s="348"/>
    </row>
    <row r="557" spans="1:26" ht="14.25" customHeight="1" x14ac:dyDescent="0.25">
      <c r="A557" s="348"/>
      <c r="B557" s="348"/>
      <c r="C557" s="348"/>
      <c r="D557" s="348"/>
      <c r="E557" s="348"/>
      <c r="F557" s="348"/>
      <c r="G557" s="348"/>
      <c r="H557" s="348"/>
      <c r="I557" s="348"/>
      <c r="J557" s="348"/>
      <c r="K557" s="348"/>
      <c r="L557" s="348"/>
      <c r="M557" s="348"/>
      <c r="N557" s="348"/>
      <c r="O557" s="348"/>
      <c r="P557" s="348"/>
      <c r="Q557" s="348"/>
      <c r="R557" s="348"/>
      <c r="S557" s="348"/>
      <c r="T557" s="348"/>
      <c r="U557" s="348"/>
      <c r="V557" s="348"/>
      <c r="W557" s="348"/>
      <c r="X557" s="348"/>
      <c r="Y557" s="348"/>
      <c r="Z557" s="348"/>
    </row>
    <row r="558" spans="1:26" ht="14.25" customHeight="1" x14ac:dyDescent="0.25">
      <c r="A558" s="348"/>
      <c r="B558" s="348"/>
      <c r="C558" s="348"/>
      <c r="D558" s="348"/>
      <c r="E558" s="348"/>
      <c r="F558" s="348"/>
      <c r="G558" s="348"/>
      <c r="H558" s="348"/>
      <c r="I558" s="348"/>
      <c r="J558" s="348"/>
      <c r="K558" s="348"/>
      <c r="L558" s="348"/>
      <c r="M558" s="348"/>
      <c r="N558" s="348"/>
      <c r="O558" s="348"/>
      <c r="P558" s="348"/>
      <c r="Q558" s="348"/>
      <c r="R558" s="348"/>
      <c r="S558" s="348"/>
      <c r="T558" s="348"/>
      <c r="U558" s="348"/>
      <c r="V558" s="348"/>
      <c r="W558" s="348"/>
      <c r="X558" s="348"/>
      <c r="Y558" s="348"/>
      <c r="Z558" s="348"/>
    </row>
    <row r="559" spans="1:26" ht="14.25" customHeight="1" x14ac:dyDescent="0.25">
      <c r="A559" s="348"/>
      <c r="B559" s="348"/>
      <c r="C559" s="348"/>
      <c r="D559" s="348"/>
      <c r="E559" s="348"/>
      <c r="F559" s="348"/>
      <c r="G559" s="348"/>
      <c r="H559" s="348"/>
      <c r="I559" s="348"/>
      <c r="J559" s="348"/>
      <c r="K559" s="348"/>
      <c r="L559" s="348"/>
      <c r="M559" s="348"/>
      <c r="N559" s="348"/>
      <c r="O559" s="348"/>
      <c r="P559" s="348"/>
      <c r="Q559" s="348"/>
      <c r="R559" s="348"/>
      <c r="S559" s="348"/>
      <c r="T559" s="348"/>
      <c r="U559" s="348"/>
      <c r="V559" s="348"/>
      <c r="W559" s="348"/>
      <c r="X559" s="348"/>
      <c r="Y559" s="348"/>
      <c r="Z559" s="348"/>
    </row>
    <row r="560" spans="1:26" ht="14.25" customHeight="1" x14ac:dyDescent="0.25">
      <c r="A560" s="348"/>
      <c r="B560" s="348"/>
      <c r="C560" s="348"/>
      <c r="D560" s="348"/>
      <c r="E560" s="348"/>
      <c r="F560" s="348"/>
      <c r="G560" s="348"/>
      <c r="H560" s="348"/>
      <c r="I560" s="348"/>
      <c r="J560" s="348"/>
      <c r="K560" s="348"/>
      <c r="L560" s="348"/>
      <c r="M560" s="348"/>
      <c r="N560" s="348"/>
      <c r="O560" s="348"/>
      <c r="P560" s="348"/>
      <c r="Q560" s="348"/>
      <c r="R560" s="348"/>
      <c r="S560" s="348"/>
      <c r="T560" s="348"/>
      <c r="U560" s="348"/>
      <c r="V560" s="348"/>
      <c r="W560" s="348"/>
      <c r="X560" s="348"/>
      <c r="Y560" s="348"/>
      <c r="Z560" s="348"/>
    </row>
    <row r="561" spans="1:26" ht="14.25" customHeight="1" x14ac:dyDescent="0.25">
      <c r="A561" s="348"/>
      <c r="B561" s="348"/>
      <c r="C561" s="348"/>
      <c r="D561" s="348"/>
      <c r="E561" s="348"/>
      <c r="F561" s="348"/>
      <c r="G561" s="348"/>
      <c r="H561" s="348"/>
      <c r="I561" s="348"/>
      <c r="J561" s="348"/>
      <c r="K561" s="348"/>
      <c r="L561" s="348"/>
      <c r="M561" s="348"/>
      <c r="N561" s="348"/>
      <c r="O561" s="348"/>
      <c r="P561" s="348"/>
      <c r="Q561" s="348"/>
      <c r="R561" s="348"/>
      <c r="S561" s="348"/>
      <c r="T561" s="348"/>
      <c r="U561" s="348"/>
      <c r="V561" s="348"/>
      <c r="W561" s="348"/>
      <c r="X561" s="348"/>
      <c r="Y561" s="348"/>
      <c r="Z561" s="348"/>
    </row>
    <row r="562" spans="1:26" ht="14.25" customHeight="1" x14ac:dyDescent="0.25">
      <c r="A562" s="348"/>
      <c r="B562" s="348"/>
      <c r="C562" s="348"/>
      <c r="D562" s="348"/>
      <c r="E562" s="348"/>
      <c r="F562" s="348"/>
      <c r="G562" s="348"/>
      <c r="H562" s="348"/>
      <c r="I562" s="348"/>
      <c r="J562" s="348"/>
      <c r="K562" s="348"/>
      <c r="L562" s="348"/>
      <c r="M562" s="348"/>
      <c r="N562" s="348"/>
      <c r="O562" s="348"/>
      <c r="P562" s="348"/>
      <c r="Q562" s="348"/>
      <c r="R562" s="348"/>
      <c r="S562" s="348"/>
      <c r="T562" s="348"/>
      <c r="U562" s="348"/>
      <c r="V562" s="348"/>
      <c r="W562" s="348"/>
      <c r="X562" s="348"/>
      <c r="Y562" s="348"/>
      <c r="Z562" s="348"/>
    </row>
    <row r="563" spans="1:26" ht="14.25" customHeight="1" x14ac:dyDescent="0.25">
      <c r="A563" s="348"/>
      <c r="B563" s="348"/>
      <c r="C563" s="348"/>
      <c r="D563" s="348"/>
      <c r="E563" s="348"/>
      <c r="F563" s="348"/>
      <c r="G563" s="348"/>
      <c r="H563" s="348"/>
      <c r="I563" s="348"/>
      <c r="J563" s="348"/>
      <c r="K563" s="348"/>
      <c r="L563" s="348"/>
      <c r="M563" s="348"/>
      <c r="N563" s="348"/>
      <c r="O563" s="348"/>
      <c r="P563" s="348"/>
      <c r="Q563" s="348"/>
      <c r="R563" s="348"/>
      <c r="S563" s="348"/>
      <c r="T563" s="348"/>
      <c r="U563" s="348"/>
      <c r="V563" s="348"/>
      <c r="W563" s="348"/>
      <c r="X563" s="348"/>
      <c r="Y563" s="348"/>
      <c r="Z563" s="348"/>
    </row>
    <row r="564" spans="1:26" ht="14.25" customHeight="1" x14ac:dyDescent="0.25">
      <c r="A564" s="348"/>
      <c r="B564" s="348"/>
      <c r="C564" s="348"/>
      <c r="D564" s="348"/>
      <c r="E564" s="348"/>
      <c r="F564" s="348"/>
      <c r="G564" s="348"/>
      <c r="H564" s="348"/>
      <c r="I564" s="348"/>
      <c r="J564" s="348"/>
      <c r="K564" s="348"/>
      <c r="L564" s="348"/>
      <c r="M564" s="348"/>
      <c r="N564" s="348"/>
      <c r="O564" s="348"/>
      <c r="P564" s="348"/>
      <c r="Q564" s="348"/>
      <c r="R564" s="348"/>
      <c r="S564" s="348"/>
      <c r="T564" s="348"/>
      <c r="U564" s="348"/>
      <c r="V564" s="348"/>
      <c r="W564" s="348"/>
      <c r="X564" s="348"/>
      <c r="Y564" s="348"/>
      <c r="Z564" s="348"/>
    </row>
    <row r="565" spans="1:26" ht="14.25" customHeight="1" x14ac:dyDescent="0.25">
      <c r="A565" s="348"/>
      <c r="B565" s="348"/>
      <c r="C565" s="348"/>
      <c r="D565" s="348"/>
      <c r="E565" s="348"/>
      <c r="F565" s="348"/>
      <c r="G565" s="348"/>
      <c r="H565" s="348"/>
      <c r="I565" s="348"/>
      <c r="J565" s="348"/>
      <c r="K565" s="348"/>
      <c r="L565" s="348"/>
      <c r="M565" s="348"/>
      <c r="N565" s="348"/>
      <c r="O565" s="348"/>
      <c r="P565" s="348"/>
      <c r="Q565" s="348"/>
      <c r="R565" s="348"/>
      <c r="S565" s="348"/>
      <c r="T565" s="348"/>
      <c r="U565" s="348"/>
      <c r="V565" s="348"/>
      <c r="W565" s="348"/>
      <c r="X565" s="348"/>
      <c r="Y565" s="348"/>
      <c r="Z565" s="348"/>
    </row>
    <row r="566" spans="1:26" ht="14.25" customHeight="1" x14ac:dyDescent="0.25">
      <c r="A566" s="348"/>
      <c r="B566" s="348"/>
      <c r="C566" s="348"/>
      <c r="D566" s="348"/>
      <c r="E566" s="348"/>
      <c r="F566" s="348"/>
      <c r="G566" s="348"/>
      <c r="H566" s="348"/>
      <c r="I566" s="348"/>
      <c r="J566" s="348"/>
      <c r="K566" s="348"/>
      <c r="L566" s="348"/>
      <c r="M566" s="348"/>
      <c r="N566" s="348"/>
      <c r="O566" s="348"/>
      <c r="P566" s="348"/>
      <c r="Q566" s="348"/>
      <c r="R566" s="348"/>
      <c r="S566" s="348"/>
      <c r="T566" s="348"/>
      <c r="U566" s="348"/>
      <c r="V566" s="348"/>
      <c r="W566" s="348"/>
      <c r="X566" s="348"/>
      <c r="Y566" s="348"/>
      <c r="Z566" s="348"/>
    </row>
    <row r="567" spans="1:26" ht="14.25" customHeight="1" x14ac:dyDescent="0.25">
      <c r="A567" s="348"/>
      <c r="B567" s="348"/>
      <c r="C567" s="348"/>
      <c r="D567" s="348"/>
      <c r="E567" s="348"/>
      <c r="F567" s="348"/>
      <c r="G567" s="348"/>
      <c r="H567" s="348"/>
      <c r="I567" s="348"/>
      <c r="J567" s="348"/>
      <c r="K567" s="348"/>
      <c r="L567" s="348"/>
      <c r="M567" s="348"/>
      <c r="N567" s="348"/>
      <c r="O567" s="348"/>
      <c r="P567" s="348"/>
      <c r="Q567" s="348"/>
      <c r="R567" s="348"/>
      <c r="S567" s="348"/>
      <c r="T567" s="348"/>
      <c r="U567" s="348"/>
      <c r="V567" s="348"/>
      <c r="W567" s="348"/>
      <c r="X567" s="348"/>
      <c r="Y567" s="348"/>
      <c r="Z567" s="348"/>
    </row>
    <row r="568" spans="1:26" ht="14.25" customHeight="1" x14ac:dyDescent="0.25">
      <c r="A568" s="348"/>
      <c r="B568" s="348"/>
      <c r="C568" s="348"/>
      <c r="D568" s="348"/>
      <c r="E568" s="348"/>
      <c r="F568" s="348"/>
      <c r="G568" s="348"/>
      <c r="H568" s="348"/>
      <c r="I568" s="348"/>
      <c r="J568" s="348"/>
      <c r="K568" s="348"/>
      <c r="L568" s="348"/>
      <c r="M568" s="348"/>
      <c r="N568" s="348"/>
      <c r="O568" s="348"/>
      <c r="P568" s="348"/>
      <c r="Q568" s="348"/>
      <c r="R568" s="348"/>
      <c r="S568" s="348"/>
      <c r="T568" s="348"/>
      <c r="U568" s="348"/>
      <c r="V568" s="348"/>
      <c r="W568" s="348"/>
      <c r="X568" s="348"/>
      <c r="Y568" s="348"/>
      <c r="Z568" s="348"/>
    </row>
    <row r="569" spans="1:26" ht="14.25" customHeight="1" x14ac:dyDescent="0.25">
      <c r="A569" s="348"/>
      <c r="B569" s="348"/>
      <c r="C569" s="348"/>
      <c r="D569" s="348"/>
      <c r="E569" s="348"/>
      <c r="F569" s="348"/>
      <c r="G569" s="348"/>
      <c r="H569" s="348"/>
      <c r="I569" s="348"/>
      <c r="J569" s="348"/>
      <c r="K569" s="348"/>
      <c r="L569" s="348"/>
      <c r="M569" s="348"/>
      <c r="N569" s="348"/>
      <c r="O569" s="348"/>
      <c r="P569" s="348"/>
      <c r="Q569" s="348"/>
      <c r="R569" s="348"/>
      <c r="S569" s="348"/>
      <c r="T569" s="348"/>
      <c r="U569" s="348"/>
      <c r="V569" s="348"/>
      <c r="W569" s="348"/>
      <c r="X569" s="348"/>
      <c r="Y569" s="348"/>
      <c r="Z569" s="348"/>
    </row>
    <row r="570" spans="1:26" ht="14.25" customHeight="1" x14ac:dyDescent="0.25">
      <c r="A570" s="348"/>
      <c r="B570" s="348"/>
      <c r="C570" s="348"/>
      <c r="D570" s="348"/>
      <c r="E570" s="348"/>
      <c r="F570" s="348"/>
      <c r="G570" s="348"/>
      <c r="H570" s="348"/>
      <c r="I570" s="348"/>
      <c r="J570" s="348"/>
      <c r="K570" s="348"/>
      <c r="L570" s="348"/>
      <c r="M570" s="348"/>
      <c r="N570" s="348"/>
      <c r="O570" s="348"/>
      <c r="P570" s="348"/>
      <c r="Q570" s="348"/>
      <c r="R570" s="348"/>
      <c r="S570" s="348"/>
      <c r="T570" s="348"/>
      <c r="U570" s="348"/>
      <c r="V570" s="348"/>
      <c r="W570" s="348"/>
      <c r="X570" s="348"/>
      <c r="Y570" s="348"/>
      <c r="Z570" s="348"/>
    </row>
    <row r="571" spans="1:26" ht="14.25" customHeight="1" x14ac:dyDescent="0.25">
      <c r="A571" s="348"/>
      <c r="B571" s="348"/>
      <c r="C571" s="348"/>
      <c r="D571" s="348"/>
      <c r="E571" s="348"/>
      <c r="F571" s="348"/>
      <c r="G571" s="348"/>
      <c r="H571" s="348"/>
      <c r="I571" s="348"/>
      <c r="J571" s="348"/>
      <c r="K571" s="348"/>
      <c r="L571" s="348"/>
      <c r="M571" s="348"/>
      <c r="N571" s="348"/>
      <c r="O571" s="348"/>
      <c r="P571" s="348"/>
      <c r="Q571" s="348"/>
      <c r="R571" s="348"/>
      <c r="S571" s="348"/>
      <c r="T571" s="348"/>
      <c r="U571" s="348"/>
      <c r="V571" s="348"/>
      <c r="W571" s="348"/>
      <c r="X571" s="348"/>
      <c r="Y571" s="348"/>
      <c r="Z571" s="348"/>
    </row>
    <row r="572" spans="1:26" ht="14.25" customHeight="1" x14ac:dyDescent="0.25">
      <c r="A572" s="348"/>
      <c r="B572" s="348"/>
      <c r="C572" s="348"/>
      <c r="D572" s="348"/>
      <c r="E572" s="348"/>
      <c r="F572" s="348"/>
      <c r="G572" s="348"/>
      <c r="H572" s="348"/>
      <c r="I572" s="348"/>
      <c r="J572" s="348"/>
      <c r="K572" s="348"/>
      <c r="L572" s="348"/>
      <c r="M572" s="348"/>
      <c r="N572" s="348"/>
      <c r="O572" s="348"/>
      <c r="P572" s="348"/>
      <c r="Q572" s="348"/>
      <c r="R572" s="348"/>
      <c r="S572" s="348"/>
      <c r="T572" s="348"/>
      <c r="U572" s="348"/>
      <c r="V572" s="348"/>
      <c r="W572" s="348"/>
      <c r="X572" s="348"/>
      <c r="Y572" s="348"/>
      <c r="Z572" s="348"/>
    </row>
    <row r="573" spans="1:26" ht="14.25" customHeight="1" x14ac:dyDescent="0.25">
      <c r="A573" s="348"/>
      <c r="B573" s="348"/>
      <c r="C573" s="348"/>
      <c r="D573" s="348"/>
      <c r="E573" s="348"/>
      <c r="F573" s="348"/>
      <c r="G573" s="348"/>
      <c r="H573" s="348"/>
      <c r="I573" s="348"/>
      <c r="J573" s="348"/>
      <c r="K573" s="348"/>
      <c r="L573" s="348"/>
      <c r="M573" s="348"/>
      <c r="N573" s="348"/>
      <c r="O573" s="348"/>
      <c r="P573" s="348"/>
      <c r="Q573" s="348"/>
      <c r="R573" s="348"/>
      <c r="S573" s="348"/>
      <c r="T573" s="348"/>
      <c r="U573" s="348"/>
      <c r="V573" s="348"/>
      <c r="W573" s="348"/>
      <c r="X573" s="348"/>
      <c r="Y573" s="348"/>
      <c r="Z573" s="348"/>
    </row>
    <row r="574" spans="1:26" ht="14.25" customHeight="1" x14ac:dyDescent="0.25">
      <c r="A574" s="348"/>
      <c r="B574" s="348"/>
      <c r="C574" s="348"/>
      <c r="D574" s="348"/>
      <c r="E574" s="348"/>
      <c r="F574" s="348"/>
      <c r="G574" s="348"/>
      <c r="H574" s="348"/>
      <c r="I574" s="348"/>
      <c r="J574" s="348"/>
      <c r="K574" s="348"/>
      <c r="L574" s="348"/>
      <c r="M574" s="348"/>
      <c r="N574" s="348"/>
      <c r="O574" s="348"/>
      <c r="P574" s="348"/>
      <c r="Q574" s="348"/>
      <c r="R574" s="348"/>
      <c r="S574" s="348"/>
      <c r="T574" s="348"/>
      <c r="U574" s="348"/>
      <c r="V574" s="348"/>
      <c r="W574" s="348"/>
      <c r="X574" s="348"/>
      <c r="Y574" s="348"/>
      <c r="Z574" s="348"/>
    </row>
    <row r="575" spans="1:26" ht="14.25" customHeight="1" x14ac:dyDescent="0.25">
      <c r="A575" s="348"/>
      <c r="B575" s="348"/>
      <c r="C575" s="348"/>
      <c r="D575" s="348"/>
      <c r="E575" s="348"/>
      <c r="F575" s="348"/>
      <c r="G575" s="348"/>
      <c r="H575" s="348"/>
      <c r="I575" s="348"/>
      <c r="J575" s="348"/>
      <c r="K575" s="348"/>
      <c r="L575" s="348"/>
      <c r="M575" s="348"/>
      <c r="N575" s="348"/>
      <c r="O575" s="348"/>
      <c r="P575" s="348"/>
      <c r="Q575" s="348"/>
      <c r="R575" s="348"/>
      <c r="S575" s="348"/>
      <c r="T575" s="348"/>
      <c r="U575" s="348"/>
      <c r="V575" s="348"/>
      <c r="W575" s="348"/>
      <c r="X575" s="348"/>
      <c r="Y575" s="348"/>
      <c r="Z575" s="348"/>
    </row>
    <row r="576" spans="1:26" ht="14.25" customHeight="1" x14ac:dyDescent="0.25">
      <c r="A576" s="348"/>
      <c r="B576" s="348"/>
      <c r="C576" s="348"/>
      <c r="D576" s="348"/>
      <c r="E576" s="348"/>
      <c r="F576" s="348"/>
      <c r="G576" s="348"/>
      <c r="H576" s="348"/>
      <c r="I576" s="348"/>
      <c r="J576" s="348"/>
      <c r="K576" s="348"/>
      <c r="L576" s="348"/>
      <c r="M576" s="348"/>
      <c r="N576" s="348"/>
      <c r="O576" s="348"/>
      <c r="P576" s="348"/>
      <c r="Q576" s="348"/>
      <c r="R576" s="348"/>
      <c r="S576" s="348"/>
      <c r="T576" s="348"/>
      <c r="U576" s="348"/>
      <c r="V576" s="348"/>
      <c r="W576" s="348"/>
      <c r="X576" s="348"/>
      <c r="Y576" s="348"/>
      <c r="Z576" s="348"/>
    </row>
    <row r="577" spans="1:26" ht="14.25" customHeight="1" x14ac:dyDescent="0.25">
      <c r="A577" s="348"/>
      <c r="B577" s="348"/>
      <c r="C577" s="348"/>
      <c r="D577" s="348"/>
      <c r="E577" s="348"/>
      <c r="F577" s="348"/>
      <c r="G577" s="348"/>
      <c r="H577" s="348"/>
      <c r="I577" s="348"/>
      <c r="J577" s="348"/>
      <c r="K577" s="348"/>
      <c r="L577" s="348"/>
      <c r="M577" s="348"/>
      <c r="N577" s="348"/>
      <c r="O577" s="348"/>
      <c r="P577" s="348"/>
      <c r="Q577" s="348"/>
      <c r="R577" s="348"/>
      <c r="S577" s="348"/>
      <c r="T577" s="348"/>
      <c r="U577" s="348"/>
      <c r="V577" s="348"/>
      <c r="W577" s="348"/>
      <c r="X577" s="348"/>
      <c r="Y577" s="348"/>
      <c r="Z577" s="348"/>
    </row>
    <row r="578" spans="1:26" ht="14.25" customHeight="1" x14ac:dyDescent="0.25">
      <c r="A578" s="348"/>
      <c r="B578" s="348"/>
      <c r="C578" s="348"/>
      <c r="D578" s="348"/>
      <c r="E578" s="348"/>
      <c r="F578" s="348"/>
      <c r="G578" s="348"/>
      <c r="H578" s="348"/>
      <c r="I578" s="348"/>
      <c r="J578" s="348"/>
      <c r="K578" s="348"/>
      <c r="L578" s="348"/>
      <c r="M578" s="348"/>
      <c r="N578" s="348"/>
      <c r="O578" s="348"/>
      <c r="P578" s="348"/>
      <c r="Q578" s="348"/>
      <c r="R578" s="348"/>
      <c r="S578" s="348"/>
      <c r="T578" s="348"/>
      <c r="U578" s="348"/>
      <c r="V578" s="348"/>
      <c r="W578" s="348"/>
      <c r="X578" s="348"/>
      <c r="Y578" s="348"/>
      <c r="Z578" s="348"/>
    </row>
    <row r="579" spans="1:26" ht="14.25" customHeight="1" x14ac:dyDescent="0.25">
      <c r="A579" s="348"/>
      <c r="B579" s="348"/>
      <c r="C579" s="348"/>
      <c r="D579" s="348"/>
      <c r="E579" s="348"/>
      <c r="F579" s="348"/>
      <c r="G579" s="348"/>
      <c r="H579" s="348"/>
      <c r="I579" s="348"/>
      <c r="J579" s="348"/>
      <c r="K579" s="348"/>
      <c r="L579" s="348"/>
      <c r="M579" s="348"/>
      <c r="N579" s="348"/>
      <c r="O579" s="348"/>
      <c r="P579" s="348"/>
      <c r="Q579" s="348"/>
      <c r="R579" s="348"/>
      <c r="S579" s="348"/>
      <c r="T579" s="348"/>
      <c r="U579" s="348"/>
      <c r="V579" s="348"/>
      <c r="W579" s="348"/>
      <c r="X579" s="348"/>
      <c r="Y579" s="348"/>
      <c r="Z579" s="348"/>
    </row>
    <row r="580" spans="1:26" ht="14.25" customHeight="1" x14ac:dyDescent="0.25">
      <c r="A580" s="348"/>
      <c r="B580" s="348"/>
      <c r="C580" s="348"/>
      <c r="D580" s="348"/>
      <c r="E580" s="348"/>
      <c r="F580" s="348"/>
      <c r="G580" s="348"/>
      <c r="H580" s="348"/>
      <c r="I580" s="348"/>
      <c r="J580" s="348"/>
      <c r="K580" s="348"/>
      <c r="L580" s="348"/>
      <c r="M580" s="348"/>
      <c r="N580" s="348"/>
      <c r="O580" s="348"/>
      <c r="P580" s="348"/>
      <c r="Q580" s="348"/>
      <c r="R580" s="348"/>
      <c r="S580" s="348"/>
      <c r="T580" s="348"/>
      <c r="U580" s="348"/>
      <c r="V580" s="348"/>
      <c r="W580" s="348"/>
      <c r="X580" s="348"/>
      <c r="Y580" s="348"/>
      <c r="Z580" s="348"/>
    </row>
    <row r="581" spans="1:26" ht="14.25" customHeight="1" x14ac:dyDescent="0.25">
      <c r="A581" s="348"/>
      <c r="B581" s="348"/>
      <c r="C581" s="348"/>
      <c r="D581" s="348"/>
      <c r="E581" s="348"/>
      <c r="F581" s="348"/>
      <c r="G581" s="348"/>
      <c r="H581" s="348"/>
      <c r="I581" s="348"/>
      <c r="J581" s="348"/>
      <c r="K581" s="348"/>
      <c r="L581" s="348"/>
      <c r="M581" s="348"/>
      <c r="N581" s="348"/>
      <c r="O581" s="348"/>
      <c r="P581" s="348"/>
      <c r="Q581" s="348"/>
      <c r="R581" s="348"/>
      <c r="S581" s="348"/>
      <c r="T581" s="348"/>
      <c r="U581" s="348"/>
      <c r="V581" s="348"/>
      <c r="W581" s="348"/>
      <c r="X581" s="348"/>
      <c r="Y581" s="348"/>
      <c r="Z581" s="348"/>
    </row>
    <row r="582" spans="1:26" ht="14.25" customHeight="1" x14ac:dyDescent="0.25">
      <c r="A582" s="348"/>
      <c r="B582" s="348"/>
      <c r="C582" s="348"/>
      <c r="D582" s="348"/>
      <c r="E582" s="348"/>
      <c r="F582" s="348"/>
      <c r="G582" s="348"/>
      <c r="H582" s="348"/>
      <c r="I582" s="348"/>
      <c r="J582" s="348"/>
      <c r="K582" s="348"/>
      <c r="L582" s="348"/>
      <c r="M582" s="348"/>
      <c r="N582" s="348"/>
      <c r="O582" s="348"/>
      <c r="P582" s="348"/>
      <c r="Q582" s="348"/>
      <c r="R582" s="348"/>
      <c r="S582" s="348"/>
      <c r="T582" s="348"/>
      <c r="U582" s="348"/>
      <c r="V582" s="348"/>
      <c r="W582" s="348"/>
      <c r="X582" s="348"/>
      <c r="Y582" s="348"/>
      <c r="Z582" s="348"/>
    </row>
    <row r="583" spans="1:26" ht="14.25" customHeight="1" x14ac:dyDescent="0.25">
      <c r="A583" s="348"/>
      <c r="B583" s="348"/>
      <c r="C583" s="348"/>
      <c r="D583" s="348"/>
      <c r="E583" s="348"/>
      <c r="F583" s="348"/>
      <c r="G583" s="348"/>
      <c r="H583" s="348"/>
      <c r="I583" s="348"/>
      <c r="J583" s="348"/>
      <c r="K583" s="348"/>
      <c r="L583" s="348"/>
      <c r="M583" s="348"/>
      <c r="N583" s="348"/>
      <c r="O583" s="348"/>
      <c r="P583" s="348"/>
      <c r="Q583" s="348"/>
      <c r="R583" s="348"/>
      <c r="S583" s="348"/>
      <c r="T583" s="348"/>
      <c r="U583" s="348"/>
      <c r="V583" s="348"/>
      <c r="W583" s="348"/>
      <c r="X583" s="348"/>
      <c r="Y583" s="348"/>
      <c r="Z583" s="348"/>
    </row>
    <row r="584" spans="1:26" ht="14.25" customHeight="1" x14ac:dyDescent="0.25">
      <c r="A584" s="348"/>
      <c r="B584" s="348"/>
      <c r="C584" s="348"/>
      <c r="D584" s="348"/>
      <c r="E584" s="348"/>
      <c r="F584" s="348"/>
      <c r="G584" s="348"/>
      <c r="H584" s="348"/>
      <c r="I584" s="348"/>
      <c r="J584" s="348"/>
      <c r="K584" s="348"/>
      <c r="L584" s="348"/>
      <c r="M584" s="348"/>
      <c r="N584" s="348"/>
      <c r="O584" s="348"/>
      <c r="P584" s="348"/>
      <c r="Q584" s="348"/>
      <c r="R584" s="348"/>
      <c r="S584" s="348"/>
      <c r="T584" s="348"/>
      <c r="U584" s="348"/>
      <c r="V584" s="348"/>
      <c r="W584" s="348"/>
      <c r="X584" s="348"/>
      <c r="Y584" s="348"/>
      <c r="Z584" s="348"/>
    </row>
    <row r="585" spans="1:26" ht="14.25" customHeight="1" x14ac:dyDescent="0.25">
      <c r="A585" s="348"/>
      <c r="B585" s="348"/>
      <c r="C585" s="348"/>
      <c r="D585" s="348"/>
      <c r="E585" s="348"/>
      <c r="F585" s="348"/>
      <c r="G585" s="348"/>
      <c r="H585" s="348"/>
      <c r="I585" s="348"/>
      <c r="J585" s="348"/>
      <c r="K585" s="348"/>
      <c r="L585" s="348"/>
      <c r="M585" s="348"/>
      <c r="N585" s="348"/>
      <c r="O585" s="348"/>
      <c r="P585" s="348"/>
      <c r="Q585" s="348"/>
      <c r="R585" s="348"/>
      <c r="S585" s="348"/>
      <c r="T585" s="348"/>
      <c r="U585" s="348"/>
      <c r="V585" s="348"/>
      <c r="W585" s="348"/>
      <c r="X585" s="348"/>
      <c r="Y585" s="348"/>
      <c r="Z585" s="348"/>
    </row>
    <row r="586" spans="1:26" ht="14.25" customHeight="1" x14ac:dyDescent="0.25">
      <c r="A586" s="348"/>
      <c r="B586" s="348"/>
      <c r="C586" s="348"/>
      <c r="D586" s="348"/>
      <c r="E586" s="348"/>
      <c r="F586" s="348"/>
      <c r="G586" s="348"/>
      <c r="H586" s="348"/>
      <c r="I586" s="348"/>
      <c r="J586" s="348"/>
      <c r="K586" s="348"/>
      <c r="L586" s="348"/>
      <c r="M586" s="348"/>
      <c r="N586" s="348"/>
      <c r="O586" s="348"/>
      <c r="P586" s="348"/>
      <c r="Q586" s="348"/>
      <c r="R586" s="348"/>
      <c r="S586" s="348"/>
      <c r="T586" s="348"/>
      <c r="U586" s="348"/>
      <c r="V586" s="348"/>
      <c r="W586" s="348"/>
      <c r="X586" s="348"/>
      <c r="Y586" s="348"/>
      <c r="Z586" s="348"/>
    </row>
    <row r="587" spans="1:26" ht="14.25" customHeight="1" x14ac:dyDescent="0.25">
      <c r="A587" s="348"/>
      <c r="B587" s="348"/>
      <c r="C587" s="348"/>
      <c r="D587" s="348"/>
      <c r="E587" s="348"/>
      <c r="F587" s="348"/>
      <c r="G587" s="348"/>
      <c r="H587" s="348"/>
      <c r="I587" s="348"/>
      <c r="J587" s="348"/>
      <c r="K587" s="348"/>
      <c r="L587" s="348"/>
      <c r="M587" s="348"/>
      <c r="N587" s="348"/>
      <c r="O587" s="348"/>
      <c r="P587" s="348"/>
      <c r="Q587" s="348"/>
      <c r="R587" s="348"/>
      <c r="S587" s="348"/>
      <c r="T587" s="348"/>
      <c r="U587" s="348"/>
      <c r="V587" s="348"/>
      <c r="W587" s="348"/>
      <c r="X587" s="348"/>
      <c r="Y587" s="348"/>
      <c r="Z587" s="348"/>
    </row>
    <row r="588" spans="1:26" ht="14.25" customHeight="1" x14ac:dyDescent="0.25">
      <c r="A588" s="348"/>
      <c r="B588" s="348"/>
      <c r="C588" s="348"/>
      <c r="D588" s="348"/>
      <c r="E588" s="348"/>
      <c r="F588" s="348"/>
      <c r="G588" s="348"/>
      <c r="H588" s="348"/>
      <c r="I588" s="348"/>
      <c r="J588" s="348"/>
      <c r="K588" s="348"/>
      <c r="L588" s="348"/>
      <c r="M588" s="348"/>
      <c r="N588" s="348"/>
      <c r="O588" s="348"/>
      <c r="P588" s="348"/>
      <c r="Q588" s="348"/>
      <c r="R588" s="348"/>
      <c r="S588" s="348"/>
      <c r="T588" s="348"/>
      <c r="U588" s="348"/>
      <c r="V588" s="348"/>
      <c r="W588" s="348"/>
      <c r="X588" s="348"/>
      <c r="Y588" s="348"/>
      <c r="Z588" s="348"/>
    </row>
    <row r="589" spans="1:26" ht="14.25" customHeight="1" x14ac:dyDescent="0.25">
      <c r="A589" s="348"/>
      <c r="B589" s="348"/>
      <c r="C589" s="348"/>
      <c r="D589" s="348"/>
      <c r="E589" s="348"/>
      <c r="F589" s="348"/>
      <c r="G589" s="348"/>
      <c r="H589" s="348"/>
      <c r="I589" s="348"/>
      <c r="J589" s="348"/>
      <c r="K589" s="348"/>
      <c r="L589" s="348"/>
      <c r="M589" s="348"/>
      <c r="N589" s="348"/>
      <c r="O589" s="348"/>
      <c r="P589" s="348"/>
      <c r="Q589" s="348"/>
      <c r="R589" s="348"/>
      <c r="S589" s="348"/>
      <c r="T589" s="348"/>
      <c r="U589" s="348"/>
      <c r="V589" s="348"/>
      <c r="W589" s="348"/>
      <c r="X589" s="348"/>
      <c r="Y589" s="348"/>
      <c r="Z589" s="348"/>
    </row>
    <row r="590" spans="1:26" ht="14.25" customHeight="1" x14ac:dyDescent="0.25">
      <c r="A590" s="348"/>
      <c r="B590" s="348"/>
      <c r="C590" s="348"/>
      <c r="D590" s="348"/>
      <c r="E590" s="348"/>
      <c r="F590" s="348"/>
      <c r="G590" s="348"/>
      <c r="H590" s="348"/>
      <c r="I590" s="348"/>
      <c r="J590" s="348"/>
      <c r="K590" s="348"/>
      <c r="L590" s="348"/>
      <c r="M590" s="348"/>
      <c r="N590" s="348"/>
      <c r="O590" s="348"/>
      <c r="P590" s="348"/>
      <c r="Q590" s="348"/>
      <c r="R590" s="348"/>
      <c r="S590" s="348"/>
      <c r="T590" s="348"/>
      <c r="U590" s="348"/>
      <c r="V590" s="348"/>
      <c r="W590" s="348"/>
      <c r="X590" s="348"/>
      <c r="Y590" s="348"/>
      <c r="Z590" s="348"/>
    </row>
    <row r="591" spans="1:26" ht="14.25" customHeight="1" x14ac:dyDescent="0.25">
      <c r="A591" s="348"/>
      <c r="B591" s="348"/>
      <c r="C591" s="348"/>
      <c r="D591" s="348"/>
      <c r="E591" s="348"/>
      <c r="F591" s="348"/>
      <c r="G591" s="348"/>
      <c r="H591" s="348"/>
      <c r="I591" s="348"/>
      <c r="J591" s="348"/>
      <c r="K591" s="348"/>
      <c r="L591" s="348"/>
      <c r="M591" s="348"/>
      <c r="N591" s="348"/>
      <c r="O591" s="348"/>
      <c r="P591" s="348"/>
      <c r="Q591" s="348"/>
      <c r="R591" s="348"/>
      <c r="S591" s="348"/>
      <c r="T591" s="348"/>
      <c r="U591" s="348"/>
      <c r="V591" s="348"/>
      <c r="W591" s="348"/>
      <c r="X591" s="348"/>
      <c r="Y591" s="348"/>
      <c r="Z591" s="348"/>
    </row>
    <row r="592" spans="1:26" ht="14.25" customHeight="1" x14ac:dyDescent="0.25">
      <c r="A592" s="348"/>
      <c r="B592" s="348"/>
      <c r="C592" s="348"/>
      <c r="D592" s="348"/>
      <c r="E592" s="348"/>
      <c r="F592" s="348"/>
      <c r="G592" s="348"/>
      <c r="H592" s="348"/>
      <c r="I592" s="348"/>
      <c r="J592" s="348"/>
      <c r="K592" s="348"/>
      <c r="L592" s="348"/>
      <c r="M592" s="348"/>
      <c r="N592" s="348"/>
      <c r="O592" s="348"/>
      <c r="P592" s="348"/>
      <c r="Q592" s="348"/>
      <c r="R592" s="348"/>
      <c r="S592" s="348"/>
      <c r="T592" s="348"/>
      <c r="U592" s="348"/>
      <c r="V592" s="348"/>
      <c r="W592" s="348"/>
      <c r="X592" s="348"/>
      <c r="Y592" s="348"/>
      <c r="Z592" s="348"/>
    </row>
    <row r="593" spans="1:26" ht="14.25" customHeight="1" x14ac:dyDescent="0.25">
      <c r="A593" s="348"/>
      <c r="B593" s="348"/>
      <c r="C593" s="348"/>
      <c r="D593" s="348"/>
      <c r="E593" s="348"/>
      <c r="F593" s="348"/>
      <c r="G593" s="348"/>
      <c r="H593" s="348"/>
      <c r="I593" s="348"/>
      <c r="J593" s="348"/>
      <c r="K593" s="348"/>
      <c r="L593" s="348"/>
      <c r="M593" s="348"/>
      <c r="N593" s="348"/>
      <c r="O593" s="348"/>
      <c r="P593" s="348"/>
      <c r="Q593" s="348"/>
      <c r="R593" s="348"/>
      <c r="S593" s="348"/>
      <c r="T593" s="348"/>
      <c r="U593" s="348"/>
      <c r="V593" s="348"/>
      <c r="W593" s="348"/>
      <c r="X593" s="348"/>
      <c r="Y593" s="348"/>
      <c r="Z593" s="348"/>
    </row>
    <row r="594" spans="1:26" ht="14.25" customHeight="1" x14ac:dyDescent="0.25">
      <c r="A594" s="348"/>
      <c r="B594" s="348"/>
      <c r="C594" s="348"/>
      <c r="D594" s="348"/>
      <c r="E594" s="348"/>
      <c r="F594" s="348"/>
      <c r="G594" s="348"/>
      <c r="H594" s="348"/>
      <c r="I594" s="348"/>
      <c r="J594" s="348"/>
      <c r="K594" s="348"/>
      <c r="L594" s="348"/>
      <c r="M594" s="348"/>
      <c r="N594" s="348"/>
      <c r="O594" s="348"/>
      <c r="P594" s="348"/>
      <c r="Q594" s="348"/>
      <c r="R594" s="348"/>
      <c r="S594" s="348"/>
      <c r="T594" s="348"/>
      <c r="U594" s="348"/>
      <c r="V594" s="348"/>
      <c r="W594" s="348"/>
      <c r="X594" s="348"/>
      <c r="Y594" s="348"/>
      <c r="Z594" s="348"/>
    </row>
    <row r="595" spans="1:26" ht="14.25" customHeight="1" x14ac:dyDescent="0.25">
      <c r="A595" s="348"/>
      <c r="B595" s="348"/>
      <c r="C595" s="348"/>
      <c r="D595" s="348"/>
      <c r="E595" s="348"/>
      <c r="F595" s="348"/>
      <c r="G595" s="348"/>
      <c r="H595" s="348"/>
      <c r="I595" s="348"/>
      <c r="J595" s="348"/>
      <c r="K595" s="348"/>
      <c r="L595" s="348"/>
      <c r="M595" s="348"/>
      <c r="N595" s="348"/>
      <c r="O595" s="348"/>
      <c r="P595" s="348"/>
      <c r="Q595" s="348"/>
      <c r="R595" s="348"/>
      <c r="S595" s="348"/>
      <c r="T595" s="348"/>
      <c r="U595" s="348"/>
      <c r="V595" s="348"/>
      <c r="W595" s="348"/>
      <c r="X595" s="348"/>
      <c r="Y595" s="348"/>
      <c r="Z595" s="348"/>
    </row>
    <row r="596" spans="1:26" ht="14.25" customHeight="1" x14ac:dyDescent="0.25">
      <c r="A596" s="348"/>
      <c r="B596" s="348"/>
      <c r="C596" s="348"/>
      <c r="D596" s="348"/>
      <c r="E596" s="348"/>
      <c r="F596" s="348"/>
      <c r="G596" s="348"/>
      <c r="H596" s="348"/>
      <c r="I596" s="348"/>
      <c r="J596" s="348"/>
      <c r="K596" s="348"/>
      <c r="L596" s="348"/>
      <c r="M596" s="348"/>
      <c r="N596" s="348"/>
      <c r="O596" s="348"/>
      <c r="P596" s="348"/>
      <c r="Q596" s="348"/>
      <c r="R596" s="348"/>
      <c r="S596" s="348"/>
      <c r="T596" s="348"/>
      <c r="U596" s="348"/>
      <c r="V596" s="348"/>
      <c r="W596" s="348"/>
      <c r="X596" s="348"/>
      <c r="Y596" s="348"/>
      <c r="Z596" s="348"/>
    </row>
    <row r="597" spans="1:26" ht="14.25" customHeight="1" x14ac:dyDescent="0.25">
      <c r="A597" s="348"/>
      <c r="B597" s="348"/>
      <c r="C597" s="348"/>
      <c r="D597" s="348"/>
      <c r="E597" s="348"/>
      <c r="F597" s="348"/>
      <c r="G597" s="348"/>
      <c r="H597" s="348"/>
      <c r="I597" s="348"/>
      <c r="J597" s="348"/>
      <c r="K597" s="348"/>
      <c r="L597" s="348"/>
      <c r="M597" s="348"/>
      <c r="N597" s="348"/>
      <c r="O597" s="348"/>
      <c r="P597" s="348"/>
      <c r="Q597" s="348"/>
      <c r="R597" s="348"/>
      <c r="S597" s="348"/>
      <c r="T597" s="348"/>
      <c r="U597" s="348"/>
      <c r="V597" s="348"/>
      <c r="W597" s="348"/>
      <c r="X597" s="348"/>
      <c r="Y597" s="348"/>
      <c r="Z597" s="348"/>
    </row>
    <row r="598" spans="1:26" ht="14.25" customHeight="1" x14ac:dyDescent="0.25">
      <c r="A598" s="348"/>
      <c r="B598" s="348"/>
      <c r="C598" s="348"/>
      <c r="D598" s="348"/>
      <c r="E598" s="348"/>
      <c r="F598" s="348"/>
      <c r="G598" s="348"/>
      <c r="H598" s="348"/>
      <c r="I598" s="348"/>
      <c r="J598" s="348"/>
      <c r="K598" s="348"/>
      <c r="L598" s="348"/>
      <c r="M598" s="348"/>
      <c r="N598" s="348"/>
      <c r="O598" s="348"/>
      <c r="P598" s="348"/>
      <c r="Q598" s="348"/>
      <c r="R598" s="348"/>
      <c r="S598" s="348"/>
      <c r="T598" s="348"/>
      <c r="U598" s="348"/>
      <c r="V598" s="348"/>
      <c r="W598" s="348"/>
      <c r="X598" s="348"/>
      <c r="Y598" s="348"/>
      <c r="Z598" s="348"/>
    </row>
    <row r="599" spans="1:26" ht="14.25" customHeight="1" x14ac:dyDescent="0.25">
      <c r="A599" s="348"/>
      <c r="B599" s="348"/>
      <c r="C599" s="348"/>
      <c r="D599" s="348"/>
      <c r="E599" s="348"/>
      <c r="F599" s="348"/>
      <c r="G599" s="348"/>
      <c r="H599" s="348"/>
      <c r="I599" s="348"/>
      <c r="J599" s="348"/>
      <c r="K599" s="348"/>
      <c r="L599" s="348"/>
      <c r="M599" s="348"/>
      <c r="N599" s="348"/>
      <c r="O599" s="348"/>
      <c r="P599" s="348"/>
      <c r="Q599" s="348"/>
      <c r="R599" s="348"/>
      <c r="S599" s="348"/>
      <c r="T599" s="348"/>
      <c r="U599" s="348"/>
      <c r="V599" s="348"/>
      <c r="W599" s="348"/>
      <c r="X599" s="348"/>
      <c r="Y599" s="348"/>
      <c r="Z599" s="348"/>
    </row>
    <row r="600" spans="1:26" ht="14.25" customHeight="1" x14ac:dyDescent="0.25">
      <c r="A600" s="348"/>
      <c r="B600" s="348"/>
      <c r="C600" s="348"/>
      <c r="D600" s="348"/>
      <c r="E600" s="348"/>
      <c r="F600" s="348"/>
      <c r="G600" s="348"/>
      <c r="H600" s="348"/>
      <c r="I600" s="348"/>
      <c r="J600" s="348"/>
      <c r="K600" s="348"/>
      <c r="L600" s="348"/>
      <c r="M600" s="348"/>
      <c r="N600" s="348"/>
      <c r="O600" s="348"/>
      <c r="P600" s="348"/>
      <c r="Q600" s="348"/>
      <c r="R600" s="348"/>
      <c r="S600" s="348"/>
      <c r="T600" s="348"/>
      <c r="U600" s="348"/>
      <c r="V600" s="348"/>
      <c r="W600" s="348"/>
      <c r="X600" s="348"/>
      <c r="Y600" s="348"/>
      <c r="Z600" s="348"/>
    </row>
    <row r="601" spans="1:26" ht="14.25" customHeight="1" x14ac:dyDescent="0.25">
      <c r="A601" s="348"/>
      <c r="B601" s="348"/>
      <c r="C601" s="348"/>
      <c r="D601" s="348"/>
      <c r="E601" s="348"/>
      <c r="F601" s="348"/>
      <c r="G601" s="348"/>
      <c r="H601" s="348"/>
      <c r="I601" s="348"/>
      <c r="J601" s="348"/>
      <c r="K601" s="348"/>
      <c r="L601" s="348"/>
      <c r="M601" s="348"/>
      <c r="N601" s="348"/>
      <c r="O601" s="348"/>
      <c r="P601" s="348"/>
      <c r="Q601" s="348"/>
      <c r="R601" s="348"/>
      <c r="S601" s="348"/>
      <c r="T601" s="348"/>
      <c r="U601" s="348"/>
      <c r="V601" s="348"/>
      <c r="W601" s="348"/>
      <c r="X601" s="348"/>
      <c r="Y601" s="348"/>
      <c r="Z601" s="348"/>
    </row>
    <row r="602" spans="1:26" ht="14.25" customHeight="1" x14ac:dyDescent="0.25">
      <c r="A602" s="348"/>
      <c r="B602" s="348"/>
      <c r="C602" s="348"/>
      <c r="D602" s="348"/>
      <c r="E602" s="348"/>
      <c r="F602" s="348"/>
      <c r="G602" s="348"/>
      <c r="H602" s="348"/>
      <c r="I602" s="348"/>
      <c r="J602" s="348"/>
      <c r="K602" s="348"/>
      <c r="L602" s="348"/>
      <c r="M602" s="348"/>
      <c r="N602" s="348"/>
      <c r="O602" s="348"/>
      <c r="P602" s="348"/>
      <c r="Q602" s="348"/>
      <c r="R602" s="348"/>
      <c r="S602" s="348"/>
      <c r="T602" s="348"/>
      <c r="U602" s="348"/>
      <c r="V602" s="348"/>
      <c r="W602" s="348"/>
      <c r="X602" s="348"/>
      <c r="Y602" s="348"/>
      <c r="Z602" s="348"/>
    </row>
    <row r="603" spans="1:26" ht="14.25" customHeight="1" x14ac:dyDescent="0.25">
      <c r="A603" s="348"/>
      <c r="B603" s="348"/>
      <c r="C603" s="348"/>
      <c r="D603" s="348"/>
      <c r="E603" s="348"/>
      <c r="F603" s="348"/>
      <c r="G603" s="348"/>
      <c r="H603" s="348"/>
      <c r="I603" s="348"/>
      <c r="J603" s="348"/>
      <c r="K603" s="348"/>
      <c r="L603" s="348"/>
      <c r="M603" s="348"/>
      <c r="N603" s="348"/>
      <c r="O603" s="348"/>
      <c r="P603" s="348"/>
      <c r="Q603" s="348"/>
      <c r="R603" s="348"/>
      <c r="S603" s="348"/>
      <c r="T603" s="348"/>
      <c r="U603" s="348"/>
      <c r="V603" s="348"/>
      <c r="W603" s="348"/>
      <c r="X603" s="348"/>
      <c r="Y603" s="348"/>
      <c r="Z603" s="348"/>
    </row>
    <row r="604" spans="1:26" ht="14.25" customHeight="1" x14ac:dyDescent="0.25">
      <c r="A604" s="348"/>
      <c r="B604" s="348"/>
      <c r="C604" s="348"/>
      <c r="D604" s="348"/>
      <c r="E604" s="348"/>
      <c r="F604" s="348"/>
      <c r="G604" s="348"/>
      <c r="H604" s="348"/>
      <c r="I604" s="348"/>
      <c r="J604" s="348"/>
      <c r="K604" s="348"/>
      <c r="L604" s="348"/>
      <c r="M604" s="348"/>
      <c r="N604" s="348"/>
      <c r="O604" s="348"/>
      <c r="P604" s="348"/>
      <c r="Q604" s="348"/>
      <c r="R604" s="348"/>
      <c r="S604" s="348"/>
      <c r="T604" s="348"/>
      <c r="U604" s="348"/>
      <c r="V604" s="348"/>
      <c r="W604" s="348"/>
      <c r="X604" s="348"/>
      <c r="Y604" s="348"/>
      <c r="Z604" s="348"/>
    </row>
    <row r="605" spans="1:26" ht="14.25" customHeight="1" x14ac:dyDescent="0.25">
      <c r="A605" s="348"/>
      <c r="B605" s="348"/>
      <c r="C605" s="348"/>
      <c r="D605" s="348"/>
      <c r="E605" s="348"/>
      <c r="F605" s="348"/>
      <c r="G605" s="348"/>
      <c r="H605" s="348"/>
      <c r="I605" s="348"/>
      <c r="J605" s="348"/>
      <c r="K605" s="348"/>
      <c r="L605" s="348"/>
      <c r="M605" s="348"/>
      <c r="N605" s="348"/>
      <c r="O605" s="348"/>
      <c r="P605" s="348"/>
      <c r="Q605" s="348"/>
      <c r="R605" s="348"/>
      <c r="S605" s="348"/>
      <c r="T605" s="348"/>
      <c r="U605" s="348"/>
      <c r="V605" s="348"/>
      <c r="W605" s="348"/>
      <c r="X605" s="348"/>
      <c r="Y605" s="348"/>
      <c r="Z605" s="348"/>
    </row>
    <row r="606" spans="1:26" ht="14.25" customHeight="1" x14ac:dyDescent="0.25">
      <c r="A606" s="348"/>
      <c r="B606" s="348"/>
      <c r="C606" s="348"/>
      <c r="D606" s="348"/>
      <c r="E606" s="348"/>
      <c r="F606" s="348"/>
      <c r="G606" s="348"/>
      <c r="H606" s="348"/>
      <c r="I606" s="348"/>
      <c r="J606" s="348"/>
      <c r="K606" s="348"/>
      <c r="L606" s="348"/>
      <c r="M606" s="348"/>
      <c r="N606" s="348"/>
      <c r="O606" s="348"/>
      <c r="P606" s="348"/>
      <c r="Q606" s="348"/>
      <c r="R606" s="348"/>
      <c r="S606" s="348"/>
      <c r="T606" s="348"/>
      <c r="U606" s="348"/>
      <c r="V606" s="348"/>
      <c r="W606" s="348"/>
      <c r="X606" s="348"/>
      <c r="Y606" s="348"/>
      <c r="Z606" s="348"/>
    </row>
    <row r="607" spans="1:26" ht="14.25" customHeight="1" x14ac:dyDescent="0.25">
      <c r="A607" s="348"/>
      <c r="B607" s="348"/>
      <c r="C607" s="348"/>
      <c r="D607" s="348"/>
      <c r="E607" s="348"/>
      <c r="F607" s="348"/>
      <c r="G607" s="348"/>
      <c r="H607" s="348"/>
      <c r="I607" s="348"/>
      <c r="J607" s="348"/>
      <c r="K607" s="348"/>
      <c r="L607" s="348"/>
      <c r="M607" s="348"/>
      <c r="N607" s="348"/>
      <c r="O607" s="348"/>
      <c r="P607" s="348"/>
      <c r="Q607" s="348"/>
      <c r="R607" s="348"/>
      <c r="S607" s="348"/>
      <c r="T607" s="348"/>
      <c r="U607" s="348"/>
      <c r="V607" s="348"/>
      <c r="W607" s="348"/>
      <c r="X607" s="348"/>
      <c r="Y607" s="348"/>
      <c r="Z607" s="348"/>
    </row>
    <row r="608" spans="1:26" ht="14.25" customHeight="1" x14ac:dyDescent="0.25">
      <c r="A608" s="348"/>
      <c r="B608" s="348"/>
      <c r="C608" s="348"/>
      <c r="D608" s="348"/>
      <c r="E608" s="348"/>
      <c r="F608" s="348"/>
      <c r="G608" s="348"/>
      <c r="H608" s="348"/>
      <c r="I608" s="348"/>
      <c r="J608" s="348"/>
      <c r="K608" s="348"/>
      <c r="L608" s="348"/>
      <c r="M608" s="348"/>
      <c r="N608" s="348"/>
      <c r="O608" s="348"/>
      <c r="P608" s="348"/>
      <c r="Q608" s="348"/>
      <c r="R608" s="348"/>
      <c r="S608" s="348"/>
      <c r="T608" s="348"/>
      <c r="U608" s="348"/>
      <c r="V608" s="348"/>
      <c r="W608" s="348"/>
      <c r="X608" s="348"/>
      <c r="Y608" s="348"/>
      <c r="Z608" s="348"/>
    </row>
    <row r="609" spans="1:26" ht="14.25" customHeight="1" x14ac:dyDescent="0.25">
      <c r="A609" s="348"/>
      <c r="B609" s="348"/>
      <c r="C609" s="348"/>
      <c r="D609" s="348"/>
      <c r="E609" s="348"/>
      <c r="F609" s="348"/>
      <c r="G609" s="348"/>
      <c r="H609" s="348"/>
      <c r="I609" s="348"/>
      <c r="J609" s="348"/>
      <c r="K609" s="348"/>
      <c r="L609" s="348"/>
      <c r="M609" s="348"/>
      <c r="N609" s="348"/>
      <c r="O609" s="348"/>
      <c r="P609" s="348"/>
      <c r="Q609" s="348"/>
      <c r="R609" s="348"/>
      <c r="S609" s="348"/>
      <c r="T609" s="348"/>
      <c r="U609" s="348"/>
      <c r="V609" s="348"/>
      <c r="W609" s="348"/>
      <c r="X609" s="348"/>
      <c r="Y609" s="348"/>
      <c r="Z609" s="348"/>
    </row>
    <row r="610" spans="1:26" ht="14.25" customHeight="1" x14ac:dyDescent="0.25">
      <c r="A610" s="348"/>
      <c r="B610" s="348"/>
      <c r="C610" s="348"/>
      <c r="D610" s="348"/>
      <c r="E610" s="348"/>
      <c r="F610" s="348"/>
      <c r="G610" s="348"/>
      <c r="H610" s="348"/>
      <c r="I610" s="348"/>
      <c r="J610" s="348"/>
      <c r="K610" s="348"/>
      <c r="L610" s="348"/>
      <c r="M610" s="348"/>
      <c r="N610" s="348"/>
      <c r="O610" s="348"/>
      <c r="P610" s="348"/>
      <c r="Q610" s="348"/>
      <c r="R610" s="348"/>
      <c r="S610" s="348"/>
      <c r="T610" s="348"/>
      <c r="U610" s="348"/>
      <c r="V610" s="348"/>
      <c r="W610" s="348"/>
      <c r="X610" s="348"/>
      <c r="Y610" s="348"/>
      <c r="Z610" s="348"/>
    </row>
    <row r="611" spans="1:26" ht="14.25" customHeight="1" x14ac:dyDescent="0.25">
      <c r="A611" s="348"/>
      <c r="B611" s="348"/>
      <c r="C611" s="348"/>
      <c r="D611" s="348"/>
      <c r="E611" s="348"/>
      <c r="F611" s="348"/>
      <c r="G611" s="348"/>
      <c r="H611" s="348"/>
      <c r="I611" s="348"/>
      <c r="J611" s="348"/>
      <c r="K611" s="348"/>
      <c r="L611" s="348"/>
      <c r="M611" s="348"/>
      <c r="N611" s="348"/>
      <c r="O611" s="348"/>
      <c r="P611" s="348"/>
      <c r="Q611" s="348"/>
      <c r="R611" s="348"/>
      <c r="S611" s="348"/>
      <c r="T611" s="348"/>
      <c r="U611" s="348"/>
      <c r="V611" s="348"/>
      <c r="W611" s="348"/>
      <c r="X611" s="348"/>
      <c r="Y611" s="348"/>
      <c r="Z611" s="348"/>
    </row>
    <row r="612" spans="1:26" ht="14.25" customHeight="1" x14ac:dyDescent="0.25">
      <c r="A612" s="348"/>
      <c r="B612" s="348"/>
      <c r="C612" s="348"/>
      <c r="D612" s="348"/>
      <c r="E612" s="348"/>
      <c r="F612" s="348"/>
      <c r="G612" s="348"/>
      <c r="H612" s="348"/>
      <c r="I612" s="348"/>
      <c r="J612" s="348"/>
      <c r="K612" s="348"/>
      <c r="L612" s="348"/>
      <c r="M612" s="348"/>
      <c r="N612" s="348"/>
      <c r="O612" s="348"/>
      <c r="P612" s="348"/>
      <c r="Q612" s="348"/>
      <c r="R612" s="348"/>
      <c r="S612" s="348"/>
      <c r="T612" s="348"/>
      <c r="U612" s="348"/>
      <c r="V612" s="348"/>
      <c r="W612" s="348"/>
      <c r="X612" s="348"/>
      <c r="Y612" s="348"/>
      <c r="Z612" s="348"/>
    </row>
    <row r="613" spans="1:26" ht="14.25" customHeight="1" x14ac:dyDescent="0.25">
      <c r="A613" s="348"/>
      <c r="B613" s="348"/>
      <c r="C613" s="348"/>
      <c r="D613" s="348"/>
      <c r="E613" s="348"/>
      <c r="F613" s="348"/>
      <c r="G613" s="348"/>
      <c r="H613" s="348"/>
      <c r="I613" s="348"/>
      <c r="J613" s="348"/>
      <c r="K613" s="348"/>
      <c r="L613" s="348"/>
      <c r="M613" s="348"/>
      <c r="N613" s="348"/>
      <c r="O613" s="348"/>
      <c r="P613" s="348"/>
      <c r="Q613" s="348"/>
      <c r="R613" s="348"/>
      <c r="S613" s="348"/>
      <c r="T613" s="348"/>
      <c r="U613" s="348"/>
      <c r="V613" s="348"/>
      <c r="W613" s="348"/>
      <c r="X613" s="348"/>
      <c r="Y613" s="348"/>
      <c r="Z613" s="348"/>
    </row>
    <row r="614" spans="1:26" ht="14.25" customHeight="1" x14ac:dyDescent="0.25">
      <c r="A614" s="348"/>
      <c r="B614" s="348"/>
      <c r="C614" s="348"/>
      <c r="D614" s="348"/>
      <c r="E614" s="348"/>
      <c r="F614" s="348"/>
      <c r="G614" s="348"/>
      <c r="H614" s="348"/>
      <c r="I614" s="348"/>
      <c r="J614" s="348"/>
      <c r="K614" s="348"/>
      <c r="L614" s="348"/>
      <c r="M614" s="348"/>
      <c r="N614" s="348"/>
      <c r="O614" s="348"/>
      <c r="P614" s="348"/>
      <c r="Q614" s="348"/>
      <c r="R614" s="348"/>
      <c r="S614" s="348"/>
      <c r="T614" s="348"/>
      <c r="U614" s="348"/>
      <c r="V614" s="348"/>
      <c r="W614" s="348"/>
      <c r="X614" s="348"/>
      <c r="Y614" s="348"/>
      <c r="Z614" s="348"/>
    </row>
    <row r="615" spans="1:26" ht="14.25" customHeight="1" x14ac:dyDescent="0.25">
      <c r="A615" s="348"/>
      <c r="B615" s="348"/>
      <c r="C615" s="348"/>
      <c r="D615" s="348"/>
      <c r="E615" s="348"/>
      <c r="F615" s="348"/>
      <c r="G615" s="348"/>
      <c r="H615" s="348"/>
      <c r="I615" s="348"/>
      <c r="J615" s="348"/>
      <c r="K615" s="348"/>
      <c r="L615" s="348"/>
      <c r="M615" s="348"/>
      <c r="N615" s="348"/>
      <c r="O615" s="348"/>
      <c r="P615" s="348"/>
      <c r="Q615" s="348"/>
      <c r="R615" s="348"/>
      <c r="S615" s="348"/>
      <c r="T615" s="348"/>
      <c r="U615" s="348"/>
      <c r="V615" s="348"/>
      <c r="W615" s="348"/>
      <c r="X615" s="348"/>
      <c r="Y615" s="348"/>
      <c r="Z615" s="348"/>
    </row>
    <row r="616" spans="1:26" ht="14.25" customHeight="1" x14ac:dyDescent="0.25">
      <c r="A616" s="348"/>
      <c r="B616" s="348"/>
      <c r="C616" s="348"/>
      <c r="D616" s="348"/>
      <c r="E616" s="348"/>
      <c r="F616" s="348"/>
      <c r="G616" s="348"/>
      <c r="H616" s="348"/>
      <c r="I616" s="348"/>
      <c r="J616" s="348"/>
      <c r="K616" s="348"/>
      <c r="L616" s="348"/>
      <c r="M616" s="348"/>
      <c r="N616" s="348"/>
      <c r="O616" s="348"/>
      <c r="P616" s="348"/>
      <c r="Q616" s="348"/>
      <c r="R616" s="348"/>
      <c r="S616" s="348"/>
      <c r="T616" s="348"/>
      <c r="U616" s="348"/>
      <c r="V616" s="348"/>
      <c r="W616" s="348"/>
      <c r="X616" s="348"/>
      <c r="Y616" s="348"/>
      <c r="Z616" s="348"/>
    </row>
    <row r="617" spans="1:26" ht="14.25" customHeight="1" x14ac:dyDescent="0.25">
      <c r="A617" s="348"/>
      <c r="B617" s="348"/>
      <c r="C617" s="348"/>
      <c r="D617" s="348"/>
      <c r="E617" s="348"/>
      <c r="F617" s="348"/>
      <c r="G617" s="348"/>
      <c r="H617" s="348"/>
      <c r="I617" s="348"/>
      <c r="J617" s="348"/>
      <c r="K617" s="348"/>
      <c r="L617" s="348"/>
      <c r="M617" s="348"/>
      <c r="N617" s="348"/>
      <c r="O617" s="348"/>
      <c r="P617" s="348"/>
      <c r="Q617" s="348"/>
      <c r="R617" s="348"/>
      <c r="S617" s="348"/>
      <c r="T617" s="348"/>
      <c r="U617" s="348"/>
      <c r="V617" s="348"/>
      <c r="W617" s="348"/>
      <c r="X617" s="348"/>
      <c r="Y617" s="348"/>
      <c r="Z617" s="348"/>
    </row>
    <row r="618" spans="1:26" ht="14.25" customHeight="1" x14ac:dyDescent="0.25">
      <c r="A618" s="348"/>
      <c r="B618" s="348"/>
      <c r="C618" s="348"/>
      <c r="D618" s="348"/>
      <c r="E618" s="348"/>
      <c r="F618" s="348"/>
      <c r="G618" s="348"/>
      <c r="H618" s="348"/>
      <c r="I618" s="348"/>
      <c r="J618" s="348"/>
      <c r="K618" s="348"/>
      <c r="L618" s="348"/>
      <c r="M618" s="348"/>
      <c r="N618" s="348"/>
      <c r="O618" s="348"/>
      <c r="P618" s="348"/>
      <c r="Q618" s="348"/>
      <c r="R618" s="348"/>
      <c r="S618" s="348"/>
      <c r="T618" s="348"/>
      <c r="U618" s="348"/>
      <c r="V618" s="348"/>
      <c r="W618" s="348"/>
      <c r="X618" s="348"/>
      <c r="Y618" s="348"/>
      <c r="Z618" s="348"/>
    </row>
    <row r="619" spans="1:26" ht="14.25" customHeight="1" x14ac:dyDescent="0.25">
      <c r="A619" s="348"/>
      <c r="B619" s="348"/>
      <c r="C619" s="348"/>
      <c r="D619" s="348"/>
      <c r="E619" s="348"/>
      <c r="F619" s="348"/>
      <c r="G619" s="348"/>
      <c r="H619" s="348"/>
      <c r="I619" s="348"/>
      <c r="J619" s="348"/>
      <c r="K619" s="348"/>
      <c r="L619" s="348"/>
      <c r="M619" s="348"/>
      <c r="N619" s="348"/>
      <c r="O619" s="348"/>
      <c r="P619" s="348"/>
      <c r="Q619" s="348"/>
      <c r="R619" s="348"/>
      <c r="S619" s="348"/>
      <c r="T619" s="348"/>
      <c r="U619" s="348"/>
      <c r="V619" s="348"/>
      <c r="W619" s="348"/>
      <c r="X619" s="348"/>
      <c r="Y619" s="348"/>
      <c r="Z619" s="348"/>
    </row>
    <row r="620" spans="1:26" ht="14.25" customHeight="1" x14ac:dyDescent="0.25">
      <c r="A620" s="348"/>
      <c r="B620" s="348"/>
      <c r="C620" s="348"/>
      <c r="D620" s="348"/>
      <c r="E620" s="348"/>
      <c r="F620" s="348"/>
      <c r="G620" s="348"/>
      <c r="H620" s="348"/>
      <c r="I620" s="348"/>
      <c r="J620" s="348"/>
      <c r="K620" s="348"/>
      <c r="L620" s="348"/>
      <c r="M620" s="348"/>
      <c r="N620" s="348"/>
      <c r="O620" s="348"/>
      <c r="P620" s="348"/>
      <c r="Q620" s="348"/>
      <c r="R620" s="348"/>
      <c r="S620" s="348"/>
      <c r="T620" s="348"/>
      <c r="U620" s="348"/>
      <c r="V620" s="348"/>
      <c r="W620" s="348"/>
      <c r="X620" s="348"/>
      <c r="Y620" s="348"/>
      <c r="Z620" s="348"/>
    </row>
    <row r="621" spans="1:26" ht="14.25" customHeight="1" x14ac:dyDescent="0.25">
      <c r="A621" s="348"/>
      <c r="B621" s="348"/>
      <c r="C621" s="348"/>
      <c r="D621" s="348"/>
      <c r="E621" s="348"/>
      <c r="F621" s="348"/>
      <c r="G621" s="348"/>
      <c r="H621" s="348"/>
      <c r="I621" s="348"/>
      <c r="J621" s="348"/>
      <c r="K621" s="348"/>
      <c r="L621" s="348"/>
      <c r="M621" s="348"/>
      <c r="N621" s="348"/>
      <c r="O621" s="348"/>
      <c r="P621" s="348"/>
      <c r="Q621" s="348"/>
      <c r="R621" s="348"/>
      <c r="S621" s="348"/>
      <c r="T621" s="348"/>
      <c r="U621" s="348"/>
      <c r="V621" s="348"/>
      <c r="W621" s="348"/>
      <c r="X621" s="348"/>
      <c r="Y621" s="348"/>
      <c r="Z621" s="348"/>
    </row>
    <row r="622" spans="1:26" ht="14.25" customHeight="1" x14ac:dyDescent="0.25">
      <c r="A622" s="348"/>
      <c r="B622" s="348"/>
      <c r="C622" s="348"/>
      <c r="D622" s="348"/>
      <c r="E622" s="348"/>
      <c r="F622" s="348"/>
      <c r="G622" s="348"/>
      <c r="H622" s="348"/>
      <c r="I622" s="348"/>
      <c r="J622" s="348"/>
      <c r="K622" s="348"/>
      <c r="L622" s="348"/>
      <c r="M622" s="348"/>
      <c r="N622" s="348"/>
      <c r="O622" s="348"/>
      <c r="P622" s="348"/>
      <c r="Q622" s="348"/>
      <c r="R622" s="348"/>
      <c r="S622" s="348"/>
      <c r="T622" s="348"/>
      <c r="U622" s="348"/>
      <c r="V622" s="348"/>
      <c r="W622" s="348"/>
      <c r="X622" s="348"/>
      <c r="Y622" s="348"/>
      <c r="Z622" s="348"/>
    </row>
    <row r="623" spans="1:26" ht="14.25" customHeight="1" x14ac:dyDescent="0.25">
      <c r="A623" s="348"/>
      <c r="B623" s="348"/>
      <c r="C623" s="348"/>
      <c r="D623" s="348"/>
      <c r="E623" s="348"/>
      <c r="F623" s="348"/>
      <c r="G623" s="348"/>
      <c r="H623" s="348"/>
      <c r="I623" s="348"/>
      <c r="J623" s="348"/>
      <c r="K623" s="348"/>
      <c r="L623" s="348"/>
      <c r="M623" s="348"/>
      <c r="N623" s="348"/>
      <c r="O623" s="348"/>
      <c r="P623" s="348"/>
      <c r="Q623" s="348"/>
      <c r="R623" s="348"/>
      <c r="S623" s="348"/>
      <c r="T623" s="348"/>
      <c r="U623" s="348"/>
      <c r="V623" s="348"/>
      <c r="W623" s="348"/>
      <c r="X623" s="348"/>
      <c r="Y623" s="348"/>
      <c r="Z623" s="348"/>
    </row>
    <row r="624" spans="1:26" ht="14.25" customHeight="1" x14ac:dyDescent="0.25">
      <c r="A624" s="348"/>
      <c r="B624" s="348"/>
      <c r="C624" s="348"/>
      <c r="D624" s="348"/>
      <c r="E624" s="348"/>
      <c r="F624" s="348"/>
      <c r="G624" s="348"/>
      <c r="H624" s="348"/>
      <c r="I624" s="348"/>
      <c r="J624" s="348"/>
      <c r="K624" s="348"/>
      <c r="L624" s="348"/>
      <c r="M624" s="348"/>
      <c r="N624" s="348"/>
      <c r="O624" s="348"/>
      <c r="P624" s="348"/>
      <c r="Q624" s="348"/>
      <c r="R624" s="348"/>
      <c r="S624" s="348"/>
      <c r="T624" s="348"/>
      <c r="U624" s="348"/>
      <c r="V624" s="348"/>
      <c r="W624" s="348"/>
      <c r="X624" s="348"/>
      <c r="Y624" s="348"/>
      <c r="Z624" s="348"/>
    </row>
    <row r="625" spans="1:26" ht="14.25" customHeight="1" x14ac:dyDescent="0.25">
      <c r="A625" s="348"/>
      <c r="B625" s="348"/>
      <c r="C625" s="348"/>
      <c r="D625" s="348"/>
      <c r="E625" s="348"/>
      <c r="F625" s="348"/>
      <c r="G625" s="348"/>
      <c r="H625" s="348"/>
      <c r="I625" s="348"/>
      <c r="J625" s="348"/>
      <c r="K625" s="348"/>
      <c r="L625" s="348"/>
      <c r="M625" s="348"/>
      <c r="N625" s="348"/>
      <c r="O625" s="348"/>
      <c r="P625" s="348"/>
      <c r="Q625" s="348"/>
      <c r="R625" s="348"/>
      <c r="S625" s="348"/>
      <c r="T625" s="348"/>
      <c r="U625" s="348"/>
      <c r="V625" s="348"/>
      <c r="W625" s="348"/>
      <c r="X625" s="348"/>
      <c r="Y625" s="348"/>
      <c r="Z625" s="348"/>
    </row>
    <row r="626" spans="1:26" ht="14.25" customHeight="1" x14ac:dyDescent="0.25">
      <c r="A626" s="348"/>
      <c r="B626" s="348"/>
      <c r="C626" s="348"/>
      <c r="D626" s="348"/>
      <c r="E626" s="348"/>
      <c r="F626" s="348"/>
      <c r="G626" s="348"/>
      <c r="H626" s="348"/>
      <c r="I626" s="348"/>
      <c r="J626" s="348"/>
      <c r="K626" s="348"/>
      <c r="L626" s="348"/>
      <c r="M626" s="348"/>
      <c r="N626" s="348"/>
      <c r="O626" s="348"/>
      <c r="P626" s="348"/>
      <c r="Q626" s="348"/>
      <c r="R626" s="348"/>
      <c r="S626" s="348"/>
      <c r="T626" s="348"/>
      <c r="U626" s="348"/>
      <c r="V626" s="348"/>
      <c r="W626" s="348"/>
      <c r="X626" s="348"/>
      <c r="Y626" s="348"/>
      <c r="Z626" s="348"/>
    </row>
    <row r="627" spans="1:26" ht="14.25" customHeight="1" x14ac:dyDescent="0.25">
      <c r="A627" s="348"/>
      <c r="B627" s="348"/>
      <c r="C627" s="348"/>
      <c r="D627" s="348"/>
      <c r="E627" s="348"/>
      <c r="F627" s="348"/>
      <c r="G627" s="348"/>
      <c r="H627" s="348"/>
      <c r="I627" s="348"/>
      <c r="J627" s="348"/>
      <c r="K627" s="348"/>
      <c r="L627" s="348"/>
      <c r="M627" s="348"/>
      <c r="N627" s="348"/>
      <c r="O627" s="348"/>
      <c r="P627" s="348"/>
      <c r="Q627" s="348"/>
      <c r="R627" s="348"/>
      <c r="S627" s="348"/>
      <c r="T627" s="348"/>
      <c r="U627" s="348"/>
      <c r="V627" s="348"/>
      <c r="W627" s="348"/>
      <c r="X627" s="348"/>
      <c r="Y627" s="348"/>
      <c r="Z627" s="348"/>
    </row>
    <row r="628" spans="1:26" ht="14.25" customHeight="1" x14ac:dyDescent="0.25">
      <c r="A628" s="348"/>
      <c r="B628" s="348"/>
      <c r="C628" s="348"/>
      <c r="D628" s="348"/>
      <c r="E628" s="348"/>
      <c r="F628" s="348"/>
      <c r="G628" s="348"/>
      <c r="H628" s="348"/>
      <c r="I628" s="348"/>
      <c r="J628" s="348"/>
      <c r="K628" s="348"/>
      <c r="L628" s="348"/>
      <c r="M628" s="348"/>
      <c r="N628" s="348"/>
      <c r="O628" s="348"/>
      <c r="P628" s="348"/>
      <c r="Q628" s="348"/>
      <c r="R628" s="348"/>
      <c r="S628" s="348"/>
      <c r="T628" s="348"/>
      <c r="U628" s="348"/>
      <c r="V628" s="348"/>
      <c r="W628" s="348"/>
      <c r="X628" s="348"/>
      <c r="Y628" s="348"/>
      <c r="Z628" s="348"/>
    </row>
    <row r="629" spans="1:26" ht="14.25" customHeight="1" x14ac:dyDescent="0.25">
      <c r="A629" s="348"/>
      <c r="B629" s="348"/>
      <c r="C629" s="348"/>
      <c r="D629" s="348"/>
      <c r="E629" s="348"/>
      <c r="F629" s="348"/>
      <c r="G629" s="348"/>
      <c r="H629" s="348"/>
      <c r="I629" s="348"/>
      <c r="J629" s="348"/>
      <c r="K629" s="348"/>
      <c r="L629" s="348"/>
      <c r="M629" s="348"/>
      <c r="N629" s="348"/>
      <c r="O629" s="348"/>
      <c r="P629" s="348"/>
      <c r="Q629" s="348"/>
      <c r="R629" s="348"/>
      <c r="S629" s="348"/>
      <c r="T629" s="348"/>
      <c r="U629" s="348"/>
      <c r="V629" s="348"/>
      <c r="W629" s="348"/>
      <c r="X629" s="348"/>
      <c r="Y629" s="348"/>
      <c r="Z629" s="348"/>
    </row>
    <row r="630" spans="1:26" ht="14.25" customHeight="1" x14ac:dyDescent="0.25">
      <c r="A630" s="348"/>
      <c r="B630" s="348"/>
      <c r="C630" s="348"/>
      <c r="D630" s="348"/>
      <c r="E630" s="348"/>
      <c r="F630" s="348"/>
      <c r="G630" s="348"/>
      <c r="H630" s="348"/>
      <c r="I630" s="348"/>
      <c r="J630" s="348"/>
      <c r="K630" s="348"/>
      <c r="L630" s="348"/>
      <c r="M630" s="348"/>
      <c r="N630" s="348"/>
      <c r="O630" s="348"/>
      <c r="P630" s="348"/>
      <c r="Q630" s="348"/>
      <c r="R630" s="348"/>
      <c r="S630" s="348"/>
      <c r="T630" s="348"/>
      <c r="U630" s="348"/>
      <c r="V630" s="348"/>
      <c r="W630" s="348"/>
      <c r="X630" s="348"/>
      <c r="Y630" s="348"/>
      <c r="Z630" s="348"/>
    </row>
    <row r="631" spans="1:26" ht="14.25" customHeight="1" x14ac:dyDescent="0.25">
      <c r="A631" s="348"/>
      <c r="B631" s="348"/>
      <c r="C631" s="348"/>
      <c r="D631" s="348"/>
      <c r="E631" s="348"/>
      <c r="F631" s="348"/>
      <c r="G631" s="348"/>
      <c r="H631" s="348"/>
      <c r="I631" s="348"/>
      <c r="J631" s="348"/>
      <c r="K631" s="348"/>
      <c r="L631" s="348"/>
      <c r="M631" s="348"/>
      <c r="N631" s="348"/>
      <c r="O631" s="348"/>
      <c r="P631" s="348"/>
      <c r="Q631" s="348"/>
      <c r="R631" s="348"/>
      <c r="S631" s="348"/>
      <c r="T631" s="348"/>
      <c r="U631" s="348"/>
      <c r="V631" s="348"/>
      <c r="W631" s="348"/>
      <c r="X631" s="348"/>
      <c r="Y631" s="348"/>
      <c r="Z631" s="348"/>
    </row>
    <row r="632" spans="1:26" ht="14.25" customHeight="1" x14ac:dyDescent="0.25">
      <c r="A632" s="348"/>
      <c r="B632" s="348"/>
      <c r="C632" s="348"/>
      <c r="D632" s="348"/>
      <c r="E632" s="348"/>
      <c r="F632" s="348"/>
      <c r="G632" s="348"/>
      <c r="H632" s="348"/>
      <c r="I632" s="348"/>
      <c r="J632" s="348"/>
      <c r="K632" s="348"/>
      <c r="L632" s="348"/>
      <c r="M632" s="348"/>
      <c r="N632" s="348"/>
      <c r="O632" s="348"/>
      <c r="P632" s="348"/>
      <c r="Q632" s="348"/>
      <c r="R632" s="348"/>
      <c r="S632" s="348"/>
      <c r="T632" s="348"/>
      <c r="U632" s="348"/>
      <c r="V632" s="348"/>
      <c r="W632" s="348"/>
      <c r="X632" s="348"/>
      <c r="Y632" s="348"/>
      <c r="Z632" s="348"/>
    </row>
    <row r="633" spans="1:26" ht="14.25" customHeight="1" x14ac:dyDescent="0.25">
      <c r="A633" s="348"/>
      <c r="B633" s="348"/>
      <c r="C633" s="348"/>
      <c r="D633" s="348"/>
      <c r="E633" s="348"/>
      <c r="F633" s="348"/>
      <c r="G633" s="348"/>
      <c r="H633" s="348"/>
      <c r="I633" s="348"/>
      <c r="J633" s="348"/>
      <c r="K633" s="348"/>
      <c r="L633" s="348"/>
      <c r="M633" s="348"/>
      <c r="N633" s="348"/>
      <c r="O633" s="348"/>
      <c r="P633" s="348"/>
      <c r="Q633" s="348"/>
      <c r="R633" s="348"/>
      <c r="S633" s="348"/>
      <c r="T633" s="348"/>
      <c r="U633" s="348"/>
      <c r="V633" s="348"/>
      <c r="W633" s="348"/>
      <c r="X633" s="348"/>
      <c r="Y633" s="348"/>
      <c r="Z633" s="348"/>
    </row>
    <row r="634" spans="1:26" ht="14.25" customHeight="1" x14ac:dyDescent="0.25">
      <c r="A634" s="348"/>
      <c r="B634" s="348"/>
      <c r="C634" s="348"/>
      <c r="D634" s="348"/>
      <c r="E634" s="348"/>
      <c r="F634" s="348"/>
      <c r="G634" s="348"/>
      <c r="H634" s="348"/>
      <c r="I634" s="348"/>
      <c r="J634" s="348"/>
      <c r="K634" s="348"/>
      <c r="L634" s="348"/>
      <c r="M634" s="348"/>
      <c r="N634" s="348"/>
      <c r="O634" s="348"/>
      <c r="P634" s="348"/>
      <c r="Q634" s="348"/>
      <c r="R634" s="348"/>
      <c r="S634" s="348"/>
      <c r="T634" s="348"/>
      <c r="U634" s="348"/>
      <c r="V634" s="348"/>
      <c r="W634" s="348"/>
      <c r="X634" s="348"/>
      <c r="Y634" s="348"/>
      <c r="Z634" s="348"/>
    </row>
    <row r="635" spans="1:26" ht="14.25" customHeight="1" x14ac:dyDescent="0.25">
      <c r="A635" s="348"/>
      <c r="B635" s="348"/>
      <c r="C635" s="348"/>
      <c r="D635" s="348"/>
      <c r="E635" s="348"/>
      <c r="F635" s="348"/>
      <c r="G635" s="348"/>
      <c r="H635" s="348"/>
      <c r="I635" s="348"/>
      <c r="J635" s="348"/>
      <c r="K635" s="348"/>
      <c r="L635" s="348"/>
      <c r="M635" s="348"/>
      <c r="N635" s="348"/>
      <c r="O635" s="348"/>
      <c r="P635" s="348"/>
      <c r="Q635" s="348"/>
      <c r="R635" s="348"/>
      <c r="S635" s="348"/>
      <c r="T635" s="348"/>
      <c r="U635" s="348"/>
      <c r="V635" s="348"/>
      <c r="W635" s="348"/>
      <c r="X635" s="348"/>
      <c r="Y635" s="348"/>
      <c r="Z635" s="348"/>
    </row>
    <row r="636" spans="1:26" ht="14.25" customHeight="1" x14ac:dyDescent="0.25">
      <c r="A636" s="348"/>
      <c r="B636" s="348"/>
      <c r="C636" s="348"/>
      <c r="D636" s="348"/>
      <c r="E636" s="348"/>
      <c r="F636" s="348"/>
      <c r="G636" s="348"/>
      <c r="H636" s="348"/>
      <c r="I636" s="348"/>
      <c r="J636" s="348"/>
      <c r="K636" s="348"/>
      <c r="L636" s="348"/>
      <c r="M636" s="348"/>
      <c r="N636" s="348"/>
      <c r="O636" s="348"/>
      <c r="P636" s="348"/>
      <c r="Q636" s="348"/>
      <c r="R636" s="348"/>
      <c r="S636" s="348"/>
      <c r="T636" s="348"/>
      <c r="U636" s="348"/>
      <c r="V636" s="348"/>
      <c r="W636" s="348"/>
      <c r="X636" s="348"/>
      <c r="Y636" s="348"/>
      <c r="Z636" s="348"/>
    </row>
    <row r="637" spans="1:26" ht="14.25" customHeight="1" x14ac:dyDescent="0.25">
      <c r="A637" s="348"/>
      <c r="B637" s="348"/>
      <c r="C637" s="348"/>
      <c r="D637" s="348"/>
      <c r="E637" s="348"/>
      <c r="F637" s="348"/>
      <c r="G637" s="348"/>
      <c r="H637" s="348"/>
      <c r="I637" s="348"/>
      <c r="J637" s="348"/>
      <c r="K637" s="348"/>
      <c r="L637" s="348"/>
      <c r="M637" s="348"/>
      <c r="N637" s="348"/>
      <c r="O637" s="348"/>
      <c r="P637" s="348"/>
      <c r="Q637" s="348"/>
      <c r="R637" s="348"/>
      <c r="S637" s="348"/>
      <c r="T637" s="348"/>
      <c r="U637" s="348"/>
      <c r="V637" s="348"/>
      <c r="W637" s="348"/>
      <c r="X637" s="348"/>
      <c r="Y637" s="348"/>
      <c r="Z637" s="348"/>
    </row>
    <row r="638" spans="1:26" ht="14.25" customHeight="1" x14ac:dyDescent="0.25">
      <c r="A638" s="348"/>
      <c r="B638" s="348"/>
      <c r="C638" s="348"/>
      <c r="D638" s="348"/>
      <c r="E638" s="348"/>
      <c r="F638" s="348"/>
      <c r="G638" s="348"/>
      <c r="H638" s="348"/>
      <c r="I638" s="348"/>
      <c r="J638" s="348"/>
      <c r="K638" s="348"/>
      <c r="L638" s="348"/>
      <c r="M638" s="348"/>
      <c r="N638" s="348"/>
      <c r="O638" s="348"/>
      <c r="P638" s="348"/>
      <c r="Q638" s="348"/>
      <c r="R638" s="348"/>
      <c r="S638" s="348"/>
      <c r="T638" s="348"/>
      <c r="U638" s="348"/>
      <c r="V638" s="348"/>
      <c r="W638" s="348"/>
      <c r="X638" s="348"/>
      <c r="Y638" s="348"/>
      <c r="Z638" s="348"/>
    </row>
    <row r="639" spans="1:26" ht="14.25" customHeight="1" x14ac:dyDescent="0.25">
      <c r="A639" s="348"/>
      <c r="B639" s="348"/>
      <c r="C639" s="348"/>
      <c r="D639" s="348"/>
      <c r="E639" s="348"/>
      <c r="F639" s="348"/>
      <c r="G639" s="348"/>
      <c r="H639" s="348"/>
      <c r="I639" s="348"/>
      <c r="J639" s="348"/>
      <c r="K639" s="348"/>
      <c r="L639" s="348"/>
      <c r="M639" s="348"/>
      <c r="N639" s="348"/>
      <c r="O639" s="348"/>
      <c r="P639" s="348"/>
      <c r="Q639" s="348"/>
      <c r="R639" s="348"/>
      <c r="S639" s="348"/>
      <c r="T639" s="348"/>
      <c r="U639" s="348"/>
      <c r="V639" s="348"/>
      <c r="W639" s="348"/>
      <c r="X639" s="348"/>
      <c r="Y639" s="348"/>
      <c r="Z639" s="348"/>
    </row>
    <row r="640" spans="1:26" ht="14.25" customHeight="1" x14ac:dyDescent="0.25">
      <c r="A640" s="348"/>
      <c r="B640" s="348"/>
      <c r="C640" s="348"/>
      <c r="D640" s="348"/>
      <c r="E640" s="348"/>
      <c r="F640" s="348"/>
      <c r="G640" s="348"/>
      <c r="H640" s="348"/>
      <c r="I640" s="348"/>
      <c r="J640" s="348"/>
      <c r="K640" s="348"/>
      <c r="L640" s="348"/>
      <c r="M640" s="348"/>
      <c r="N640" s="348"/>
      <c r="O640" s="348"/>
      <c r="P640" s="348"/>
      <c r="Q640" s="348"/>
      <c r="R640" s="348"/>
      <c r="S640" s="348"/>
      <c r="T640" s="348"/>
      <c r="U640" s="348"/>
      <c r="V640" s="348"/>
      <c r="W640" s="348"/>
      <c r="X640" s="348"/>
      <c r="Y640" s="348"/>
      <c r="Z640" s="348"/>
    </row>
    <row r="641" spans="1:26" ht="14.25" customHeight="1" x14ac:dyDescent="0.25">
      <c r="A641" s="348"/>
      <c r="B641" s="348"/>
      <c r="C641" s="348"/>
      <c r="D641" s="348"/>
      <c r="E641" s="348"/>
      <c r="F641" s="348"/>
      <c r="G641" s="348"/>
      <c r="H641" s="348"/>
      <c r="I641" s="348"/>
      <c r="J641" s="348"/>
      <c r="K641" s="348"/>
      <c r="L641" s="348"/>
      <c r="M641" s="348"/>
      <c r="N641" s="348"/>
      <c r="O641" s="348"/>
      <c r="P641" s="348"/>
      <c r="Q641" s="348"/>
      <c r="R641" s="348"/>
      <c r="S641" s="348"/>
      <c r="T641" s="348"/>
      <c r="U641" s="348"/>
      <c r="V641" s="348"/>
      <c r="W641" s="348"/>
      <c r="X641" s="348"/>
      <c r="Y641" s="348"/>
      <c r="Z641" s="348"/>
    </row>
    <row r="642" spans="1:26" ht="14.25" customHeight="1" x14ac:dyDescent="0.25">
      <c r="A642" s="348"/>
      <c r="B642" s="348"/>
      <c r="C642" s="348"/>
      <c r="D642" s="348"/>
      <c r="E642" s="348"/>
      <c r="F642" s="348"/>
      <c r="G642" s="348"/>
      <c r="H642" s="348"/>
      <c r="I642" s="348"/>
      <c r="J642" s="348"/>
      <c r="K642" s="348"/>
      <c r="L642" s="348"/>
      <c r="M642" s="348"/>
      <c r="N642" s="348"/>
      <c r="O642" s="348"/>
      <c r="P642" s="348"/>
      <c r="Q642" s="348"/>
      <c r="R642" s="348"/>
      <c r="S642" s="348"/>
      <c r="T642" s="348"/>
      <c r="U642" s="348"/>
      <c r="V642" s="348"/>
      <c r="W642" s="348"/>
      <c r="X642" s="348"/>
      <c r="Y642" s="348"/>
      <c r="Z642" s="348"/>
    </row>
    <row r="643" spans="1:26" ht="14.25" customHeight="1" x14ac:dyDescent="0.25">
      <c r="A643" s="348"/>
      <c r="B643" s="348"/>
      <c r="C643" s="348"/>
      <c r="D643" s="348"/>
      <c r="E643" s="348"/>
      <c r="F643" s="348"/>
      <c r="G643" s="348"/>
      <c r="H643" s="348"/>
      <c r="I643" s="348"/>
      <c r="J643" s="348"/>
      <c r="K643" s="348"/>
      <c r="L643" s="348"/>
      <c r="M643" s="348"/>
      <c r="N643" s="348"/>
      <c r="O643" s="348"/>
      <c r="P643" s="348"/>
      <c r="Q643" s="348"/>
      <c r="R643" s="348"/>
      <c r="S643" s="348"/>
      <c r="T643" s="348"/>
      <c r="U643" s="348"/>
      <c r="V643" s="348"/>
      <c r="W643" s="348"/>
      <c r="X643" s="348"/>
      <c r="Y643" s="348"/>
      <c r="Z643" s="348"/>
    </row>
    <row r="644" spans="1:26" ht="14.25" customHeight="1" x14ac:dyDescent="0.25">
      <c r="A644" s="348"/>
      <c r="B644" s="348"/>
      <c r="C644" s="348"/>
      <c r="D644" s="348"/>
      <c r="E644" s="348"/>
      <c r="F644" s="348"/>
      <c r="G644" s="348"/>
      <c r="H644" s="348"/>
      <c r="I644" s="348"/>
      <c r="J644" s="348"/>
      <c r="K644" s="348"/>
      <c r="L644" s="348"/>
      <c r="M644" s="348"/>
      <c r="N644" s="348"/>
      <c r="O644" s="348"/>
      <c r="P644" s="348"/>
      <c r="Q644" s="348"/>
      <c r="R644" s="348"/>
      <c r="S644" s="348"/>
      <c r="T644" s="348"/>
      <c r="U644" s="348"/>
      <c r="V644" s="348"/>
      <c r="W644" s="348"/>
      <c r="X644" s="348"/>
      <c r="Y644" s="348"/>
      <c r="Z644" s="348"/>
    </row>
    <row r="645" spans="1:26" ht="14.25" customHeight="1" x14ac:dyDescent="0.25">
      <c r="A645" s="348"/>
      <c r="B645" s="348"/>
      <c r="C645" s="348"/>
      <c r="D645" s="348"/>
      <c r="E645" s="348"/>
      <c r="F645" s="348"/>
      <c r="G645" s="348"/>
      <c r="H645" s="348"/>
      <c r="I645" s="348"/>
      <c r="J645" s="348"/>
      <c r="K645" s="348"/>
      <c r="L645" s="348"/>
      <c r="M645" s="348"/>
      <c r="N645" s="348"/>
      <c r="O645" s="348"/>
      <c r="P645" s="348"/>
      <c r="Q645" s="348"/>
      <c r="R645" s="348"/>
      <c r="S645" s="348"/>
      <c r="T645" s="348"/>
      <c r="U645" s="348"/>
      <c r="V645" s="348"/>
      <c r="W645" s="348"/>
      <c r="X645" s="348"/>
      <c r="Y645" s="348"/>
      <c r="Z645" s="348"/>
    </row>
    <row r="646" spans="1:26" ht="14.25" customHeight="1" x14ac:dyDescent="0.25">
      <c r="A646" s="348"/>
      <c r="B646" s="348"/>
      <c r="C646" s="348"/>
      <c r="D646" s="348"/>
      <c r="E646" s="348"/>
      <c r="F646" s="348"/>
      <c r="G646" s="348"/>
      <c r="H646" s="348"/>
      <c r="I646" s="348"/>
      <c r="J646" s="348"/>
      <c r="K646" s="348"/>
      <c r="L646" s="348"/>
      <c r="M646" s="348"/>
      <c r="N646" s="348"/>
      <c r="O646" s="348"/>
      <c r="P646" s="348"/>
      <c r="Q646" s="348"/>
      <c r="R646" s="348"/>
      <c r="S646" s="348"/>
      <c r="T646" s="348"/>
      <c r="U646" s="348"/>
      <c r="V646" s="348"/>
      <c r="W646" s="348"/>
      <c r="X646" s="348"/>
      <c r="Y646" s="348"/>
      <c r="Z646" s="348"/>
    </row>
    <row r="647" spans="1:26" ht="14.25" customHeight="1" x14ac:dyDescent="0.25">
      <c r="A647" s="348"/>
      <c r="B647" s="348"/>
      <c r="C647" s="348"/>
      <c r="D647" s="348"/>
      <c r="E647" s="348"/>
      <c r="F647" s="348"/>
      <c r="G647" s="348"/>
      <c r="H647" s="348"/>
      <c r="I647" s="348"/>
      <c r="J647" s="348"/>
      <c r="K647" s="348"/>
      <c r="L647" s="348"/>
      <c r="M647" s="348"/>
      <c r="N647" s="348"/>
      <c r="O647" s="348"/>
      <c r="P647" s="348"/>
      <c r="Q647" s="348"/>
      <c r="R647" s="348"/>
      <c r="S647" s="348"/>
      <c r="T647" s="348"/>
      <c r="U647" s="348"/>
      <c r="V647" s="348"/>
      <c r="W647" s="348"/>
      <c r="X647" s="348"/>
      <c r="Y647" s="348"/>
      <c r="Z647" s="348"/>
    </row>
    <row r="648" spans="1:26" ht="14.25" customHeight="1" x14ac:dyDescent="0.25">
      <c r="A648" s="348"/>
      <c r="B648" s="348"/>
      <c r="C648" s="348"/>
      <c r="D648" s="348"/>
      <c r="E648" s="348"/>
      <c r="F648" s="348"/>
      <c r="G648" s="348"/>
      <c r="H648" s="348"/>
      <c r="I648" s="348"/>
      <c r="J648" s="348"/>
      <c r="K648" s="348"/>
      <c r="L648" s="348"/>
      <c r="M648" s="348"/>
      <c r="N648" s="348"/>
      <c r="O648" s="348"/>
      <c r="P648" s="348"/>
      <c r="Q648" s="348"/>
      <c r="R648" s="348"/>
      <c r="S648" s="348"/>
      <c r="T648" s="348"/>
      <c r="U648" s="348"/>
      <c r="V648" s="348"/>
      <c r="W648" s="348"/>
      <c r="X648" s="348"/>
      <c r="Y648" s="348"/>
      <c r="Z648" s="348"/>
    </row>
    <row r="649" spans="1:26" ht="14.25" customHeight="1" x14ac:dyDescent="0.25">
      <c r="A649" s="348"/>
      <c r="B649" s="348"/>
      <c r="C649" s="348"/>
      <c r="D649" s="348"/>
      <c r="E649" s="348"/>
      <c r="F649" s="348"/>
      <c r="G649" s="348"/>
      <c r="H649" s="348"/>
      <c r="I649" s="348"/>
      <c r="J649" s="348"/>
      <c r="K649" s="348"/>
      <c r="L649" s="348"/>
      <c r="M649" s="348"/>
      <c r="N649" s="348"/>
      <c r="O649" s="348"/>
      <c r="P649" s="348"/>
      <c r="Q649" s="348"/>
      <c r="R649" s="348"/>
      <c r="S649" s="348"/>
      <c r="T649" s="348"/>
      <c r="U649" s="348"/>
      <c r="V649" s="348"/>
      <c r="W649" s="348"/>
      <c r="X649" s="348"/>
      <c r="Y649" s="348"/>
      <c r="Z649" s="348"/>
    </row>
    <row r="650" spans="1:26" ht="14.25" customHeight="1" x14ac:dyDescent="0.25">
      <c r="A650" s="348"/>
      <c r="B650" s="348"/>
      <c r="C650" s="348"/>
      <c r="D650" s="348"/>
      <c r="E650" s="348"/>
      <c r="F650" s="348"/>
      <c r="G650" s="348"/>
      <c r="H650" s="348"/>
      <c r="I650" s="348"/>
      <c r="J650" s="348"/>
      <c r="K650" s="348"/>
      <c r="L650" s="348"/>
      <c r="M650" s="348"/>
      <c r="N650" s="348"/>
      <c r="O650" s="348"/>
      <c r="P650" s="348"/>
      <c r="Q650" s="348"/>
      <c r="R650" s="348"/>
      <c r="S650" s="348"/>
      <c r="T650" s="348"/>
      <c r="U650" s="348"/>
      <c r="V650" s="348"/>
      <c r="W650" s="348"/>
      <c r="X650" s="348"/>
      <c r="Y650" s="348"/>
      <c r="Z650" s="348"/>
    </row>
    <row r="651" spans="1:26" ht="14.25" customHeight="1" x14ac:dyDescent="0.25">
      <c r="A651" s="348"/>
      <c r="B651" s="348"/>
      <c r="C651" s="348"/>
      <c r="D651" s="348"/>
      <c r="E651" s="348"/>
      <c r="F651" s="348"/>
      <c r="G651" s="348"/>
      <c r="H651" s="348"/>
      <c r="I651" s="348"/>
      <c r="J651" s="348"/>
      <c r="K651" s="348"/>
      <c r="L651" s="348"/>
      <c r="M651" s="348"/>
      <c r="N651" s="348"/>
      <c r="O651" s="348"/>
      <c r="P651" s="348"/>
      <c r="Q651" s="348"/>
      <c r="R651" s="348"/>
      <c r="S651" s="348"/>
      <c r="T651" s="348"/>
      <c r="U651" s="348"/>
      <c r="V651" s="348"/>
      <c r="W651" s="348"/>
      <c r="X651" s="348"/>
      <c r="Y651" s="348"/>
      <c r="Z651" s="348"/>
    </row>
    <row r="652" spans="1:26" ht="14.25" customHeight="1" x14ac:dyDescent="0.25">
      <c r="A652" s="348"/>
      <c r="B652" s="348"/>
      <c r="C652" s="348"/>
      <c r="D652" s="348"/>
      <c r="E652" s="348"/>
      <c r="F652" s="348"/>
      <c r="G652" s="348"/>
      <c r="H652" s="348"/>
      <c r="I652" s="348"/>
      <c r="J652" s="348"/>
      <c r="K652" s="348"/>
      <c r="L652" s="348"/>
      <c r="M652" s="348"/>
      <c r="N652" s="348"/>
      <c r="O652" s="348"/>
      <c r="P652" s="348"/>
      <c r="Q652" s="348"/>
      <c r="R652" s="348"/>
      <c r="S652" s="348"/>
      <c r="T652" s="348"/>
      <c r="U652" s="348"/>
      <c r="V652" s="348"/>
      <c r="W652" s="348"/>
      <c r="X652" s="348"/>
      <c r="Y652" s="348"/>
      <c r="Z652" s="348"/>
    </row>
    <row r="653" spans="1:26" ht="14.25" customHeight="1" x14ac:dyDescent="0.25">
      <c r="A653" s="348"/>
      <c r="B653" s="348"/>
      <c r="C653" s="348"/>
      <c r="D653" s="348"/>
      <c r="E653" s="348"/>
      <c r="F653" s="348"/>
      <c r="G653" s="348"/>
      <c r="H653" s="348"/>
      <c r="I653" s="348"/>
      <c r="J653" s="348"/>
      <c r="K653" s="348"/>
      <c r="L653" s="348"/>
      <c r="M653" s="348"/>
      <c r="N653" s="348"/>
      <c r="O653" s="348"/>
      <c r="P653" s="348"/>
      <c r="Q653" s="348"/>
      <c r="R653" s="348"/>
      <c r="S653" s="348"/>
      <c r="T653" s="348"/>
      <c r="U653" s="348"/>
      <c r="V653" s="348"/>
      <c r="W653" s="348"/>
      <c r="X653" s="348"/>
      <c r="Y653" s="348"/>
      <c r="Z653" s="348"/>
    </row>
    <row r="654" spans="1:26" ht="14.25" customHeight="1" x14ac:dyDescent="0.25">
      <c r="A654" s="348"/>
      <c r="B654" s="348"/>
      <c r="C654" s="348"/>
      <c r="D654" s="348"/>
      <c r="E654" s="348"/>
      <c r="F654" s="348"/>
      <c r="G654" s="348"/>
      <c r="H654" s="348"/>
      <c r="I654" s="348"/>
      <c r="J654" s="348"/>
      <c r="K654" s="348"/>
      <c r="L654" s="348"/>
      <c r="M654" s="348"/>
      <c r="N654" s="348"/>
      <c r="O654" s="348"/>
      <c r="P654" s="348"/>
      <c r="Q654" s="348"/>
      <c r="R654" s="348"/>
      <c r="S654" s="348"/>
      <c r="T654" s="348"/>
      <c r="U654" s="348"/>
      <c r="V654" s="348"/>
      <c r="W654" s="348"/>
      <c r="X654" s="348"/>
      <c r="Y654" s="348"/>
      <c r="Z654" s="348"/>
    </row>
    <row r="655" spans="1:26" ht="14.25" customHeight="1" x14ac:dyDescent="0.25">
      <c r="A655" s="348"/>
      <c r="B655" s="348"/>
      <c r="C655" s="348"/>
      <c r="D655" s="348"/>
      <c r="E655" s="348"/>
      <c r="F655" s="348"/>
      <c r="G655" s="348"/>
      <c r="H655" s="348"/>
      <c r="I655" s="348"/>
      <c r="J655" s="348"/>
      <c r="K655" s="348"/>
      <c r="L655" s="348"/>
      <c r="M655" s="348"/>
      <c r="N655" s="348"/>
      <c r="O655" s="348"/>
      <c r="P655" s="348"/>
      <c r="Q655" s="348"/>
      <c r="R655" s="348"/>
      <c r="S655" s="348"/>
      <c r="T655" s="348"/>
      <c r="U655" s="348"/>
      <c r="V655" s="348"/>
      <c r="W655" s="348"/>
      <c r="X655" s="348"/>
      <c r="Y655" s="348"/>
      <c r="Z655" s="348"/>
    </row>
    <row r="656" spans="1:26" ht="14.25" customHeight="1" x14ac:dyDescent="0.25">
      <c r="A656" s="348"/>
      <c r="B656" s="348"/>
      <c r="C656" s="348"/>
      <c r="D656" s="348"/>
      <c r="E656" s="348"/>
      <c r="F656" s="348"/>
      <c r="G656" s="348"/>
      <c r="H656" s="348"/>
      <c r="I656" s="348"/>
      <c r="J656" s="348"/>
      <c r="K656" s="348"/>
      <c r="L656" s="348"/>
      <c r="M656" s="348"/>
      <c r="N656" s="348"/>
      <c r="O656" s="348"/>
      <c r="P656" s="348"/>
      <c r="Q656" s="348"/>
      <c r="R656" s="348"/>
      <c r="S656" s="348"/>
      <c r="T656" s="348"/>
      <c r="U656" s="348"/>
      <c r="V656" s="348"/>
      <c r="W656" s="348"/>
      <c r="X656" s="348"/>
      <c r="Y656" s="348"/>
      <c r="Z656" s="348"/>
    </row>
    <row r="657" spans="1:26" ht="14.25" customHeight="1" x14ac:dyDescent="0.25">
      <c r="A657" s="348"/>
      <c r="B657" s="348"/>
      <c r="C657" s="348"/>
      <c r="D657" s="348"/>
      <c r="E657" s="348"/>
      <c r="F657" s="348"/>
      <c r="G657" s="348"/>
      <c r="H657" s="348"/>
      <c r="I657" s="348"/>
      <c r="J657" s="348"/>
      <c r="K657" s="348"/>
      <c r="L657" s="348"/>
      <c r="M657" s="348"/>
      <c r="N657" s="348"/>
      <c r="O657" s="348"/>
      <c r="P657" s="348"/>
      <c r="Q657" s="348"/>
      <c r="R657" s="348"/>
      <c r="S657" s="348"/>
      <c r="T657" s="348"/>
      <c r="U657" s="348"/>
      <c r="V657" s="348"/>
      <c r="W657" s="348"/>
      <c r="X657" s="348"/>
      <c r="Y657" s="348"/>
      <c r="Z657" s="348"/>
    </row>
    <row r="658" spans="1:26" ht="14.25" customHeight="1" x14ac:dyDescent="0.25">
      <c r="A658" s="348"/>
      <c r="B658" s="348"/>
      <c r="C658" s="348"/>
      <c r="D658" s="348"/>
      <c r="E658" s="348"/>
      <c r="F658" s="348"/>
      <c r="G658" s="348"/>
      <c r="H658" s="348"/>
      <c r="I658" s="348"/>
      <c r="J658" s="348"/>
      <c r="K658" s="348"/>
      <c r="L658" s="348"/>
      <c r="M658" s="348"/>
      <c r="N658" s="348"/>
      <c r="O658" s="348"/>
      <c r="P658" s="348"/>
      <c r="Q658" s="348"/>
      <c r="R658" s="348"/>
      <c r="S658" s="348"/>
      <c r="T658" s="348"/>
      <c r="U658" s="348"/>
      <c r="V658" s="348"/>
      <c r="W658" s="348"/>
      <c r="X658" s="348"/>
      <c r="Y658" s="348"/>
      <c r="Z658" s="348"/>
    </row>
    <row r="659" spans="1:26" ht="14.25" customHeight="1" x14ac:dyDescent="0.25">
      <c r="A659" s="348"/>
      <c r="B659" s="348"/>
      <c r="C659" s="348"/>
      <c r="D659" s="348"/>
      <c r="E659" s="348"/>
      <c r="F659" s="348"/>
      <c r="G659" s="348"/>
      <c r="H659" s="348"/>
      <c r="I659" s="348"/>
      <c r="J659" s="348"/>
      <c r="K659" s="348"/>
      <c r="L659" s="348"/>
      <c r="M659" s="348"/>
      <c r="N659" s="348"/>
      <c r="O659" s="348"/>
      <c r="P659" s="348"/>
      <c r="Q659" s="348"/>
      <c r="R659" s="348"/>
      <c r="S659" s="348"/>
      <c r="T659" s="348"/>
      <c r="U659" s="348"/>
      <c r="V659" s="348"/>
      <c r="W659" s="348"/>
      <c r="X659" s="348"/>
      <c r="Y659" s="348"/>
      <c r="Z659" s="348"/>
    </row>
    <row r="660" spans="1:26" ht="14.25" customHeight="1" x14ac:dyDescent="0.25">
      <c r="A660" s="348"/>
      <c r="B660" s="348"/>
      <c r="C660" s="348"/>
      <c r="D660" s="348"/>
      <c r="E660" s="348"/>
      <c r="F660" s="348"/>
      <c r="G660" s="348"/>
      <c r="H660" s="348"/>
      <c r="I660" s="348"/>
      <c r="J660" s="348"/>
      <c r="K660" s="348"/>
      <c r="L660" s="348"/>
      <c r="M660" s="348"/>
      <c r="N660" s="348"/>
      <c r="O660" s="348"/>
      <c r="P660" s="348"/>
      <c r="Q660" s="348"/>
      <c r="R660" s="348"/>
      <c r="S660" s="348"/>
      <c r="T660" s="348"/>
      <c r="U660" s="348"/>
      <c r="V660" s="348"/>
      <c r="W660" s="348"/>
      <c r="X660" s="348"/>
      <c r="Y660" s="348"/>
      <c r="Z660" s="348"/>
    </row>
    <row r="661" spans="1:26" ht="14.25" customHeight="1" x14ac:dyDescent="0.25">
      <c r="A661" s="348"/>
      <c r="B661" s="348"/>
      <c r="C661" s="348"/>
      <c r="D661" s="348"/>
      <c r="E661" s="348"/>
      <c r="F661" s="348"/>
      <c r="G661" s="348"/>
      <c r="H661" s="348"/>
      <c r="I661" s="348"/>
      <c r="J661" s="348"/>
      <c r="K661" s="348"/>
      <c r="L661" s="348"/>
      <c r="M661" s="348"/>
      <c r="N661" s="348"/>
      <c r="O661" s="348"/>
      <c r="P661" s="348"/>
      <c r="Q661" s="348"/>
      <c r="R661" s="348"/>
      <c r="S661" s="348"/>
      <c r="T661" s="348"/>
      <c r="U661" s="348"/>
      <c r="V661" s="348"/>
      <c r="W661" s="348"/>
      <c r="X661" s="348"/>
      <c r="Y661" s="348"/>
      <c r="Z661" s="348"/>
    </row>
    <row r="662" spans="1:26" ht="14.25" customHeight="1" x14ac:dyDescent="0.25">
      <c r="A662" s="348"/>
      <c r="B662" s="348"/>
      <c r="C662" s="348"/>
      <c r="D662" s="348"/>
      <c r="E662" s="348"/>
      <c r="F662" s="348"/>
      <c r="G662" s="348"/>
      <c r="H662" s="348"/>
      <c r="I662" s="348"/>
      <c r="J662" s="348"/>
      <c r="K662" s="348"/>
      <c r="L662" s="348"/>
      <c r="M662" s="348"/>
      <c r="N662" s="348"/>
      <c r="O662" s="348"/>
      <c r="P662" s="348"/>
      <c r="Q662" s="348"/>
      <c r="R662" s="348"/>
      <c r="S662" s="348"/>
      <c r="T662" s="348"/>
      <c r="U662" s="348"/>
      <c r="V662" s="348"/>
      <c r="W662" s="348"/>
      <c r="X662" s="348"/>
      <c r="Y662" s="348"/>
      <c r="Z662" s="348"/>
    </row>
    <row r="663" spans="1:26" ht="14.25" customHeight="1" x14ac:dyDescent="0.25">
      <c r="A663" s="348"/>
      <c r="B663" s="348"/>
      <c r="C663" s="348"/>
      <c r="D663" s="348"/>
      <c r="E663" s="348"/>
      <c r="F663" s="348"/>
      <c r="G663" s="348"/>
      <c r="H663" s="348"/>
      <c r="I663" s="348"/>
      <c r="J663" s="348"/>
      <c r="K663" s="348"/>
      <c r="L663" s="348"/>
      <c r="M663" s="348"/>
      <c r="N663" s="348"/>
      <c r="O663" s="348"/>
      <c r="P663" s="348"/>
      <c r="Q663" s="348"/>
      <c r="R663" s="348"/>
      <c r="S663" s="348"/>
      <c r="T663" s="348"/>
      <c r="U663" s="348"/>
      <c r="V663" s="348"/>
      <c r="W663" s="348"/>
      <c r="X663" s="348"/>
      <c r="Y663" s="348"/>
      <c r="Z663" s="348"/>
    </row>
    <row r="664" spans="1:26" ht="14.25" customHeight="1" x14ac:dyDescent="0.25">
      <c r="A664" s="348"/>
      <c r="B664" s="348"/>
      <c r="C664" s="348"/>
      <c r="D664" s="348"/>
      <c r="E664" s="348"/>
      <c r="F664" s="348"/>
      <c r="G664" s="348"/>
      <c r="H664" s="348"/>
      <c r="I664" s="348"/>
      <c r="J664" s="348"/>
      <c r="K664" s="348"/>
      <c r="L664" s="348"/>
      <c r="M664" s="348"/>
      <c r="N664" s="348"/>
      <c r="O664" s="348"/>
      <c r="P664" s="348"/>
      <c r="Q664" s="348"/>
      <c r="R664" s="348"/>
      <c r="S664" s="348"/>
      <c r="T664" s="348"/>
      <c r="U664" s="348"/>
      <c r="V664" s="348"/>
      <c r="W664" s="348"/>
      <c r="X664" s="348"/>
      <c r="Y664" s="348"/>
      <c r="Z664" s="348"/>
    </row>
    <row r="665" spans="1:26" ht="14.25" customHeight="1" x14ac:dyDescent="0.25">
      <c r="A665" s="348"/>
      <c r="B665" s="348"/>
      <c r="C665" s="348"/>
      <c r="D665" s="348"/>
      <c r="E665" s="348"/>
      <c r="F665" s="348"/>
      <c r="G665" s="348"/>
      <c r="H665" s="348"/>
      <c r="I665" s="348"/>
      <c r="J665" s="348"/>
      <c r="K665" s="348"/>
      <c r="L665" s="348"/>
      <c r="M665" s="348"/>
      <c r="N665" s="348"/>
      <c r="O665" s="348"/>
      <c r="P665" s="348"/>
      <c r="Q665" s="348"/>
      <c r="R665" s="348"/>
      <c r="S665" s="348"/>
      <c r="T665" s="348"/>
      <c r="U665" s="348"/>
      <c r="V665" s="348"/>
      <c r="W665" s="348"/>
      <c r="X665" s="348"/>
      <c r="Y665" s="348"/>
      <c r="Z665" s="348"/>
    </row>
    <row r="666" spans="1:26" ht="14.25" customHeight="1" x14ac:dyDescent="0.25">
      <c r="A666" s="348"/>
      <c r="B666" s="348"/>
      <c r="C666" s="348"/>
      <c r="D666" s="348"/>
      <c r="E666" s="348"/>
      <c r="F666" s="348"/>
      <c r="G666" s="348"/>
      <c r="H666" s="348"/>
      <c r="I666" s="348"/>
      <c r="J666" s="348"/>
      <c r="K666" s="348"/>
      <c r="L666" s="348"/>
      <c r="M666" s="348"/>
      <c r="N666" s="348"/>
      <c r="O666" s="348"/>
      <c r="P666" s="348"/>
      <c r="Q666" s="348"/>
      <c r="R666" s="348"/>
      <c r="S666" s="348"/>
      <c r="T666" s="348"/>
      <c r="U666" s="348"/>
      <c r="V666" s="348"/>
      <c r="W666" s="348"/>
      <c r="X666" s="348"/>
      <c r="Y666" s="348"/>
      <c r="Z666" s="348"/>
    </row>
    <row r="667" spans="1:26" ht="14.25" customHeight="1" x14ac:dyDescent="0.25">
      <c r="A667" s="348"/>
      <c r="B667" s="348"/>
      <c r="C667" s="348"/>
      <c r="D667" s="348"/>
      <c r="E667" s="348"/>
      <c r="F667" s="348"/>
      <c r="G667" s="348"/>
      <c r="H667" s="348"/>
      <c r="I667" s="348"/>
      <c r="J667" s="348"/>
      <c r="K667" s="348"/>
      <c r="L667" s="348"/>
      <c r="M667" s="348"/>
      <c r="N667" s="348"/>
      <c r="O667" s="348"/>
      <c r="P667" s="348"/>
      <c r="Q667" s="348"/>
      <c r="R667" s="348"/>
      <c r="S667" s="348"/>
      <c r="T667" s="348"/>
      <c r="U667" s="348"/>
      <c r="V667" s="348"/>
      <c r="W667" s="348"/>
      <c r="X667" s="348"/>
      <c r="Y667" s="348"/>
      <c r="Z667" s="348"/>
    </row>
    <row r="668" spans="1:26" ht="14.25" customHeight="1" x14ac:dyDescent="0.25">
      <c r="A668" s="348"/>
      <c r="B668" s="348"/>
      <c r="C668" s="348"/>
      <c r="D668" s="348"/>
      <c r="E668" s="348"/>
      <c r="F668" s="348"/>
      <c r="G668" s="348"/>
      <c r="H668" s="348"/>
      <c r="I668" s="348"/>
      <c r="J668" s="348"/>
      <c r="K668" s="348"/>
      <c r="L668" s="348"/>
      <c r="M668" s="348"/>
      <c r="N668" s="348"/>
      <c r="O668" s="348"/>
      <c r="P668" s="348"/>
      <c r="Q668" s="348"/>
      <c r="R668" s="348"/>
      <c r="S668" s="348"/>
      <c r="T668" s="348"/>
      <c r="U668" s="348"/>
      <c r="V668" s="348"/>
      <c r="W668" s="348"/>
      <c r="X668" s="348"/>
      <c r="Y668" s="348"/>
      <c r="Z668" s="348"/>
    </row>
    <row r="669" spans="1:26" ht="14.25" customHeight="1" x14ac:dyDescent="0.25">
      <c r="A669" s="348"/>
      <c r="B669" s="348"/>
      <c r="C669" s="348"/>
      <c r="D669" s="348"/>
      <c r="E669" s="348"/>
      <c r="F669" s="348"/>
      <c r="G669" s="348"/>
      <c r="H669" s="348"/>
      <c r="I669" s="348"/>
      <c r="J669" s="348"/>
      <c r="K669" s="348"/>
      <c r="L669" s="348"/>
      <c r="M669" s="348"/>
      <c r="N669" s="348"/>
      <c r="O669" s="348"/>
      <c r="P669" s="348"/>
      <c r="Q669" s="348"/>
      <c r="R669" s="348"/>
      <c r="S669" s="348"/>
      <c r="T669" s="348"/>
      <c r="U669" s="348"/>
      <c r="V669" s="348"/>
      <c r="W669" s="348"/>
      <c r="X669" s="348"/>
      <c r="Y669" s="348"/>
      <c r="Z669" s="348"/>
    </row>
    <row r="670" spans="1:26" ht="14.25" customHeight="1" x14ac:dyDescent="0.25">
      <c r="A670" s="348"/>
      <c r="B670" s="348"/>
      <c r="C670" s="348"/>
      <c r="D670" s="348"/>
      <c r="E670" s="348"/>
      <c r="F670" s="348"/>
      <c r="G670" s="348"/>
      <c r="H670" s="348"/>
      <c r="I670" s="348"/>
      <c r="J670" s="348"/>
      <c r="K670" s="348"/>
      <c r="L670" s="348"/>
      <c r="M670" s="348"/>
      <c r="N670" s="348"/>
      <c r="O670" s="348"/>
      <c r="P670" s="348"/>
      <c r="Q670" s="348"/>
      <c r="R670" s="348"/>
      <c r="S670" s="348"/>
      <c r="T670" s="348"/>
      <c r="U670" s="348"/>
      <c r="V670" s="348"/>
      <c r="W670" s="348"/>
      <c r="X670" s="348"/>
      <c r="Y670" s="348"/>
      <c r="Z670" s="348"/>
    </row>
    <row r="671" spans="1:26" ht="14.25" customHeight="1" x14ac:dyDescent="0.25">
      <c r="A671" s="348"/>
      <c r="B671" s="348"/>
      <c r="C671" s="348"/>
      <c r="D671" s="348"/>
      <c r="E671" s="348"/>
      <c r="F671" s="348"/>
      <c r="G671" s="348"/>
      <c r="H671" s="348"/>
      <c r="I671" s="348"/>
      <c r="J671" s="348"/>
      <c r="K671" s="348"/>
      <c r="L671" s="348"/>
      <c r="M671" s="348"/>
      <c r="N671" s="348"/>
      <c r="O671" s="348"/>
      <c r="P671" s="348"/>
      <c r="Q671" s="348"/>
      <c r="R671" s="348"/>
      <c r="S671" s="348"/>
      <c r="T671" s="348"/>
      <c r="U671" s="348"/>
      <c r="V671" s="348"/>
      <c r="W671" s="348"/>
      <c r="X671" s="348"/>
      <c r="Y671" s="348"/>
      <c r="Z671" s="348"/>
    </row>
    <row r="672" spans="1:26" ht="14.25" customHeight="1" x14ac:dyDescent="0.25">
      <c r="A672" s="348"/>
      <c r="B672" s="348"/>
      <c r="C672" s="348"/>
      <c r="D672" s="348"/>
      <c r="E672" s="348"/>
      <c r="F672" s="348"/>
      <c r="G672" s="348"/>
      <c r="H672" s="348"/>
      <c r="I672" s="348"/>
      <c r="J672" s="348"/>
      <c r="K672" s="348"/>
      <c r="L672" s="348"/>
      <c r="M672" s="348"/>
      <c r="N672" s="348"/>
      <c r="O672" s="348"/>
      <c r="P672" s="348"/>
      <c r="Q672" s="348"/>
      <c r="R672" s="348"/>
      <c r="S672" s="348"/>
      <c r="T672" s="348"/>
      <c r="U672" s="348"/>
      <c r="V672" s="348"/>
      <c r="W672" s="348"/>
      <c r="X672" s="348"/>
      <c r="Y672" s="348"/>
      <c r="Z672" s="348"/>
    </row>
    <row r="673" spans="1:26" ht="14.25" customHeight="1" x14ac:dyDescent="0.25">
      <c r="A673" s="348"/>
      <c r="B673" s="348"/>
      <c r="C673" s="348"/>
      <c r="D673" s="348"/>
      <c r="E673" s="348"/>
      <c r="F673" s="348"/>
      <c r="G673" s="348"/>
      <c r="H673" s="348"/>
      <c r="I673" s="348"/>
      <c r="J673" s="348"/>
      <c r="K673" s="348"/>
      <c r="L673" s="348"/>
      <c r="M673" s="348"/>
      <c r="N673" s="348"/>
      <c r="O673" s="348"/>
      <c r="P673" s="348"/>
      <c r="Q673" s="348"/>
      <c r="R673" s="348"/>
      <c r="S673" s="348"/>
      <c r="T673" s="348"/>
      <c r="U673" s="348"/>
      <c r="V673" s="348"/>
      <c r="W673" s="348"/>
      <c r="X673" s="348"/>
      <c r="Y673" s="348"/>
      <c r="Z673" s="348"/>
    </row>
    <row r="674" spans="1:26" ht="14.25" customHeight="1" x14ac:dyDescent="0.25">
      <c r="A674" s="348"/>
      <c r="B674" s="348"/>
      <c r="C674" s="348"/>
      <c r="D674" s="348"/>
      <c r="E674" s="348"/>
      <c r="F674" s="348"/>
      <c r="G674" s="348"/>
      <c r="H674" s="348"/>
      <c r="I674" s="348"/>
      <c r="J674" s="348"/>
      <c r="K674" s="348"/>
      <c r="L674" s="348"/>
      <c r="M674" s="348"/>
      <c r="N674" s="348"/>
      <c r="O674" s="348"/>
      <c r="P674" s="348"/>
      <c r="Q674" s="348"/>
      <c r="R674" s="348"/>
      <c r="S674" s="348"/>
      <c r="T674" s="348"/>
      <c r="U674" s="348"/>
      <c r="V674" s="348"/>
      <c r="W674" s="348"/>
      <c r="X674" s="348"/>
      <c r="Y674" s="348"/>
      <c r="Z674" s="348"/>
    </row>
    <row r="675" spans="1:26" ht="14.25" customHeight="1" x14ac:dyDescent="0.25">
      <c r="A675" s="348"/>
      <c r="B675" s="348"/>
      <c r="C675" s="348"/>
      <c r="D675" s="348"/>
      <c r="E675" s="348"/>
      <c r="F675" s="348"/>
      <c r="G675" s="348"/>
      <c r="H675" s="348"/>
      <c r="I675" s="348"/>
      <c r="J675" s="348"/>
      <c r="K675" s="348"/>
      <c r="L675" s="348"/>
      <c r="M675" s="348"/>
      <c r="N675" s="348"/>
      <c r="O675" s="348"/>
      <c r="P675" s="348"/>
      <c r="Q675" s="348"/>
      <c r="R675" s="348"/>
      <c r="S675" s="348"/>
      <c r="T675" s="348"/>
      <c r="U675" s="348"/>
      <c r="V675" s="348"/>
      <c r="W675" s="348"/>
      <c r="X675" s="348"/>
      <c r="Y675" s="348"/>
      <c r="Z675" s="348"/>
    </row>
    <row r="676" spans="1:26" ht="14.25" customHeight="1" x14ac:dyDescent="0.25">
      <c r="A676" s="348"/>
      <c r="B676" s="348"/>
      <c r="C676" s="348"/>
      <c r="D676" s="348"/>
      <c r="E676" s="348"/>
      <c r="F676" s="348"/>
      <c r="G676" s="348"/>
      <c r="H676" s="348"/>
      <c r="I676" s="348"/>
      <c r="J676" s="348"/>
      <c r="K676" s="348"/>
      <c r="L676" s="348"/>
      <c r="M676" s="348"/>
      <c r="N676" s="348"/>
      <c r="O676" s="348"/>
      <c r="P676" s="348"/>
      <c r="Q676" s="348"/>
      <c r="R676" s="348"/>
      <c r="S676" s="348"/>
      <c r="T676" s="348"/>
      <c r="U676" s="348"/>
      <c r="V676" s="348"/>
      <c r="W676" s="348"/>
      <c r="X676" s="348"/>
      <c r="Y676" s="348"/>
      <c r="Z676" s="348"/>
    </row>
    <row r="677" spans="1:26" ht="14.25" customHeight="1" x14ac:dyDescent="0.25">
      <c r="A677" s="348"/>
      <c r="B677" s="348"/>
      <c r="C677" s="348"/>
      <c r="D677" s="348"/>
      <c r="E677" s="348"/>
      <c r="F677" s="348"/>
      <c r="G677" s="348"/>
      <c r="H677" s="348"/>
      <c r="I677" s="348"/>
      <c r="J677" s="348"/>
      <c r="K677" s="348"/>
      <c r="L677" s="348"/>
      <c r="M677" s="348"/>
      <c r="N677" s="348"/>
      <c r="O677" s="348"/>
      <c r="P677" s="348"/>
      <c r="Q677" s="348"/>
      <c r="R677" s="348"/>
      <c r="S677" s="348"/>
      <c r="T677" s="348"/>
      <c r="U677" s="348"/>
      <c r="V677" s="348"/>
      <c r="W677" s="348"/>
      <c r="X677" s="348"/>
      <c r="Y677" s="348"/>
      <c r="Z677" s="348"/>
    </row>
    <row r="678" spans="1:26" ht="14.25" customHeight="1" x14ac:dyDescent="0.25">
      <c r="A678" s="348"/>
      <c r="B678" s="348"/>
      <c r="C678" s="348"/>
      <c r="D678" s="348"/>
      <c r="E678" s="348"/>
      <c r="F678" s="348"/>
      <c r="G678" s="348"/>
      <c r="H678" s="348"/>
      <c r="I678" s="348"/>
      <c r="J678" s="348"/>
      <c r="K678" s="348"/>
      <c r="L678" s="348"/>
      <c r="M678" s="348"/>
      <c r="N678" s="348"/>
      <c r="O678" s="348"/>
      <c r="P678" s="348"/>
      <c r="Q678" s="348"/>
      <c r="R678" s="348"/>
      <c r="S678" s="348"/>
      <c r="T678" s="348"/>
      <c r="U678" s="348"/>
      <c r="V678" s="348"/>
      <c r="W678" s="348"/>
      <c r="X678" s="348"/>
      <c r="Y678" s="348"/>
      <c r="Z678" s="348"/>
    </row>
    <row r="679" spans="1:26" ht="14.25" customHeight="1" x14ac:dyDescent="0.25">
      <c r="A679" s="348"/>
      <c r="B679" s="348"/>
      <c r="C679" s="348"/>
      <c r="D679" s="348"/>
      <c r="E679" s="348"/>
      <c r="F679" s="348"/>
      <c r="G679" s="348"/>
      <c r="H679" s="348"/>
      <c r="I679" s="348"/>
      <c r="J679" s="348"/>
      <c r="K679" s="348"/>
      <c r="L679" s="348"/>
      <c r="M679" s="348"/>
      <c r="N679" s="348"/>
      <c r="O679" s="348"/>
      <c r="P679" s="348"/>
      <c r="Q679" s="348"/>
      <c r="R679" s="348"/>
      <c r="S679" s="348"/>
      <c r="T679" s="348"/>
      <c r="U679" s="348"/>
      <c r="V679" s="348"/>
      <c r="W679" s="348"/>
      <c r="X679" s="348"/>
      <c r="Y679" s="348"/>
      <c r="Z679" s="348"/>
    </row>
    <row r="680" spans="1:26" ht="14.25" customHeight="1" x14ac:dyDescent="0.25">
      <c r="A680" s="348"/>
      <c r="B680" s="348"/>
      <c r="C680" s="348"/>
      <c r="D680" s="348"/>
      <c r="E680" s="348"/>
      <c r="F680" s="348"/>
      <c r="G680" s="348"/>
      <c r="H680" s="348"/>
      <c r="I680" s="348"/>
      <c r="J680" s="348"/>
      <c r="K680" s="348"/>
      <c r="L680" s="348"/>
      <c r="M680" s="348"/>
      <c r="N680" s="348"/>
      <c r="O680" s="348"/>
      <c r="P680" s="348"/>
      <c r="Q680" s="348"/>
      <c r="R680" s="348"/>
      <c r="S680" s="348"/>
      <c r="T680" s="348"/>
      <c r="U680" s="348"/>
      <c r="V680" s="348"/>
      <c r="W680" s="348"/>
      <c r="X680" s="348"/>
      <c r="Y680" s="348"/>
      <c r="Z680" s="348"/>
    </row>
    <row r="681" spans="1:26" ht="14.25" customHeight="1" x14ac:dyDescent="0.25">
      <c r="A681" s="348"/>
      <c r="B681" s="348"/>
      <c r="C681" s="348"/>
      <c r="D681" s="348"/>
      <c r="E681" s="348"/>
      <c r="F681" s="348"/>
      <c r="G681" s="348"/>
      <c r="H681" s="348"/>
      <c r="I681" s="348"/>
      <c r="J681" s="348"/>
      <c r="K681" s="348"/>
      <c r="L681" s="348"/>
      <c r="M681" s="348"/>
      <c r="N681" s="348"/>
      <c r="O681" s="348"/>
      <c r="P681" s="348"/>
      <c r="Q681" s="348"/>
      <c r="R681" s="348"/>
      <c r="S681" s="348"/>
      <c r="T681" s="348"/>
      <c r="U681" s="348"/>
      <c r="V681" s="348"/>
      <c r="W681" s="348"/>
      <c r="X681" s="348"/>
      <c r="Y681" s="348"/>
      <c r="Z681" s="348"/>
    </row>
    <row r="682" spans="1:26" ht="14.25" customHeight="1" x14ac:dyDescent="0.25">
      <c r="A682" s="348"/>
      <c r="B682" s="348"/>
      <c r="C682" s="348"/>
      <c r="D682" s="348"/>
      <c r="E682" s="348"/>
      <c r="F682" s="348"/>
      <c r="G682" s="348"/>
      <c r="H682" s="348"/>
      <c r="I682" s="348"/>
      <c r="J682" s="348"/>
      <c r="K682" s="348"/>
      <c r="L682" s="348"/>
      <c r="M682" s="348"/>
      <c r="N682" s="348"/>
      <c r="O682" s="348"/>
      <c r="P682" s="348"/>
      <c r="Q682" s="348"/>
      <c r="R682" s="348"/>
      <c r="S682" s="348"/>
      <c r="T682" s="348"/>
      <c r="U682" s="348"/>
      <c r="V682" s="348"/>
      <c r="W682" s="348"/>
      <c r="X682" s="348"/>
      <c r="Y682" s="348"/>
      <c r="Z682" s="348"/>
    </row>
    <row r="683" spans="1:26" ht="14.25" customHeight="1" x14ac:dyDescent="0.25">
      <c r="A683" s="348"/>
      <c r="B683" s="348"/>
      <c r="C683" s="348"/>
      <c r="D683" s="348"/>
      <c r="E683" s="348"/>
      <c r="F683" s="348"/>
      <c r="G683" s="348"/>
      <c r="H683" s="348"/>
      <c r="I683" s="348"/>
      <c r="J683" s="348"/>
      <c r="K683" s="348"/>
      <c r="L683" s="348"/>
      <c r="M683" s="348"/>
      <c r="N683" s="348"/>
      <c r="O683" s="348"/>
      <c r="P683" s="348"/>
      <c r="Q683" s="348"/>
      <c r="R683" s="348"/>
      <c r="S683" s="348"/>
      <c r="T683" s="348"/>
      <c r="U683" s="348"/>
      <c r="V683" s="348"/>
      <c r="W683" s="348"/>
      <c r="X683" s="348"/>
      <c r="Y683" s="348"/>
      <c r="Z683" s="348"/>
    </row>
    <row r="684" spans="1:26" ht="14.25" customHeight="1" x14ac:dyDescent="0.25">
      <c r="A684" s="348"/>
      <c r="B684" s="348"/>
      <c r="C684" s="348"/>
      <c r="D684" s="348"/>
      <c r="E684" s="348"/>
      <c r="F684" s="348"/>
      <c r="G684" s="348"/>
      <c r="H684" s="348"/>
      <c r="I684" s="348"/>
      <c r="J684" s="348"/>
      <c r="K684" s="348"/>
      <c r="L684" s="348"/>
      <c r="M684" s="348"/>
      <c r="N684" s="348"/>
      <c r="O684" s="348"/>
      <c r="P684" s="348"/>
      <c r="Q684" s="348"/>
      <c r="R684" s="348"/>
      <c r="S684" s="348"/>
      <c r="T684" s="348"/>
      <c r="U684" s="348"/>
      <c r="V684" s="348"/>
      <c r="W684" s="348"/>
      <c r="X684" s="348"/>
      <c r="Y684" s="348"/>
      <c r="Z684" s="348"/>
    </row>
    <row r="685" spans="1:26" ht="14.25" customHeight="1" x14ac:dyDescent="0.25">
      <c r="A685" s="348"/>
      <c r="B685" s="348"/>
      <c r="C685" s="348"/>
      <c r="D685" s="348"/>
      <c r="E685" s="348"/>
      <c r="F685" s="348"/>
      <c r="G685" s="348"/>
      <c r="H685" s="348"/>
      <c r="I685" s="348"/>
      <c r="J685" s="348"/>
      <c r="K685" s="348"/>
      <c r="L685" s="348"/>
      <c r="M685" s="348"/>
      <c r="N685" s="348"/>
      <c r="O685" s="348"/>
      <c r="P685" s="348"/>
      <c r="Q685" s="348"/>
      <c r="R685" s="348"/>
      <c r="S685" s="348"/>
      <c r="T685" s="348"/>
      <c r="U685" s="348"/>
      <c r="V685" s="348"/>
      <c r="W685" s="348"/>
      <c r="X685" s="348"/>
      <c r="Y685" s="348"/>
      <c r="Z685" s="348"/>
    </row>
    <row r="686" spans="1:26" ht="14.25" customHeight="1" x14ac:dyDescent="0.25">
      <c r="A686" s="348"/>
      <c r="B686" s="348"/>
      <c r="C686" s="348"/>
      <c r="D686" s="348"/>
      <c r="E686" s="348"/>
      <c r="F686" s="348"/>
      <c r="G686" s="348"/>
      <c r="H686" s="348"/>
      <c r="I686" s="348"/>
      <c r="J686" s="348"/>
      <c r="K686" s="348"/>
      <c r="L686" s="348"/>
      <c r="M686" s="348"/>
      <c r="N686" s="348"/>
      <c r="O686" s="348"/>
      <c r="P686" s="348"/>
      <c r="Q686" s="348"/>
      <c r="R686" s="348"/>
      <c r="S686" s="348"/>
      <c r="T686" s="348"/>
      <c r="U686" s="348"/>
      <c r="V686" s="348"/>
      <c r="W686" s="348"/>
      <c r="X686" s="348"/>
      <c r="Y686" s="348"/>
      <c r="Z686" s="348"/>
    </row>
    <row r="687" spans="1:26" ht="14.25" customHeight="1" x14ac:dyDescent="0.25">
      <c r="A687" s="348"/>
      <c r="B687" s="348"/>
      <c r="C687" s="348"/>
      <c r="D687" s="348"/>
      <c r="E687" s="348"/>
      <c r="F687" s="348"/>
      <c r="G687" s="348"/>
      <c r="H687" s="348"/>
      <c r="I687" s="348"/>
      <c r="J687" s="348"/>
      <c r="K687" s="348"/>
      <c r="L687" s="348"/>
      <c r="M687" s="348"/>
      <c r="N687" s="348"/>
      <c r="O687" s="348"/>
      <c r="P687" s="348"/>
      <c r="Q687" s="348"/>
      <c r="R687" s="348"/>
      <c r="S687" s="348"/>
      <c r="T687" s="348"/>
      <c r="U687" s="348"/>
      <c r="V687" s="348"/>
      <c r="W687" s="348"/>
      <c r="X687" s="348"/>
      <c r="Y687" s="348"/>
      <c r="Z687" s="348"/>
    </row>
    <row r="688" spans="1:26" ht="14.25" customHeight="1" x14ac:dyDescent="0.25">
      <c r="A688" s="348"/>
      <c r="B688" s="348"/>
      <c r="C688" s="348"/>
      <c r="D688" s="348"/>
      <c r="E688" s="348"/>
      <c r="F688" s="348"/>
      <c r="G688" s="348"/>
      <c r="H688" s="348"/>
      <c r="I688" s="348"/>
      <c r="J688" s="348"/>
      <c r="K688" s="348"/>
      <c r="L688" s="348"/>
      <c r="M688" s="348"/>
      <c r="N688" s="348"/>
      <c r="O688" s="348"/>
      <c r="P688" s="348"/>
      <c r="Q688" s="348"/>
      <c r="R688" s="348"/>
      <c r="S688" s="348"/>
      <c r="T688" s="348"/>
      <c r="U688" s="348"/>
      <c r="V688" s="348"/>
      <c r="W688" s="348"/>
      <c r="X688" s="348"/>
      <c r="Y688" s="348"/>
      <c r="Z688" s="348"/>
    </row>
    <row r="689" spans="1:26" ht="14.25" customHeight="1" x14ac:dyDescent="0.25">
      <c r="A689" s="348"/>
      <c r="B689" s="348"/>
      <c r="C689" s="348"/>
      <c r="D689" s="348"/>
      <c r="E689" s="348"/>
      <c r="F689" s="348"/>
      <c r="G689" s="348"/>
      <c r="H689" s="348"/>
      <c r="I689" s="348"/>
      <c r="J689" s="348"/>
      <c r="K689" s="348"/>
      <c r="L689" s="348"/>
      <c r="M689" s="348"/>
      <c r="N689" s="348"/>
      <c r="O689" s="348"/>
      <c r="P689" s="348"/>
      <c r="Q689" s="348"/>
      <c r="R689" s="348"/>
      <c r="S689" s="348"/>
      <c r="T689" s="348"/>
      <c r="U689" s="348"/>
      <c r="V689" s="348"/>
      <c r="W689" s="348"/>
      <c r="X689" s="348"/>
      <c r="Y689" s="348"/>
      <c r="Z689" s="348"/>
    </row>
    <row r="690" spans="1:26" ht="14.25" customHeight="1" x14ac:dyDescent="0.25">
      <c r="A690" s="348"/>
      <c r="B690" s="348"/>
      <c r="C690" s="348"/>
      <c r="D690" s="348"/>
      <c r="E690" s="348"/>
      <c r="F690" s="348"/>
      <c r="G690" s="348"/>
      <c r="H690" s="348"/>
      <c r="I690" s="348"/>
      <c r="J690" s="348"/>
      <c r="K690" s="348"/>
      <c r="L690" s="348"/>
      <c r="M690" s="348"/>
      <c r="N690" s="348"/>
      <c r="O690" s="348"/>
      <c r="P690" s="348"/>
      <c r="Q690" s="348"/>
      <c r="R690" s="348"/>
      <c r="S690" s="348"/>
      <c r="T690" s="348"/>
      <c r="U690" s="348"/>
      <c r="V690" s="348"/>
      <c r="W690" s="348"/>
      <c r="X690" s="348"/>
      <c r="Y690" s="348"/>
      <c r="Z690" s="348"/>
    </row>
    <row r="691" spans="1:26" ht="14.25" customHeight="1" x14ac:dyDescent="0.25">
      <c r="A691" s="348"/>
      <c r="B691" s="348"/>
      <c r="C691" s="348"/>
      <c r="D691" s="348"/>
      <c r="E691" s="348"/>
      <c r="F691" s="348"/>
      <c r="G691" s="348"/>
      <c r="H691" s="348"/>
      <c r="I691" s="348"/>
      <c r="J691" s="348"/>
      <c r="K691" s="348"/>
      <c r="L691" s="348"/>
      <c r="M691" s="348"/>
      <c r="N691" s="348"/>
      <c r="O691" s="348"/>
      <c r="P691" s="348"/>
      <c r="Q691" s="348"/>
      <c r="R691" s="348"/>
      <c r="S691" s="348"/>
      <c r="T691" s="348"/>
      <c r="U691" s="348"/>
      <c r="V691" s="348"/>
      <c r="W691" s="348"/>
      <c r="X691" s="348"/>
      <c r="Y691" s="348"/>
      <c r="Z691" s="348"/>
    </row>
    <row r="692" spans="1:26" ht="14.25" customHeight="1" x14ac:dyDescent="0.25">
      <c r="A692" s="348"/>
      <c r="B692" s="348"/>
      <c r="C692" s="348"/>
      <c r="D692" s="348"/>
      <c r="E692" s="348"/>
      <c r="F692" s="348"/>
      <c r="G692" s="348"/>
      <c r="H692" s="348"/>
      <c r="I692" s="348"/>
      <c r="J692" s="348"/>
      <c r="K692" s="348"/>
      <c r="L692" s="348"/>
      <c r="M692" s="348"/>
      <c r="N692" s="348"/>
      <c r="O692" s="348"/>
      <c r="P692" s="348"/>
      <c r="Q692" s="348"/>
      <c r="R692" s="348"/>
      <c r="S692" s="348"/>
      <c r="T692" s="348"/>
      <c r="U692" s="348"/>
      <c r="V692" s="348"/>
      <c r="W692" s="348"/>
      <c r="X692" s="348"/>
      <c r="Y692" s="348"/>
      <c r="Z692" s="348"/>
    </row>
    <row r="693" spans="1:26" ht="14.25" customHeight="1" x14ac:dyDescent="0.25">
      <c r="A693" s="348"/>
      <c r="B693" s="348"/>
      <c r="C693" s="348"/>
      <c r="D693" s="348"/>
      <c r="E693" s="348"/>
      <c r="F693" s="348"/>
      <c r="G693" s="348"/>
      <c r="H693" s="348"/>
      <c r="I693" s="348"/>
      <c r="J693" s="348"/>
      <c r="K693" s="348"/>
      <c r="L693" s="348"/>
      <c r="M693" s="348"/>
      <c r="N693" s="348"/>
      <c r="O693" s="348"/>
      <c r="P693" s="348"/>
      <c r="Q693" s="348"/>
      <c r="R693" s="348"/>
      <c r="S693" s="348"/>
      <c r="T693" s="348"/>
      <c r="U693" s="348"/>
      <c r="V693" s="348"/>
      <c r="W693" s="348"/>
      <c r="X693" s="348"/>
      <c r="Y693" s="348"/>
      <c r="Z693" s="348"/>
    </row>
    <row r="694" spans="1:26" ht="14.25" customHeight="1" x14ac:dyDescent="0.25">
      <c r="A694" s="348"/>
      <c r="B694" s="348"/>
      <c r="C694" s="348"/>
      <c r="D694" s="348"/>
      <c r="E694" s="348"/>
      <c r="F694" s="348"/>
      <c r="G694" s="348"/>
      <c r="H694" s="348"/>
      <c r="I694" s="348"/>
      <c r="J694" s="348"/>
      <c r="K694" s="348"/>
      <c r="L694" s="348"/>
      <c r="M694" s="348"/>
      <c r="N694" s="348"/>
      <c r="O694" s="348"/>
      <c r="P694" s="348"/>
      <c r="Q694" s="348"/>
      <c r="R694" s="348"/>
      <c r="S694" s="348"/>
      <c r="T694" s="348"/>
      <c r="U694" s="348"/>
      <c r="V694" s="348"/>
      <c r="W694" s="348"/>
      <c r="X694" s="348"/>
      <c r="Y694" s="348"/>
      <c r="Z694" s="348"/>
    </row>
    <row r="695" spans="1:26" ht="14.25" customHeight="1" x14ac:dyDescent="0.25">
      <c r="A695" s="348"/>
      <c r="B695" s="348"/>
      <c r="C695" s="348"/>
      <c r="D695" s="348"/>
      <c r="E695" s="348"/>
      <c r="F695" s="348"/>
      <c r="G695" s="348"/>
      <c r="H695" s="348"/>
      <c r="I695" s="348"/>
      <c r="J695" s="348"/>
      <c r="K695" s="348"/>
      <c r="L695" s="348"/>
      <c r="M695" s="348"/>
      <c r="N695" s="348"/>
      <c r="O695" s="348"/>
      <c r="P695" s="348"/>
      <c r="Q695" s="348"/>
      <c r="R695" s="348"/>
      <c r="S695" s="348"/>
      <c r="T695" s="348"/>
      <c r="U695" s="348"/>
      <c r="V695" s="348"/>
      <c r="W695" s="348"/>
      <c r="X695" s="348"/>
      <c r="Y695" s="348"/>
      <c r="Z695" s="348"/>
    </row>
    <row r="696" spans="1:26" ht="14.25" customHeight="1" x14ac:dyDescent="0.25">
      <c r="A696" s="348"/>
      <c r="B696" s="348"/>
      <c r="C696" s="348"/>
      <c r="D696" s="348"/>
      <c r="E696" s="348"/>
      <c r="F696" s="348"/>
      <c r="G696" s="348"/>
      <c r="H696" s="348"/>
      <c r="I696" s="348"/>
      <c r="J696" s="348"/>
      <c r="K696" s="348"/>
      <c r="L696" s="348"/>
      <c r="M696" s="348"/>
      <c r="N696" s="348"/>
      <c r="O696" s="348"/>
      <c r="P696" s="348"/>
      <c r="Q696" s="348"/>
      <c r="R696" s="348"/>
      <c r="S696" s="348"/>
      <c r="T696" s="348"/>
      <c r="U696" s="348"/>
      <c r="V696" s="348"/>
      <c r="W696" s="348"/>
      <c r="X696" s="348"/>
      <c r="Y696" s="348"/>
      <c r="Z696" s="348"/>
    </row>
    <row r="697" spans="1:26" ht="14.25" customHeight="1" x14ac:dyDescent="0.25">
      <c r="A697" s="348"/>
      <c r="B697" s="348"/>
      <c r="C697" s="348"/>
      <c r="D697" s="348"/>
      <c r="E697" s="348"/>
      <c r="F697" s="348"/>
      <c r="G697" s="348"/>
      <c r="H697" s="348"/>
      <c r="I697" s="348"/>
      <c r="J697" s="348"/>
      <c r="K697" s="348"/>
      <c r="L697" s="348"/>
      <c r="M697" s="348"/>
      <c r="N697" s="348"/>
      <c r="O697" s="348"/>
      <c r="P697" s="348"/>
      <c r="Q697" s="348"/>
      <c r="R697" s="348"/>
      <c r="S697" s="348"/>
      <c r="T697" s="348"/>
      <c r="U697" s="348"/>
      <c r="V697" s="348"/>
      <c r="W697" s="348"/>
      <c r="X697" s="348"/>
      <c r="Y697" s="348"/>
      <c r="Z697" s="348"/>
    </row>
    <row r="698" spans="1:26" ht="14.25" customHeight="1" x14ac:dyDescent="0.25">
      <c r="A698" s="348"/>
      <c r="B698" s="348"/>
      <c r="C698" s="348"/>
      <c r="D698" s="348"/>
      <c r="E698" s="348"/>
      <c r="F698" s="348"/>
      <c r="G698" s="348"/>
      <c r="H698" s="348"/>
      <c r="I698" s="348"/>
      <c r="J698" s="348"/>
      <c r="K698" s="348"/>
      <c r="L698" s="348"/>
      <c r="M698" s="348"/>
      <c r="N698" s="348"/>
      <c r="O698" s="348"/>
      <c r="P698" s="348"/>
      <c r="Q698" s="348"/>
      <c r="R698" s="348"/>
      <c r="S698" s="348"/>
      <c r="T698" s="348"/>
      <c r="U698" s="348"/>
      <c r="V698" s="348"/>
      <c r="W698" s="348"/>
      <c r="X698" s="348"/>
      <c r="Y698" s="348"/>
      <c r="Z698" s="348"/>
    </row>
    <row r="699" spans="1:26" ht="14.25" customHeight="1" x14ac:dyDescent="0.25">
      <c r="A699" s="348"/>
      <c r="B699" s="348"/>
      <c r="C699" s="348"/>
      <c r="D699" s="348"/>
      <c r="E699" s="348"/>
      <c r="F699" s="348"/>
      <c r="G699" s="348"/>
      <c r="H699" s="348"/>
      <c r="I699" s="348"/>
      <c r="J699" s="348"/>
      <c r="K699" s="348"/>
      <c r="L699" s="348"/>
      <c r="M699" s="348"/>
      <c r="N699" s="348"/>
      <c r="O699" s="348"/>
      <c r="P699" s="348"/>
      <c r="Q699" s="348"/>
      <c r="R699" s="348"/>
      <c r="S699" s="348"/>
      <c r="T699" s="348"/>
      <c r="U699" s="348"/>
      <c r="V699" s="348"/>
      <c r="W699" s="348"/>
      <c r="X699" s="348"/>
      <c r="Y699" s="348"/>
      <c r="Z699" s="348"/>
    </row>
    <row r="700" spans="1:26" ht="14.25" customHeight="1" x14ac:dyDescent="0.25">
      <c r="A700" s="348"/>
      <c r="B700" s="348"/>
      <c r="C700" s="348"/>
      <c r="D700" s="348"/>
      <c r="E700" s="348"/>
      <c r="F700" s="348"/>
      <c r="G700" s="348"/>
      <c r="H700" s="348"/>
      <c r="I700" s="348"/>
      <c r="J700" s="348"/>
      <c r="K700" s="348"/>
      <c r="L700" s="348"/>
      <c r="M700" s="348"/>
      <c r="N700" s="348"/>
      <c r="O700" s="348"/>
      <c r="P700" s="348"/>
      <c r="Q700" s="348"/>
      <c r="R700" s="348"/>
      <c r="S700" s="348"/>
      <c r="T700" s="348"/>
      <c r="U700" s="348"/>
      <c r="V700" s="348"/>
      <c r="W700" s="348"/>
      <c r="X700" s="348"/>
      <c r="Y700" s="348"/>
      <c r="Z700" s="348"/>
    </row>
    <row r="701" spans="1:26" ht="14.25" customHeight="1" x14ac:dyDescent="0.25">
      <c r="A701" s="348"/>
      <c r="B701" s="348"/>
      <c r="C701" s="348"/>
      <c r="D701" s="348"/>
      <c r="E701" s="348"/>
      <c r="F701" s="348"/>
      <c r="G701" s="348"/>
      <c r="H701" s="348"/>
      <c r="I701" s="348"/>
      <c r="J701" s="348"/>
      <c r="K701" s="348"/>
      <c r="L701" s="348"/>
      <c r="M701" s="348"/>
      <c r="N701" s="348"/>
      <c r="O701" s="348"/>
      <c r="P701" s="348"/>
      <c r="Q701" s="348"/>
      <c r="R701" s="348"/>
      <c r="S701" s="348"/>
      <c r="T701" s="348"/>
      <c r="U701" s="348"/>
      <c r="V701" s="348"/>
      <c r="W701" s="348"/>
      <c r="X701" s="348"/>
      <c r="Y701" s="348"/>
      <c r="Z701" s="348"/>
    </row>
    <row r="702" spans="1:26" ht="14.25" customHeight="1" x14ac:dyDescent="0.25">
      <c r="A702" s="348"/>
      <c r="B702" s="348"/>
      <c r="C702" s="348"/>
      <c r="D702" s="348"/>
      <c r="E702" s="348"/>
      <c r="F702" s="348"/>
      <c r="G702" s="348"/>
      <c r="H702" s="348"/>
      <c r="I702" s="348"/>
      <c r="J702" s="348"/>
      <c r="K702" s="348"/>
      <c r="L702" s="348"/>
      <c r="M702" s="348"/>
      <c r="N702" s="348"/>
      <c r="O702" s="348"/>
      <c r="P702" s="348"/>
      <c r="Q702" s="348"/>
      <c r="R702" s="348"/>
      <c r="S702" s="348"/>
      <c r="T702" s="348"/>
      <c r="U702" s="348"/>
      <c r="V702" s="348"/>
      <c r="W702" s="348"/>
      <c r="X702" s="348"/>
      <c r="Y702" s="348"/>
      <c r="Z702" s="348"/>
    </row>
    <row r="703" spans="1:26" ht="14.25" customHeight="1" x14ac:dyDescent="0.25">
      <c r="A703" s="348"/>
      <c r="B703" s="348"/>
      <c r="C703" s="348"/>
      <c r="D703" s="348"/>
      <c r="E703" s="348"/>
      <c r="F703" s="348"/>
      <c r="G703" s="348"/>
      <c r="H703" s="348"/>
      <c r="I703" s="348"/>
      <c r="J703" s="348"/>
      <c r="K703" s="348"/>
      <c r="L703" s="348"/>
      <c r="M703" s="348"/>
      <c r="N703" s="348"/>
      <c r="O703" s="348"/>
      <c r="P703" s="348"/>
      <c r="Q703" s="348"/>
      <c r="R703" s="348"/>
      <c r="S703" s="348"/>
      <c r="T703" s="348"/>
      <c r="U703" s="348"/>
      <c r="V703" s="348"/>
      <c r="W703" s="348"/>
      <c r="X703" s="348"/>
      <c r="Y703" s="348"/>
      <c r="Z703" s="348"/>
    </row>
    <row r="704" spans="1:26" ht="14.25" customHeight="1" x14ac:dyDescent="0.25">
      <c r="A704" s="348"/>
      <c r="B704" s="348"/>
      <c r="C704" s="348"/>
      <c r="D704" s="348"/>
      <c r="E704" s="348"/>
      <c r="F704" s="348"/>
      <c r="G704" s="348"/>
      <c r="H704" s="348"/>
      <c r="I704" s="348"/>
      <c r="J704" s="348"/>
      <c r="K704" s="348"/>
      <c r="L704" s="348"/>
      <c r="M704" s="348"/>
      <c r="N704" s="348"/>
      <c r="O704" s="348"/>
      <c r="P704" s="348"/>
      <c r="Q704" s="348"/>
      <c r="R704" s="348"/>
      <c r="S704" s="348"/>
      <c r="T704" s="348"/>
      <c r="U704" s="348"/>
      <c r="V704" s="348"/>
      <c r="W704" s="348"/>
      <c r="X704" s="348"/>
      <c r="Y704" s="348"/>
      <c r="Z704" s="348"/>
    </row>
    <row r="705" spans="1:26" ht="14.25" customHeight="1" x14ac:dyDescent="0.25">
      <c r="A705" s="348"/>
      <c r="B705" s="348"/>
      <c r="C705" s="348"/>
      <c r="D705" s="348"/>
      <c r="E705" s="348"/>
      <c r="F705" s="348"/>
      <c r="G705" s="348"/>
      <c r="H705" s="348"/>
      <c r="I705" s="348"/>
      <c r="J705" s="348"/>
      <c r="K705" s="348"/>
      <c r="L705" s="348"/>
      <c r="M705" s="348"/>
      <c r="N705" s="348"/>
      <c r="O705" s="348"/>
      <c r="P705" s="348"/>
      <c r="Q705" s="348"/>
      <c r="R705" s="348"/>
      <c r="S705" s="348"/>
      <c r="T705" s="348"/>
      <c r="U705" s="348"/>
      <c r="V705" s="348"/>
      <c r="W705" s="348"/>
      <c r="X705" s="348"/>
      <c r="Y705" s="348"/>
      <c r="Z705" s="348"/>
    </row>
    <row r="706" spans="1:26" ht="14.25" customHeight="1" x14ac:dyDescent="0.25">
      <c r="A706" s="348"/>
      <c r="B706" s="348"/>
      <c r="C706" s="348"/>
      <c r="D706" s="348"/>
      <c r="E706" s="348"/>
      <c r="F706" s="348"/>
      <c r="G706" s="348"/>
      <c r="H706" s="348"/>
      <c r="I706" s="348"/>
      <c r="J706" s="348"/>
      <c r="K706" s="348"/>
      <c r="L706" s="348"/>
      <c r="M706" s="348"/>
      <c r="N706" s="348"/>
      <c r="O706" s="348"/>
      <c r="P706" s="348"/>
      <c r="Q706" s="348"/>
      <c r="R706" s="348"/>
      <c r="S706" s="348"/>
      <c r="T706" s="348"/>
      <c r="U706" s="348"/>
      <c r="V706" s="348"/>
      <c r="W706" s="348"/>
      <c r="X706" s="348"/>
      <c r="Y706" s="348"/>
      <c r="Z706" s="348"/>
    </row>
    <row r="707" spans="1:26" ht="14.25" customHeight="1" x14ac:dyDescent="0.25">
      <c r="A707" s="348"/>
      <c r="B707" s="348"/>
      <c r="C707" s="348"/>
      <c r="D707" s="348"/>
      <c r="E707" s="348"/>
      <c r="F707" s="348"/>
      <c r="G707" s="348"/>
      <c r="H707" s="348"/>
      <c r="I707" s="348"/>
      <c r="J707" s="348"/>
      <c r="K707" s="348"/>
      <c r="L707" s="348"/>
      <c r="M707" s="348"/>
      <c r="N707" s="348"/>
      <c r="O707" s="348"/>
      <c r="P707" s="348"/>
      <c r="Q707" s="348"/>
      <c r="R707" s="348"/>
      <c r="S707" s="348"/>
      <c r="T707" s="348"/>
      <c r="U707" s="348"/>
      <c r="V707" s="348"/>
      <c r="W707" s="348"/>
      <c r="X707" s="348"/>
      <c r="Y707" s="348"/>
      <c r="Z707" s="348"/>
    </row>
    <row r="708" spans="1:26" ht="14.25" customHeight="1" x14ac:dyDescent="0.25">
      <c r="A708" s="348"/>
      <c r="B708" s="348"/>
      <c r="C708" s="348"/>
      <c r="D708" s="348"/>
      <c r="E708" s="348"/>
      <c r="F708" s="348"/>
      <c r="G708" s="348"/>
      <c r="H708" s="348"/>
      <c r="I708" s="348"/>
      <c r="J708" s="348"/>
      <c r="K708" s="348"/>
      <c r="L708" s="348"/>
      <c r="M708" s="348"/>
      <c r="N708" s="348"/>
      <c r="O708" s="348"/>
      <c r="P708" s="348"/>
      <c r="Q708" s="348"/>
      <c r="R708" s="348"/>
      <c r="S708" s="348"/>
      <c r="T708" s="348"/>
      <c r="U708" s="348"/>
      <c r="V708" s="348"/>
      <c r="W708" s="348"/>
      <c r="X708" s="348"/>
      <c r="Y708" s="348"/>
      <c r="Z708" s="348"/>
    </row>
    <row r="709" spans="1:26" ht="14.25" customHeight="1" x14ac:dyDescent="0.25">
      <c r="A709" s="348"/>
      <c r="B709" s="348"/>
      <c r="C709" s="348"/>
      <c r="D709" s="348"/>
      <c r="E709" s="348"/>
      <c r="F709" s="348"/>
      <c r="G709" s="348"/>
      <c r="H709" s="348"/>
      <c r="I709" s="348"/>
      <c r="J709" s="348"/>
      <c r="K709" s="348"/>
      <c r="L709" s="348"/>
      <c r="M709" s="348"/>
      <c r="N709" s="348"/>
      <c r="O709" s="348"/>
      <c r="P709" s="348"/>
      <c r="Q709" s="348"/>
      <c r="R709" s="348"/>
      <c r="S709" s="348"/>
      <c r="T709" s="348"/>
      <c r="U709" s="348"/>
      <c r="V709" s="348"/>
      <c r="W709" s="348"/>
      <c r="X709" s="348"/>
      <c r="Y709" s="348"/>
      <c r="Z709" s="348"/>
    </row>
    <row r="710" spans="1:26" ht="14.25" customHeight="1" x14ac:dyDescent="0.25">
      <c r="A710" s="348"/>
      <c r="B710" s="348"/>
      <c r="C710" s="348"/>
      <c r="D710" s="348"/>
      <c r="E710" s="348"/>
      <c r="F710" s="348"/>
      <c r="G710" s="348"/>
      <c r="H710" s="348"/>
      <c r="I710" s="348"/>
      <c r="J710" s="348"/>
      <c r="K710" s="348"/>
      <c r="L710" s="348"/>
      <c r="M710" s="348"/>
      <c r="N710" s="348"/>
      <c r="O710" s="348"/>
      <c r="P710" s="348"/>
      <c r="Q710" s="348"/>
      <c r="R710" s="348"/>
      <c r="S710" s="348"/>
      <c r="T710" s="348"/>
      <c r="U710" s="348"/>
      <c r="V710" s="348"/>
      <c r="W710" s="348"/>
      <c r="X710" s="348"/>
      <c r="Y710" s="348"/>
      <c r="Z710" s="348"/>
    </row>
    <row r="711" spans="1:26" ht="14.25" customHeight="1" x14ac:dyDescent="0.25">
      <c r="A711" s="348"/>
      <c r="B711" s="348"/>
      <c r="C711" s="348"/>
      <c r="D711" s="348"/>
      <c r="E711" s="348"/>
      <c r="F711" s="348"/>
      <c r="G711" s="348"/>
      <c r="H711" s="348"/>
      <c r="I711" s="348"/>
      <c r="J711" s="348"/>
      <c r="K711" s="348"/>
      <c r="L711" s="348"/>
      <c r="M711" s="348"/>
      <c r="N711" s="348"/>
      <c r="O711" s="348"/>
      <c r="P711" s="348"/>
      <c r="Q711" s="348"/>
      <c r="R711" s="348"/>
      <c r="S711" s="348"/>
      <c r="T711" s="348"/>
      <c r="U711" s="348"/>
      <c r="V711" s="348"/>
      <c r="W711" s="348"/>
      <c r="X711" s="348"/>
      <c r="Y711" s="348"/>
      <c r="Z711" s="348"/>
    </row>
    <row r="712" spans="1:26" ht="14.25" customHeight="1" x14ac:dyDescent="0.25">
      <c r="A712" s="348"/>
      <c r="B712" s="348"/>
      <c r="C712" s="348"/>
      <c r="D712" s="348"/>
      <c r="E712" s="348"/>
      <c r="F712" s="348"/>
      <c r="G712" s="348"/>
      <c r="H712" s="348"/>
      <c r="I712" s="348"/>
      <c r="J712" s="348"/>
      <c r="K712" s="348"/>
      <c r="L712" s="348"/>
      <c r="M712" s="348"/>
      <c r="N712" s="348"/>
      <c r="O712" s="348"/>
      <c r="P712" s="348"/>
      <c r="Q712" s="348"/>
      <c r="R712" s="348"/>
      <c r="S712" s="348"/>
      <c r="T712" s="348"/>
      <c r="U712" s="348"/>
      <c r="V712" s="348"/>
      <c r="W712" s="348"/>
      <c r="X712" s="348"/>
      <c r="Y712" s="348"/>
      <c r="Z712" s="348"/>
    </row>
    <row r="713" spans="1:26" ht="14.25" customHeight="1" x14ac:dyDescent="0.25">
      <c r="A713" s="348"/>
      <c r="B713" s="348"/>
      <c r="C713" s="348"/>
      <c r="D713" s="348"/>
      <c r="E713" s="348"/>
      <c r="F713" s="348"/>
      <c r="G713" s="348"/>
      <c r="H713" s="348"/>
      <c r="I713" s="348"/>
      <c r="J713" s="348"/>
      <c r="K713" s="348"/>
      <c r="L713" s="348"/>
      <c r="M713" s="348"/>
      <c r="N713" s="348"/>
      <c r="O713" s="348"/>
      <c r="P713" s="348"/>
      <c r="Q713" s="348"/>
      <c r="R713" s="348"/>
      <c r="S713" s="348"/>
      <c r="T713" s="348"/>
      <c r="U713" s="348"/>
      <c r="V713" s="348"/>
      <c r="W713" s="348"/>
      <c r="X713" s="348"/>
      <c r="Y713" s="348"/>
      <c r="Z713" s="348"/>
    </row>
    <row r="714" spans="1:26" ht="14.25" customHeight="1" x14ac:dyDescent="0.25">
      <c r="A714" s="348"/>
      <c r="B714" s="348"/>
      <c r="C714" s="348"/>
      <c r="D714" s="348"/>
      <c r="E714" s="348"/>
      <c r="F714" s="348"/>
      <c r="G714" s="348"/>
      <c r="H714" s="348"/>
      <c r="I714" s="348"/>
      <c r="J714" s="348"/>
      <c r="K714" s="348"/>
      <c r="L714" s="348"/>
      <c r="M714" s="348"/>
      <c r="N714" s="348"/>
      <c r="O714" s="348"/>
      <c r="P714" s="348"/>
      <c r="Q714" s="348"/>
      <c r="R714" s="348"/>
      <c r="S714" s="348"/>
      <c r="T714" s="348"/>
      <c r="U714" s="348"/>
      <c r="V714" s="348"/>
      <c r="W714" s="348"/>
      <c r="X714" s="348"/>
      <c r="Y714" s="348"/>
      <c r="Z714" s="348"/>
    </row>
    <row r="715" spans="1:26" ht="14.25" customHeight="1" x14ac:dyDescent="0.25">
      <c r="A715" s="348"/>
      <c r="B715" s="348"/>
      <c r="C715" s="348"/>
      <c r="D715" s="348"/>
      <c r="E715" s="348"/>
      <c r="F715" s="348"/>
      <c r="G715" s="348"/>
      <c r="H715" s="348"/>
      <c r="I715" s="348"/>
      <c r="J715" s="348"/>
      <c r="K715" s="348"/>
      <c r="L715" s="348"/>
      <c r="M715" s="348"/>
      <c r="N715" s="348"/>
      <c r="O715" s="348"/>
      <c r="P715" s="348"/>
      <c r="Q715" s="348"/>
      <c r="R715" s="348"/>
      <c r="S715" s="348"/>
      <c r="T715" s="348"/>
      <c r="U715" s="348"/>
      <c r="V715" s="348"/>
      <c r="W715" s="348"/>
      <c r="X715" s="348"/>
      <c r="Y715" s="348"/>
      <c r="Z715" s="348"/>
    </row>
    <row r="716" spans="1:26" ht="14.25" customHeight="1" x14ac:dyDescent="0.25">
      <c r="A716" s="348"/>
      <c r="B716" s="348"/>
      <c r="C716" s="348"/>
      <c r="D716" s="348"/>
      <c r="E716" s="348"/>
      <c r="F716" s="348"/>
      <c r="G716" s="348"/>
      <c r="H716" s="348"/>
      <c r="I716" s="348"/>
      <c r="J716" s="348"/>
      <c r="K716" s="348"/>
      <c r="L716" s="348"/>
      <c r="M716" s="348"/>
      <c r="N716" s="348"/>
      <c r="O716" s="348"/>
      <c r="P716" s="348"/>
      <c r="Q716" s="348"/>
      <c r="R716" s="348"/>
      <c r="S716" s="348"/>
      <c r="T716" s="348"/>
      <c r="U716" s="348"/>
      <c r="V716" s="348"/>
      <c r="W716" s="348"/>
      <c r="X716" s="348"/>
      <c r="Y716" s="348"/>
      <c r="Z716" s="348"/>
    </row>
    <row r="717" spans="1:26" ht="14.25" customHeight="1" x14ac:dyDescent="0.25">
      <c r="A717" s="348"/>
      <c r="B717" s="348"/>
      <c r="C717" s="348"/>
      <c r="D717" s="348"/>
      <c r="E717" s="348"/>
      <c r="F717" s="348"/>
      <c r="G717" s="348"/>
      <c r="H717" s="348"/>
      <c r="I717" s="348"/>
      <c r="J717" s="348"/>
      <c r="K717" s="348"/>
      <c r="L717" s="348"/>
      <c r="M717" s="348"/>
      <c r="N717" s="348"/>
      <c r="O717" s="348"/>
      <c r="P717" s="348"/>
      <c r="Q717" s="348"/>
      <c r="R717" s="348"/>
      <c r="S717" s="348"/>
      <c r="T717" s="348"/>
      <c r="U717" s="348"/>
      <c r="V717" s="348"/>
      <c r="W717" s="348"/>
      <c r="X717" s="348"/>
      <c r="Y717" s="348"/>
      <c r="Z717" s="348"/>
    </row>
    <row r="718" spans="1:26" ht="14.25" customHeight="1" x14ac:dyDescent="0.25">
      <c r="A718" s="348"/>
      <c r="B718" s="348"/>
      <c r="C718" s="348"/>
      <c r="D718" s="348"/>
      <c r="E718" s="348"/>
      <c r="F718" s="348"/>
      <c r="G718" s="348"/>
      <c r="H718" s="348"/>
      <c r="I718" s="348"/>
      <c r="J718" s="348"/>
      <c r="K718" s="348"/>
      <c r="L718" s="348"/>
      <c r="M718" s="348"/>
      <c r="N718" s="348"/>
      <c r="O718" s="348"/>
      <c r="P718" s="348"/>
      <c r="Q718" s="348"/>
      <c r="R718" s="348"/>
      <c r="S718" s="348"/>
      <c r="T718" s="348"/>
      <c r="U718" s="348"/>
      <c r="V718" s="348"/>
      <c r="W718" s="348"/>
      <c r="X718" s="348"/>
      <c r="Y718" s="348"/>
      <c r="Z718" s="348"/>
    </row>
    <row r="719" spans="1:26" ht="14.25" customHeight="1" x14ac:dyDescent="0.25">
      <c r="A719" s="348"/>
      <c r="B719" s="348"/>
      <c r="C719" s="348"/>
      <c r="D719" s="348"/>
      <c r="E719" s="348"/>
      <c r="F719" s="348"/>
      <c r="G719" s="348"/>
      <c r="H719" s="348"/>
      <c r="I719" s="348"/>
      <c r="J719" s="348"/>
      <c r="K719" s="348"/>
      <c r="L719" s="348"/>
      <c r="M719" s="348"/>
      <c r="N719" s="348"/>
      <c r="O719" s="348"/>
      <c r="P719" s="348"/>
      <c r="Q719" s="348"/>
      <c r="R719" s="348"/>
      <c r="S719" s="348"/>
      <c r="T719" s="348"/>
      <c r="U719" s="348"/>
      <c r="V719" s="348"/>
      <c r="W719" s="348"/>
      <c r="X719" s="348"/>
      <c r="Y719" s="348"/>
      <c r="Z719" s="348"/>
    </row>
    <row r="720" spans="1:26" ht="14.25" customHeight="1" x14ac:dyDescent="0.25">
      <c r="A720" s="348"/>
      <c r="B720" s="348"/>
      <c r="C720" s="348"/>
      <c r="D720" s="348"/>
      <c r="E720" s="348"/>
      <c r="F720" s="348"/>
      <c r="G720" s="348"/>
      <c r="H720" s="348"/>
      <c r="I720" s="348"/>
      <c r="J720" s="348"/>
      <c r="K720" s="348"/>
      <c r="L720" s="348"/>
      <c r="M720" s="348"/>
      <c r="N720" s="348"/>
      <c r="O720" s="348"/>
      <c r="P720" s="348"/>
      <c r="Q720" s="348"/>
      <c r="R720" s="348"/>
      <c r="S720" s="348"/>
      <c r="T720" s="348"/>
      <c r="U720" s="348"/>
      <c r="V720" s="348"/>
      <c r="W720" s="348"/>
      <c r="X720" s="348"/>
      <c r="Y720" s="348"/>
      <c r="Z720" s="348"/>
    </row>
    <row r="721" spans="1:26" ht="14.25" customHeight="1" x14ac:dyDescent="0.25">
      <c r="A721" s="348"/>
      <c r="B721" s="348"/>
      <c r="C721" s="348"/>
      <c r="D721" s="348"/>
      <c r="E721" s="348"/>
      <c r="F721" s="348"/>
      <c r="G721" s="348"/>
      <c r="H721" s="348"/>
      <c r="I721" s="348"/>
      <c r="J721" s="348"/>
      <c r="K721" s="348"/>
      <c r="L721" s="348"/>
      <c r="M721" s="348"/>
      <c r="N721" s="348"/>
      <c r="O721" s="348"/>
      <c r="P721" s="348"/>
      <c r="Q721" s="348"/>
      <c r="R721" s="348"/>
      <c r="S721" s="348"/>
      <c r="T721" s="348"/>
      <c r="U721" s="348"/>
      <c r="V721" s="348"/>
      <c r="W721" s="348"/>
      <c r="X721" s="348"/>
      <c r="Y721" s="348"/>
      <c r="Z721" s="348"/>
    </row>
    <row r="722" spans="1:26" ht="14.25" customHeight="1" x14ac:dyDescent="0.25">
      <c r="A722" s="348"/>
      <c r="B722" s="348"/>
      <c r="C722" s="348"/>
      <c r="D722" s="348"/>
      <c r="E722" s="348"/>
      <c r="F722" s="348"/>
      <c r="G722" s="348"/>
      <c r="H722" s="348"/>
      <c r="I722" s="348"/>
      <c r="J722" s="348"/>
      <c r="K722" s="348"/>
      <c r="L722" s="348"/>
      <c r="M722" s="348"/>
      <c r="N722" s="348"/>
      <c r="O722" s="348"/>
      <c r="P722" s="348"/>
      <c r="Q722" s="348"/>
      <c r="R722" s="348"/>
      <c r="S722" s="348"/>
      <c r="T722" s="348"/>
      <c r="U722" s="348"/>
      <c r="V722" s="348"/>
      <c r="W722" s="348"/>
      <c r="X722" s="348"/>
      <c r="Y722" s="348"/>
      <c r="Z722" s="348"/>
    </row>
    <row r="723" spans="1:26" ht="14.25" customHeight="1" x14ac:dyDescent="0.25">
      <c r="A723" s="348"/>
      <c r="B723" s="348"/>
      <c r="C723" s="348"/>
      <c r="D723" s="348"/>
      <c r="E723" s="348"/>
      <c r="F723" s="348"/>
      <c r="G723" s="348"/>
      <c r="H723" s="348"/>
      <c r="I723" s="348"/>
      <c r="J723" s="348"/>
      <c r="K723" s="348"/>
      <c r="L723" s="348"/>
      <c r="M723" s="348"/>
      <c r="N723" s="348"/>
      <c r="O723" s="348"/>
      <c r="P723" s="348"/>
      <c r="Q723" s="348"/>
      <c r="R723" s="348"/>
      <c r="S723" s="348"/>
      <c r="T723" s="348"/>
      <c r="U723" s="348"/>
      <c r="V723" s="348"/>
      <c r="W723" s="348"/>
      <c r="X723" s="348"/>
      <c r="Y723" s="348"/>
      <c r="Z723" s="348"/>
    </row>
    <row r="724" spans="1:26" ht="14.25" customHeight="1" x14ac:dyDescent="0.25">
      <c r="A724" s="348"/>
      <c r="B724" s="348"/>
      <c r="C724" s="348"/>
      <c r="D724" s="348"/>
      <c r="E724" s="348"/>
      <c r="F724" s="348"/>
      <c r="G724" s="348"/>
      <c r="H724" s="348"/>
      <c r="I724" s="348"/>
      <c r="J724" s="348"/>
      <c r="K724" s="348"/>
      <c r="L724" s="348"/>
      <c r="M724" s="348"/>
      <c r="N724" s="348"/>
      <c r="O724" s="348"/>
      <c r="P724" s="348"/>
      <c r="Q724" s="348"/>
      <c r="R724" s="348"/>
      <c r="S724" s="348"/>
      <c r="T724" s="348"/>
      <c r="U724" s="348"/>
      <c r="V724" s="348"/>
      <c r="W724" s="348"/>
      <c r="X724" s="348"/>
      <c r="Y724" s="348"/>
      <c r="Z724" s="348"/>
    </row>
    <row r="725" spans="1:26" ht="14.25" customHeight="1" x14ac:dyDescent="0.25">
      <c r="A725" s="348"/>
      <c r="B725" s="348"/>
      <c r="C725" s="348"/>
      <c r="D725" s="348"/>
      <c r="E725" s="348"/>
      <c r="F725" s="348"/>
      <c r="G725" s="348"/>
      <c r="H725" s="348"/>
      <c r="I725" s="348"/>
      <c r="J725" s="348"/>
      <c r="K725" s="348"/>
      <c r="L725" s="348"/>
      <c r="M725" s="348"/>
      <c r="N725" s="348"/>
      <c r="O725" s="348"/>
      <c r="P725" s="348"/>
      <c r="Q725" s="348"/>
      <c r="R725" s="348"/>
      <c r="S725" s="348"/>
      <c r="T725" s="348"/>
      <c r="U725" s="348"/>
      <c r="V725" s="348"/>
      <c r="W725" s="348"/>
      <c r="X725" s="348"/>
      <c r="Y725" s="348"/>
      <c r="Z725" s="348"/>
    </row>
    <row r="726" spans="1:26" ht="14.25" customHeight="1" x14ac:dyDescent="0.25">
      <c r="A726" s="348"/>
      <c r="B726" s="348"/>
      <c r="C726" s="348"/>
      <c r="D726" s="348"/>
      <c r="E726" s="348"/>
      <c r="F726" s="348"/>
      <c r="G726" s="348"/>
      <c r="H726" s="348"/>
      <c r="I726" s="348"/>
      <c r="J726" s="348"/>
      <c r="K726" s="348"/>
      <c r="L726" s="348"/>
      <c r="M726" s="348"/>
      <c r="N726" s="348"/>
      <c r="O726" s="348"/>
      <c r="P726" s="348"/>
      <c r="Q726" s="348"/>
      <c r="R726" s="348"/>
      <c r="S726" s="348"/>
      <c r="T726" s="348"/>
      <c r="U726" s="348"/>
      <c r="V726" s="348"/>
      <c r="W726" s="348"/>
      <c r="X726" s="348"/>
      <c r="Y726" s="348"/>
      <c r="Z726" s="348"/>
    </row>
    <row r="727" spans="1:26" ht="14.25" customHeight="1" x14ac:dyDescent="0.25">
      <c r="A727" s="348"/>
      <c r="B727" s="348"/>
      <c r="C727" s="348"/>
      <c r="D727" s="348"/>
      <c r="E727" s="348"/>
      <c r="F727" s="348"/>
      <c r="G727" s="348"/>
      <c r="H727" s="348"/>
      <c r="I727" s="348"/>
      <c r="J727" s="348"/>
      <c r="K727" s="348"/>
      <c r="L727" s="348"/>
      <c r="M727" s="348"/>
      <c r="N727" s="348"/>
      <c r="O727" s="348"/>
      <c r="P727" s="348"/>
      <c r="Q727" s="348"/>
      <c r="R727" s="348"/>
      <c r="S727" s="348"/>
      <c r="T727" s="348"/>
      <c r="U727" s="348"/>
      <c r="V727" s="348"/>
      <c r="W727" s="348"/>
      <c r="X727" s="348"/>
      <c r="Y727" s="348"/>
      <c r="Z727" s="348"/>
    </row>
    <row r="728" spans="1:26" ht="14.25" customHeight="1" x14ac:dyDescent="0.25">
      <c r="A728" s="348"/>
      <c r="B728" s="348"/>
      <c r="C728" s="348"/>
      <c r="D728" s="348"/>
      <c r="E728" s="348"/>
      <c r="F728" s="348"/>
      <c r="G728" s="348"/>
      <c r="H728" s="348"/>
      <c r="I728" s="348"/>
      <c r="J728" s="348"/>
      <c r="K728" s="348"/>
      <c r="L728" s="348"/>
      <c r="M728" s="348"/>
      <c r="N728" s="348"/>
      <c r="O728" s="348"/>
      <c r="P728" s="348"/>
      <c r="Q728" s="348"/>
      <c r="R728" s="348"/>
      <c r="S728" s="348"/>
      <c r="T728" s="348"/>
      <c r="U728" s="348"/>
      <c r="V728" s="348"/>
      <c r="W728" s="348"/>
      <c r="X728" s="348"/>
      <c r="Y728" s="348"/>
      <c r="Z728" s="348"/>
    </row>
    <row r="729" spans="1:26" ht="14.25" customHeight="1" x14ac:dyDescent="0.25">
      <c r="A729" s="348"/>
      <c r="B729" s="348"/>
      <c r="C729" s="348"/>
      <c r="D729" s="348"/>
      <c r="E729" s="348"/>
      <c r="F729" s="348"/>
      <c r="G729" s="348"/>
      <c r="H729" s="348"/>
      <c r="I729" s="348"/>
      <c r="J729" s="348"/>
      <c r="K729" s="348"/>
      <c r="L729" s="348"/>
      <c r="M729" s="348"/>
      <c r="N729" s="348"/>
      <c r="O729" s="348"/>
      <c r="P729" s="348"/>
      <c r="Q729" s="348"/>
      <c r="R729" s="348"/>
      <c r="S729" s="348"/>
      <c r="T729" s="348"/>
      <c r="U729" s="348"/>
      <c r="V729" s="348"/>
      <c r="W729" s="348"/>
      <c r="X729" s="348"/>
      <c r="Y729" s="348"/>
      <c r="Z729" s="348"/>
    </row>
    <row r="730" spans="1:26" ht="14.25" customHeight="1" x14ac:dyDescent="0.25">
      <c r="A730" s="348"/>
      <c r="B730" s="348"/>
      <c r="C730" s="348"/>
      <c r="D730" s="348"/>
      <c r="E730" s="348"/>
      <c r="F730" s="348"/>
      <c r="G730" s="348"/>
      <c r="H730" s="348"/>
      <c r="I730" s="348"/>
      <c r="J730" s="348"/>
      <c r="K730" s="348"/>
      <c r="L730" s="348"/>
      <c r="M730" s="348"/>
      <c r="N730" s="348"/>
      <c r="O730" s="348"/>
      <c r="P730" s="348"/>
      <c r="Q730" s="348"/>
      <c r="R730" s="348"/>
      <c r="S730" s="348"/>
      <c r="T730" s="348"/>
      <c r="U730" s="348"/>
      <c r="V730" s="348"/>
      <c r="W730" s="348"/>
      <c r="X730" s="348"/>
      <c r="Y730" s="348"/>
      <c r="Z730" s="348"/>
    </row>
    <row r="731" spans="1:26" ht="14.25" customHeight="1" x14ac:dyDescent="0.25">
      <c r="A731" s="348"/>
      <c r="B731" s="348"/>
      <c r="C731" s="348"/>
      <c r="D731" s="348"/>
      <c r="E731" s="348"/>
      <c r="F731" s="348"/>
      <c r="G731" s="348"/>
      <c r="H731" s="348"/>
      <c r="I731" s="348"/>
      <c r="J731" s="348"/>
      <c r="K731" s="348"/>
      <c r="L731" s="348"/>
      <c r="M731" s="348"/>
      <c r="N731" s="348"/>
      <c r="O731" s="348"/>
      <c r="P731" s="348"/>
      <c r="Q731" s="348"/>
      <c r="R731" s="348"/>
      <c r="S731" s="348"/>
      <c r="T731" s="348"/>
      <c r="U731" s="348"/>
      <c r="V731" s="348"/>
      <c r="W731" s="348"/>
      <c r="X731" s="348"/>
      <c r="Y731" s="348"/>
      <c r="Z731" s="348"/>
    </row>
    <row r="732" spans="1:26" ht="14.25" customHeight="1" x14ac:dyDescent="0.25">
      <c r="A732" s="348"/>
      <c r="B732" s="348"/>
      <c r="C732" s="348"/>
      <c r="D732" s="348"/>
      <c r="E732" s="348"/>
      <c r="F732" s="348"/>
      <c r="G732" s="348"/>
      <c r="H732" s="348"/>
      <c r="I732" s="348"/>
      <c r="J732" s="348"/>
      <c r="K732" s="348"/>
      <c r="L732" s="348"/>
      <c r="M732" s="348"/>
      <c r="N732" s="348"/>
      <c r="O732" s="348"/>
      <c r="P732" s="348"/>
      <c r="Q732" s="348"/>
      <c r="R732" s="348"/>
      <c r="S732" s="348"/>
      <c r="T732" s="348"/>
      <c r="U732" s="348"/>
      <c r="V732" s="348"/>
      <c r="W732" s="348"/>
      <c r="X732" s="348"/>
      <c r="Y732" s="348"/>
      <c r="Z732" s="348"/>
    </row>
    <row r="733" spans="1:26" ht="14.25" customHeight="1" x14ac:dyDescent="0.25">
      <c r="A733" s="348"/>
      <c r="B733" s="348"/>
      <c r="C733" s="348"/>
      <c r="D733" s="348"/>
      <c r="E733" s="348"/>
      <c r="F733" s="348"/>
      <c r="G733" s="348"/>
      <c r="H733" s="348"/>
      <c r="I733" s="348"/>
      <c r="J733" s="348"/>
      <c r="K733" s="348"/>
      <c r="L733" s="348"/>
      <c r="M733" s="348"/>
      <c r="N733" s="348"/>
      <c r="O733" s="348"/>
      <c r="P733" s="348"/>
      <c r="Q733" s="348"/>
      <c r="R733" s="348"/>
      <c r="S733" s="348"/>
      <c r="T733" s="348"/>
      <c r="U733" s="348"/>
      <c r="V733" s="348"/>
      <c r="W733" s="348"/>
      <c r="X733" s="348"/>
      <c r="Y733" s="348"/>
      <c r="Z733" s="348"/>
    </row>
    <row r="734" spans="1:26" ht="14.25" customHeight="1" x14ac:dyDescent="0.25">
      <c r="A734" s="348"/>
      <c r="B734" s="348"/>
      <c r="C734" s="348"/>
      <c r="D734" s="348"/>
      <c r="E734" s="348"/>
      <c r="F734" s="348"/>
      <c r="G734" s="348"/>
      <c r="H734" s="348"/>
      <c r="I734" s="348"/>
      <c r="J734" s="348"/>
      <c r="K734" s="348"/>
      <c r="L734" s="348"/>
      <c r="M734" s="348"/>
      <c r="N734" s="348"/>
      <c r="O734" s="348"/>
      <c r="P734" s="348"/>
      <c r="Q734" s="348"/>
      <c r="R734" s="348"/>
      <c r="S734" s="348"/>
      <c r="T734" s="348"/>
      <c r="U734" s="348"/>
      <c r="V734" s="348"/>
      <c r="W734" s="348"/>
      <c r="X734" s="348"/>
      <c r="Y734" s="348"/>
      <c r="Z734" s="348"/>
    </row>
    <row r="735" spans="1:26" ht="14.25" customHeight="1" x14ac:dyDescent="0.25">
      <c r="A735" s="348"/>
      <c r="B735" s="348"/>
      <c r="C735" s="348"/>
      <c r="D735" s="348"/>
      <c r="E735" s="348"/>
      <c r="F735" s="348"/>
      <c r="G735" s="348"/>
      <c r="H735" s="348"/>
      <c r="I735" s="348"/>
      <c r="J735" s="348"/>
      <c r="K735" s="348"/>
      <c r="L735" s="348"/>
      <c r="M735" s="348"/>
      <c r="N735" s="348"/>
      <c r="O735" s="348"/>
      <c r="P735" s="348"/>
      <c r="Q735" s="348"/>
      <c r="R735" s="348"/>
      <c r="S735" s="348"/>
      <c r="T735" s="348"/>
      <c r="U735" s="348"/>
      <c r="V735" s="348"/>
      <c r="W735" s="348"/>
      <c r="X735" s="348"/>
      <c r="Y735" s="348"/>
      <c r="Z735" s="348"/>
    </row>
    <row r="736" spans="1:26" ht="14.25" customHeight="1" x14ac:dyDescent="0.25">
      <c r="A736" s="348"/>
      <c r="B736" s="348"/>
      <c r="C736" s="348"/>
      <c r="D736" s="348"/>
      <c r="E736" s="348"/>
      <c r="F736" s="348"/>
      <c r="G736" s="348"/>
      <c r="H736" s="348"/>
      <c r="I736" s="348"/>
      <c r="J736" s="348"/>
      <c r="K736" s="348"/>
      <c r="L736" s="348"/>
      <c r="M736" s="348"/>
      <c r="N736" s="348"/>
      <c r="O736" s="348"/>
      <c r="P736" s="348"/>
      <c r="Q736" s="348"/>
      <c r="R736" s="348"/>
      <c r="S736" s="348"/>
      <c r="T736" s="348"/>
      <c r="U736" s="348"/>
      <c r="V736" s="348"/>
      <c r="W736" s="348"/>
      <c r="X736" s="348"/>
      <c r="Y736" s="348"/>
      <c r="Z736" s="348"/>
    </row>
    <row r="737" spans="1:26" ht="14.25" customHeight="1" x14ac:dyDescent="0.25">
      <c r="A737" s="348"/>
      <c r="B737" s="348"/>
      <c r="C737" s="348"/>
      <c r="D737" s="348"/>
      <c r="E737" s="348"/>
      <c r="F737" s="348"/>
      <c r="G737" s="348"/>
      <c r="H737" s="348"/>
      <c r="I737" s="348"/>
      <c r="J737" s="348"/>
      <c r="K737" s="348"/>
      <c r="L737" s="348"/>
      <c r="M737" s="348"/>
      <c r="N737" s="348"/>
      <c r="O737" s="348"/>
      <c r="P737" s="348"/>
      <c r="Q737" s="348"/>
      <c r="R737" s="348"/>
      <c r="S737" s="348"/>
      <c r="T737" s="348"/>
      <c r="U737" s="348"/>
      <c r="V737" s="348"/>
      <c r="W737" s="348"/>
      <c r="X737" s="348"/>
      <c r="Y737" s="348"/>
      <c r="Z737" s="348"/>
    </row>
    <row r="738" spans="1:26" ht="14.25" customHeight="1" x14ac:dyDescent="0.25">
      <c r="A738" s="348"/>
      <c r="B738" s="348"/>
      <c r="C738" s="348"/>
      <c r="D738" s="348"/>
      <c r="E738" s="348"/>
      <c r="F738" s="348"/>
      <c r="G738" s="348"/>
      <c r="H738" s="348"/>
      <c r="I738" s="348"/>
      <c r="J738" s="348"/>
      <c r="K738" s="348"/>
      <c r="L738" s="348"/>
      <c r="M738" s="348"/>
      <c r="N738" s="348"/>
      <c r="O738" s="348"/>
      <c r="P738" s="348"/>
      <c r="Q738" s="348"/>
      <c r="R738" s="348"/>
      <c r="S738" s="348"/>
      <c r="T738" s="348"/>
      <c r="U738" s="348"/>
      <c r="V738" s="348"/>
      <c r="W738" s="348"/>
      <c r="X738" s="348"/>
      <c r="Y738" s="348"/>
      <c r="Z738" s="348"/>
    </row>
    <row r="739" spans="1:26" ht="14.25" customHeight="1" x14ac:dyDescent="0.25">
      <c r="A739" s="348"/>
      <c r="B739" s="348"/>
      <c r="C739" s="348"/>
      <c r="D739" s="348"/>
      <c r="E739" s="348"/>
      <c r="F739" s="348"/>
      <c r="G739" s="348"/>
      <c r="H739" s="348"/>
      <c r="I739" s="348"/>
      <c r="J739" s="348"/>
      <c r="K739" s="348"/>
      <c r="L739" s="348"/>
      <c r="M739" s="348"/>
      <c r="N739" s="348"/>
      <c r="O739" s="348"/>
      <c r="P739" s="348"/>
      <c r="Q739" s="348"/>
      <c r="R739" s="348"/>
      <c r="S739" s="348"/>
      <c r="T739" s="348"/>
      <c r="U739" s="348"/>
      <c r="V739" s="348"/>
      <c r="W739" s="348"/>
      <c r="X739" s="348"/>
      <c r="Y739" s="348"/>
      <c r="Z739" s="348"/>
    </row>
    <row r="740" spans="1:26" ht="14.25" customHeight="1" x14ac:dyDescent="0.25">
      <c r="A740" s="348"/>
      <c r="B740" s="348"/>
      <c r="C740" s="348"/>
      <c r="D740" s="348"/>
      <c r="E740" s="348"/>
      <c r="F740" s="348"/>
      <c r="G740" s="348"/>
      <c r="H740" s="348"/>
      <c r="I740" s="348"/>
      <c r="J740" s="348"/>
      <c r="K740" s="348"/>
      <c r="L740" s="348"/>
      <c r="M740" s="348"/>
      <c r="N740" s="348"/>
      <c r="O740" s="348"/>
      <c r="P740" s="348"/>
      <c r="Q740" s="348"/>
      <c r="R740" s="348"/>
      <c r="S740" s="348"/>
      <c r="T740" s="348"/>
      <c r="U740" s="348"/>
      <c r="V740" s="348"/>
      <c r="W740" s="348"/>
      <c r="X740" s="348"/>
      <c r="Y740" s="348"/>
      <c r="Z740" s="348"/>
    </row>
    <row r="741" spans="1:26" ht="14.25" customHeight="1" x14ac:dyDescent="0.25">
      <c r="A741" s="348"/>
      <c r="B741" s="348"/>
      <c r="C741" s="348"/>
      <c r="D741" s="348"/>
      <c r="E741" s="348"/>
      <c r="F741" s="348"/>
      <c r="G741" s="348"/>
      <c r="H741" s="348"/>
      <c r="I741" s="348"/>
      <c r="J741" s="348"/>
      <c r="K741" s="348"/>
      <c r="L741" s="348"/>
      <c r="M741" s="348"/>
      <c r="N741" s="348"/>
      <c r="O741" s="348"/>
      <c r="P741" s="348"/>
      <c r="Q741" s="348"/>
      <c r="R741" s="348"/>
      <c r="S741" s="348"/>
      <c r="T741" s="348"/>
      <c r="U741" s="348"/>
      <c r="V741" s="348"/>
      <c r="W741" s="348"/>
      <c r="X741" s="348"/>
      <c r="Y741" s="348"/>
      <c r="Z741" s="348"/>
    </row>
    <row r="742" spans="1:26" ht="14.25" customHeight="1" x14ac:dyDescent="0.25">
      <c r="A742" s="348"/>
      <c r="B742" s="348"/>
      <c r="C742" s="348"/>
      <c r="D742" s="348"/>
      <c r="E742" s="348"/>
      <c r="F742" s="348"/>
      <c r="G742" s="348"/>
      <c r="H742" s="348"/>
      <c r="I742" s="348"/>
      <c r="J742" s="348"/>
      <c r="K742" s="348"/>
      <c r="L742" s="348"/>
      <c r="M742" s="348"/>
      <c r="N742" s="348"/>
      <c r="O742" s="348"/>
      <c r="P742" s="348"/>
      <c r="Q742" s="348"/>
      <c r="R742" s="348"/>
      <c r="S742" s="348"/>
      <c r="T742" s="348"/>
      <c r="U742" s="348"/>
      <c r="V742" s="348"/>
      <c r="W742" s="348"/>
      <c r="X742" s="348"/>
      <c r="Y742" s="348"/>
      <c r="Z742" s="348"/>
    </row>
    <row r="743" spans="1:26" ht="14.25" customHeight="1" x14ac:dyDescent="0.25">
      <c r="A743" s="348"/>
      <c r="B743" s="348"/>
      <c r="C743" s="348"/>
      <c r="D743" s="348"/>
      <c r="E743" s="348"/>
      <c r="F743" s="348"/>
      <c r="G743" s="348"/>
      <c r="H743" s="348"/>
      <c r="I743" s="348"/>
      <c r="J743" s="348"/>
      <c r="K743" s="348"/>
      <c r="L743" s="348"/>
      <c r="M743" s="348"/>
      <c r="N743" s="348"/>
      <c r="O743" s="348"/>
      <c r="P743" s="348"/>
      <c r="Q743" s="348"/>
      <c r="R743" s="348"/>
      <c r="S743" s="348"/>
      <c r="T743" s="348"/>
      <c r="U743" s="348"/>
      <c r="V743" s="348"/>
      <c r="W743" s="348"/>
      <c r="X743" s="348"/>
      <c r="Y743" s="348"/>
      <c r="Z743" s="348"/>
    </row>
    <row r="744" spans="1:26" ht="14.25" customHeight="1" x14ac:dyDescent="0.25">
      <c r="A744" s="348"/>
      <c r="B744" s="348"/>
      <c r="C744" s="348"/>
      <c r="D744" s="348"/>
      <c r="E744" s="348"/>
      <c r="F744" s="348"/>
      <c r="G744" s="348"/>
      <c r="H744" s="348"/>
      <c r="I744" s="348"/>
      <c r="J744" s="348"/>
      <c r="K744" s="348"/>
      <c r="L744" s="348"/>
      <c r="M744" s="348"/>
      <c r="N744" s="348"/>
      <c r="O744" s="348"/>
      <c r="P744" s="348"/>
      <c r="Q744" s="348"/>
      <c r="R744" s="348"/>
      <c r="S744" s="348"/>
      <c r="T744" s="348"/>
      <c r="U744" s="348"/>
      <c r="V744" s="348"/>
      <c r="W744" s="348"/>
      <c r="X744" s="348"/>
      <c r="Y744" s="348"/>
      <c r="Z744" s="348"/>
    </row>
    <row r="745" spans="1:26" ht="14.25" customHeight="1" x14ac:dyDescent="0.25">
      <c r="A745" s="348"/>
      <c r="B745" s="348"/>
      <c r="C745" s="348"/>
      <c r="D745" s="348"/>
      <c r="E745" s="348"/>
      <c r="F745" s="348"/>
      <c r="G745" s="348"/>
      <c r="H745" s="348"/>
      <c r="I745" s="348"/>
      <c r="J745" s="348"/>
      <c r="K745" s="348"/>
      <c r="L745" s="348"/>
      <c r="M745" s="348"/>
      <c r="N745" s="348"/>
      <c r="O745" s="348"/>
      <c r="P745" s="348"/>
      <c r="Q745" s="348"/>
      <c r="R745" s="348"/>
      <c r="S745" s="348"/>
      <c r="T745" s="348"/>
      <c r="U745" s="348"/>
      <c r="V745" s="348"/>
      <c r="W745" s="348"/>
      <c r="X745" s="348"/>
      <c r="Y745" s="348"/>
      <c r="Z745" s="348"/>
    </row>
    <row r="746" spans="1:26" ht="14.25" customHeight="1" x14ac:dyDescent="0.25">
      <c r="A746" s="348"/>
      <c r="B746" s="348"/>
      <c r="C746" s="348"/>
      <c r="D746" s="348"/>
      <c r="E746" s="348"/>
      <c r="F746" s="348"/>
      <c r="G746" s="348"/>
      <c r="H746" s="348"/>
      <c r="I746" s="348"/>
      <c r="J746" s="348"/>
      <c r="K746" s="348"/>
      <c r="L746" s="348"/>
      <c r="M746" s="348"/>
      <c r="N746" s="348"/>
      <c r="O746" s="348"/>
      <c r="P746" s="348"/>
      <c r="Q746" s="348"/>
      <c r="R746" s="348"/>
      <c r="S746" s="348"/>
      <c r="T746" s="348"/>
      <c r="U746" s="348"/>
      <c r="V746" s="348"/>
      <c r="W746" s="348"/>
      <c r="X746" s="348"/>
      <c r="Y746" s="348"/>
      <c r="Z746" s="348"/>
    </row>
    <row r="747" spans="1:26" ht="14.25" customHeight="1" x14ac:dyDescent="0.25">
      <c r="A747" s="348"/>
      <c r="B747" s="348"/>
      <c r="C747" s="348"/>
      <c r="D747" s="348"/>
      <c r="E747" s="348"/>
      <c r="F747" s="348"/>
      <c r="G747" s="348"/>
      <c r="H747" s="348"/>
      <c r="I747" s="348"/>
      <c r="J747" s="348"/>
      <c r="K747" s="348"/>
      <c r="L747" s="348"/>
      <c r="M747" s="348"/>
      <c r="N747" s="348"/>
      <c r="O747" s="348"/>
      <c r="P747" s="348"/>
      <c r="Q747" s="348"/>
      <c r="R747" s="348"/>
      <c r="S747" s="348"/>
      <c r="T747" s="348"/>
      <c r="U747" s="348"/>
      <c r="V747" s="348"/>
      <c r="W747" s="348"/>
      <c r="X747" s="348"/>
      <c r="Y747" s="348"/>
      <c r="Z747" s="348"/>
    </row>
    <row r="748" spans="1:26" ht="14.25" customHeight="1" x14ac:dyDescent="0.25">
      <c r="A748" s="348"/>
      <c r="B748" s="348"/>
      <c r="C748" s="348"/>
      <c r="D748" s="348"/>
      <c r="E748" s="348"/>
      <c r="F748" s="348"/>
      <c r="G748" s="348"/>
      <c r="H748" s="348"/>
      <c r="I748" s="348"/>
      <c r="J748" s="348"/>
      <c r="K748" s="348"/>
      <c r="L748" s="348"/>
      <c r="M748" s="348"/>
      <c r="N748" s="348"/>
      <c r="O748" s="348"/>
      <c r="P748" s="348"/>
      <c r="Q748" s="348"/>
      <c r="R748" s="348"/>
      <c r="S748" s="348"/>
      <c r="T748" s="348"/>
      <c r="U748" s="348"/>
      <c r="V748" s="348"/>
      <c r="W748" s="348"/>
      <c r="X748" s="348"/>
      <c r="Y748" s="348"/>
      <c r="Z748" s="348"/>
    </row>
    <row r="749" spans="1:26" ht="14.25" customHeight="1" x14ac:dyDescent="0.25">
      <c r="A749" s="348"/>
      <c r="B749" s="348"/>
      <c r="C749" s="348"/>
      <c r="D749" s="348"/>
      <c r="E749" s="348"/>
      <c r="F749" s="348"/>
      <c r="G749" s="348"/>
      <c r="H749" s="348"/>
      <c r="I749" s="348"/>
      <c r="J749" s="348"/>
      <c r="K749" s="348"/>
      <c r="L749" s="348"/>
      <c r="M749" s="348"/>
      <c r="N749" s="348"/>
      <c r="O749" s="348"/>
      <c r="P749" s="348"/>
      <c r="Q749" s="348"/>
      <c r="R749" s="348"/>
      <c r="S749" s="348"/>
      <c r="T749" s="348"/>
      <c r="U749" s="348"/>
      <c r="V749" s="348"/>
      <c r="W749" s="348"/>
      <c r="X749" s="348"/>
      <c r="Y749" s="348"/>
      <c r="Z749" s="348"/>
    </row>
    <row r="750" spans="1:26" ht="14.25" customHeight="1" x14ac:dyDescent="0.25">
      <c r="A750" s="348"/>
      <c r="B750" s="348"/>
      <c r="C750" s="348"/>
      <c r="D750" s="348"/>
      <c r="E750" s="348"/>
      <c r="F750" s="348"/>
      <c r="G750" s="348"/>
      <c r="H750" s="348"/>
      <c r="I750" s="348"/>
      <c r="J750" s="348"/>
      <c r="K750" s="348"/>
      <c r="L750" s="348"/>
      <c r="M750" s="348"/>
      <c r="N750" s="348"/>
      <c r="O750" s="348"/>
      <c r="P750" s="348"/>
      <c r="Q750" s="348"/>
      <c r="R750" s="348"/>
      <c r="S750" s="348"/>
      <c r="T750" s="348"/>
      <c r="U750" s="348"/>
      <c r="V750" s="348"/>
      <c r="W750" s="348"/>
      <c r="X750" s="348"/>
      <c r="Y750" s="348"/>
      <c r="Z750" s="348"/>
    </row>
    <row r="751" spans="1:26" ht="14.25" customHeight="1" x14ac:dyDescent="0.25">
      <c r="A751" s="348"/>
      <c r="B751" s="348"/>
      <c r="C751" s="348"/>
      <c r="D751" s="348"/>
      <c r="E751" s="348"/>
      <c r="F751" s="348"/>
      <c r="G751" s="348"/>
      <c r="H751" s="348"/>
      <c r="I751" s="348"/>
      <c r="J751" s="348"/>
      <c r="K751" s="348"/>
      <c r="L751" s="348"/>
      <c r="M751" s="348"/>
      <c r="N751" s="348"/>
      <c r="O751" s="348"/>
      <c r="P751" s="348"/>
      <c r="Q751" s="348"/>
      <c r="R751" s="348"/>
      <c r="S751" s="348"/>
      <c r="T751" s="348"/>
      <c r="U751" s="348"/>
      <c r="V751" s="348"/>
      <c r="W751" s="348"/>
      <c r="X751" s="348"/>
      <c r="Y751" s="348"/>
      <c r="Z751" s="348"/>
    </row>
    <row r="752" spans="1:26" ht="14.25" customHeight="1" x14ac:dyDescent="0.25">
      <c r="A752" s="348"/>
      <c r="B752" s="348"/>
      <c r="C752" s="348"/>
      <c r="D752" s="348"/>
      <c r="E752" s="348"/>
      <c r="F752" s="348"/>
      <c r="G752" s="348"/>
      <c r="H752" s="348"/>
      <c r="I752" s="348"/>
      <c r="J752" s="348"/>
      <c r="K752" s="348"/>
      <c r="L752" s="348"/>
      <c r="M752" s="348"/>
      <c r="N752" s="348"/>
      <c r="O752" s="348"/>
      <c r="P752" s="348"/>
      <c r="Q752" s="348"/>
      <c r="R752" s="348"/>
      <c r="S752" s="348"/>
      <c r="T752" s="348"/>
      <c r="U752" s="348"/>
      <c r="V752" s="348"/>
      <c r="W752" s="348"/>
      <c r="X752" s="348"/>
      <c r="Y752" s="348"/>
      <c r="Z752" s="348"/>
    </row>
    <row r="753" spans="1:26" ht="14.25" customHeight="1" x14ac:dyDescent="0.25">
      <c r="A753" s="348"/>
      <c r="B753" s="348"/>
      <c r="C753" s="348"/>
      <c r="D753" s="348"/>
      <c r="E753" s="348"/>
      <c r="F753" s="348"/>
      <c r="G753" s="348"/>
      <c r="H753" s="348"/>
      <c r="I753" s="348"/>
      <c r="J753" s="348"/>
      <c r="K753" s="348"/>
      <c r="L753" s="348"/>
      <c r="M753" s="348"/>
      <c r="N753" s="348"/>
      <c r="O753" s="348"/>
      <c r="P753" s="348"/>
      <c r="Q753" s="348"/>
      <c r="R753" s="348"/>
      <c r="S753" s="348"/>
      <c r="T753" s="348"/>
      <c r="U753" s="348"/>
      <c r="V753" s="348"/>
      <c r="W753" s="348"/>
      <c r="X753" s="348"/>
      <c r="Y753" s="348"/>
      <c r="Z753" s="348"/>
    </row>
    <row r="754" spans="1:26" ht="14.25" customHeight="1" x14ac:dyDescent="0.25">
      <c r="A754" s="348"/>
      <c r="B754" s="348"/>
      <c r="C754" s="348"/>
      <c r="D754" s="348"/>
      <c r="E754" s="348"/>
      <c r="F754" s="348"/>
      <c r="G754" s="348"/>
      <c r="H754" s="348"/>
      <c r="I754" s="348"/>
      <c r="J754" s="348"/>
      <c r="K754" s="348"/>
      <c r="L754" s="348"/>
      <c r="M754" s="348"/>
      <c r="N754" s="348"/>
      <c r="O754" s="348"/>
      <c r="P754" s="348"/>
      <c r="Q754" s="348"/>
      <c r="R754" s="348"/>
      <c r="S754" s="348"/>
      <c r="T754" s="348"/>
      <c r="U754" s="348"/>
      <c r="V754" s="348"/>
      <c r="W754" s="348"/>
      <c r="X754" s="348"/>
      <c r="Y754" s="348"/>
      <c r="Z754" s="348"/>
    </row>
    <row r="755" spans="1:26" ht="14.25" customHeight="1" x14ac:dyDescent="0.25">
      <c r="A755" s="348"/>
      <c r="B755" s="348"/>
      <c r="C755" s="348"/>
      <c r="D755" s="348"/>
      <c r="E755" s="348"/>
      <c r="F755" s="348"/>
      <c r="G755" s="348"/>
      <c r="H755" s="348"/>
      <c r="I755" s="348"/>
      <c r="J755" s="348"/>
      <c r="K755" s="348"/>
      <c r="L755" s="348"/>
      <c r="M755" s="348"/>
      <c r="N755" s="348"/>
      <c r="O755" s="348"/>
      <c r="P755" s="348"/>
      <c r="Q755" s="348"/>
      <c r="R755" s="348"/>
      <c r="S755" s="348"/>
      <c r="T755" s="348"/>
      <c r="U755" s="348"/>
      <c r="V755" s="348"/>
      <c r="W755" s="348"/>
      <c r="X755" s="348"/>
      <c r="Y755" s="348"/>
      <c r="Z755" s="348"/>
    </row>
    <row r="756" spans="1:26" ht="14.25" customHeight="1" x14ac:dyDescent="0.25">
      <c r="A756" s="348"/>
      <c r="B756" s="348"/>
      <c r="C756" s="348"/>
      <c r="D756" s="348"/>
      <c r="E756" s="348"/>
      <c r="F756" s="348"/>
      <c r="G756" s="348"/>
      <c r="H756" s="348"/>
      <c r="I756" s="348"/>
      <c r="J756" s="348"/>
      <c r="K756" s="348"/>
      <c r="L756" s="348"/>
      <c r="M756" s="348"/>
      <c r="N756" s="348"/>
      <c r="O756" s="348"/>
      <c r="P756" s="348"/>
      <c r="Q756" s="348"/>
      <c r="R756" s="348"/>
      <c r="S756" s="348"/>
      <c r="T756" s="348"/>
      <c r="U756" s="348"/>
      <c r="V756" s="348"/>
      <c r="W756" s="348"/>
      <c r="X756" s="348"/>
      <c r="Y756" s="348"/>
      <c r="Z756" s="348"/>
    </row>
    <row r="757" spans="1:26" ht="14.25" customHeight="1" x14ac:dyDescent="0.25">
      <c r="A757" s="348"/>
      <c r="B757" s="348"/>
      <c r="C757" s="348"/>
      <c r="D757" s="348"/>
      <c r="E757" s="348"/>
      <c r="F757" s="348"/>
      <c r="G757" s="348"/>
      <c r="H757" s="348"/>
      <c r="I757" s="348"/>
      <c r="J757" s="348"/>
      <c r="K757" s="348"/>
      <c r="L757" s="348"/>
      <c r="M757" s="348"/>
      <c r="N757" s="348"/>
      <c r="O757" s="348"/>
      <c r="P757" s="348"/>
      <c r="Q757" s="348"/>
      <c r="R757" s="348"/>
      <c r="S757" s="348"/>
      <c r="T757" s="348"/>
      <c r="U757" s="348"/>
      <c r="V757" s="348"/>
      <c r="W757" s="348"/>
      <c r="X757" s="348"/>
      <c r="Y757" s="348"/>
      <c r="Z757" s="348"/>
    </row>
    <row r="758" spans="1:26" ht="14.25" customHeight="1" x14ac:dyDescent="0.25">
      <c r="A758" s="348"/>
      <c r="B758" s="348"/>
      <c r="C758" s="348"/>
      <c r="D758" s="348"/>
      <c r="E758" s="348"/>
      <c r="F758" s="348"/>
      <c r="G758" s="348"/>
      <c r="H758" s="348"/>
      <c r="I758" s="348"/>
      <c r="J758" s="348"/>
      <c r="K758" s="348"/>
      <c r="L758" s="348"/>
      <c r="M758" s="348"/>
      <c r="N758" s="348"/>
      <c r="O758" s="348"/>
      <c r="P758" s="348"/>
      <c r="Q758" s="348"/>
      <c r="R758" s="348"/>
      <c r="S758" s="348"/>
      <c r="T758" s="348"/>
      <c r="U758" s="348"/>
      <c r="V758" s="348"/>
      <c r="W758" s="348"/>
      <c r="X758" s="348"/>
      <c r="Y758" s="348"/>
      <c r="Z758" s="348"/>
    </row>
    <row r="759" spans="1:26" ht="14.25" customHeight="1" x14ac:dyDescent="0.25">
      <c r="A759" s="348"/>
      <c r="B759" s="348"/>
      <c r="C759" s="348"/>
      <c r="D759" s="348"/>
      <c r="E759" s="348"/>
      <c r="F759" s="348"/>
      <c r="G759" s="348"/>
      <c r="H759" s="348"/>
      <c r="I759" s="348"/>
      <c r="J759" s="348"/>
      <c r="K759" s="348"/>
      <c r="L759" s="348"/>
      <c r="M759" s="348"/>
      <c r="N759" s="348"/>
      <c r="O759" s="348"/>
      <c r="P759" s="348"/>
      <c r="Q759" s="348"/>
      <c r="R759" s="348"/>
      <c r="S759" s="348"/>
      <c r="T759" s="348"/>
      <c r="U759" s="348"/>
      <c r="V759" s="348"/>
      <c r="W759" s="348"/>
      <c r="X759" s="348"/>
      <c r="Y759" s="348"/>
      <c r="Z759" s="348"/>
    </row>
    <row r="760" spans="1:26" ht="14.25" customHeight="1" x14ac:dyDescent="0.25">
      <c r="A760" s="348"/>
      <c r="B760" s="348"/>
      <c r="C760" s="348"/>
      <c r="D760" s="348"/>
      <c r="E760" s="348"/>
      <c r="F760" s="348"/>
      <c r="G760" s="348"/>
      <c r="H760" s="348"/>
      <c r="I760" s="348"/>
      <c r="J760" s="348"/>
      <c r="K760" s="348"/>
      <c r="L760" s="348"/>
      <c r="M760" s="348"/>
      <c r="N760" s="348"/>
      <c r="O760" s="348"/>
      <c r="P760" s="348"/>
      <c r="Q760" s="348"/>
      <c r="R760" s="348"/>
      <c r="S760" s="348"/>
      <c r="T760" s="348"/>
      <c r="U760" s="348"/>
      <c r="V760" s="348"/>
      <c r="W760" s="348"/>
      <c r="X760" s="348"/>
      <c r="Y760" s="348"/>
      <c r="Z760" s="348"/>
    </row>
    <row r="761" spans="1:26" ht="14.25" customHeight="1" x14ac:dyDescent="0.25">
      <c r="A761" s="348"/>
      <c r="B761" s="348"/>
      <c r="C761" s="348"/>
      <c r="D761" s="348"/>
      <c r="E761" s="348"/>
      <c r="F761" s="348"/>
      <c r="G761" s="348"/>
      <c r="H761" s="348"/>
      <c r="I761" s="348"/>
      <c r="J761" s="348"/>
      <c r="K761" s="348"/>
      <c r="L761" s="348"/>
      <c r="M761" s="348"/>
      <c r="N761" s="348"/>
      <c r="O761" s="348"/>
      <c r="P761" s="348"/>
      <c r="Q761" s="348"/>
      <c r="R761" s="348"/>
      <c r="S761" s="348"/>
      <c r="T761" s="348"/>
      <c r="U761" s="348"/>
      <c r="V761" s="348"/>
      <c r="W761" s="348"/>
      <c r="X761" s="348"/>
      <c r="Y761" s="348"/>
      <c r="Z761" s="348"/>
    </row>
    <row r="762" spans="1:26" ht="14.25" customHeight="1" x14ac:dyDescent="0.25">
      <c r="A762" s="348"/>
      <c r="B762" s="348"/>
      <c r="C762" s="348"/>
      <c r="D762" s="348"/>
      <c r="E762" s="348"/>
      <c r="F762" s="348"/>
      <c r="G762" s="348"/>
      <c r="H762" s="348"/>
      <c r="I762" s="348"/>
      <c r="J762" s="348"/>
      <c r="K762" s="348"/>
      <c r="L762" s="348"/>
      <c r="M762" s="348"/>
      <c r="N762" s="348"/>
      <c r="O762" s="348"/>
      <c r="P762" s="348"/>
      <c r="Q762" s="348"/>
      <c r="R762" s="348"/>
      <c r="S762" s="348"/>
      <c r="T762" s="348"/>
      <c r="U762" s="348"/>
      <c r="V762" s="348"/>
      <c r="W762" s="348"/>
      <c r="X762" s="348"/>
      <c r="Y762" s="348"/>
      <c r="Z762" s="348"/>
    </row>
    <row r="763" spans="1:26" ht="14.25" customHeight="1" x14ac:dyDescent="0.25">
      <c r="A763" s="348"/>
      <c r="B763" s="348"/>
      <c r="C763" s="348"/>
      <c r="D763" s="348"/>
      <c r="E763" s="348"/>
      <c r="F763" s="348"/>
      <c r="G763" s="348"/>
      <c r="H763" s="348"/>
      <c r="I763" s="348"/>
      <c r="J763" s="348"/>
      <c r="K763" s="348"/>
      <c r="L763" s="348"/>
      <c r="M763" s="348"/>
      <c r="N763" s="348"/>
      <c r="O763" s="348"/>
      <c r="P763" s="348"/>
      <c r="Q763" s="348"/>
      <c r="R763" s="348"/>
      <c r="S763" s="348"/>
      <c r="T763" s="348"/>
      <c r="U763" s="348"/>
      <c r="V763" s="348"/>
      <c r="W763" s="348"/>
      <c r="X763" s="348"/>
      <c r="Y763" s="348"/>
      <c r="Z763" s="348"/>
    </row>
    <row r="764" spans="1:26" ht="14.25" customHeight="1" x14ac:dyDescent="0.25">
      <c r="A764" s="348"/>
      <c r="B764" s="348"/>
      <c r="C764" s="348"/>
      <c r="D764" s="348"/>
      <c r="E764" s="348"/>
      <c r="F764" s="348"/>
      <c r="G764" s="348"/>
      <c r="H764" s="348"/>
      <c r="I764" s="348"/>
      <c r="J764" s="348"/>
      <c r="K764" s="348"/>
      <c r="L764" s="348"/>
      <c r="M764" s="348"/>
      <c r="N764" s="348"/>
      <c r="O764" s="348"/>
      <c r="P764" s="348"/>
      <c r="Q764" s="348"/>
      <c r="R764" s="348"/>
      <c r="S764" s="348"/>
      <c r="T764" s="348"/>
      <c r="U764" s="348"/>
      <c r="V764" s="348"/>
      <c r="W764" s="348"/>
      <c r="X764" s="348"/>
      <c r="Y764" s="348"/>
      <c r="Z764" s="348"/>
    </row>
    <row r="765" spans="1:26" ht="14.25" customHeight="1" x14ac:dyDescent="0.25">
      <c r="A765" s="348"/>
      <c r="B765" s="348"/>
      <c r="C765" s="348"/>
      <c r="D765" s="348"/>
      <c r="E765" s="348"/>
      <c r="F765" s="348"/>
      <c r="G765" s="348"/>
      <c r="H765" s="348"/>
      <c r="I765" s="348"/>
      <c r="J765" s="348"/>
      <c r="K765" s="348"/>
      <c r="L765" s="348"/>
      <c r="M765" s="348"/>
      <c r="N765" s="348"/>
      <c r="O765" s="348"/>
      <c r="P765" s="348"/>
      <c r="Q765" s="348"/>
      <c r="R765" s="348"/>
      <c r="S765" s="348"/>
      <c r="T765" s="348"/>
      <c r="U765" s="348"/>
      <c r="V765" s="348"/>
      <c r="W765" s="348"/>
      <c r="X765" s="348"/>
      <c r="Y765" s="348"/>
      <c r="Z765" s="348"/>
    </row>
    <row r="766" spans="1:26" ht="14.25" customHeight="1" x14ac:dyDescent="0.25">
      <c r="A766" s="348"/>
      <c r="B766" s="348"/>
      <c r="C766" s="348"/>
      <c r="D766" s="348"/>
      <c r="E766" s="348"/>
      <c r="F766" s="348"/>
      <c r="G766" s="348"/>
      <c r="H766" s="348"/>
      <c r="I766" s="348"/>
      <c r="J766" s="348"/>
      <c r="K766" s="348"/>
      <c r="L766" s="348"/>
      <c r="M766" s="348"/>
      <c r="N766" s="348"/>
      <c r="O766" s="348"/>
      <c r="P766" s="348"/>
      <c r="Q766" s="348"/>
      <c r="R766" s="348"/>
      <c r="S766" s="348"/>
      <c r="T766" s="348"/>
      <c r="U766" s="348"/>
      <c r="V766" s="348"/>
      <c r="W766" s="348"/>
      <c r="X766" s="348"/>
      <c r="Y766" s="348"/>
      <c r="Z766" s="348"/>
    </row>
    <row r="767" spans="1:26" ht="14.25" customHeight="1" x14ac:dyDescent="0.25">
      <c r="A767" s="348"/>
      <c r="B767" s="348"/>
      <c r="C767" s="348"/>
      <c r="D767" s="348"/>
      <c r="E767" s="348"/>
      <c r="F767" s="348"/>
      <c r="G767" s="348"/>
      <c r="H767" s="348"/>
      <c r="I767" s="348"/>
      <c r="J767" s="348"/>
      <c r="K767" s="348"/>
      <c r="L767" s="348"/>
      <c r="M767" s="348"/>
      <c r="N767" s="348"/>
      <c r="O767" s="348"/>
      <c r="P767" s="348"/>
      <c r="Q767" s="348"/>
      <c r="R767" s="348"/>
      <c r="S767" s="348"/>
      <c r="T767" s="348"/>
      <c r="U767" s="348"/>
      <c r="V767" s="348"/>
      <c r="W767" s="348"/>
      <c r="X767" s="348"/>
      <c r="Y767" s="348"/>
      <c r="Z767" s="348"/>
    </row>
    <row r="768" spans="1:26" ht="14.25" customHeight="1" x14ac:dyDescent="0.25">
      <c r="A768" s="348"/>
      <c r="B768" s="348"/>
      <c r="C768" s="348"/>
      <c r="D768" s="348"/>
      <c r="E768" s="348"/>
      <c r="F768" s="348"/>
      <c r="G768" s="348"/>
      <c r="H768" s="348"/>
      <c r="I768" s="348"/>
      <c r="J768" s="348"/>
      <c r="K768" s="348"/>
      <c r="L768" s="348"/>
      <c r="M768" s="348"/>
      <c r="N768" s="348"/>
      <c r="O768" s="348"/>
      <c r="P768" s="348"/>
      <c r="Q768" s="348"/>
      <c r="R768" s="348"/>
      <c r="S768" s="348"/>
      <c r="T768" s="348"/>
      <c r="U768" s="348"/>
      <c r="V768" s="348"/>
      <c r="W768" s="348"/>
      <c r="X768" s="348"/>
      <c r="Y768" s="348"/>
      <c r="Z768" s="348"/>
    </row>
    <row r="769" spans="1:26" ht="14.25" customHeight="1" x14ac:dyDescent="0.25">
      <c r="A769" s="348"/>
      <c r="B769" s="348"/>
      <c r="C769" s="348"/>
      <c r="D769" s="348"/>
      <c r="E769" s="348"/>
      <c r="F769" s="348"/>
      <c r="G769" s="348"/>
      <c r="H769" s="348"/>
      <c r="I769" s="348"/>
      <c r="J769" s="348"/>
      <c r="K769" s="348"/>
      <c r="L769" s="348"/>
      <c r="M769" s="348"/>
      <c r="N769" s="348"/>
      <c r="O769" s="348"/>
      <c r="P769" s="348"/>
      <c r="Q769" s="348"/>
      <c r="R769" s="348"/>
      <c r="S769" s="348"/>
      <c r="T769" s="348"/>
      <c r="U769" s="348"/>
      <c r="V769" s="348"/>
      <c r="W769" s="348"/>
      <c r="X769" s="348"/>
      <c r="Y769" s="348"/>
      <c r="Z769" s="348"/>
    </row>
    <row r="770" spans="1:26" ht="14.25" customHeight="1" x14ac:dyDescent="0.25">
      <c r="A770" s="348"/>
      <c r="B770" s="348"/>
      <c r="C770" s="348"/>
      <c r="D770" s="348"/>
      <c r="E770" s="348"/>
      <c r="F770" s="348"/>
      <c r="G770" s="348"/>
      <c r="H770" s="348"/>
      <c r="I770" s="348"/>
      <c r="J770" s="348"/>
      <c r="K770" s="348"/>
      <c r="L770" s="348"/>
      <c r="M770" s="348"/>
      <c r="N770" s="348"/>
      <c r="O770" s="348"/>
      <c r="P770" s="348"/>
      <c r="Q770" s="348"/>
      <c r="R770" s="348"/>
      <c r="S770" s="348"/>
      <c r="T770" s="348"/>
      <c r="U770" s="348"/>
      <c r="V770" s="348"/>
      <c r="W770" s="348"/>
      <c r="X770" s="348"/>
      <c r="Y770" s="348"/>
      <c r="Z770" s="348"/>
    </row>
    <row r="771" spans="1:26" ht="14.25" customHeight="1" x14ac:dyDescent="0.25">
      <c r="A771" s="348"/>
      <c r="B771" s="348"/>
      <c r="C771" s="348"/>
      <c r="D771" s="348"/>
      <c r="E771" s="348"/>
      <c r="F771" s="348"/>
      <c r="G771" s="348"/>
      <c r="H771" s="348"/>
      <c r="I771" s="348"/>
      <c r="J771" s="348"/>
      <c r="K771" s="348"/>
      <c r="L771" s="348"/>
      <c r="M771" s="348"/>
      <c r="N771" s="348"/>
      <c r="O771" s="348"/>
      <c r="P771" s="348"/>
      <c r="Q771" s="348"/>
      <c r="R771" s="348"/>
      <c r="S771" s="348"/>
      <c r="T771" s="348"/>
      <c r="U771" s="348"/>
      <c r="V771" s="348"/>
      <c r="W771" s="348"/>
      <c r="X771" s="348"/>
      <c r="Y771" s="348"/>
      <c r="Z771" s="348"/>
    </row>
    <row r="772" spans="1:26" ht="14.25" customHeight="1" x14ac:dyDescent="0.25">
      <c r="A772" s="348"/>
      <c r="B772" s="348"/>
      <c r="C772" s="348"/>
      <c r="D772" s="348"/>
      <c r="E772" s="348"/>
      <c r="F772" s="348"/>
      <c r="G772" s="348"/>
      <c r="H772" s="348"/>
      <c r="I772" s="348"/>
      <c r="J772" s="348"/>
      <c r="K772" s="348"/>
      <c r="L772" s="348"/>
      <c r="M772" s="348"/>
      <c r="N772" s="348"/>
      <c r="O772" s="348"/>
      <c r="P772" s="348"/>
      <c r="Q772" s="348"/>
      <c r="R772" s="348"/>
      <c r="S772" s="348"/>
      <c r="T772" s="348"/>
      <c r="U772" s="348"/>
      <c r="V772" s="348"/>
      <c r="W772" s="348"/>
      <c r="X772" s="348"/>
      <c r="Y772" s="348"/>
      <c r="Z772" s="348"/>
    </row>
    <row r="773" spans="1:26" ht="14.25" customHeight="1" x14ac:dyDescent="0.25">
      <c r="A773" s="348"/>
      <c r="B773" s="348"/>
      <c r="C773" s="348"/>
      <c r="D773" s="348"/>
      <c r="E773" s="348"/>
      <c r="F773" s="348"/>
      <c r="G773" s="348"/>
      <c r="H773" s="348"/>
      <c r="I773" s="348"/>
      <c r="J773" s="348"/>
      <c r="K773" s="348"/>
      <c r="L773" s="348"/>
      <c r="M773" s="348"/>
      <c r="N773" s="348"/>
      <c r="O773" s="348"/>
      <c r="P773" s="348"/>
      <c r="Q773" s="348"/>
      <c r="R773" s="348"/>
      <c r="S773" s="348"/>
      <c r="T773" s="348"/>
      <c r="U773" s="348"/>
      <c r="V773" s="348"/>
      <c r="W773" s="348"/>
      <c r="X773" s="348"/>
      <c r="Y773" s="348"/>
      <c r="Z773" s="348"/>
    </row>
    <row r="774" spans="1:26" ht="14.25" customHeight="1" x14ac:dyDescent="0.25">
      <c r="A774" s="348"/>
      <c r="B774" s="348"/>
      <c r="C774" s="348"/>
      <c r="D774" s="348"/>
      <c r="E774" s="348"/>
      <c r="F774" s="348"/>
      <c r="G774" s="348"/>
      <c r="H774" s="348"/>
      <c r="I774" s="348"/>
      <c r="J774" s="348"/>
      <c r="K774" s="348"/>
      <c r="L774" s="348"/>
      <c r="M774" s="348"/>
      <c r="N774" s="348"/>
      <c r="O774" s="348"/>
      <c r="P774" s="348"/>
      <c r="Q774" s="348"/>
      <c r="R774" s="348"/>
      <c r="S774" s="348"/>
      <c r="T774" s="348"/>
      <c r="U774" s="348"/>
      <c r="V774" s="348"/>
      <c r="W774" s="348"/>
      <c r="X774" s="348"/>
      <c r="Y774" s="348"/>
      <c r="Z774" s="348"/>
    </row>
    <row r="775" spans="1:26" ht="14.25" customHeight="1" x14ac:dyDescent="0.25">
      <c r="A775" s="348"/>
      <c r="B775" s="348"/>
      <c r="C775" s="348"/>
      <c r="D775" s="348"/>
      <c r="E775" s="348"/>
      <c r="F775" s="348"/>
      <c r="G775" s="348"/>
      <c r="H775" s="348"/>
      <c r="I775" s="348"/>
      <c r="J775" s="348"/>
      <c r="K775" s="348"/>
      <c r="L775" s="348"/>
      <c r="M775" s="348"/>
      <c r="N775" s="348"/>
      <c r="O775" s="348"/>
      <c r="P775" s="348"/>
      <c r="Q775" s="348"/>
      <c r="R775" s="348"/>
      <c r="S775" s="348"/>
      <c r="T775" s="348"/>
      <c r="U775" s="348"/>
      <c r="V775" s="348"/>
      <c r="W775" s="348"/>
      <c r="X775" s="348"/>
      <c r="Y775" s="348"/>
      <c r="Z775" s="348"/>
    </row>
    <row r="776" spans="1:26" ht="14.25" customHeight="1" x14ac:dyDescent="0.25">
      <c r="A776" s="348"/>
      <c r="B776" s="348"/>
      <c r="C776" s="348"/>
      <c r="D776" s="348"/>
      <c r="E776" s="348"/>
      <c r="F776" s="348"/>
      <c r="G776" s="348"/>
      <c r="H776" s="348"/>
      <c r="I776" s="348"/>
      <c r="J776" s="348"/>
      <c r="K776" s="348"/>
      <c r="L776" s="348"/>
      <c r="M776" s="348"/>
      <c r="N776" s="348"/>
      <c r="O776" s="348"/>
      <c r="P776" s="348"/>
      <c r="Q776" s="348"/>
      <c r="R776" s="348"/>
      <c r="S776" s="348"/>
      <c r="T776" s="348"/>
      <c r="U776" s="348"/>
      <c r="V776" s="348"/>
      <c r="W776" s="348"/>
      <c r="X776" s="348"/>
      <c r="Y776" s="348"/>
      <c r="Z776" s="348"/>
    </row>
    <row r="777" spans="1:26" ht="14.25" customHeight="1" x14ac:dyDescent="0.25">
      <c r="A777" s="348"/>
      <c r="B777" s="348"/>
      <c r="C777" s="348"/>
      <c r="D777" s="348"/>
      <c r="E777" s="348"/>
      <c r="F777" s="348"/>
      <c r="G777" s="348"/>
      <c r="H777" s="348"/>
      <c r="I777" s="348"/>
      <c r="J777" s="348"/>
      <c r="K777" s="348"/>
      <c r="L777" s="348"/>
      <c r="M777" s="348"/>
      <c r="N777" s="348"/>
      <c r="O777" s="348"/>
      <c r="P777" s="348"/>
      <c r="Q777" s="348"/>
      <c r="R777" s="348"/>
      <c r="S777" s="348"/>
      <c r="T777" s="348"/>
      <c r="U777" s="348"/>
      <c r="V777" s="348"/>
      <c r="W777" s="348"/>
      <c r="X777" s="348"/>
      <c r="Y777" s="348"/>
      <c r="Z777" s="348"/>
    </row>
    <row r="778" spans="1:26" ht="14.25" customHeight="1" x14ac:dyDescent="0.25">
      <c r="A778" s="348"/>
      <c r="B778" s="348"/>
      <c r="C778" s="348"/>
      <c r="D778" s="348"/>
      <c r="E778" s="348"/>
      <c r="F778" s="348"/>
      <c r="G778" s="348"/>
      <c r="H778" s="348"/>
      <c r="I778" s="348"/>
      <c r="J778" s="348"/>
      <c r="K778" s="348"/>
      <c r="L778" s="348"/>
      <c r="M778" s="348"/>
      <c r="N778" s="348"/>
      <c r="O778" s="348"/>
      <c r="P778" s="348"/>
      <c r="Q778" s="348"/>
      <c r="R778" s="348"/>
      <c r="S778" s="348"/>
      <c r="T778" s="348"/>
      <c r="U778" s="348"/>
      <c r="V778" s="348"/>
      <c r="W778" s="348"/>
      <c r="X778" s="348"/>
      <c r="Y778" s="348"/>
      <c r="Z778" s="348"/>
    </row>
    <row r="779" spans="1:26" ht="14.25" customHeight="1" x14ac:dyDescent="0.25">
      <c r="A779" s="348"/>
      <c r="B779" s="348"/>
      <c r="C779" s="348"/>
      <c r="D779" s="348"/>
      <c r="E779" s="348"/>
      <c r="F779" s="348"/>
      <c r="G779" s="348"/>
      <c r="H779" s="348"/>
      <c r="I779" s="348"/>
      <c r="J779" s="348"/>
      <c r="K779" s="348"/>
      <c r="L779" s="348"/>
      <c r="M779" s="348"/>
      <c r="N779" s="348"/>
      <c r="O779" s="348"/>
      <c r="P779" s="348"/>
      <c r="Q779" s="348"/>
      <c r="R779" s="348"/>
      <c r="S779" s="348"/>
      <c r="T779" s="348"/>
      <c r="U779" s="348"/>
      <c r="V779" s="348"/>
      <c r="W779" s="348"/>
      <c r="X779" s="348"/>
      <c r="Y779" s="348"/>
      <c r="Z779" s="348"/>
    </row>
    <row r="780" spans="1:26" ht="14.25" customHeight="1" x14ac:dyDescent="0.25">
      <c r="A780" s="348"/>
      <c r="B780" s="348"/>
      <c r="C780" s="348"/>
      <c r="D780" s="348"/>
      <c r="E780" s="348"/>
      <c r="F780" s="348"/>
      <c r="G780" s="348"/>
      <c r="H780" s="348"/>
      <c r="I780" s="348"/>
      <c r="J780" s="348"/>
      <c r="K780" s="348"/>
      <c r="L780" s="348"/>
      <c r="M780" s="348"/>
      <c r="N780" s="348"/>
      <c r="O780" s="348"/>
      <c r="P780" s="348"/>
      <c r="Q780" s="348"/>
      <c r="R780" s="348"/>
      <c r="S780" s="348"/>
      <c r="T780" s="348"/>
      <c r="U780" s="348"/>
      <c r="V780" s="348"/>
      <c r="W780" s="348"/>
      <c r="X780" s="348"/>
      <c r="Y780" s="348"/>
      <c r="Z780" s="348"/>
    </row>
    <row r="781" spans="1:26" ht="14.25" customHeight="1" x14ac:dyDescent="0.25">
      <c r="A781" s="348"/>
      <c r="B781" s="348"/>
      <c r="C781" s="348"/>
      <c r="D781" s="348"/>
      <c r="E781" s="348"/>
      <c r="F781" s="348"/>
      <c r="G781" s="348"/>
      <c r="H781" s="348"/>
      <c r="I781" s="348"/>
      <c r="J781" s="348"/>
      <c r="K781" s="348"/>
      <c r="L781" s="348"/>
      <c r="M781" s="348"/>
      <c r="N781" s="348"/>
      <c r="O781" s="348"/>
      <c r="P781" s="348"/>
      <c r="Q781" s="348"/>
      <c r="R781" s="348"/>
      <c r="S781" s="348"/>
      <c r="T781" s="348"/>
      <c r="U781" s="348"/>
      <c r="V781" s="348"/>
      <c r="W781" s="348"/>
      <c r="X781" s="348"/>
      <c r="Y781" s="348"/>
      <c r="Z781" s="348"/>
    </row>
    <row r="782" spans="1:26" ht="14.25" customHeight="1" x14ac:dyDescent="0.25">
      <c r="A782" s="348"/>
      <c r="B782" s="348"/>
      <c r="C782" s="348"/>
      <c r="D782" s="348"/>
      <c r="E782" s="348"/>
      <c r="F782" s="348"/>
      <c r="G782" s="348"/>
      <c r="H782" s="348"/>
      <c r="I782" s="348"/>
      <c r="J782" s="348"/>
      <c r="K782" s="348"/>
      <c r="L782" s="348"/>
      <c r="M782" s="348"/>
      <c r="N782" s="348"/>
      <c r="O782" s="348"/>
      <c r="P782" s="348"/>
      <c r="Q782" s="348"/>
      <c r="R782" s="348"/>
      <c r="S782" s="348"/>
      <c r="T782" s="348"/>
      <c r="U782" s="348"/>
      <c r="V782" s="348"/>
      <c r="W782" s="348"/>
      <c r="X782" s="348"/>
      <c r="Y782" s="348"/>
      <c r="Z782" s="348"/>
    </row>
    <row r="783" spans="1:26" ht="14.25" customHeight="1" x14ac:dyDescent="0.25">
      <c r="A783" s="348"/>
      <c r="B783" s="348"/>
      <c r="C783" s="348"/>
      <c r="D783" s="348"/>
      <c r="E783" s="348"/>
      <c r="F783" s="348"/>
      <c r="G783" s="348"/>
      <c r="H783" s="348"/>
      <c r="I783" s="348"/>
      <c r="J783" s="348"/>
      <c r="K783" s="348"/>
      <c r="L783" s="348"/>
      <c r="M783" s="348"/>
      <c r="N783" s="348"/>
      <c r="O783" s="348"/>
      <c r="P783" s="348"/>
      <c r="Q783" s="348"/>
      <c r="R783" s="348"/>
      <c r="S783" s="348"/>
      <c r="T783" s="348"/>
      <c r="U783" s="348"/>
      <c r="V783" s="348"/>
      <c r="W783" s="348"/>
      <c r="X783" s="348"/>
      <c r="Y783" s="348"/>
      <c r="Z783" s="348"/>
    </row>
    <row r="784" spans="1:26" ht="14.25" customHeight="1" x14ac:dyDescent="0.25">
      <c r="A784" s="348"/>
      <c r="B784" s="348"/>
      <c r="C784" s="348"/>
      <c r="D784" s="348"/>
      <c r="E784" s="348"/>
      <c r="F784" s="348"/>
      <c r="G784" s="348"/>
      <c r="H784" s="348"/>
      <c r="I784" s="348"/>
      <c r="J784" s="348"/>
      <c r="K784" s="348"/>
      <c r="L784" s="348"/>
      <c r="M784" s="348"/>
      <c r="N784" s="348"/>
      <c r="O784" s="348"/>
      <c r="P784" s="348"/>
      <c r="Q784" s="348"/>
      <c r="R784" s="348"/>
      <c r="S784" s="348"/>
      <c r="T784" s="348"/>
      <c r="U784" s="348"/>
      <c r="V784" s="348"/>
      <c r="W784" s="348"/>
      <c r="X784" s="348"/>
      <c r="Y784" s="348"/>
      <c r="Z784" s="348"/>
    </row>
    <row r="785" spans="1:26" ht="14.25" customHeight="1" x14ac:dyDescent="0.25">
      <c r="A785" s="348"/>
      <c r="B785" s="348"/>
      <c r="C785" s="348"/>
      <c r="D785" s="348"/>
      <c r="E785" s="348"/>
      <c r="F785" s="348"/>
      <c r="G785" s="348"/>
      <c r="H785" s="348"/>
      <c r="I785" s="348"/>
      <c r="J785" s="348"/>
      <c r="K785" s="348"/>
      <c r="L785" s="348"/>
      <c r="M785" s="348"/>
      <c r="N785" s="348"/>
      <c r="O785" s="348"/>
      <c r="P785" s="348"/>
      <c r="Q785" s="348"/>
      <c r="R785" s="348"/>
      <c r="S785" s="348"/>
      <c r="T785" s="348"/>
      <c r="U785" s="348"/>
      <c r="V785" s="348"/>
      <c r="W785" s="348"/>
      <c r="X785" s="348"/>
      <c r="Y785" s="348"/>
      <c r="Z785" s="348"/>
    </row>
    <row r="786" spans="1:26" ht="14.25" customHeight="1" x14ac:dyDescent="0.25">
      <c r="A786" s="348"/>
      <c r="B786" s="348"/>
      <c r="C786" s="348"/>
      <c r="D786" s="348"/>
      <c r="E786" s="348"/>
      <c r="F786" s="348"/>
      <c r="G786" s="348"/>
      <c r="H786" s="348"/>
      <c r="I786" s="348"/>
      <c r="J786" s="348"/>
      <c r="K786" s="348"/>
      <c r="L786" s="348"/>
      <c r="M786" s="348"/>
      <c r="N786" s="348"/>
      <c r="O786" s="348"/>
      <c r="P786" s="348"/>
      <c r="Q786" s="348"/>
      <c r="R786" s="348"/>
      <c r="S786" s="348"/>
      <c r="T786" s="348"/>
      <c r="U786" s="348"/>
      <c r="V786" s="348"/>
      <c r="W786" s="348"/>
      <c r="X786" s="348"/>
      <c r="Y786" s="348"/>
      <c r="Z786" s="348"/>
    </row>
    <row r="787" spans="1:26" ht="14.25" customHeight="1" x14ac:dyDescent="0.25">
      <c r="A787" s="348"/>
      <c r="B787" s="348"/>
      <c r="C787" s="348"/>
      <c r="D787" s="348"/>
      <c r="E787" s="348"/>
      <c r="F787" s="348"/>
      <c r="G787" s="348"/>
      <c r="H787" s="348"/>
      <c r="I787" s="348"/>
      <c r="J787" s="348"/>
      <c r="K787" s="348"/>
      <c r="L787" s="348"/>
      <c r="M787" s="348"/>
      <c r="N787" s="348"/>
      <c r="O787" s="348"/>
      <c r="P787" s="348"/>
      <c r="Q787" s="348"/>
      <c r="R787" s="348"/>
      <c r="S787" s="348"/>
      <c r="T787" s="348"/>
      <c r="U787" s="348"/>
      <c r="V787" s="348"/>
      <c r="W787" s="348"/>
      <c r="X787" s="348"/>
      <c r="Y787" s="348"/>
      <c r="Z787" s="348"/>
    </row>
    <row r="788" spans="1:26" ht="14.25" customHeight="1" x14ac:dyDescent="0.25">
      <c r="A788" s="348"/>
      <c r="B788" s="348"/>
      <c r="C788" s="348"/>
      <c r="D788" s="348"/>
      <c r="E788" s="348"/>
      <c r="F788" s="348"/>
      <c r="G788" s="348"/>
      <c r="H788" s="348"/>
      <c r="I788" s="348"/>
      <c r="J788" s="348"/>
      <c r="K788" s="348"/>
      <c r="L788" s="348"/>
      <c r="M788" s="348"/>
      <c r="N788" s="348"/>
      <c r="O788" s="348"/>
      <c r="P788" s="348"/>
      <c r="Q788" s="348"/>
      <c r="R788" s="348"/>
      <c r="S788" s="348"/>
      <c r="T788" s="348"/>
      <c r="U788" s="348"/>
      <c r="V788" s="348"/>
      <c r="W788" s="348"/>
      <c r="X788" s="348"/>
      <c r="Y788" s="348"/>
      <c r="Z788" s="348"/>
    </row>
    <row r="789" spans="1:26" ht="14.25" customHeight="1" x14ac:dyDescent="0.25">
      <c r="A789" s="348"/>
      <c r="B789" s="348"/>
      <c r="C789" s="348"/>
      <c r="D789" s="348"/>
      <c r="E789" s="348"/>
      <c r="F789" s="348"/>
      <c r="G789" s="348"/>
      <c r="H789" s="348"/>
      <c r="I789" s="348"/>
      <c r="J789" s="348"/>
      <c r="K789" s="348"/>
      <c r="L789" s="348"/>
      <c r="M789" s="348"/>
      <c r="N789" s="348"/>
      <c r="O789" s="348"/>
      <c r="P789" s="348"/>
      <c r="Q789" s="348"/>
      <c r="R789" s="348"/>
      <c r="S789" s="348"/>
      <c r="T789" s="348"/>
      <c r="U789" s="348"/>
      <c r="V789" s="348"/>
      <c r="W789" s="348"/>
      <c r="X789" s="348"/>
      <c r="Y789" s="348"/>
      <c r="Z789" s="348"/>
    </row>
    <row r="790" spans="1:26" ht="14.25" customHeight="1" x14ac:dyDescent="0.25">
      <c r="A790" s="348"/>
      <c r="B790" s="348"/>
      <c r="C790" s="348"/>
      <c r="D790" s="348"/>
      <c r="E790" s="348"/>
      <c r="F790" s="348"/>
      <c r="G790" s="348"/>
      <c r="H790" s="348"/>
      <c r="I790" s="348"/>
      <c r="J790" s="348"/>
      <c r="K790" s="348"/>
      <c r="L790" s="348"/>
      <c r="M790" s="348"/>
      <c r="N790" s="348"/>
      <c r="O790" s="348"/>
      <c r="P790" s="348"/>
      <c r="Q790" s="348"/>
      <c r="R790" s="348"/>
      <c r="S790" s="348"/>
      <c r="T790" s="348"/>
      <c r="U790" s="348"/>
      <c r="V790" s="348"/>
      <c r="W790" s="348"/>
      <c r="X790" s="348"/>
      <c r="Y790" s="348"/>
      <c r="Z790" s="348"/>
    </row>
    <row r="791" spans="1:26" ht="14.25" customHeight="1" x14ac:dyDescent="0.25">
      <c r="A791" s="348"/>
      <c r="B791" s="348"/>
      <c r="C791" s="348"/>
      <c r="D791" s="348"/>
      <c r="E791" s="348"/>
      <c r="F791" s="348"/>
      <c r="G791" s="348"/>
      <c r="H791" s="348"/>
      <c r="I791" s="348"/>
      <c r="J791" s="348"/>
      <c r="K791" s="348"/>
      <c r="L791" s="348"/>
      <c r="M791" s="348"/>
      <c r="N791" s="348"/>
      <c r="O791" s="348"/>
      <c r="P791" s="348"/>
      <c r="Q791" s="348"/>
      <c r="R791" s="348"/>
      <c r="S791" s="348"/>
      <c r="T791" s="348"/>
      <c r="U791" s="348"/>
      <c r="V791" s="348"/>
      <c r="W791" s="348"/>
      <c r="X791" s="348"/>
      <c r="Y791" s="348"/>
      <c r="Z791" s="348"/>
    </row>
    <row r="792" spans="1:26" ht="14.25" customHeight="1" x14ac:dyDescent="0.25">
      <c r="A792" s="348"/>
      <c r="B792" s="348"/>
      <c r="C792" s="348"/>
      <c r="D792" s="348"/>
      <c r="E792" s="348"/>
      <c r="F792" s="348"/>
      <c r="G792" s="348"/>
      <c r="H792" s="348"/>
      <c r="I792" s="348"/>
      <c r="J792" s="348"/>
      <c r="K792" s="348"/>
      <c r="L792" s="348"/>
      <c r="M792" s="348"/>
      <c r="N792" s="348"/>
      <c r="O792" s="348"/>
      <c r="P792" s="348"/>
      <c r="Q792" s="348"/>
      <c r="R792" s="348"/>
      <c r="S792" s="348"/>
      <c r="T792" s="348"/>
      <c r="U792" s="348"/>
      <c r="V792" s="348"/>
      <c r="W792" s="348"/>
      <c r="X792" s="348"/>
      <c r="Y792" s="348"/>
      <c r="Z792" s="348"/>
    </row>
    <row r="793" spans="1:26" ht="14.25" customHeight="1" x14ac:dyDescent="0.25">
      <c r="A793" s="348"/>
      <c r="B793" s="348"/>
      <c r="C793" s="348"/>
      <c r="D793" s="348"/>
      <c r="E793" s="348"/>
      <c r="F793" s="348"/>
      <c r="G793" s="348"/>
      <c r="H793" s="348"/>
      <c r="I793" s="348"/>
      <c r="J793" s="348"/>
      <c r="K793" s="348"/>
      <c r="L793" s="348"/>
      <c r="M793" s="348"/>
      <c r="N793" s="348"/>
      <c r="O793" s="348"/>
      <c r="P793" s="348"/>
      <c r="Q793" s="348"/>
      <c r="R793" s="348"/>
      <c r="S793" s="348"/>
      <c r="T793" s="348"/>
      <c r="U793" s="348"/>
      <c r="V793" s="348"/>
      <c r="W793" s="348"/>
      <c r="X793" s="348"/>
      <c r="Y793" s="348"/>
      <c r="Z793" s="348"/>
    </row>
    <row r="794" spans="1:26" ht="14.25" customHeight="1" x14ac:dyDescent="0.25">
      <c r="A794" s="348"/>
      <c r="B794" s="348"/>
      <c r="C794" s="348"/>
      <c r="D794" s="348"/>
      <c r="E794" s="348"/>
      <c r="F794" s="348"/>
      <c r="G794" s="348"/>
      <c r="H794" s="348"/>
      <c r="I794" s="348"/>
      <c r="J794" s="348"/>
      <c r="K794" s="348"/>
      <c r="L794" s="348"/>
      <c r="M794" s="348"/>
      <c r="N794" s="348"/>
      <c r="O794" s="348"/>
      <c r="P794" s="348"/>
      <c r="Q794" s="348"/>
      <c r="R794" s="348"/>
      <c r="S794" s="348"/>
      <c r="T794" s="348"/>
      <c r="U794" s="348"/>
      <c r="V794" s="348"/>
      <c r="W794" s="348"/>
      <c r="X794" s="348"/>
      <c r="Y794" s="348"/>
      <c r="Z794" s="348"/>
    </row>
    <row r="795" spans="1:26" ht="14.25" customHeight="1" x14ac:dyDescent="0.25">
      <c r="A795" s="348"/>
      <c r="B795" s="348"/>
      <c r="C795" s="348"/>
      <c r="D795" s="348"/>
      <c r="E795" s="348"/>
      <c r="F795" s="348"/>
      <c r="G795" s="348"/>
      <c r="H795" s="348"/>
      <c r="I795" s="348"/>
      <c r="J795" s="348"/>
      <c r="K795" s="348"/>
      <c r="L795" s="348"/>
      <c r="M795" s="348"/>
      <c r="N795" s="348"/>
      <c r="O795" s="348"/>
      <c r="P795" s="348"/>
      <c r="Q795" s="348"/>
      <c r="R795" s="348"/>
      <c r="S795" s="348"/>
      <c r="T795" s="348"/>
      <c r="U795" s="348"/>
      <c r="V795" s="348"/>
      <c r="W795" s="348"/>
      <c r="X795" s="348"/>
      <c r="Y795" s="348"/>
      <c r="Z795" s="348"/>
    </row>
    <row r="796" spans="1:26" ht="14.25" customHeight="1" x14ac:dyDescent="0.25">
      <c r="A796" s="348"/>
      <c r="B796" s="348"/>
      <c r="C796" s="348"/>
      <c r="D796" s="348"/>
      <c r="E796" s="348"/>
      <c r="F796" s="348"/>
      <c r="G796" s="348"/>
      <c r="H796" s="348"/>
      <c r="I796" s="348"/>
      <c r="J796" s="348"/>
      <c r="K796" s="348"/>
      <c r="L796" s="348"/>
      <c r="M796" s="348"/>
      <c r="N796" s="348"/>
      <c r="O796" s="348"/>
      <c r="P796" s="348"/>
      <c r="Q796" s="348"/>
      <c r="R796" s="348"/>
      <c r="S796" s="348"/>
      <c r="T796" s="348"/>
      <c r="U796" s="348"/>
      <c r="V796" s="348"/>
      <c r="W796" s="348"/>
      <c r="X796" s="348"/>
      <c r="Y796" s="348"/>
      <c r="Z796" s="348"/>
    </row>
    <row r="797" spans="1:26" ht="14.25" customHeight="1" x14ac:dyDescent="0.25">
      <c r="A797" s="348"/>
      <c r="B797" s="348"/>
      <c r="C797" s="348"/>
      <c r="D797" s="348"/>
      <c r="E797" s="348"/>
      <c r="F797" s="348"/>
      <c r="G797" s="348"/>
      <c r="H797" s="348"/>
      <c r="I797" s="348"/>
      <c r="J797" s="348"/>
      <c r="K797" s="348"/>
      <c r="L797" s="348"/>
      <c r="M797" s="348"/>
      <c r="N797" s="348"/>
      <c r="O797" s="348"/>
      <c r="P797" s="348"/>
      <c r="Q797" s="348"/>
      <c r="R797" s="348"/>
      <c r="S797" s="348"/>
      <c r="T797" s="348"/>
      <c r="U797" s="348"/>
      <c r="V797" s="348"/>
      <c r="W797" s="348"/>
      <c r="X797" s="348"/>
      <c r="Y797" s="348"/>
      <c r="Z797" s="348"/>
    </row>
    <row r="798" spans="1:26" ht="14.25" customHeight="1" x14ac:dyDescent="0.25">
      <c r="A798" s="348"/>
      <c r="B798" s="348"/>
      <c r="C798" s="348"/>
      <c r="D798" s="348"/>
      <c r="E798" s="348"/>
      <c r="F798" s="348"/>
      <c r="G798" s="348"/>
      <c r="H798" s="348"/>
      <c r="I798" s="348"/>
      <c r="J798" s="348"/>
      <c r="K798" s="348"/>
      <c r="L798" s="348"/>
      <c r="M798" s="348"/>
      <c r="N798" s="348"/>
      <c r="O798" s="348"/>
      <c r="P798" s="348"/>
      <c r="Q798" s="348"/>
      <c r="R798" s="348"/>
      <c r="S798" s="348"/>
      <c r="T798" s="348"/>
      <c r="U798" s="348"/>
      <c r="V798" s="348"/>
      <c r="W798" s="348"/>
      <c r="X798" s="348"/>
      <c r="Y798" s="348"/>
      <c r="Z798" s="348"/>
    </row>
    <row r="799" spans="1:26" ht="14.25" customHeight="1" x14ac:dyDescent="0.25">
      <c r="A799" s="348"/>
      <c r="B799" s="348"/>
      <c r="C799" s="348"/>
      <c r="D799" s="348"/>
      <c r="E799" s="348"/>
      <c r="F799" s="348"/>
      <c r="G799" s="348"/>
      <c r="H799" s="348"/>
      <c r="I799" s="348"/>
      <c r="J799" s="348"/>
      <c r="K799" s="348"/>
      <c r="L799" s="348"/>
      <c r="M799" s="348"/>
      <c r="N799" s="348"/>
      <c r="O799" s="348"/>
      <c r="P799" s="348"/>
      <c r="Q799" s="348"/>
      <c r="R799" s="348"/>
      <c r="S799" s="348"/>
      <c r="T799" s="348"/>
      <c r="U799" s="348"/>
      <c r="V799" s="348"/>
      <c r="W799" s="348"/>
      <c r="X799" s="348"/>
      <c r="Y799" s="348"/>
      <c r="Z799" s="348"/>
    </row>
    <row r="800" spans="1:26" ht="14.25" customHeight="1" x14ac:dyDescent="0.25">
      <c r="A800" s="348"/>
      <c r="B800" s="348"/>
      <c r="C800" s="348"/>
      <c r="D800" s="348"/>
      <c r="E800" s="348"/>
      <c r="F800" s="348"/>
      <c r="G800" s="348"/>
      <c r="H800" s="348"/>
      <c r="I800" s="348"/>
      <c r="J800" s="348"/>
      <c r="K800" s="348"/>
      <c r="L800" s="348"/>
      <c r="M800" s="348"/>
      <c r="N800" s="348"/>
      <c r="O800" s="348"/>
      <c r="P800" s="348"/>
      <c r="Q800" s="348"/>
      <c r="R800" s="348"/>
      <c r="S800" s="348"/>
      <c r="T800" s="348"/>
      <c r="U800" s="348"/>
      <c r="V800" s="348"/>
      <c r="W800" s="348"/>
      <c r="X800" s="348"/>
      <c r="Y800" s="348"/>
      <c r="Z800" s="348"/>
    </row>
    <row r="801" spans="1:26" ht="14.25" customHeight="1" x14ac:dyDescent="0.25">
      <c r="A801" s="348"/>
      <c r="B801" s="348"/>
      <c r="C801" s="348"/>
      <c r="D801" s="348"/>
      <c r="E801" s="348"/>
      <c r="F801" s="348"/>
      <c r="G801" s="348"/>
      <c r="H801" s="348"/>
      <c r="I801" s="348"/>
      <c r="J801" s="348"/>
      <c r="K801" s="348"/>
      <c r="L801" s="348"/>
      <c r="M801" s="348"/>
      <c r="N801" s="348"/>
      <c r="O801" s="348"/>
      <c r="P801" s="348"/>
      <c r="Q801" s="348"/>
      <c r="R801" s="348"/>
      <c r="S801" s="348"/>
      <c r="T801" s="348"/>
      <c r="U801" s="348"/>
      <c r="V801" s="348"/>
      <c r="W801" s="348"/>
      <c r="X801" s="348"/>
      <c r="Y801" s="348"/>
      <c r="Z801" s="348"/>
    </row>
    <row r="802" spans="1:26" ht="14.25" customHeight="1" x14ac:dyDescent="0.25">
      <c r="A802" s="348"/>
      <c r="B802" s="348"/>
      <c r="C802" s="348"/>
      <c r="D802" s="348"/>
      <c r="E802" s="348"/>
      <c r="F802" s="348"/>
      <c r="G802" s="348"/>
      <c r="H802" s="348"/>
      <c r="I802" s="348"/>
      <c r="J802" s="348"/>
      <c r="K802" s="348"/>
      <c r="L802" s="348"/>
      <c r="M802" s="348"/>
      <c r="N802" s="348"/>
      <c r="O802" s="348"/>
      <c r="P802" s="348"/>
      <c r="Q802" s="348"/>
      <c r="R802" s="348"/>
      <c r="S802" s="348"/>
      <c r="T802" s="348"/>
      <c r="U802" s="348"/>
      <c r="V802" s="348"/>
      <c r="W802" s="348"/>
      <c r="X802" s="348"/>
      <c r="Y802" s="348"/>
      <c r="Z802" s="348"/>
    </row>
    <row r="803" spans="1:26" ht="14.25" customHeight="1" x14ac:dyDescent="0.25">
      <c r="A803" s="348"/>
      <c r="B803" s="348"/>
      <c r="C803" s="348"/>
      <c r="D803" s="348"/>
      <c r="E803" s="348"/>
      <c r="F803" s="348"/>
      <c r="G803" s="348"/>
      <c r="H803" s="348"/>
      <c r="I803" s="348"/>
      <c r="J803" s="348"/>
      <c r="K803" s="348"/>
      <c r="L803" s="348"/>
      <c r="M803" s="348"/>
      <c r="N803" s="348"/>
      <c r="O803" s="348"/>
      <c r="P803" s="348"/>
      <c r="Q803" s="348"/>
      <c r="R803" s="348"/>
      <c r="S803" s="348"/>
      <c r="T803" s="348"/>
      <c r="U803" s="348"/>
      <c r="V803" s="348"/>
      <c r="W803" s="348"/>
      <c r="X803" s="348"/>
      <c r="Y803" s="348"/>
      <c r="Z803" s="348"/>
    </row>
    <row r="804" spans="1:26" ht="14.25" customHeight="1" x14ac:dyDescent="0.25">
      <c r="A804" s="348"/>
      <c r="B804" s="348"/>
      <c r="C804" s="348"/>
      <c r="D804" s="348"/>
      <c r="E804" s="348"/>
      <c r="F804" s="348"/>
      <c r="G804" s="348"/>
      <c r="H804" s="348"/>
      <c r="I804" s="348"/>
      <c r="J804" s="348"/>
      <c r="K804" s="348"/>
      <c r="L804" s="348"/>
      <c r="M804" s="348"/>
      <c r="N804" s="348"/>
      <c r="O804" s="348"/>
      <c r="P804" s="348"/>
      <c r="Q804" s="348"/>
      <c r="R804" s="348"/>
      <c r="S804" s="348"/>
      <c r="T804" s="348"/>
      <c r="U804" s="348"/>
      <c r="V804" s="348"/>
      <c r="W804" s="348"/>
      <c r="X804" s="348"/>
      <c r="Y804" s="348"/>
      <c r="Z804" s="348"/>
    </row>
    <row r="805" spans="1:26" ht="14.25" customHeight="1" x14ac:dyDescent="0.25">
      <c r="A805" s="348"/>
      <c r="B805" s="348"/>
      <c r="C805" s="348"/>
      <c r="D805" s="348"/>
      <c r="E805" s="348"/>
      <c r="F805" s="348"/>
      <c r="G805" s="348"/>
      <c r="H805" s="348"/>
      <c r="I805" s="348"/>
      <c r="J805" s="348"/>
      <c r="K805" s="348"/>
      <c r="L805" s="348"/>
      <c r="M805" s="348"/>
      <c r="N805" s="348"/>
      <c r="O805" s="348"/>
      <c r="P805" s="348"/>
      <c r="Q805" s="348"/>
      <c r="R805" s="348"/>
      <c r="S805" s="348"/>
      <c r="T805" s="348"/>
      <c r="U805" s="348"/>
      <c r="V805" s="348"/>
      <c r="W805" s="348"/>
      <c r="X805" s="348"/>
      <c r="Y805" s="348"/>
      <c r="Z805" s="348"/>
    </row>
    <row r="806" spans="1:26" ht="14.25" customHeight="1" x14ac:dyDescent="0.25">
      <c r="A806" s="348"/>
      <c r="B806" s="348"/>
      <c r="C806" s="348"/>
      <c r="D806" s="348"/>
      <c r="E806" s="348"/>
      <c r="F806" s="348"/>
      <c r="G806" s="348"/>
      <c r="H806" s="348"/>
      <c r="I806" s="348"/>
      <c r="J806" s="348"/>
      <c r="K806" s="348"/>
      <c r="L806" s="348"/>
      <c r="M806" s="348"/>
      <c r="N806" s="348"/>
      <c r="O806" s="348"/>
      <c r="P806" s="348"/>
      <c r="Q806" s="348"/>
      <c r="R806" s="348"/>
      <c r="S806" s="348"/>
      <c r="T806" s="348"/>
      <c r="U806" s="348"/>
      <c r="V806" s="348"/>
      <c r="W806" s="348"/>
      <c r="X806" s="348"/>
      <c r="Y806" s="348"/>
      <c r="Z806" s="348"/>
    </row>
    <row r="807" spans="1:26" ht="14.25" customHeight="1" x14ac:dyDescent="0.25">
      <c r="A807" s="348"/>
      <c r="B807" s="348"/>
      <c r="C807" s="348"/>
      <c r="D807" s="348"/>
      <c r="E807" s="348"/>
      <c r="F807" s="348"/>
      <c r="G807" s="348"/>
      <c r="H807" s="348"/>
      <c r="I807" s="348"/>
      <c r="J807" s="348"/>
      <c r="K807" s="348"/>
      <c r="L807" s="348"/>
      <c r="M807" s="348"/>
      <c r="N807" s="348"/>
      <c r="O807" s="348"/>
      <c r="P807" s="348"/>
      <c r="Q807" s="348"/>
      <c r="R807" s="348"/>
      <c r="S807" s="348"/>
      <c r="T807" s="348"/>
      <c r="U807" s="348"/>
      <c r="V807" s="348"/>
      <c r="W807" s="348"/>
      <c r="X807" s="348"/>
      <c r="Y807" s="348"/>
      <c r="Z807" s="348"/>
    </row>
    <row r="808" spans="1:26" ht="14.25" customHeight="1" x14ac:dyDescent="0.25">
      <c r="A808" s="348"/>
      <c r="B808" s="348"/>
      <c r="C808" s="348"/>
      <c r="D808" s="348"/>
      <c r="E808" s="348"/>
      <c r="F808" s="348"/>
      <c r="G808" s="348"/>
      <c r="H808" s="348"/>
      <c r="I808" s="348"/>
      <c r="J808" s="348"/>
      <c r="K808" s="348"/>
      <c r="L808" s="348"/>
      <c r="M808" s="348"/>
      <c r="N808" s="348"/>
      <c r="O808" s="348"/>
      <c r="P808" s="348"/>
      <c r="Q808" s="348"/>
      <c r="R808" s="348"/>
      <c r="S808" s="348"/>
      <c r="T808" s="348"/>
      <c r="U808" s="348"/>
      <c r="V808" s="348"/>
      <c r="W808" s="348"/>
      <c r="X808" s="348"/>
      <c r="Y808" s="348"/>
      <c r="Z808" s="348"/>
    </row>
    <row r="809" spans="1:26" ht="14.25" customHeight="1" x14ac:dyDescent="0.25">
      <c r="A809" s="348"/>
      <c r="B809" s="348"/>
      <c r="C809" s="348"/>
      <c r="D809" s="348"/>
      <c r="E809" s="348"/>
      <c r="F809" s="348"/>
      <c r="G809" s="348"/>
      <c r="H809" s="348"/>
      <c r="I809" s="348"/>
      <c r="J809" s="348"/>
      <c r="K809" s="348"/>
      <c r="L809" s="348"/>
      <c r="M809" s="348"/>
      <c r="N809" s="348"/>
      <c r="O809" s="348"/>
      <c r="P809" s="348"/>
      <c r="Q809" s="348"/>
      <c r="R809" s="348"/>
      <c r="S809" s="348"/>
      <c r="T809" s="348"/>
      <c r="U809" s="348"/>
      <c r="V809" s="348"/>
      <c r="W809" s="348"/>
      <c r="X809" s="348"/>
      <c r="Y809" s="348"/>
      <c r="Z809" s="348"/>
    </row>
    <row r="810" spans="1:26" ht="14.25" customHeight="1" x14ac:dyDescent="0.25">
      <c r="A810" s="348"/>
      <c r="B810" s="348"/>
      <c r="C810" s="348"/>
      <c r="D810" s="348"/>
      <c r="E810" s="348"/>
      <c r="F810" s="348"/>
      <c r="G810" s="348"/>
      <c r="H810" s="348"/>
      <c r="I810" s="348"/>
      <c r="J810" s="348"/>
      <c r="K810" s="348"/>
      <c r="L810" s="348"/>
      <c r="M810" s="348"/>
      <c r="N810" s="348"/>
      <c r="O810" s="348"/>
      <c r="P810" s="348"/>
      <c r="Q810" s="348"/>
      <c r="R810" s="348"/>
      <c r="S810" s="348"/>
      <c r="T810" s="348"/>
      <c r="U810" s="348"/>
      <c r="V810" s="348"/>
      <c r="W810" s="348"/>
      <c r="X810" s="348"/>
      <c r="Y810" s="348"/>
      <c r="Z810" s="348"/>
    </row>
    <row r="811" spans="1:26" ht="14.25" customHeight="1" x14ac:dyDescent="0.25">
      <c r="A811" s="348"/>
      <c r="B811" s="348"/>
      <c r="C811" s="348"/>
      <c r="D811" s="348"/>
      <c r="E811" s="348"/>
      <c r="F811" s="348"/>
      <c r="G811" s="348"/>
      <c r="H811" s="348"/>
      <c r="I811" s="348"/>
      <c r="J811" s="348"/>
      <c r="K811" s="348"/>
      <c r="L811" s="348"/>
      <c r="M811" s="348"/>
      <c r="N811" s="348"/>
      <c r="O811" s="348"/>
      <c r="P811" s="348"/>
      <c r="Q811" s="348"/>
      <c r="R811" s="348"/>
      <c r="S811" s="348"/>
      <c r="T811" s="348"/>
      <c r="U811" s="348"/>
      <c r="V811" s="348"/>
      <c r="W811" s="348"/>
      <c r="X811" s="348"/>
      <c r="Y811" s="348"/>
      <c r="Z811" s="348"/>
    </row>
    <row r="812" spans="1:26" ht="14.25" customHeight="1" x14ac:dyDescent="0.25">
      <c r="A812" s="348"/>
      <c r="B812" s="348"/>
      <c r="C812" s="348"/>
      <c r="D812" s="348"/>
      <c r="E812" s="348"/>
      <c r="F812" s="348"/>
      <c r="G812" s="348"/>
      <c r="H812" s="348"/>
      <c r="I812" s="348"/>
      <c r="J812" s="348"/>
      <c r="K812" s="348"/>
      <c r="L812" s="348"/>
      <c r="M812" s="348"/>
      <c r="N812" s="348"/>
      <c r="O812" s="348"/>
      <c r="P812" s="348"/>
      <c r="Q812" s="348"/>
      <c r="R812" s="348"/>
      <c r="S812" s="348"/>
      <c r="T812" s="348"/>
      <c r="U812" s="348"/>
      <c r="V812" s="348"/>
      <c r="W812" s="348"/>
      <c r="X812" s="348"/>
      <c r="Y812" s="348"/>
      <c r="Z812" s="348"/>
    </row>
    <row r="813" spans="1:26" ht="14.25" customHeight="1" x14ac:dyDescent="0.25">
      <c r="A813" s="348"/>
      <c r="B813" s="348"/>
      <c r="C813" s="348"/>
      <c r="D813" s="348"/>
      <c r="E813" s="348"/>
      <c r="F813" s="348"/>
      <c r="G813" s="348"/>
      <c r="H813" s="348"/>
      <c r="I813" s="348"/>
      <c r="J813" s="348"/>
      <c r="K813" s="348"/>
      <c r="L813" s="348"/>
      <c r="M813" s="348"/>
      <c r="N813" s="348"/>
      <c r="O813" s="348"/>
      <c r="P813" s="348"/>
      <c r="Q813" s="348"/>
      <c r="R813" s="348"/>
      <c r="S813" s="348"/>
      <c r="T813" s="348"/>
      <c r="U813" s="348"/>
      <c r="V813" s="348"/>
      <c r="W813" s="348"/>
      <c r="X813" s="348"/>
      <c r="Y813" s="348"/>
      <c r="Z813" s="348"/>
    </row>
    <row r="814" spans="1:26" ht="14.25" customHeight="1" x14ac:dyDescent="0.25">
      <c r="A814" s="348"/>
      <c r="B814" s="348"/>
      <c r="C814" s="348"/>
      <c r="D814" s="348"/>
      <c r="E814" s="348"/>
      <c r="F814" s="348"/>
      <c r="G814" s="348"/>
      <c r="H814" s="348"/>
      <c r="I814" s="348"/>
      <c r="J814" s="348"/>
      <c r="K814" s="348"/>
      <c r="L814" s="348"/>
      <c r="M814" s="348"/>
      <c r="N814" s="348"/>
      <c r="O814" s="348"/>
      <c r="P814" s="348"/>
      <c r="Q814" s="348"/>
      <c r="R814" s="348"/>
      <c r="S814" s="348"/>
      <c r="T814" s="348"/>
      <c r="U814" s="348"/>
      <c r="V814" s="348"/>
      <c r="W814" s="348"/>
      <c r="X814" s="348"/>
      <c r="Y814" s="348"/>
      <c r="Z814" s="348"/>
    </row>
    <row r="815" spans="1:26" ht="14.25" customHeight="1" x14ac:dyDescent="0.25">
      <c r="A815" s="348"/>
      <c r="B815" s="348"/>
      <c r="C815" s="348"/>
      <c r="D815" s="348"/>
      <c r="E815" s="348"/>
      <c r="F815" s="348"/>
      <c r="G815" s="348"/>
      <c r="H815" s="348"/>
      <c r="I815" s="348"/>
      <c r="J815" s="348"/>
      <c r="K815" s="348"/>
      <c r="L815" s="348"/>
      <c r="M815" s="348"/>
      <c r="N815" s="348"/>
      <c r="O815" s="348"/>
      <c r="P815" s="348"/>
      <c r="Q815" s="348"/>
      <c r="R815" s="348"/>
      <c r="S815" s="348"/>
      <c r="T815" s="348"/>
      <c r="U815" s="348"/>
      <c r="V815" s="348"/>
      <c r="W815" s="348"/>
      <c r="X815" s="348"/>
      <c r="Y815" s="348"/>
      <c r="Z815" s="348"/>
    </row>
    <row r="816" spans="1:26" ht="14.25" customHeight="1" x14ac:dyDescent="0.25">
      <c r="A816" s="348"/>
      <c r="B816" s="348"/>
      <c r="C816" s="348"/>
      <c r="D816" s="348"/>
      <c r="E816" s="348"/>
      <c r="F816" s="348"/>
      <c r="G816" s="348"/>
      <c r="H816" s="348"/>
      <c r="I816" s="348"/>
      <c r="J816" s="348"/>
      <c r="K816" s="348"/>
      <c r="L816" s="348"/>
      <c r="M816" s="348"/>
      <c r="N816" s="348"/>
      <c r="O816" s="348"/>
      <c r="P816" s="348"/>
      <c r="Q816" s="348"/>
      <c r="R816" s="348"/>
      <c r="S816" s="348"/>
      <c r="T816" s="348"/>
      <c r="U816" s="348"/>
      <c r="V816" s="348"/>
      <c r="W816" s="348"/>
      <c r="X816" s="348"/>
      <c r="Y816" s="348"/>
      <c r="Z816" s="348"/>
    </row>
    <row r="817" spans="1:26" ht="14.25" customHeight="1" x14ac:dyDescent="0.25">
      <c r="A817" s="348"/>
      <c r="B817" s="348"/>
      <c r="C817" s="348"/>
      <c r="D817" s="348"/>
      <c r="E817" s="348"/>
      <c r="F817" s="348"/>
      <c r="G817" s="348"/>
      <c r="H817" s="348"/>
      <c r="I817" s="348"/>
      <c r="J817" s="348"/>
      <c r="K817" s="348"/>
      <c r="L817" s="348"/>
      <c r="M817" s="348"/>
      <c r="N817" s="348"/>
      <c r="O817" s="348"/>
      <c r="P817" s="348"/>
      <c r="Q817" s="348"/>
      <c r="R817" s="348"/>
      <c r="S817" s="348"/>
      <c r="T817" s="348"/>
      <c r="U817" s="348"/>
      <c r="V817" s="348"/>
      <c r="W817" s="348"/>
      <c r="X817" s="348"/>
      <c r="Y817" s="348"/>
      <c r="Z817" s="348"/>
    </row>
    <row r="818" spans="1:26" ht="14.25" customHeight="1" x14ac:dyDescent="0.25">
      <c r="A818" s="348"/>
      <c r="B818" s="348"/>
      <c r="C818" s="348"/>
      <c r="D818" s="348"/>
      <c r="E818" s="348"/>
      <c r="F818" s="348"/>
      <c r="G818" s="348"/>
      <c r="H818" s="348"/>
      <c r="I818" s="348"/>
      <c r="J818" s="348"/>
      <c r="K818" s="348"/>
      <c r="L818" s="348"/>
      <c r="M818" s="348"/>
      <c r="N818" s="348"/>
      <c r="O818" s="348"/>
      <c r="P818" s="348"/>
      <c r="Q818" s="348"/>
      <c r="R818" s="348"/>
      <c r="S818" s="348"/>
      <c r="T818" s="348"/>
      <c r="U818" s="348"/>
      <c r="V818" s="348"/>
      <c r="W818" s="348"/>
      <c r="X818" s="348"/>
      <c r="Y818" s="348"/>
      <c r="Z818" s="348"/>
    </row>
    <row r="819" spans="1:26" ht="14.25" customHeight="1" x14ac:dyDescent="0.25">
      <c r="A819" s="348"/>
      <c r="B819" s="348"/>
      <c r="C819" s="348"/>
      <c r="D819" s="348"/>
      <c r="E819" s="348"/>
      <c r="F819" s="348"/>
      <c r="G819" s="348"/>
      <c r="H819" s="348"/>
      <c r="I819" s="348"/>
      <c r="J819" s="348"/>
      <c r="K819" s="348"/>
      <c r="L819" s="348"/>
      <c r="M819" s="348"/>
      <c r="N819" s="348"/>
      <c r="O819" s="348"/>
      <c r="P819" s="348"/>
      <c r="Q819" s="348"/>
      <c r="R819" s="348"/>
      <c r="S819" s="348"/>
      <c r="T819" s="348"/>
      <c r="U819" s="348"/>
      <c r="V819" s="348"/>
      <c r="W819" s="348"/>
      <c r="X819" s="348"/>
      <c r="Y819" s="348"/>
      <c r="Z819" s="348"/>
    </row>
    <row r="820" spans="1:26" ht="14.25" customHeight="1" x14ac:dyDescent="0.25">
      <c r="A820" s="348"/>
      <c r="B820" s="348"/>
      <c r="C820" s="348"/>
      <c r="D820" s="348"/>
      <c r="E820" s="348"/>
      <c r="F820" s="348"/>
      <c r="G820" s="348"/>
      <c r="H820" s="348"/>
      <c r="I820" s="348"/>
      <c r="J820" s="348"/>
      <c r="K820" s="348"/>
      <c r="L820" s="348"/>
      <c r="M820" s="348"/>
      <c r="N820" s="348"/>
      <c r="O820" s="348"/>
      <c r="P820" s="348"/>
      <c r="Q820" s="348"/>
      <c r="R820" s="348"/>
      <c r="S820" s="348"/>
      <c r="T820" s="348"/>
      <c r="U820" s="348"/>
      <c r="V820" s="348"/>
      <c r="W820" s="348"/>
      <c r="X820" s="348"/>
      <c r="Y820" s="348"/>
      <c r="Z820" s="348"/>
    </row>
    <row r="821" spans="1:26" ht="14.25" customHeight="1" x14ac:dyDescent="0.25">
      <c r="A821" s="348"/>
      <c r="B821" s="348"/>
      <c r="C821" s="348"/>
      <c r="D821" s="348"/>
      <c r="E821" s="348"/>
      <c r="F821" s="348"/>
      <c r="G821" s="348"/>
      <c r="H821" s="348"/>
      <c r="I821" s="348"/>
      <c r="J821" s="348"/>
      <c r="K821" s="348"/>
      <c r="L821" s="348"/>
      <c r="M821" s="348"/>
      <c r="N821" s="348"/>
      <c r="O821" s="348"/>
      <c r="P821" s="348"/>
      <c r="Q821" s="348"/>
      <c r="R821" s="348"/>
      <c r="S821" s="348"/>
      <c r="T821" s="348"/>
      <c r="U821" s="348"/>
      <c r="V821" s="348"/>
      <c r="W821" s="348"/>
      <c r="X821" s="348"/>
      <c r="Y821" s="348"/>
      <c r="Z821" s="348"/>
    </row>
    <row r="822" spans="1:26" ht="14.25" customHeight="1" x14ac:dyDescent="0.25">
      <c r="A822" s="348"/>
      <c r="B822" s="348"/>
      <c r="C822" s="348"/>
      <c r="D822" s="348"/>
      <c r="E822" s="348"/>
      <c r="F822" s="348"/>
      <c r="G822" s="348"/>
      <c r="H822" s="348"/>
      <c r="I822" s="348"/>
      <c r="J822" s="348"/>
      <c r="K822" s="348"/>
      <c r="L822" s="348"/>
      <c r="M822" s="348"/>
      <c r="N822" s="348"/>
      <c r="O822" s="348"/>
      <c r="P822" s="348"/>
      <c r="Q822" s="348"/>
      <c r="R822" s="348"/>
      <c r="S822" s="348"/>
      <c r="T822" s="348"/>
      <c r="U822" s="348"/>
      <c r="V822" s="348"/>
      <c r="W822" s="348"/>
      <c r="X822" s="348"/>
      <c r="Y822" s="348"/>
      <c r="Z822" s="348"/>
    </row>
    <row r="823" spans="1:26" ht="14.25" customHeight="1" x14ac:dyDescent="0.25">
      <c r="A823" s="348"/>
      <c r="B823" s="348"/>
      <c r="C823" s="348"/>
      <c r="D823" s="348"/>
      <c r="E823" s="348"/>
      <c r="F823" s="348"/>
      <c r="G823" s="348"/>
      <c r="H823" s="348"/>
      <c r="I823" s="348"/>
      <c r="J823" s="348"/>
      <c r="K823" s="348"/>
      <c r="L823" s="348"/>
      <c r="M823" s="348"/>
      <c r="N823" s="348"/>
      <c r="O823" s="348"/>
      <c r="P823" s="348"/>
      <c r="Q823" s="348"/>
      <c r="R823" s="348"/>
      <c r="S823" s="348"/>
      <c r="T823" s="348"/>
      <c r="U823" s="348"/>
      <c r="V823" s="348"/>
      <c r="W823" s="348"/>
      <c r="X823" s="348"/>
      <c r="Y823" s="348"/>
      <c r="Z823" s="348"/>
    </row>
    <row r="824" spans="1:26" ht="14.25" customHeight="1" x14ac:dyDescent="0.25">
      <c r="A824" s="348"/>
      <c r="B824" s="348"/>
      <c r="C824" s="348"/>
      <c r="D824" s="348"/>
      <c r="E824" s="348"/>
      <c r="F824" s="348"/>
      <c r="G824" s="348"/>
      <c r="H824" s="348"/>
      <c r="I824" s="348"/>
      <c r="J824" s="348"/>
      <c r="K824" s="348"/>
      <c r="L824" s="348"/>
      <c r="M824" s="348"/>
      <c r="N824" s="348"/>
      <c r="O824" s="348"/>
      <c r="P824" s="348"/>
      <c r="Q824" s="348"/>
      <c r="R824" s="348"/>
      <c r="S824" s="348"/>
      <c r="T824" s="348"/>
      <c r="U824" s="348"/>
      <c r="V824" s="348"/>
      <c r="W824" s="348"/>
      <c r="X824" s="348"/>
      <c r="Y824" s="348"/>
      <c r="Z824" s="348"/>
    </row>
    <row r="825" spans="1:26" ht="14.25" customHeight="1" x14ac:dyDescent="0.25">
      <c r="A825" s="348"/>
      <c r="B825" s="348"/>
      <c r="C825" s="348"/>
      <c r="D825" s="348"/>
      <c r="E825" s="348"/>
      <c r="F825" s="348"/>
      <c r="G825" s="348"/>
      <c r="H825" s="348"/>
      <c r="I825" s="348"/>
      <c r="J825" s="348"/>
      <c r="K825" s="348"/>
      <c r="L825" s="348"/>
      <c r="M825" s="348"/>
      <c r="N825" s="348"/>
      <c r="O825" s="348"/>
      <c r="P825" s="348"/>
      <c r="Q825" s="348"/>
      <c r="R825" s="348"/>
      <c r="S825" s="348"/>
      <c r="T825" s="348"/>
      <c r="U825" s="348"/>
      <c r="V825" s="348"/>
      <c r="W825" s="348"/>
      <c r="X825" s="348"/>
      <c r="Y825" s="348"/>
      <c r="Z825" s="348"/>
    </row>
    <row r="826" spans="1:26" ht="14.25" customHeight="1" x14ac:dyDescent="0.25">
      <c r="A826" s="348"/>
      <c r="B826" s="348"/>
      <c r="C826" s="348"/>
      <c r="D826" s="348"/>
      <c r="E826" s="348"/>
      <c r="F826" s="348"/>
      <c r="G826" s="348"/>
      <c r="H826" s="348"/>
      <c r="I826" s="348"/>
      <c r="J826" s="348"/>
      <c r="K826" s="348"/>
      <c r="L826" s="348"/>
      <c r="M826" s="348"/>
      <c r="N826" s="348"/>
      <c r="O826" s="348"/>
      <c r="P826" s="348"/>
      <c r="Q826" s="348"/>
      <c r="R826" s="348"/>
      <c r="S826" s="348"/>
      <c r="T826" s="348"/>
      <c r="U826" s="348"/>
      <c r="V826" s="348"/>
      <c r="W826" s="348"/>
      <c r="X826" s="348"/>
      <c r="Y826" s="348"/>
      <c r="Z826" s="348"/>
    </row>
    <row r="827" spans="1:26" ht="14.25" customHeight="1" x14ac:dyDescent="0.25">
      <c r="A827" s="348"/>
      <c r="B827" s="348"/>
      <c r="C827" s="348"/>
      <c r="D827" s="348"/>
      <c r="E827" s="348"/>
      <c r="F827" s="348"/>
      <c r="G827" s="348"/>
      <c r="H827" s="348"/>
      <c r="I827" s="348"/>
      <c r="J827" s="348"/>
      <c r="K827" s="348"/>
      <c r="L827" s="348"/>
      <c r="M827" s="348"/>
      <c r="N827" s="348"/>
      <c r="O827" s="348"/>
      <c r="P827" s="348"/>
      <c r="Q827" s="348"/>
      <c r="R827" s="348"/>
      <c r="S827" s="348"/>
      <c r="T827" s="348"/>
      <c r="U827" s="348"/>
      <c r="V827" s="348"/>
      <c r="W827" s="348"/>
      <c r="X827" s="348"/>
      <c r="Y827" s="348"/>
      <c r="Z827" s="348"/>
    </row>
    <row r="828" spans="1:26" ht="14.25" customHeight="1" x14ac:dyDescent="0.25">
      <c r="A828" s="348"/>
      <c r="B828" s="348"/>
      <c r="C828" s="348"/>
      <c r="D828" s="348"/>
      <c r="E828" s="348"/>
      <c r="F828" s="348"/>
      <c r="G828" s="348"/>
      <c r="H828" s="348"/>
      <c r="I828" s="348"/>
      <c r="J828" s="348"/>
      <c r="K828" s="348"/>
      <c r="L828" s="348"/>
      <c r="M828" s="348"/>
      <c r="N828" s="348"/>
      <c r="O828" s="348"/>
      <c r="P828" s="348"/>
      <c r="Q828" s="348"/>
      <c r="R828" s="348"/>
      <c r="S828" s="348"/>
      <c r="T828" s="348"/>
      <c r="U828" s="348"/>
      <c r="V828" s="348"/>
      <c r="W828" s="348"/>
      <c r="X828" s="348"/>
      <c r="Y828" s="348"/>
      <c r="Z828" s="348"/>
    </row>
    <row r="829" spans="1:26" ht="14.25" customHeight="1" x14ac:dyDescent="0.25">
      <c r="A829" s="348"/>
      <c r="B829" s="348"/>
      <c r="C829" s="348"/>
      <c r="D829" s="348"/>
      <c r="E829" s="348"/>
      <c r="F829" s="348"/>
      <c r="G829" s="348"/>
      <c r="H829" s="348"/>
      <c r="I829" s="348"/>
      <c r="J829" s="348"/>
      <c r="K829" s="348"/>
      <c r="L829" s="348"/>
      <c r="M829" s="348"/>
      <c r="N829" s="348"/>
      <c r="O829" s="348"/>
      <c r="P829" s="348"/>
      <c r="Q829" s="348"/>
      <c r="R829" s="348"/>
      <c r="S829" s="348"/>
      <c r="T829" s="348"/>
      <c r="U829" s="348"/>
      <c r="V829" s="348"/>
      <c r="W829" s="348"/>
      <c r="X829" s="348"/>
      <c r="Y829" s="348"/>
      <c r="Z829" s="348"/>
    </row>
    <row r="830" spans="1:26" ht="14.25" customHeight="1" x14ac:dyDescent="0.25">
      <c r="A830" s="348"/>
      <c r="B830" s="348"/>
      <c r="C830" s="348"/>
      <c r="D830" s="348"/>
      <c r="E830" s="348"/>
      <c r="F830" s="348"/>
      <c r="G830" s="348"/>
      <c r="H830" s="348"/>
      <c r="I830" s="348"/>
      <c r="J830" s="348"/>
      <c r="K830" s="348"/>
      <c r="L830" s="348"/>
      <c r="M830" s="348"/>
      <c r="N830" s="348"/>
      <c r="O830" s="348"/>
      <c r="P830" s="348"/>
      <c r="Q830" s="348"/>
      <c r="R830" s="348"/>
      <c r="S830" s="348"/>
      <c r="T830" s="348"/>
      <c r="U830" s="348"/>
      <c r="V830" s="348"/>
      <c r="W830" s="348"/>
      <c r="X830" s="348"/>
      <c r="Y830" s="348"/>
      <c r="Z830" s="348"/>
    </row>
    <row r="831" spans="1:26" ht="14.25" customHeight="1" x14ac:dyDescent="0.25">
      <c r="A831" s="348"/>
      <c r="B831" s="348"/>
      <c r="C831" s="348"/>
      <c r="D831" s="348"/>
      <c r="E831" s="348"/>
      <c r="F831" s="348"/>
      <c r="G831" s="348"/>
      <c r="H831" s="348"/>
      <c r="I831" s="348"/>
      <c r="J831" s="348"/>
      <c r="K831" s="348"/>
      <c r="L831" s="348"/>
      <c r="M831" s="348"/>
      <c r="N831" s="348"/>
      <c r="O831" s="348"/>
      <c r="P831" s="348"/>
      <c r="Q831" s="348"/>
      <c r="R831" s="348"/>
      <c r="S831" s="348"/>
      <c r="T831" s="348"/>
      <c r="U831" s="348"/>
      <c r="V831" s="348"/>
      <c r="W831" s="348"/>
      <c r="X831" s="348"/>
      <c r="Y831" s="348"/>
      <c r="Z831" s="348"/>
    </row>
    <row r="832" spans="1:26" ht="14.25" customHeight="1" x14ac:dyDescent="0.25">
      <c r="A832" s="348"/>
      <c r="B832" s="348"/>
      <c r="C832" s="348"/>
      <c r="D832" s="348"/>
      <c r="E832" s="348"/>
      <c r="F832" s="348"/>
      <c r="G832" s="348"/>
      <c r="H832" s="348"/>
      <c r="I832" s="348"/>
      <c r="J832" s="348"/>
      <c r="K832" s="348"/>
      <c r="L832" s="348"/>
      <c r="M832" s="348"/>
      <c r="N832" s="348"/>
      <c r="O832" s="348"/>
      <c r="P832" s="348"/>
      <c r="Q832" s="348"/>
      <c r="R832" s="348"/>
      <c r="S832" s="348"/>
      <c r="T832" s="348"/>
      <c r="U832" s="348"/>
      <c r="V832" s="348"/>
      <c r="W832" s="348"/>
      <c r="X832" s="348"/>
      <c r="Y832" s="348"/>
      <c r="Z832" s="348"/>
    </row>
    <row r="833" spans="1:26" ht="14.25" customHeight="1" x14ac:dyDescent="0.25">
      <c r="A833" s="348"/>
      <c r="B833" s="348"/>
      <c r="C833" s="348"/>
      <c r="D833" s="348"/>
      <c r="E833" s="348"/>
      <c r="F833" s="348"/>
      <c r="G833" s="348"/>
      <c r="H833" s="348"/>
      <c r="I833" s="348"/>
      <c r="J833" s="348"/>
      <c r="K833" s="348"/>
      <c r="L833" s="348"/>
      <c r="M833" s="348"/>
      <c r="N833" s="348"/>
      <c r="O833" s="348"/>
      <c r="P833" s="348"/>
      <c r="Q833" s="348"/>
      <c r="R833" s="348"/>
      <c r="S833" s="348"/>
      <c r="T833" s="348"/>
      <c r="U833" s="348"/>
      <c r="V833" s="348"/>
      <c r="W833" s="348"/>
      <c r="X833" s="348"/>
      <c r="Y833" s="348"/>
      <c r="Z833" s="348"/>
    </row>
    <row r="834" spans="1:26" ht="14.25" customHeight="1" x14ac:dyDescent="0.25">
      <c r="A834" s="348"/>
      <c r="B834" s="348"/>
      <c r="C834" s="348"/>
      <c r="D834" s="348"/>
      <c r="E834" s="348"/>
      <c r="F834" s="348"/>
      <c r="G834" s="348"/>
      <c r="H834" s="348"/>
      <c r="I834" s="348"/>
      <c r="J834" s="348"/>
      <c r="K834" s="348"/>
      <c r="L834" s="348"/>
      <c r="M834" s="348"/>
      <c r="N834" s="348"/>
      <c r="O834" s="348"/>
      <c r="P834" s="348"/>
      <c r="Q834" s="348"/>
      <c r="R834" s="348"/>
      <c r="S834" s="348"/>
      <c r="T834" s="348"/>
      <c r="U834" s="348"/>
      <c r="V834" s="348"/>
      <c r="W834" s="348"/>
      <c r="X834" s="348"/>
      <c r="Y834" s="348"/>
      <c r="Z834" s="348"/>
    </row>
    <row r="835" spans="1:26" ht="14.25" customHeight="1" x14ac:dyDescent="0.25">
      <c r="A835" s="348"/>
      <c r="B835" s="348"/>
      <c r="C835" s="348"/>
      <c r="D835" s="348"/>
      <c r="E835" s="348"/>
      <c r="F835" s="348"/>
      <c r="G835" s="348"/>
      <c r="H835" s="348"/>
      <c r="I835" s="348"/>
      <c r="J835" s="348"/>
      <c r="K835" s="348"/>
      <c r="L835" s="348"/>
      <c r="M835" s="348"/>
      <c r="N835" s="348"/>
      <c r="O835" s="348"/>
      <c r="P835" s="348"/>
      <c r="Q835" s="348"/>
      <c r="R835" s="348"/>
      <c r="S835" s="348"/>
      <c r="T835" s="348"/>
      <c r="U835" s="348"/>
      <c r="V835" s="348"/>
      <c r="W835" s="348"/>
      <c r="X835" s="348"/>
      <c r="Y835" s="348"/>
      <c r="Z835" s="348"/>
    </row>
    <row r="836" spans="1:26" ht="14.25" customHeight="1" x14ac:dyDescent="0.25">
      <c r="A836" s="348"/>
      <c r="B836" s="348"/>
      <c r="C836" s="348"/>
      <c r="D836" s="348"/>
      <c r="E836" s="348"/>
      <c r="F836" s="348"/>
      <c r="G836" s="348"/>
      <c r="H836" s="348"/>
      <c r="I836" s="348"/>
      <c r="J836" s="348"/>
      <c r="K836" s="348"/>
      <c r="L836" s="348"/>
      <c r="M836" s="348"/>
      <c r="N836" s="348"/>
      <c r="O836" s="348"/>
      <c r="P836" s="348"/>
      <c r="Q836" s="348"/>
      <c r="R836" s="348"/>
      <c r="S836" s="348"/>
      <c r="T836" s="348"/>
      <c r="U836" s="348"/>
      <c r="V836" s="348"/>
      <c r="W836" s="348"/>
      <c r="X836" s="348"/>
      <c r="Y836" s="348"/>
      <c r="Z836" s="348"/>
    </row>
    <row r="837" spans="1:26" ht="14.25" customHeight="1" x14ac:dyDescent="0.25">
      <c r="A837" s="348"/>
      <c r="B837" s="348"/>
      <c r="C837" s="348"/>
      <c r="D837" s="348"/>
      <c r="E837" s="348"/>
      <c r="F837" s="348"/>
      <c r="G837" s="348"/>
      <c r="H837" s="348"/>
      <c r="I837" s="348"/>
      <c r="J837" s="348"/>
      <c r="K837" s="348"/>
      <c r="L837" s="348"/>
      <c r="M837" s="348"/>
      <c r="N837" s="348"/>
      <c r="O837" s="348"/>
      <c r="P837" s="348"/>
      <c r="Q837" s="348"/>
      <c r="R837" s="348"/>
      <c r="S837" s="348"/>
      <c r="T837" s="348"/>
      <c r="U837" s="348"/>
      <c r="V837" s="348"/>
      <c r="W837" s="348"/>
      <c r="X837" s="348"/>
      <c r="Y837" s="348"/>
      <c r="Z837" s="348"/>
    </row>
    <row r="838" spans="1:26" ht="14.25" customHeight="1" x14ac:dyDescent="0.25">
      <c r="A838" s="348"/>
      <c r="B838" s="348"/>
      <c r="C838" s="348"/>
      <c r="D838" s="348"/>
      <c r="E838" s="348"/>
      <c r="F838" s="348"/>
      <c r="G838" s="348"/>
      <c r="H838" s="348"/>
      <c r="I838" s="348"/>
      <c r="J838" s="348"/>
      <c r="K838" s="348"/>
      <c r="L838" s="348"/>
      <c r="M838" s="348"/>
      <c r="N838" s="348"/>
      <c r="O838" s="348"/>
      <c r="P838" s="348"/>
      <c r="Q838" s="348"/>
      <c r="R838" s="348"/>
      <c r="S838" s="348"/>
      <c r="T838" s="348"/>
      <c r="U838" s="348"/>
      <c r="V838" s="348"/>
      <c r="W838" s="348"/>
      <c r="X838" s="348"/>
      <c r="Y838" s="348"/>
      <c r="Z838" s="348"/>
    </row>
    <row r="839" spans="1:26" ht="14.25" customHeight="1" x14ac:dyDescent="0.25">
      <c r="A839" s="348"/>
      <c r="B839" s="348"/>
      <c r="C839" s="348"/>
      <c r="D839" s="348"/>
      <c r="E839" s="348"/>
      <c r="F839" s="348"/>
      <c r="G839" s="348"/>
      <c r="H839" s="348"/>
      <c r="I839" s="348"/>
      <c r="J839" s="348"/>
      <c r="K839" s="348"/>
      <c r="L839" s="348"/>
      <c r="M839" s="348"/>
      <c r="N839" s="348"/>
      <c r="O839" s="348"/>
      <c r="P839" s="348"/>
      <c r="Q839" s="348"/>
      <c r="R839" s="348"/>
      <c r="S839" s="348"/>
      <c r="T839" s="348"/>
      <c r="U839" s="348"/>
      <c r="V839" s="348"/>
      <c r="W839" s="348"/>
      <c r="X839" s="348"/>
      <c r="Y839" s="348"/>
      <c r="Z839" s="348"/>
    </row>
    <row r="840" spans="1:26" ht="14.25" customHeight="1" x14ac:dyDescent="0.25">
      <c r="A840" s="348"/>
      <c r="B840" s="348"/>
      <c r="C840" s="348"/>
      <c r="D840" s="348"/>
      <c r="E840" s="348"/>
      <c r="F840" s="348"/>
      <c r="G840" s="348"/>
      <c r="H840" s="348"/>
      <c r="I840" s="348"/>
      <c r="J840" s="348"/>
      <c r="K840" s="348"/>
      <c r="L840" s="348"/>
      <c r="M840" s="348"/>
      <c r="N840" s="348"/>
      <c r="O840" s="348"/>
      <c r="P840" s="348"/>
      <c r="Q840" s="348"/>
      <c r="R840" s="348"/>
      <c r="S840" s="348"/>
      <c r="T840" s="348"/>
      <c r="U840" s="348"/>
      <c r="V840" s="348"/>
      <c r="W840" s="348"/>
      <c r="X840" s="348"/>
      <c r="Y840" s="348"/>
      <c r="Z840" s="348"/>
    </row>
    <row r="841" spans="1:26" ht="14.25" customHeight="1" x14ac:dyDescent="0.25">
      <c r="A841" s="348"/>
      <c r="B841" s="348"/>
      <c r="C841" s="348"/>
      <c r="D841" s="348"/>
      <c r="E841" s="348"/>
      <c r="F841" s="348"/>
      <c r="G841" s="348"/>
      <c r="H841" s="348"/>
      <c r="I841" s="348"/>
      <c r="J841" s="348"/>
      <c r="K841" s="348"/>
      <c r="L841" s="348"/>
      <c r="M841" s="348"/>
      <c r="N841" s="348"/>
      <c r="O841" s="348"/>
      <c r="P841" s="348"/>
      <c r="Q841" s="348"/>
      <c r="R841" s="348"/>
      <c r="S841" s="348"/>
      <c r="T841" s="348"/>
      <c r="U841" s="348"/>
      <c r="V841" s="348"/>
      <c r="W841" s="348"/>
      <c r="X841" s="348"/>
      <c r="Y841" s="348"/>
      <c r="Z841" s="348"/>
    </row>
    <row r="842" spans="1:26" ht="14.25" customHeight="1" x14ac:dyDescent="0.25">
      <c r="A842" s="348"/>
      <c r="B842" s="348"/>
      <c r="C842" s="348"/>
      <c r="D842" s="348"/>
      <c r="E842" s="348"/>
      <c r="F842" s="348"/>
      <c r="G842" s="348"/>
      <c r="H842" s="348"/>
      <c r="I842" s="348"/>
      <c r="J842" s="348"/>
      <c r="K842" s="348"/>
      <c r="L842" s="348"/>
      <c r="M842" s="348"/>
      <c r="N842" s="348"/>
      <c r="O842" s="348"/>
      <c r="P842" s="348"/>
      <c r="Q842" s="348"/>
      <c r="R842" s="348"/>
      <c r="S842" s="348"/>
      <c r="T842" s="348"/>
      <c r="U842" s="348"/>
      <c r="V842" s="348"/>
      <c r="W842" s="348"/>
      <c r="X842" s="348"/>
      <c r="Y842" s="348"/>
      <c r="Z842" s="348"/>
    </row>
    <row r="843" spans="1:26" ht="14.25" customHeight="1" x14ac:dyDescent="0.25">
      <c r="A843" s="348"/>
      <c r="B843" s="348"/>
      <c r="C843" s="348"/>
      <c r="D843" s="348"/>
      <c r="E843" s="348"/>
      <c r="F843" s="348"/>
      <c r="G843" s="348"/>
      <c r="H843" s="348"/>
      <c r="I843" s="348"/>
      <c r="J843" s="348"/>
      <c r="K843" s="348"/>
      <c r="L843" s="348"/>
      <c r="M843" s="348"/>
      <c r="N843" s="348"/>
      <c r="O843" s="348"/>
      <c r="P843" s="348"/>
      <c r="Q843" s="348"/>
      <c r="R843" s="348"/>
      <c r="S843" s="348"/>
      <c r="T843" s="348"/>
      <c r="U843" s="348"/>
      <c r="V843" s="348"/>
      <c r="W843" s="348"/>
      <c r="X843" s="348"/>
      <c r="Y843" s="348"/>
      <c r="Z843" s="348"/>
    </row>
    <row r="844" spans="1:26" ht="14.25" customHeight="1" x14ac:dyDescent="0.25">
      <c r="A844" s="348"/>
      <c r="B844" s="348"/>
      <c r="C844" s="348"/>
      <c r="D844" s="348"/>
      <c r="E844" s="348"/>
      <c r="F844" s="348"/>
      <c r="G844" s="348"/>
      <c r="H844" s="348"/>
      <c r="I844" s="348"/>
      <c r="J844" s="348"/>
      <c r="K844" s="348"/>
      <c r="L844" s="348"/>
      <c r="M844" s="348"/>
      <c r="N844" s="348"/>
      <c r="O844" s="348"/>
      <c r="P844" s="348"/>
      <c r="Q844" s="348"/>
      <c r="R844" s="348"/>
      <c r="S844" s="348"/>
      <c r="T844" s="348"/>
      <c r="U844" s="348"/>
      <c r="V844" s="348"/>
      <c r="W844" s="348"/>
      <c r="X844" s="348"/>
      <c r="Y844" s="348"/>
      <c r="Z844" s="348"/>
    </row>
    <row r="845" spans="1:26" ht="14.25" customHeight="1" x14ac:dyDescent="0.25">
      <c r="A845" s="348"/>
      <c r="B845" s="348"/>
      <c r="C845" s="348"/>
      <c r="D845" s="348"/>
      <c r="E845" s="348"/>
      <c r="F845" s="348"/>
      <c r="G845" s="348"/>
      <c r="H845" s="348"/>
      <c r="I845" s="348"/>
      <c r="J845" s="348"/>
      <c r="K845" s="348"/>
      <c r="L845" s="348"/>
      <c r="M845" s="348"/>
      <c r="N845" s="348"/>
      <c r="O845" s="348"/>
      <c r="P845" s="348"/>
      <c r="Q845" s="348"/>
      <c r="R845" s="348"/>
      <c r="S845" s="348"/>
      <c r="T845" s="348"/>
      <c r="U845" s="348"/>
      <c r="V845" s="348"/>
      <c r="W845" s="348"/>
      <c r="X845" s="348"/>
      <c r="Y845" s="348"/>
      <c r="Z845" s="348"/>
    </row>
    <row r="846" spans="1:26" ht="14.25" customHeight="1" x14ac:dyDescent="0.25">
      <c r="A846" s="348"/>
      <c r="B846" s="348"/>
      <c r="C846" s="348"/>
      <c r="D846" s="348"/>
      <c r="E846" s="348"/>
      <c r="F846" s="348"/>
      <c r="G846" s="348"/>
      <c r="H846" s="348"/>
      <c r="I846" s="348"/>
      <c r="J846" s="348"/>
      <c r="K846" s="348"/>
      <c r="L846" s="348"/>
      <c r="M846" s="348"/>
      <c r="N846" s="348"/>
      <c r="O846" s="348"/>
      <c r="P846" s="348"/>
      <c r="Q846" s="348"/>
      <c r="R846" s="348"/>
      <c r="S846" s="348"/>
      <c r="T846" s="348"/>
      <c r="U846" s="348"/>
      <c r="V846" s="348"/>
      <c r="W846" s="348"/>
      <c r="X846" s="348"/>
      <c r="Y846" s="348"/>
      <c r="Z846" s="348"/>
    </row>
    <row r="847" spans="1:26" ht="14.25" customHeight="1" x14ac:dyDescent="0.25">
      <c r="A847" s="348"/>
      <c r="B847" s="348"/>
      <c r="C847" s="348"/>
      <c r="D847" s="348"/>
      <c r="E847" s="348"/>
      <c r="F847" s="348"/>
      <c r="G847" s="348"/>
      <c r="H847" s="348"/>
      <c r="I847" s="348"/>
      <c r="J847" s="348"/>
      <c r="K847" s="348"/>
      <c r="L847" s="348"/>
      <c r="M847" s="348"/>
      <c r="N847" s="348"/>
      <c r="O847" s="348"/>
      <c r="P847" s="348"/>
      <c r="Q847" s="348"/>
      <c r="R847" s="348"/>
      <c r="S847" s="348"/>
      <c r="T847" s="348"/>
      <c r="U847" s="348"/>
      <c r="V847" s="348"/>
      <c r="W847" s="348"/>
      <c r="X847" s="348"/>
      <c r="Y847" s="348"/>
      <c r="Z847" s="348"/>
    </row>
    <row r="848" spans="1:26" ht="14.25" customHeight="1" x14ac:dyDescent="0.25">
      <c r="A848" s="348"/>
      <c r="B848" s="348"/>
      <c r="C848" s="348"/>
      <c r="D848" s="348"/>
      <c r="E848" s="348"/>
      <c r="F848" s="348"/>
      <c r="G848" s="348"/>
      <c r="H848" s="348"/>
      <c r="I848" s="348"/>
      <c r="J848" s="348"/>
      <c r="K848" s="348"/>
      <c r="L848" s="348"/>
      <c r="M848" s="348"/>
      <c r="N848" s="348"/>
      <c r="O848" s="348"/>
      <c r="P848" s="348"/>
      <c r="Q848" s="348"/>
      <c r="R848" s="348"/>
      <c r="S848" s="348"/>
      <c r="T848" s="348"/>
      <c r="U848" s="348"/>
      <c r="V848" s="348"/>
      <c r="W848" s="348"/>
      <c r="X848" s="348"/>
      <c r="Y848" s="348"/>
      <c r="Z848" s="348"/>
    </row>
    <row r="849" spans="1:26" ht="14.25" customHeight="1" x14ac:dyDescent="0.25">
      <c r="A849" s="348"/>
      <c r="B849" s="348"/>
      <c r="C849" s="348"/>
      <c r="D849" s="348"/>
      <c r="E849" s="348"/>
      <c r="F849" s="348"/>
      <c r="G849" s="348"/>
      <c r="H849" s="348"/>
      <c r="I849" s="348"/>
      <c r="J849" s="348"/>
      <c r="K849" s="348"/>
      <c r="L849" s="348"/>
      <c r="M849" s="348"/>
      <c r="N849" s="348"/>
      <c r="O849" s="348"/>
      <c r="P849" s="348"/>
      <c r="Q849" s="348"/>
      <c r="R849" s="348"/>
      <c r="S849" s="348"/>
      <c r="T849" s="348"/>
      <c r="U849" s="348"/>
      <c r="V849" s="348"/>
      <c r="W849" s="348"/>
      <c r="X849" s="348"/>
      <c r="Y849" s="348"/>
      <c r="Z849" s="348"/>
    </row>
    <row r="850" spans="1:26" ht="14.25" customHeight="1" x14ac:dyDescent="0.25">
      <c r="A850" s="348"/>
      <c r="B850" s="348"/>
      <c r="C850" s="348"/>
      <c r="D850" s="348"/>
      <c r="E850" s="348"/>
      <c r="F850" s="348"/>
      <c r="G850" s="348"/>
      <c r="H850" s="348"/>
      <c r="I850" s="348"/>
      <c r="J850" s="348"/>
      <c r="K850" s="348"/>
      <c r="L850" s="348"/>
      <c r="M850" s="348"/>
      <c r="N850" s="348"/>
      <c r="O850" s="348"/>
      <c r="P850" s="348"/>
      <c r="Q850" s="348"/>
      <c r="R850" s="348"/>
      <c r="S850" s="348"/>
      <c r="T850" s="348"/>
      <c r="U850" s="348"/>
      <c r="V850" s="348"/>
      <c r="W850" s="348"/>
      <c r="X850" s="348"/>
      <c r="Y850" s="348"/>
      <c r="Z850" s="348"/>
    </row>
    <row r="851" spans="1:26" ht="14.25" customHeight="1" x14ac:dyDescent="0.25">
      <c r="A851" s="348"/>
      <c r="B851" s="348"/>
      <c r="C851" s="348"/>
      <c r="D851" s="348"/>
      <c r="E851" s="348"/>
      <c r="F851" s="348"/>
      <c r="G851" s="348"/>
      <c r="H851" s="348"/>
      <c r="I851" s="348"/>
      <c r="J851" s="348"/>
      <c r="K851" s="348"/>
      <c r="L851" s="348"/>
      <c r="M851" s="348"/>
      <c r="N851" s="348"/>
      <c r="O851" s="348"/>
      <c r="P851" s="348"/>
      <c r="Q851" s="348"/>
      <c r="R851" s="348"/>
      <c r="S851" s="348"/>
      <c r="T851" s="348"/>
      <c r="U851" s="348"/>
      <c r="V851" s="348"/>
      <c r="W851" s="348"/>
      <c r="X851" s="348"/>
      <c r="Y851" s="348"/>
      <c r="Z851" s="348"/>
    </row>
    <row r="852" spans="1:26" ht="14.25" customHeight="1" x14ac:dyDescent="0.25">
      <c r="A852" s="348"/>
      <c r="B852" s="348"/>
      <c r="C852" s="348"/>
      <c r="D852" s="348"/>
      <c r="E852" s="348"/>
      <c r="F852" s="348"/>
      <c r="G852" s="348"/>
      <c r="H852" s="348"/>
      <c r="I852" s="348"/>
      <c r="J852" s="348"/>
      <c r="K852" s="348"/>
      <c r="L852" s="348"/>
      <c r="M852" s="348"/>
      <c r="N852" s="348"/>
      <c r="O852" s="348"/>
      <c r="P852" s="348"/>
      <c r="Q852" s="348"/>
      <c r="R852" s="348"/>
      <c r="S852" s="348"/>
      <c r="T852" s="348"/>
      <c r="U852" s="348"/>
      <c r="V852" s="348"/>
      <c r="W852" s="348"/>
      <c r="X852" s="348"/>
      <c r="Y852" s="348"/>
      <c r="Z852" s="348"/>
    </row>
    <row r="853" spans="1:26" ht="14.25" customHeight="1" x14ac:dyDescent="0.25">
      <c r="A853" s="348"/>
      <c r="B853" s="348"/>
      <c r="C853" s="348"/>
      <c r="D853" s="348"/>
      <c r="E853" s="348"/>
      <c r="F853" s="348"/>
      <c r="G853" s="348"/>
      <c r="H853" s="348"/>
      <c r="I853" s="348"/>
      <c r="J853" s="348"/>
      <c r="K853" s="348"/>
      <c r="L853" s="348"/>
      <c r="M853" s="348"/>
      <c r="N853" s="348"/>
      <c r="O853" s="348"/>
      <c r="P853" s="348"/>
      <c r="Q853" s="348"/>
      <c r="R853" s="348"/>
      <c r="S853" s="348"/>
      <c r="T853" s="348"/>
      <c r="U853" s="348"/>
      <c r="V853" s="348"/>
      <c r="W853" s="348"/>
      <c r="X853" s="348"/>
      <c r="Y853" s="348"/>
      <c r="Z853" s="348"/>
    </row>
    <row r="854" spans="1:26" ht="14.25" customHeight="1" x14ac:dyDescent="0.25">
      <c r="A854" s="348"/>
      <c r="B854" s="348"/>
      <c r="C854" s="348"/>
      <c r="D854" s="348"/>
      <c r="E854" s="348"/>
      <c r="F854" s="348"/>
      <c r="G854" s="348"/>
      <c r="H854" s="348"/>
      <c r="I854" s="348"/>
      <c r="J854" s="348"/>
      <c r="K854" s="348"/>
      <c r="L854" s="348"/>
      <c r="M854" s="348"/>
      <c r="N854" s="348"/>
      <c r="O854" s="348"/>
      <c r="P854" s="348"/>
      <c r="Q854" s="348"/>
      <c r="R854" s="348"/>
      <c r="S854" s="348"/>
      <c r="T854" s="348"/>
      <c r="U854" s="348"/>
      <c r="V854" s="348"/>
      <c r="W854" s="348"/>
      <c r="X854" s="348"/>
      <c r="Y854" s="348"/>
      <c r="Z854" s="348"/>
    </row>
    <row r="855" spans="1:26" ht="14.25" customHeight="1" x14ac:dyDescent="0.25">
      <c r="A855" s="348"/>
      <c r="B855" s="348"/>
      <c r="C855" s="348"/>
      <c r="D855" s="348"/>
      <c r="E855" s="348"/>
      <c r="F855" s="348"/>
      <c r="G855" s="348"/>
      <c r="H855" s="348"/>
      <c r="I855" s="348"/>
      <c r="J855" s="348"/>
      <c r="K855" s="348"/>
      <c r="L855" s="348"/>
      <c r="M855" s="348"/>
      <c r="N855" s="348"/>
      <c r="O855" s="348"/>
      <c r="P855" s="348"/>
      <c r="Q855" s="348"/>
      <c r="R855" s="348"/>
      <c r="S855" s="348"/>
      <c r="T855" s="348"/>
      <c r="U855" s="348"/>
      <c r="V855" s="348"/>
      <c r="W855" s="348"/>
      <c r="X855" s="348"/>
      <c r="Y855" s="348"/>
      <c r="Z855" s="348"/>
    </row>
    <row r="856" spans="1:26" ht="14.25" customHeight="1" x14ac:dyDescent="0.25">
      <c r="A856" s="348"/>
      <c r="B856" s="348"/>
      <c r="C856" s="348"/>
      <c r="D856" s="348"/>
      <c r="E856" s="348"/>
      <c r="F856" s="348"/>
      <c r="G856" s="348"/>
      <c r="H856" s="348"/>
      <c r="I856" s="348"/>
      <c r="J856" s="348"/>
      <c r="K856" s="348"/>
      <c r="L856" s="348"/>
      <c r="M856" s="348"/>
      <c r="N856" s="348"/>
      <c r="O856" s="348"/>
      <c r="P856" s="348"/>
      <c r="Q856" s="348"/>
      <c r="R856" s="348"/>
      <c r="S856" s="348"/>
      <c r="T856" s="348"/>
      <c r="U856" s="348"/>
      <c r="V856" s="348"/>
      <c r="W856" s="348"/>
      <c r="X856" s="348"/>
      <c r="Y856" s="348"/>
      <c r="Z856" s="348"/>
    </row>
    <row r="857" spans="1:26" ht="14.25" customHeight="1" x14ac:dyDescent="0.25">
      <c r="A857" s="348"/>
      <c r="B857" s="348"/>
      <c r="C857" s="348"/>
      <c r="D857" s="348"/>
      <c r="E857" s="348"/>
      <c r="F857" s="348"/>
      <c r="G857" s="348"/>
      <c r="H857" s="348"/>
      <c r="I857" s="348"/>
      <c r="J857" s="348"/>
      <c r="K857" s="348"/>
      <c r="L857" s="348"/>
      <c r="M857" s="348"/>
      <c r="N857" s="348"/>
      <c r="O857" s="348"/>
      <c r="P857" s="348"/>
      <c r="Q857" s="348"/>
      <c r="R857" s="348"/>
      <c r="S857" s="348"/>
      <c r="T857" s="348"/>
      <c r="U857" s="348"/>
      <c r="V857" s="348"/>
      <c r="W857" s="348"/>
      <c r="X857" s="348"/>
      <c r="Y857" s="348"/>
      <c r="Z857" s="348"/>
    </row>
    <row r="858" spans="1:26" ht="14.25" customHeight="1" x14ac:dyDescent="0.25">
      <c r="A858" s="348"/>
      <c r="B858" s="348"/>
      <c r="C858" s="348"/>
      <c r="D858" s="348"/>
      <c r="E858" s="348"/>
      <c r="F858" s="348"/>
      <c r="G858" s="348"/>
      <c r="H858" s="348"/>
      <c r="I858" s="348"/>
      <c r="J858" s="348"/>
      <c r="K858" s="348"/>
      <c r="L858" s="348"/>
      <c r="M858" s="348"/>
      <c r="N858" s="348"/>
      <c r="O858" s="348"/>
      <c r="P858" s="348"/>
      <c r="Q858" s="348"/>
      <c r="R858" s="348"/>
      <c r="S858" s="348"/>
      <c r="T858" s="348"/>
      <c r="U858" s="348"/>
      <c r="V858" s="348"/>
      <c r="W858" s="348"/>
      <c r="X858" s="348"/>
      <c r="Y858" s="348"/>
      <c r="Z858" s="348"/>
    </row>
    <row r="859" spans="1:26" ht="14.25" customHeight="1" x14ac:dyDescent="0.25">
      <c r="A859" s="348"/>
      <c r="B859" s="348"/>
      <c r="C859" s="348"/>
      <c r="D859" s="348"/>
      <c r="E859" s="348"/>
      <c r="F859" s="348"/>
      <c r="G859" s="348"/>
      <c r="H859" s="348"/>
      <c r="I859" s="348"/>
      <c r="J859" s="348"/>
      <c r="K859" s="348"/>
      <c r="L859" s="348"/>
      <c r="M859" s="348"/>
      <c r="N859" s="348"/>
      <c r="O859" s="348"/>
      <c r="P859" s="348"/>
      <c r="Q859" s="348"/>
      <c r="R859" s="348"/>
      <c r="S859" s="348"/>
      <c r="T859" s="348"/>
      <c r="U859" s="348"/>
      <c r="V859" s="348"/>
      <c r="W859" s="348"/>
      <c r="X859" s="348"/>
      <c r="Y859" s="348"/>
      <c r="Z859" s="348"/>
    </row>
    <row r="860" spans="1:26" ht="14.25" customHeight="1" x14ac:dyDescent="0.25">
      <c r="A860" s="348"/>
      <c r="B860" s="348"/>
      <c r="C860" s="348"/>
      <c r="D860" s="348"/>
      <c r="E860" s="348"/>
      <c r="F860" s="348"/>
      <c r="G860" s="348"/>
      <c r="H860" s="348"/>
      <c r="I860" s="348"/>
      <c r="J860" s="348"/>
      <c r="K860" s="348"/>
      <c r="L860" s="348"/>
      <c r="M860" s="348"/>
      <c r="N860" s="348"/>
      <c r="O860" s="348"/>
      <c r="P860" s="348"/>
      <c r="Q860" s="348"/>
      <c r="R860" s="348"/>
      <c r="S860" s="348"/>
      <c r="T860" s="348"/>
      <c r="U860" s="348"/>
      <c r="V860" s="348"/>
      <c r="W860" s="348"/>
      <c r="X860" s="348"/>
      <c r="Y860" s="348"/>
      <c r="Z860" s="348"/>
    </row>
    <row r="861" spans="1:26" ht="14.25" customHeight="1" x14ac:dyDescent="0.25">
      <c r="A861" s="348"/>
      <c r="B861" s="348"/>
      <c r="C861" s="348"/>
      <c r="D861" s="348"/>
      <c r="E861" s="348"/>
      <c r="F861" s="348"/>
      <c r="G861" s="348"/>
      <c r="H861" s="348"/>
      <c r="I861" s="348"/>
      <c r="J861" s="348"/>
      <c r="K861" s="348"/>
      <c r="L861" s="348"/>
      <c r="M861" s="348"/>
      <c r="N861" s="348"/>
      <c r="O861" s="348"/>
      <c r="P861" s="348"/>
      <c r="Q861" s="348"/>
      <c r="R861" s="348"/>
      <c r="S861" s="348"/>
      <c r="T861" s="348"/>
      <c r="U861" s="348"/>
      <c r="V861" s="348"/>
      <c r="W861" s="348"/>
      <c r="X861" s="348"/>
      <c r="Y861" s="348"/>
      <c r="Z861" s="348"/>
    </row>
    <row r="862" spans="1:26" ht="14.25" customHeight="1" x14ac:dyDescent="0.25">
      <c r="A862" s="348"/>
      <c r="B862" s="348"/>
      <c r="C862" s="348"/>
      <c r="D862" s="348"/>
      <c r="E862" s="348"/>
      <c r="F862" s="348"/>
      <c r="G862" s="348"/>
      <c r="H862" s="348"/>
      <c r="I862" s="348"/>
      <c r="J862" s="348"/>
      <c r="K862" s="348"/>
      <c r="L862" s="348"/>
      <c r="M862" s="348"/>
      <c r="N862" s="348"/>
      <c r="O862" s="348"/>
      <c r="P862" s="348"/>
      <c r="Q862" s="348"/>
      <c r="R862" s="348"/>
      <c r="S862" s="348"/>
      <c r="T862" s="348"/>
      <c r="U862" s="348"/>
      <c r="V862" s="348"/>
      <c r="W862" s="348"/>
      <c r="X862" s="348"/>
      <c r="Y862" s="348"/>
      <c r="Z862" s="348"/>
    </row>
    <row r="863" spans="1:26" ht="14.25" customHeight="1" x14ac:dyDescent="0.25">
      <c r="A863" s="348"/>
      <c r="B863" s="348"/>
      <c r="C863" s="348"/>
      <c r="D863" s="348"/>
      <c r="E863" s="348"/>
      <c r="F863" s="348"/>
      <c r="G863" s="348"/>
      <c r="H863" s="348"/>
      <c r="I863" s="348"/>
      <c r="J863" s="348"/>
      <c r="K863" s="348"/>
      <c r="L863" s="348"/>
      <c r="M863" s="348"/>
      <c r="N863" s="348"/>
      <c r="O863" s="348"/>
      <c r="P863" s="348"/>
      <c r="Q863" s="348"/>
      <c r="R863" s="348"/>
      <c r="S863" s="348"/>
      <c r="T863" s="348"/>
      <c r="U863" s="348"/>
      <c r="V863" s="348"/>
      <c r="W863" s="348"/>
      <c r="X863" s="348"/>
      <c r="Y863" s="348"/>
      <c r="Z863" s="348"/>
    </row>
    <row r="864" spans="1:26" ht="14.25" customHeight="1" x14ac:dyDescent="0.25">
      <c r="A864" s="348"/>
      <c r="B864" s="348"/>
      <c r="C864" s="348"/>
      <c r="D864" s="348"/>
      <c r="E864" s="348"/>
      <c r="F864" s="348"/>
      <c r="G864" s="348"/>
      <c r="H864" s="348"/>
      <c r="I864" s="348"/>
      <c r="J864" s="348"/>
      <c r="K864" s="348"/>
      <c r="L864" s="348"/>
      <c r="M864" s="348"/>
      <c r="N864" s="348"/>
      <c r="O864" s="348"/>
      <c r="P864" s="348"/>
      <c r="Q864" s="348"/>
      <c r="R864" s="348"/>
      <c r="S864" s="348"/>
      <c r="T864" s="348"/>
      <c r="U864" s="348"/>
      <c r="V864" s="348"/>
      <c r="W864" s="348"/>
      <c r="X864" s="348"/>
      <c r="Y864" s="348"/>
      <c r="Z864" s="348"/>
    </row>
    <row r="865" spans="1:26" ht="14.25" customHeight="1" x14ac:dyDescent="0.25">
      <c r="A865" s="348"/>
      <c r="B865" s="348"/>
      <c r="C865" s="348"/>
      <c r="D865" s="348"/>
      <c r="E865" s="348"/>
      <c r="F865" s="348"/>
      <c r="G865" s="348"/>
      <c r="H865" s="348"/>
      <c r="I865" s="348"/>
      <c r="J865" s="348"/>
      <c r="K865" s="348"/>
      <c r="L865" s="348"/>
      <c r="M865" s="348"/>
      <c r="N865" s="348"/>
      <c r="O865" s="348"/>
      <c r="P865" s="348"/>
      <c r="Q865" s="348"/>
      <c r="R865" s="348"/>
      <c r="S865" s="348"/>
      <c r="T865" s="348"/>
      <c r="U865" s="348"/>
      <c r="V865" s="348"/>
      <c r="W865" s="348"/>
      <c r="X865" s="348"/>
      <c r="Y865" s="348"/>
      <c r="Z865" s="348"/>
    </row>
    <row r="866" spans="1:26" ht="14.25" customHeight="1" x14ac:dyDescent="0.25">
      <c r="A866" s="348"/>
      <c r="B866" s="348"/>
      <c r="C866" s="348"/>
      <c r="D866" s="348"/>
      <c r="E866" s="348"/>
      <c r="F866" s="348"/>
      <c r="G866" s="348"/>
      <c r="H866" s="348"/>
      <c r="I866" s="348"/>
      <c r="J866" s="348"/>
      <c r="K866" s="348"/>
      <c r="L866" s="348"/>
      <c r="M866" s="348"/>
      <c r="N866" s="348"/>
      <c r="O866" s="348"/>
      <c r="P866" s="348"/>
      <c r="Q866" s="348"/>
      <c r="R866" s="348"/>
      <c r="S866" s="348"/>
      <c r="T866" s="348"/>
      <c r="U866" s="348"/>
      <c r="V866" s="348"/>
      <c r="W866" s="348"/>
      <c r="X866" s="348"/>
      <c r="Y866" s="348"/>
      <c r="Z866" s="348"/>
    </row>
    <row r="867" spans="1:26" ht="14.25" customHeight="1" x14ac:dyDescent="0.25">
      <c r="A867" s="348"/>
      <c r="B867" s="348"/>
      <c r="C867" s="348"/>
      <c r="D867" s="348"/>
      <c r="E867" s="348"/>
      <c r="F867" s="348"/>
      <c r="G867" s="348"/>
      <c r="H867" s="348"/>
      <c r="I867" s="348"/>
      <c r="J867" s="348"/>
      <c r="K867" s="348"/>
      <c r="L867" s="348"/>
      <c r="M867" s="348"/>
      <c r="N867" s="348"/>
      <c r="O867" s="348"/>
      <c r="P867" s="348"/>
      <c r="Q867" s="348"/>
      <c r="R867" s="348"/>
      <c r="S867" s="348"/>
      <c r="T867" s="348"/>
      <c r="U867" s="348"/>
      <c r="V867" s="348"/>
      <c r="W867" s="348"/>
      <c r="X867" s="348"/>
      <c r="Y867" s="348"/>
      <c r="Z867" s="348"/>
    </row>
    <row r="868" spans="1:26" ht="14.25" customHeight="1" x14ac:dyDescent="0.25">
      <c r="A868" s="348"/>
      <c r="B868" s="348"/>
      <c r="C868" s="348"/>
      <c r="D868" s="348"/>
      <c r="E868" s="348"/>
      <c r="F868" s="348"/>
      <c r="G868" s="348"/>
      <c r="H868" s="348"/>
      <c r="I868" s="348"/>
      <c r="J868" s="348"/>
      <c r="K868" s="348"/>
      <c r="L868" s="348"/>
      <c r="M868" s="348"/>
      <c r="N868" s="348"/>
      <c r="O868" s="348"/>
      <c r="P868" s="348"/>
      <c r="Q868" s="348"/>
      <c r="R868" s="348"/>
      <c r="S868" s="348"/>
      <c r="T868" s="348"/>
      <c r="U868" s="348"/>
      <c r="V868" s="348"/>
      <c r="W868" s="348"/>
      <c r="X868" s="348"/>
      <c r="Y868" s="348"/>
      <c r="Z868" s="348"/>
    </row>
    <row r="869" spans="1:26" ht="14.25" customHeight="1" x14ac:dyDescent="0.25">
      <c r="A869" s="348"/>
      <c r="B869" s="348"/>
      <c r="C869" s="348"/>
      <c r="D869" s="348"/>
      <c r="E869" s="348"/>
      <c r="F869" s="348"/>
      <c r="G869" s="348"/>
      <c r="H869" s="348"/>
      <c r="I869" s="348"/>
      <c r="J869" s="348"/>
      <c r="K869" s="348"/>
      <c r="L869" s="348"/>
      <c r="M869" s="348"/>
      <c r="N869" s="348"/>
      <c r="O869" s="348"/>
      <c r="P869" s="348"/>
      <c r="Q869" s="348"/>
      <c r="R869" s="348"/>
      <c r="S869" s="348"/>
      <c r="T869" s="348"/>
      <c r="U869" s="348"/>
      <c r="V869" s="348"/>
      <c r="W869" s="348"/>
      <c r="X869" s="348"/>
      <c r="Y869" s="348"/>
      <c r="Z869" s="348"/>
    </row>
    <row r="870" spans="1:26" ht="14.25" customHeight="1" x14ac:dyDescent="0.25">
      <c r="A870" s="348"/>
      <c r="B870" s="348"/>
      <c r="C870" s="348"/>
      <c r="D870" s="348"/>
      <c r="E870" s="348"/>
      <c r="F870" s="348"/>
      <c r="G870" s="348"/>
      <c r="H870" s="348"/>
      <c r="I870" s="348"/>
      <c r="J870" s="348"/>
      <c r="K870" s="348"/>
      <c r="L870" s="348"/>
      <c r="M870" s="348"/>
      <c r="N870" s="348"/>
      <c r="O870" s="348"/>
      <c r="P870" s="348"/>
      <c r="Q870" s="348"/>
      <c r="R870" s="348"/>
      <c r="S870" s="348"/>
      <c r="T870" s="348"/>
      <c r="U870" s="348"/>
      <c r="V870" s="348"/>
      <c r="W870" s="348"/>
      <c r="X870" s="348"/>
      <c r="Y870" s="348"/>
      <c r="Z870" s="348"/>
    </row>
    <row r="871" spans="1:26" ht="14.25" customHeight="1" x14ac:dyDescent="0.25">
      <c r="A871" s="348"/>
      <c r="B871" s="348"/>
      <c r="C871" s="348"/>
      <c r="D871" s="348"/>
      <c r="E871" s="348"/>
      <c r="F871" s="348"/>
      <c r="G871" s="348"/>
      <c r="H871" s="348"/>
      <c r="I871" s="348"/>
      <c r="J871" s="348"/>
      <c r="K871" s="348"/>
      <c r="L871" s="348"/>
      <c r="M871" s="348"/>
      <c r="N871" s="348"/>
      <c r="O871" s="348"/>
      <c r="P871" s="348"/>
      <c r="Q871" s="348"/>
      <c r="R871" s="348"/>
      <c r="S871" s="348"/>
      <c r="T871" s="348"/>
      <c r="U871" s="348"/>
      <c r="V871" s="348"/>
      <c r="W871" s="348"/>
      <c r="X871" s="348"/>
      <c r="Y871" s="348"/>
      <c r="Z871" s="348"/>
    </row>
    <row r="872" spans="1:26" ht="14.25" customHeight="1" x14ac:dyDescent="0.25">
      <c r="A872" s="348"/>
      <c r="B872" s="348"/>
      <c r="C872" s="348"/>
      <c r="D872" s="348"/>
      <c r="E872" s="348"/>
      <c r="F872" s="348"/>
      <c r="G872" s="348"/>
      <c r="H872" s="348"/>
      <c r="I872" s="348"/>
      <c r="J872" s="348"/>
      <c r="K872" s="348"/>
      <c r="L872" s="348"/>
      <c r="M872" s="348"/>
      <c r="N872" s="348"/>
      <c r="O872" s="348"/>
      <c r="P872" s="348"/>
      <c r="Q872" s="348"/>
      <c r="R872" s="348"/>
      <c r="S872" s="348"/>
      <c r="T872" s="348"/>
      <c r="U872" s="348"/>
      <c r="V872" s="348"/>
      <c r="W872" s="348"/>
      <c r="X872" s="348"/>
      <c r="Y872" s="348"/>
      <c r="Z872" s="348"/>
    </row>
    <row r="873" spans="1:26" ht="14.25" customHeight="1" x14ac:dyDescent="0.25">
      <c r="A873" s="348"/>
      <c r="B873" s="348"/>
      <c r="C873" s="348"/>
      <c r="D873" s="348"/>
      <c r="E873" s="348"/>
      <c r="F873" s="348"/>
      <c r="G873" s="348"/>
      <c r="H873" s="348"/>
      <c r="I873" s="348"/>
      <c r="J873" s="348"/>
      <c r="K873" s="348"/>
      <c r="L873" s="348"/>
      <c r="M873" s="348"/>
      <c r="N873" s="348"/>
      <c r="O873" s="348"/>
      <c r="P873" s="348"/>
      <c r="Q873" s="348"/>
      <c r="R873" s="348"/>
      <c r="S873" s="348"/>
      <c r="T873" s="348"/>
      <c r="U873" s="348"/>
      <c r="V873" s="348"/>
      <c r="W873" s="348"/>
      <c r="X873" s="348"/>
      <c r="Y873" s="348"/>
      <c r="Z873" s="348"/>
    </row>
    <row r="874" spans="1:26" ht="14.25" customHeight="1" x14ac:dyDescent="0.25">
      <c r="A874" s="348"/>
      <c r="B874" s="348"/>
      <c r="C874" s="348"/>
      <c r="D874" s="348"/>
      <c r="E874" s="348"/>
      <c r="F874" s="348"/>
      <c r="G874" s="348"/>
      <c r="H874" s="348"/>
      <c r="I874" s="348"/>
      <c r="J874" s="348"/>
      <c r="K874" s="348"/>
      <c r="L874" s="348"/>
      <c r="M874" s="348"/>
      <c r="N874" s="348"/>
      <c r="O874" s="348"/>
      <c r="P874" s="348"/>
      <c r="Q874" s="348"/>
      <c r="R874" s="348"/>
      <c r="S874" s="348"/>
      <c r="T874" s="348"/>
      <c r="U874" s="348"/>
      <c r="V874" s="348"/>
      <c r="W874" s="348"/>
      <c r="X874" s="348"/>
      <c r="Y874" s="348"/>
      <c r="Z874" s="348"/>
    </row>
    <row r="875" spans="1:26" ht="14.25" customHeight="1" x14ac:dyDescent="0.25">
      <c r="A875" s="348"/>
      <c r="B875" s="348"/>
      <c r="C875" s="348"/>
      <c r="D875" s="348"/>
      <c r="E875" s="348"/>
      <c r="F875" s="348"/>
      <c r="G875" s="348"/>
      <c r="H875" s="348"/>
      <c r="I875" s="348"/>
      <c r="J875" s="348"/>
      <c r="K875" s="348"/>
      <c r="L875" s="348"/>
      <c r="M875" s="348"/>
      <c r="N875" s="348"/>
      <c r="O875" s="348"/>
      <c r="P875" s="348"/>
      <c r="Q875" s="348"/>
      <c r="R875" s="348"/>
      <c r="S875" s="348"/>
      <c r="T875" s="348"/>
      <c r="U875" s="348"/>
      <c r="V875" s="348"/>
      <c r="W875" s="348"/>
      <c r="X875" s="348"/>
      <c r="Y875" s="348"/>
      <c r="Z875" s="348"/>
    </row>
    <row r="876" spans="1:26" ht="14.25" customHeight="1" x14ac:dyDescent="0.25">
      <c r="A876" s="348"/>
      <c r="B876" s="348"/>
      <c r="C876" s="348"/>
      <c r="D876" s="348"/>
      <c r="E876" s="348"/>
      <c r="F876" s="348"/>
      <c r="G876" s="348"/>
      <c r="H876" s="348"/>
      <c r="I876" s="348"/>
      <c r="J876" s="348"/>
      <c r="K876" s="348"/>
      <c r="L876" s="348"/>
      <c r="M876" s="348"/>
      <c r="N876" s="348"/>
      <c r="O876" s="348"/>
      <c r="P876" s="348"/>
      <c r="Q876" s="348"/>
      <c r="R876" s="348"/>
      <c r="S876" s="348"/>
      <c r="T876" s="348"/>
      <c r="U876" s="348"/>
      <c r="V876" s="348"/>
      <c r="W876" s="348"/>
      <c r="X876" s="348"/>
      <c r="Y876" s="348"/>
      <c r="Z876" s="348"/>
    </row>
    <row r="877" spans="1:26" ht="14.25" customHeight="1" x14ac:dyDescent="0.25">
      <c r="A877" s="348"/>
      <c r="B877" s="348"/>
      <c r="C877" s="348"/>
      <c r="D877" s="348"/>
      <c r="E877" s="348"/>
      <c r="F877" s="348"/>
      <c r="G877" s="348"/>
      <c r="H877" s="348"/>
      <c r="I877" s="348"/>
      <c r="J877" s="348"/>
      <c r="K877" s="348"/>
      <c r="L877" s="348"/>
      <c r="M877" s="348"/>
      <c r="N877" s="348"/>
      <c r="O877" s="348"/>
      <c r="P877" s="348"/>
      <c r="Q877" s="348"/>
      <c r="R877" s="348"/>
      <c r="S877" s="348"/>
      <c r="T877" s="348"/>
      <c r="U877" s="348"/>
      <c r="V877" s="348"/>
      <c r="W877" s="348"/>
      <c r="X877" s="348"/>
      <c r="Y877" s="348"/>
      <c r="Z877" s="348"/>
    </row>
    <row r="878" spans="1:26" ht="14.25" customHeight="1" x14ac:dyDescent="0.25">
      <c r="A878" s="348"/>
      <c r="B878" s="348"/>
      <c r="C878" s="348"/>
      <c r="D878" s="348"/>
      <c r="E878" s="348"/>
      <c r="F878" s="348"/>
      <c r="G878" s="348"/>
      <c r="H878" s="348"/>
      <c r="I878" s="348"/>
      <c r="J878" s="348"/>
      <c r="K878" s="348"/>
      <c r="L878" s="348"/>
      <c r="M878" s="348"/>
      <c r="N878" s="348"/>
      <c r="O878" s="348"/>
      <c r="P878" s="348"/>
      <c r="Q878" s="348"/>
      <c r="R878" s="348"/>
      <c r="S878" s="348"/>
      <c r="T878" s="348"/>
      <c r="U878" s="348"/>
      <c r="V878" s="348"/>
      <c r="W878" s="348"/>
      <c r="X878" s="348"/>
      <c r="Y878" s="348"/>
      <c r="Z878" s="348"/>
    </row>
    <row r="879" spans="1:26" ht="14.25" customHeight="1" x14ac:dyDescent="0.25">
      <c r="A879" s="348"/>
      <c r="B879" s="348"/>
      <c r="C879" s="348"/>
      <c r="D879" s="348"/>
      <c r="E879" s="348"/>
      <c r="F879" s="348"/>
      <c r="G879" s="348"/>
      <c r="H879" s="348"/>
      <c r="I879" s="348"/>
      <c r="J879" s="348"/>
      <c r="K879" s="348"/>
      <c r="L879" s="348"/>
      <c r="M879" s="348"/>
      <c r="N879" s="348"/>
      <c r="O879" s="348"/>
      <c r="P879" s="348"/>
      <c r="Q879" s="348"/>
      <c r="R879" s="348"/>
      <c r="S879" s="348"/>
      <c r="T879" s="348"/>
      <c r="U879" s="348"/>
      <c r="V879" s="348"/>
      <c r="W879" s="348"/>
      <c r="X879" s="348"/>
      <c r="Y879" s="348"/>
      <c r="Z879" s="348"/>
    </row>
    <row r="880" spans="1:26" ht="14.25" customHeight="1" x14ac:dyDescent="0.25">
      <c r="A880" s="348"/>
      <c r="B880" s="348"/>
      <c r="C880" s="348"/>
      <c r="D880" s="348"/>
      <c r="E880" s="348"/>
      <c r="F880" s="348"/>
      <c r="G880" s="348"/>
      <c r="H880" s="348"/>
      <c r="I880" s="348"/>
      <c r="J880" s="348"/>
      <c r="K880" s="348"/>
      <c r="L880" s="348"/>
      <c r="M880" s="348"/>
      <c r="N880" s="348"/>
      <c r="O880" s="348"/>
      <c r="P880" s="348"/>
      <c r="Q880" s="348"/>
      <c r="R880" s="348"/>
      <c r="S880" s="348"/>
      <c r="T880" s="348"/>
      <c r="U880" s="348"/>
      <c r="V880" s="348"/>
      <c r="W880" s="348"/>
      <c r="X880" s="348"/>
      <c r="Y880" s="348"/>
      <c r="Z880" s="348"/>
    </row>
    <row r="881" spans="1:26" ht="14.25" customHeight="1" x14ac:dyDescent="0.25">
      <c r="A881" s="348"/>
      <c r="B881" s="348"/>
      <c r="C881" s="348"/>
      <c r="D881" s="348"/>
      <c r="E881" s="348"/>
      <c r="F881" s="348"/>
      <c r="G881" s="348"/>
      <c r="H881" s="348"/>
      <c r="I881" s="348"/>
      <c r="J881" s="348"/>
      <c r="K881" s="348"/>
      <c r="L881" s="348"/>
      <c r="M881" s="348"/>
      <c r="N881" s="348"/>
      <c r="O881" s="348"/>
      <c r="P881" s="348"/>
      <c r="Q881" s="348"/>
      <c r="R881" s="348"/>
      <c r="S881" s="348"/>
      <c r="T881" s="348"/>
      <c r="U881" s="348"/>
      <c r="V881" s="348"/>
      <c r="W881" s="348"/>
      <c r="X881" s="348"/>
      <c r="Y881" s="348"/>
      <c r="Z881" s="348"/>
    </row>
    <row r="882" spans="1:26" ht="14.25" customHeight="1" x14ac:dyDescent="0.25">
      <c r="A882" s="348"/>
      <c r="B882" s="348"/>
      <c r="C882" s="348"/>
      <c r="D882" s="348"/>
      <c r="E882" s="348"/>
      <c r="F882" s="348"/>
      <c r="G882" s="348"/>
      <c r="H882" s="348"/>
      <c r="I882" s="348"/>
      <c r="J882" s="348"/>
      <c r="K882" s="348"/>
      <c r="L882" s="348"/>
      <c r="M882" s="348"/>
      <c r="N882" s="348"/>
      <c r="O882" s="348"/>
      <c r="P882" s="348"/>
      <c r="Q882" s="348"/>
      <c r="R882" s="348"/>
      <c r="S882" s="348"/>
      <c r="T882" s="348"/>
      <c r="U882" s="348"/>
      <c r="V882" s="348"/>
      <c r="W882" s="348"/>
      <c r="X882" s="348"/>
      <c r="Y882" s="348"/>
      <c r="Z882" s="348"/>
    </row>
    <row r="883" spans="1:26" ht="14.25" customHeight="1" x14ac:dyDescent="0.25">
      <c r="A883" s="348"/>
      <c r="B883" s="348"/>
      <c r="C883" s="348"/>
      <c r="D883" s="348"/>
      <c r="E883" s="348"/>
      <c r="F883" s="348"/>
      <c r="G883" s="348"/>
      <c r="H883" s="348"/>
      <c r="I883" s="348"/>
      <c r="J883" s="348"/>
      <c r="K883" s="348"/>
      <c r="L883" s="348"/>
      <c r="M883" s="348"/>
      <c r="N883" s="348"/>
      <c r="O883" s="348"/>
      <c r="P883" s="348"/>
      <c r="Q883" s="348"/>
      <c r="R883" s="348"/>
      <c r="S883" s="348"/>
      <c r="T883" s="348"/>
      <c r="U883" s="348"/>
      <c r="V883" s="348"/>
      <c r="W883" s="348"/>
      <c r="X883" s="348"/>
      <c r="Y883" s="348"/>
      <c r="Z883" s="348"/>
    </row>
    <row r="884" spans="1:26" ht="14.25" customHeight="1" x14ac:dyDescent="0.25">
      <c r="A884" s="348"/>
      <c r="B884" s="348"/>
      <c r="C884" s="348"/>
      <c r="D884" s="348"/>
      <c r="E884" s="348"/>
      <c r="F884" s="348"/>
      <c r="G884" s="348"/>
      <c r="H884" s="348"/>
      <c r="I884" s="348"/>
      <c r="J884" s="348"/>
      <c r="K884" s="348"/>
      <c r="L884" s="348"/>
      <c r="M884" s="348"/>
      <c r="N884" s="348"/>
      <c r="O884" s="348"/>
      <c r="P884" s="348"/>
      <c r="Q884" s="348"/>
      <c r="R884" s="348"/>
      <c r="S884" s="348"/>
      <c r="T884" s="348"/>
      <c r="U884" s="348"/>
      <c r="V884" s="348"/>
      <c r="W884" s="348"/>
      <c r="X884" s="348"/>
      <c r="Y884" s="348"/>
      <c r="Z884" s="348"/>
    </row>
    <row r="885" spans="1:26" ht="14.25" customHeight="1" x14ac:dyDescent="0.25">
      <c r="A885" s="348"/>
      <c r="B885" s="348"/>
      <c r="C885" s="348"/>
      <c r="D885" s="348"/>
      <c r="E885" s="348"/>
      <c r="F885" s="348"/>
      <c r="G885" s="348"/>
      <c r="H885" s="348"/>
      <c r="I885" s="348"/>
      <c r="J885" s="348"/>
      <c r="K885" s="348"/>
      <c r="L885" s="348"/>
      <c r="M885" s="348"/>
      <c r="N885" s="348"/>
      <c r="O885" s="348"/>
      <c r="P885" s="348"/>
      <c r="Q885" s="348"/>
      <c r="R885" s="348"/>
      <c r="S885" s="348"/>
      <c r="T885" s="348"/>
      <c r="U885" s="348"/>
      <c r="V885" s="348"/>
      <c r="W885" s="348"/>
      <c r="X885" s="348"/>
      <c r="Y885" s="348"/>
      <c r="Z885" s="348"/>
    </row>
    <row r="886" spans="1:26" ht="14.25" customHeight="1" x14ac:dyDescent="0.25">
      <c r="A886" s="348"/>
      <c r="B886" s="348"/>
      <c r="C886" s="348"/>
      <c r="D886" s="348"/>
      <c r="E886" s="348"/>
      <c r="F886" s="348"/>
      <c r="G886" s="348"/>
      <c r="H886" s="348"/>
      <c r="I886" s="348"/>
      <c r="J886" s="348"/>
      <c r="K886" s="348"/>
      <c r="L886" s="348"/>
      <c r="M886" s="348"/>
      <c r="N886" s="348"/>
      <c r="O886" s="348"/>
      <c r="P886" s="348"/>
      <c r="Q886" s="348"/>
      <c r="R886" s="348"/>
      <c r="S886" s="348"/>
      <c r="T886" s="348"/>
      <c r="U886" s="348"/>
      <c r="V886" s="348"/>
      <c r="W886" s="348"/>
      <c r="X886" s="348"/>
      <c r="Y886" s="348"/>
      <c r="Z886" s="348"/>
    </row>
    <row r="887" spans="1:26" ht="14.25" customHeight="1" x14ac:dyDescent="0.25">
      <c r="A887" s="348"/>
      <c r="B887" s="348"/>
      <c r="C887" s="348"/>
      <c r="D887" s="348"/>
      <c r="E887" s="348"/>
      <c r="F887" s="348"/>
      <c r="G887" s="348"/>
      <c r="H887" s="348"/>
      <c r="I887" s="348"/>
      <c r="J887" s="348"/>
      <c r="K887" s="348"/>
      <c r="L887" s="348"/>
      <c r="M887" s="348"/>
      <c r="N887" s="348"/>
      <c r="O887" s="348"/>
      <c r="P887" s="348"/>
      <c r="Q887" s="348"/>
      <c r="R887" s="348"/>
      <c r="S887" s="348"/>
      <c r="T887" s="348"/>
      <c r="U887" s="348"/>
      <c r="V887" s="348"/>
      <c r="W887" s="348"/>
      <c r="X887" s="348"/>
      <c r="Y887" s="348"/>
      <c r="Z887" s="348"/>
    </row>
    <row r="888" spans="1:26" ht="14.25" customHeight="1" x14ac:dyDescent="0.25">
      <c r="A888" s="348"/>
      <c r="B888" s="348"/>
      <c r="C888" s="348"/>
      <c r="D888" s="348"/>
      <c r="E888" s="348"/>
      <c r="F888" s="348"/>
      <c r="G888" s="348"/>
      <c r="H888" s="348"/>
      <c r="I888" s="348"/>
      <c r="J888" s="348"/>
      <c r="K888" s="348"/>
      <c r="L888" s="348"/>
      <c r="M888" s="348"/>
      <c r="N888" s="348"/>
      <c r="O888" s="348"/>
      <c r="P888" s="348"/>
      <c r="Q888" s="348"/>
      <c r="R888" s="348"/>
      <c r="S888" s="348"/>
      <c r="T888" s="348"/>
      <c r="U888" s="348"/>
      <c r="V888" s="348"/>
      <c r="W888" s="348"/>
      <c r="X888" s="348"/>
      <c r="Y888" s="348"/>
      <c r="Z888" s="348"/>
    </row>
    <row r="889" spans="1:26" ht="14.25" customHeight="1" x14ac:dyDescent="0.25">
      <c r="A889" s="348"/>
      <c r="B889" s="348"/>
      <c r="C889" s="348"/>
      <c r="D889" s="348"/>
      <c r="E889" s="348"/>
      <c r="F889" s="348"/>
      <c r="G889" s="348"/>
      <c r="H889" s="348"/>
      <c r="I889" s="348"/>
      <c r="J889" s="348"/>
      <c r="K889" s="348"/>
      <c r="L889" s="348"/>
      <c r="M889" s="348"/>
      <c r="N889" s="348"/>
      <c r="O889" s="348"/>
      <c r="P889" s="348"/>
      <c r="Q889" s="348"/>
      <c r="R889" s="348"/>
      <c r="S889" s="348"/>
      <c r="T889" s="348"/>
      <c r="U889" s="348"/>
      <c r="V889" s="348"/>
      <c r="W889" s="348"/>
      <c r="X889" s="348"/>
      <c r="Y889" s="348"/>
      <c r="Z889" s="348"/>
    </row>
    <row r="890" spans="1:26" ht="14.25" customHeight="1" x14ac:dyDescent="0.25">
      <c r="A890" s="348"/>
      <c r="B890" s="348"/>
      <c r="C890" s="348"/>
      <c r="D890" s="348"/>
      <c r="E890" s="348"/>
      <c r="F890" s="348"/>
      <c r="G890" s="348"/>
      <c r="H890" s="348"/>
      <c r="I890" s="348"/>
      <c r="J890" s="348"/>
      <c r="K890" s="348"/>
      <c r="L890" s="348"/>
      <c r="M890" s="348"/>
      <c r="N890" s="348"/>
      <c r="O890" s="348"/>
      <c r="P890" s="348"/>
      <c r="Q890" s="348"/>
      <c r="R890" s="348"/>
      <c r="S890" s="348"/>
      <c r="T890" s="348"/>
      <c r="U890" s="348"/>
      <c r="V890" s="348"/>
      <c r="W890" s="348"/>
      <c r="X890" s="348"/>
      <c r="Y890" s="348"/>
      <c r="Z890" s="348"/>
    </row>
    <row r="891" spans="1:26" ht="14.25" customHeight="1" x14ac:dyDescent="0.25">
      <c r="A891" s="348"/>
      <c r="B891" s="348"/>
      <c r="C891" s="348"/>
      <c r="D891" s="348"/>
      <c r="E891" s="348"/>
      <c r="F891" s="348"/>
      <c r="G891" s="348"/>
      <c r="H891" s="348"/>
      <c r="I891" s="348"/>
      <c r="J891" s="348"/>
      <c r="K891" s="348"/>
      <c r="L891" s="348"/>
      <c r="M891" s="348"/>
      <c r="N891" s="348"/>
      <c r="O891" s="348"/>
      <c r="P891" s="348"/>
      <c r="Q891" s="348"/>
      <c r="R891" s="348"/>
      <c r="S891" s="348"/>
      <c r="T891" s="348"/>
      <c r="U891" s="348"/>
      <c r="V891" s="348"/>
      <c r="W891" s="348"/>
      <c r="X891" s="348"/>
      <c r="Y891" s="348"/>
      <c r="Z891" s="348"/>
    </row>
    <row r="892" spans="1:26" ht="14.25" customHeight="1" x14ac:dyDescent="0.25">
      <c r="A892" s="348"/>
      <c r="B892" s="348"/>
      <c r="C892" s="348"/>
      <c r="D892" s="348"/>
      <c r="E892" s="348"/>
      <c r="F892" s="348"/>
      <c r="G892" s="348"/>
      <c r="H892" s="348"/>
      <c r="I892" s="348"/>
      <c r="J892" s="348"/>
      <c r="K892" s="348"/>
      <c r="L892" s="348"/>
      <c r="M892" s="348"/>
      <c r="N892" s="348"/>
      <c r="O892" s="348"/>
      <c r="P892" s="348"/>
      <c r="Q892" s="348"/>
      <c r="R892" s="348"/>
      <c r="S892" s="348"/>
      <c r="T892" s="348"/>
      <c r="U892" s="348"/>
      <c r="V892" s="348"/>
      <c r="W892" s="348"/>
      <c r="X892" s="348"/>
      <c r="Y892" s="348"/>
      <c r="Z892" s="348"/>
    </row>
    <row r="893" spans="1:26" ht="14.25" customHeight="1" x14ac:dyDescent="0.25">
      <c r="A893" s="348"/>
      <c r="B893" s="348"/>
      <c r="C893" s="348"/>
      <c r="D893" s="348"/>
      <c r="E893" s="348"/>
      <c r="F893" s="348"/>
      <c r="G893" s="348"/>
      <c r="H893" s="348"/>
      <c r="I893" s="348"/>
      <c r="J893" s="348"/>
      <c r="K893" s="348"/>
      <c r="L893" s="348"/>
      <c r="M893" s="348"/>
      <c r="N893" s="348"/>
      <c r="O893" s="348"/>
      <c r="P893" s="348"/>
      <c r="Q893" s="348"/>
      <c r="R893" s="348"/>
      <c r="S893" s="348"/>
      <c r="T893" s="348"/>
      <c r="U893" s="348"/>
      <c r="V893" s="348"/>
      <c r="W893" s="348"/>
      <c r="X893" s="348"/>
      <c r="Y893" s="348"/>
      <c r="Z893" s="348"/>
    </row>
    <row r="894" spans="1:26" ht="14.25" customHeight="1" x14ac:dyDescent="0.25">
      <c r="A894" s="348"/>
      <c r="B894" s="348"/>
      <c r="C894" s="348"/>
      <c r="D894" s="348"/>
      <c r="E894" s="348"/>
      <c r="F894" s="348"/>
      <c r="G894" s="348"/>
      <c r="H894" s="348"/>
      <c r="I894" s="348"/>
      <c r="J894" s="348"/>
      <c r="K894" s="348"/>
      <c r="L894" s="348"/>
      <c r="M894" s="348"/>
      <c r="N894" s="348"/>
      <c r="O894" s="348"/>
      <c r="P894" s="348"/>
      <c r="Q894" s="348"/>
      <c r="R894" s="348"/>
      <c r="S894" s="348"/>
      <c r="T894" s="348"/>
      <c r="U894" s="348"/>
      <c r="V894" s="348"/>
      <c r="W894" s="348"/>
      <c r="X894" s="348"/>
      <c r="Y894" s="348"/>
      <c r="Z894" s="348"/>
    </row>
    <row r="895" spans="1:26" ht="14.25" customHeight="1" x14ac:dyDescent="0.25">
      <c r="A895" s="348"/>
      <c r="B895" s="348"/>
      <c r="C895" s="348"/>
      <c r="D895" s="348"/>
      <c r="E895" s="348"/>
      <c r="F895" s="348"/>
      <c r="G895" s="348"/>
      <c r="H895" s="348"/>
      <c r="I895" s="348"/>
      <c r="J895" s="348"/>
      <c r="K895" s="348"/>
      <c r="L895" s="348"/>
      <c r="M895" s="348"/>
      <c r="N895" s="348"/>
      <c r="O895" s="348"/>
      <c r="P895" s="348"/>
      <c r="Q895" s="348"/>
      <c r="R895" s="348"/>
      <c r="S895" s="348"/>
      <c r="T895" s="348"/>
      <c r="U895" s="348"/>
      <c r="V895" s="348"/>
      <c r="W895" s="348"/>
      <c r="X895" s="348"/>
      <c r="Y895" s="348"/>
      <c r="Z895" s="348"/>
    </row>
    <row r="896" spans="1:26" ht="14.25" customHeight="1" x14ac:dyDescent="0.25">
      <c r="A896" s="348"/>
      <c r="B896" s="348"/>
      <c r="C896" s="348"/>
      <c r="D896" s="348"/>
      <c r="E896" s="348"/>
      <c r="F896" s="348"/>
      <c r="G896" s="348"/>
      <c r="H896" s="348"/>
      <c r="I896" s="348"/>
      <c r="J896" s="348"/>
      <c r="K896" s="348"/>
      <c r="L896" s="348"/>
      <c r="M896" s="348"/>
      <c r="N896" s="348"/>
      <c r="O896" s="348"/>
      <c r="P896" s="348"/>
      <c r="Q896" s="348"/>
      <c r="R896" s="348"/>
      <c r="S896" s="348"/>
      <c r="T896" s="348"/>
      <c r="U896" s="348"/>
      <c r="V896" s="348"/>
      <c r="W896" s="348"/>
      <c r="X896" s="348"/>
      <c r="Y896" s="348"/>
      <c r="Z896" s="348"/>
    </row>
    <row r="897" spans="1:26" ht="14.25" customHeight="1" x14ac:dyDescent="0.25">
      <c r="A897" s="348"/>
      <c r="B897" s="348"/>
      <c r="C897" s="348"/>
      <c r="D897" s="348"/>
      <c r="E897" s="348"/>
      <c r="F897" s="348"/>
      <c r="G897" s="348"/>
      <c r="H897" s="348"/>
      <c r="I897" s="348"/>
      <c r="J897" s="348"/>
      <c r="K897" s="348"/>
      <c r="L897" s="348"/>
      <c r="M897" s="348"/>
      <c r="N897" s="348"/>
      <c r="O897" s="348"/>
      <c r="P897" s="348"/>
      <c r="Q897" s="348"/>
      <c r="R897" s="348"/>
      <c r="S897" s="348"/>
      <c r="T897" s="348"/>
      <c r="U897" s="348"/>
      <c r="V897" s="348"/>
      <c r="W897" s="348"/>
      <c r="X897" s="348"/>
      <c r="Y897" s="348"/>
      <c r="Z897" s="348"/>
    </row>
    <row r="898" spans="1:26" ht="14.25" customHeight="1" x14ac:dyDescent="0.25">
      <c r="A898" s="348"/>
      <c r="B898" s="348"/>
      <c r="C898" s="348"/>
      <c r="D898" s="348"/>
      <c r="E898" s="348"/>
      <c r="F898" s="348"/>
      <c r="G898" s="348"/>
      <c r="H898" s="348"/>
      <c r="I898" s="348"/>
      <c r="J898" s="348"/>
      <c r="K898" s="348"/>
      <c r="L898" s="348"/>
      <c r="M898" s="348"/>
      <c r="N898" s="348"/>
      <c r="O898" s="348"/>
      <c r="P898" s="348"/>
      <c r="Q898" s="348"/>
      <c r="R898" s="348"/>
      <c r="S898" s="348"/>
      <c r="T898" s="348"/>
      <c r="U898" s="348"/>
      <c r="V898" s="348"/>
      <c r="W898" s="348"/>
      <c r="X898" s="348"/>
      <c r="Y898" s="348"/>
      <c r="Z898" s="348"/>
    </row>
    <row r="899" spans="1:26" ht="14.25" customHeight="1" x14ac:dyDescent="0.25">
      <c r="A899" s="348"/>
      <c r="B899" s="348"/>
      <c r="C899" s="348"/>
      <c r="D899" s="348"/>
      <c r="E899" s="348"/>
      <c r="F899" s="348"/>
      <c r="G899" s="348"/>
      <c r="H899" s="348"/>
      <c r="I899" s="348"/>
      <c r="J899" s="348"/>
      <c r="K899" s="348"/>
      <c r="L899" s="348"/>
      <c r="M899" s="348"/>
      <c r="N899" s="348"/>
      <c r="O899" s="348"/>
      <c r="P899" s="348"/>
      <c r="Q899" s="348"/>
      <c r="R899" s="348"/>
      <c r="S899" s="348"/>
      <c r="T899" s="348"/>
      <c r="U899" s="348"/>
      <c r="V899" s="348"/>
      <c r="W899" s="348"/>
      <c r="X899" s="348"/>
      <c r="Y899" s="348"/>
      <c r="Z899" s="348"/>
    </row>
    <row r="900" spans="1:26" ht="14.25" customHeight="1" x14ac:dyDescent="0.25">
      <c r="A900" s="348"/>
      <c r="B900" s="348"/>
      <c r="C900" s="348"/>
      <c r="D900" s="348"/>
      <c r="E900" s="348"/>
      <c r="F900" s="348"/>
      <c r="G900" s="348"/>
      <c r="H900" s="348"/>
      <c r="I900" s="348"/>
      <c r="J900" s="348"/>
      <c r="K900" s="348"/>
      <c r="L900" s="348"/>
      <c r="M900" s="348"/>
      <c r="N900" s="348"/>
      <c r="O900" s="348"/>
      <c r="P900" s="348"/>
      <c r="Q900" s="348"/>
      <c r="R900" s="348"/>
      <c r="S900" s="348"/>
      <c r="T900" s="348"/>
      <c r="U900" s="348"/>
      <c r="V900" s="348"/>
      <c r="W900" s="348"/>
      <c r="X900" s="348"/>
      <c r="Y900" s="348"/>
      <c r="Z900" s="348"/>
    </row>
    <row r="901" spans="1:26" ht="14.25" customHeight="1" x14ac:dyDescent="0.25">
      <c r="A901" s="348"/>
      <c r="B901" s="348"/>
      <c r="C901" s="348"/>
      <c r="D901" s="348"/>
      <c r="E901" s="348"/>
      <c r="F901" s="348"/>
      <c r="G901" s="348"/>
      <c r="H901" s="348"/>
      <c r="I901" s="348"/>
      <c r="J901" s="348"/>
      <c r="K901" s="348"/>
      <c r="L901" s="348"/>
      <c r="M901" s="348"/>
      <c r="N901" s="348"/>
      <c r="O901" s="348"/>
      <c r="P901" s="348"/>
      <c r="Q901" s="348"/>
      <c r="R901" s="348"/>
      <c r="S901" s="348"/>
      <c r="T901" s="348"/>
      <c r="U901" s="348"/>
      <c r="V901" s="348"/>
      <c r="W901" s="348"/>
      <c r="X901" s="348"/>
      <c r="Y901" s="348"/>
      <c r="Z901" s="348"/>
    </row>
    <row r="902" spans="1:26" ht="14.25" customHeight="1" x14ac:dyDescent="0.25">
      <c r="A902" s="348"/>
      <c r="B902" s="348"/>
      <c r="C902" s="348"/>
      <c r="D902" s="348"/>
      <c r="E902" s="348"/>
      <c r="F902" s="348"/>
      <c r="G902" s="348"/>
      <c r="H902" s="348"/>
      <c r="I902" s="348"/>
      <c r="J902" s="348"/>
      <c r="K902" s="348"/>
      <c r="L902" s="348"/>
      <c r="M902" s="348"/>
      <c r="N902" s="348"/>
      <c r="O902" s="348"/>
      <c r="P902" s="348"/>
      <c r="Q902" s="348"/>
      <c r="R902" s="348"/>
      <c r="S902" s="348"/>
      <c r="T902" s="348"/>
      <c r="U902" s="348"/>
      <c r="V902" s="348"/>
      <c r="W902" s="348"/>
      <c r="X902" s="348"/>
      <c r="Y902" s="348"/>
      <c r="Z902" s="348"/>
    </row>
    <row r="903" spans="1:26" ht="14.25" customHeight="1" x14ac:dyDescent="0.25">
      <c r="A903" s="348"/>
      <c r="B903" s="348"/>
      <c r="C903" s="348"/>
      <c r="D903" s="348"/>
      <c r="E903" s="348"/>
      <c r="F903" s="348"/>
      <c r="G903" s="348"/>
      <c r="H903" s="348"/>
      <c r="I903" s="348"/>
      <c r="J903" s="348"/>
      <c r="K903" s="348"/>
      <c r="L903" s="348"/>
      <c r="M903" s="348"/>
      <c r="N903" s="348"/>
      <c r="O903" s="348"/>
      <c r="P903" s="348"/>
      <c r="Q903" s="348"/>
      <c r="R903" s="348"/>
      <c r="S903" s="348"/>
      <c r="T903" s="348"/>
      <c r="U903" s="348"/>
      <c r="V903" s="348"/>
      <c r="W903" s="348"/>
      <c r="X903" s="348"/>
      <c r="Y903" s="348"/>
      <c r="Z903" s="348"/>
    </row>
    <row r="904" spans="1:26" ht="14.25" customHeight="1" x14ac:dyDescent="0.25">
      <c r="A904" s="348"/>
      <c r="B904" s="348"/>
      <c r="C904" s="348"/>
      <c r="D904" s="348"/>
      <c r="E904" s="348"/>
      <c r="F904" s="348"/>
      <c r="G904" s="348"/>
      <c r="H904" s="348"/>
      <c r="I904" s="348"/>
      <c r="J904" s="348"/>
      <c r="K904" s="348"/>
      <c r="L904" s="348"/>
      <c r="M904" s="348"/>
      <c r="N904" s="348"/>
      <c r="O904" s="348"/>
      <c r="P904" s="348"/>
      <c r="Q904" s="348"/>
      <c r="R904" s="348"/>
      <c r="S904" s="348"/>
      <c r="T904" s="348"/>
      <c r="U904" s="348"/>
      <c r="V904" s="348"/>
      <c r="W904" s="348"/>
      <c r="X904" s="348"/>
      <c r="Y904" s="348"/>
      <c r="Z904" s="348"/>
    </row>
    <row r="905" spans="1:26" ht="14.25" customHeight="1" x14ac:dyDescent="0.25">
      <c r="A905" s="348"/>
      <c r="B905" s="348"/>
      <c r="C905" s="348"/>
      <c r="D905" s="348"/>
      <c r="E905" s="348"/>
      <c r="F905" s="348"/>
      <c r="G905" s="348"/>
      <c r="H905" s="348"/>
      <c r="I905" s="348"/>
      <c r="J905" s="348"/>
      <c r="K905" s="348"/>
      <c r="L905" s="348"/>
      <c r="M905" s="348"/>
      <c r="N905" s="348"/>
      <c r="O905" s="348"/>
      <c r="P905" s="348"/>
      <c r="Q905" s="348"/>
      <c r="R905" s="348"/>
      <c r="S905" s="348"/>
      <c r="T905" s="348"/>
      <c r="U905" s="348"/>
      <c r="V905" s="348"/>
      <c r="W905" s="348"/>
      <c r="X905" s="348"/>
      <c r="Y905" s="348"/>
      <c r="Z905" s="348"/>
    </row>
    <row r="906" spans="1:26" ht="14.25" customHeight="1" x14ac:dyDescent="0.25">
      <c r="A906" s="348"/>
      <c r="B906" s="348"/>
      <c r="C906" s="348"/>
      <c r="D906" s="348"/>
      <c r="E906" s="348"/>
      <c r="F906" s="348"/>
      <c r="G906" s="348"/>
      <c r="H906" s="348"/>
      <c r="I906" s="348"/>
      <c r="J906" s="348"/>
      <c r="K906" s="348"/>
      <c r="L906" s="348"/>
      <c r="M906" s="348"/>
      <c r="N906" s="348"/>
      <c r="O906" s="348"/>
      <c r="P906" s="348"/>
      <c r="Q906" s="348"/>
      <c r="R906" s="348"/>
      <c r="S906" s="348"/>
      <c r="T906" s="348"/>
      <c r="U906" s="348"/>
      <c r="V906" s="348"/>
      <c r="W906" s="348"/>
      <c r="X906" s="348"/>
      <c r="Y906" s="348"/>
      <c r="Z906" s="348"/>
    </row>
    <row r="907" spans="1:26" ht="14.25" customHeight="1" x14ac:dyDescent="0.25">
      <c r="A907" s="348"/>
      <c r="B907" s="348"/>
      <c r="C907" s="348"/>
      <c r="D907" s="348"/>
      <c r="E907" s="348"/>
      <c r="F907" s="348"/>
      <c r="G907" s="348"/>
      <c r="H907" s="348"/>
      <c r="I907" s="348"/>
      <c r="J907" s="348"/>
      <c r="K907" s="348"/>
      <c r="L907" s="348"/>
      <c r="M907" s="348"/>
      <c r="N907" s="348"/>
      <c r="O907" s="348"/>
      <c r="P907" s="348"/>
      <c r="Q907" s="348"/>
      <c r="R907" s="348"/>
      <c r="S907" s="348"/>
      <c r="T907" s="348"/>
      <c r="U907" s="348"/>
      <c r="V907" s="348"/>
      <c r="W907" s="348"/>
      <c r="X907" s="348"/>
      <c r="Y907" s="348"/>
      <c r="Z907" s="348"/>
    </row>
    <row r="908" spans="1:26" ht="14.25" customHeight="1" x14ac:dyDescent="0.25">
      <c r="A908" s="348"/>
      <c r="B908" s="348"/>
      <c r="C908" s="348"/>
      <c r="D908" s="348"/>
      <c r="E908" s="348"/>
      <c r="F908" s="348"/>
      <c r="G908" s="348"/>
      <c r="H908" s="348"/>
      <c r="I908" s="348"/>
      <c r="J908" s="348"/>
      <c r="K908" s="348"/>
      <c r="L908" s="348"/>
      <c r="M908" s="348"/>
      <c r="N908" s="348"/>
      <c r="O908" s="348"/>
      <c r="P908" s="348"/>
      <c r="Q908" s="348"/>
      <c r="R908" s="348"/>
      <c r="S908" s="348"/>
      <c r="T908" s="348"/>
      <c r="U908" s="348"/>
      <c r="V908" s="348"/>
      <c r="W908" s="348"/>
      <c r="X908" s="348"/>
      <c r="Y908" s="348"/>
      <c r="Z908" s="348"/>
    </row>
    <row r="909" spans="1:26" ht="14.25" customHeight="1" x14ac:dyDescent="0.25">
      <c r="A909" s="348"/>
      <c r="B909" s="348"/>
      <c r="C909" s="348"/>
      <c r="D909" s="348"/>
      <c r="E909" s="348"/>
      <c r="F909" s="348"/>
      <c r="G909" s="348"/>
      <c r="H909" s="348"/>
      <c r="I909" s="348"/>
      <c r="J909" s="348"/>
      <c r="K909" s="348"/>
      <c r="L909" s="348"/>
      <c r="M909" s="348"/>
      <c r="N909" s="348"/>
      <c r="O909" s="348"/>
      <c r="P909" s="348"/>
      <c r="Q909" s="348"/>
      <c r="R909" s="348"/>
      <c r="S909" s="348"/>
      <c r="T909" s="348"/>
      <c r="U909" s="348"/>
      <c r="V909" s="348"/>
      <c r="W909" s="348"/>
      <c r="X909" s="348"/>
      <c r="Y909" s="348"/>
      <c r="Z909" s="348"/>
    </row>
    <row r="910" spans="1:26" ht="14.25" customHeight="1" x14ac:dyDescent="0.25">
      <c r="A910" s="348"/>
      <c r="B910" s="348"/>
      <c r="C910" s="348"/>
      <c r="D910" s="348"/>
      <c r="E910" s="348"/>
      <c r="F910" s="348"/>
      <c r="G910" s="348"/>
      <c r="H910" s="348"/>
      <c r="I910" s="348"/>
      <c r="J910" s="348"/>
      <c r="K910" s="348"/>
      <c r="L910" s="348"/>
      <c r="M910" s="348"/>
      <c r="N910" s="348"/>
      <c r="O910" s="348"/>
      <c r="P910" s="348"/>
      <c r="Q910" s="348"/>
      <c r="R910" s="348"/>
      <c r="S910" s="348"/>
      <c r="T910" s="348"/>
      <c r="U910" s="348"/>
      <c r="V910" s="348"/>
      <c r="W910" s="348"/>
      <c r="X910" s="348"/>
      <c r="Y910" s="348"/>
      <c r="Z910" s="348"/>
    </row>
    <row r="911" spans="1:26" ht="14.25" customHeight="1" x14ac:dyDescent="0.25">
      <c r="A911" s="348"/>
      <c r="B911" s="348"/>
      <c r="C911" s="348"/>
      <c r="D911" s="348"/>
      <c r="E911" s="348"/>
      <c r="F911" s="348"/>
      <c r="G911" s="348"/>
      <c r="H911" s="348"/>
      <c r="I911" s="348"/>
      <c r="J911" s="348"/>
      <c r="K911" s="348"/>
      <c r="L911" s="348"/>
      <c r="M911" s="348"/>
      <c r="N911" s="348"/>
      <c r="O911" s="348"/>
      <c r="P911" s="348"/>
      <c r="Q911" s="348"/>
      <c r="R911" s="348"/>
      <c r="S911" s="348"/>
      <c r="T911" s="348"/>
      <c r="U911" s="348"/>
      <c r="V911" s="348"/>
      <c r="W911" s="348"/>
      <c r="X911" s="348"/>
      <c r="Y911" s="348"/>
      <c r="Z911" s="348"/>
    </row>
    <row r="912" spans="1:26" ht="14.25" customHeight="1" x14ac:dyDescent="0.25">
      <c r="A912" s="348"/>
      <c r="B912" s="348"/>
      <c r="C912" s="348"/>
      <c r="D912" s="348"/>
      <c r="E912" s="348"/>
      <c r="F912" s="348"/>
      <c r="G912" s="348"/>
      <c r="H912" s="348"/>
      <c r="I912" s="348"/>
      <c r="J912" s="348"/>
      <c r="K912" s="348"/>
      <c r="L912" s="348"/>
      <c r="M912" s="348"/>
      <c r="N912" s="348"/>
      <c r="O912" s="348"/>
      <c r="P912" s="348"/>
      <c r="Q912" s="348"/>
      <c r="R912" s="348"/>
      <c r="S912" s="348"/>
      <c r="T912" s="348"/>
      <c r="U912" s="348"/>
      <c r="V912" s="348"/>
      <c r="W912" s="348"/>
      <c r="X912" s="348"/>
      <c r="Y912" s="348"/>
      <c r="Z912" s="348"/>
    </row>
    <row r="913" spans="1:26" ht="14.25" customHeight="1" x14ac:dyDescent="0.25">
      <c r="A913" s="348"/>
      <c r="B913" s="348"/>
      <c r="C913" s="348"/>
      <c r="D913" s="348"/>
      <c r="E913" s="348"/>
      <c r="F913" s="348"/>
      <c r="G913" s="348"/>
      <c r="H913" s="348"/>
      <c r="I913" s="348"/>
      <c r="J913" s="348"/>
      <c r="K913" s="348"/>
      <c r="L913" s="348"/>
      <c r="M913" s="348"/>
      <c r="N913" s="348"/>
      <c r="O913" s="348"/>
      <c r="P913" s="348"/>
      <c r="Q913" s="348"/>
      <c r="R913" s="348"/>
      <c r="S913" s="348"/>
      <c r="T913" s="348"/>
      <c r="U913" s="348"/>
      <c r="V913" s="348"/>
      <c r="W913" s="348"/>
      <c r="X913" s="348"/>
      <c r="Y913" s="348"/>
      <c r="Z913" s="348"/>
    </row>
    <row r="914" spans="1:26" ht="14.25" customHeight="1" x14ac:dyDescent="0.25">
      <c r="A914" s="348"/>
      <c r="B914" s="348"/>
      <c r="C914" s="348"/>
      <c r="D914" s="348"/>
      <c r="E914" s="348"/>
      <c r="F914" s="348"/>
      <c r="G914" s="348"/>
      <c r="H914" s="348"/>
      <c r="I914" s="348"/>
      <c r="J914" s="348"/>
      <c r="K914" s="348"/>
      <c r="L914" s="348"/>
      <c r="M914" s="348"/>
      <c r="N914" s="348"/>
      <c r="O914" s="348"/>
      <c r="P914" s="348"/>
      <c r="Q914" s="348"/>
      <c r="R914" s="348"/>
      <c r="S914" s="348"/>
      <c r="T914" s="348"/>
      <c r="U914" s="348"/>
      <c r="V914" s="348"/>
      <c r="W914" s="348"/>
      <c r="X914" s="348"/>
      <c r="Y914" s="348"/>
      <c r="Z914" s="348"/>
    </row>
    <row r="915" spans="1:26" ht="14.25" customHeight="1" x14ac:dyDescent="0.25">
      <c r="A915" s="348"/>
      <c r="B915" s="348"/>
      <c r="C915" s="348"/>
      <c r="D915" s="348"/>
      <c r="E915" s="348"/>
      <c r="F915" s="348"/>
      <c r="G915" s="348"/>
      <c r="H915" s="348"/>
      <c r="I915" s="348"/>
      <c r="J915" s="348"/>
      <c r="K915" s="348"/>
      <c r="L915" s="348"/>
      <c r="M915" s="348"/>
      <c r="N915" s="348"/>
      <c r="O915" s="348"/>
      <c r="P915" s="348"/>
      <c r="Q915" s="348"/>
      <c r="R915" s="348"/>
      <c r="S915" s="348"/>
      <c r="T915" s="348"/>
      <c r="U915" s="348"/>
      <c r="V915" s="348"/>
      <c r="W915" s="348"/>
      <c r="X915" s="348"/>
      <c r="Y915" s="348"/>
      <c r="Z915" s="348"/>
    </row>
    <row r="916" spans="1:26" ht="14.25" customHeight="1" x14ac:dyDescent="0.25">
      <c r="A916" s="348"/>
      <c r="B916" s="348"/>
      <c r="C916" s="348"/>
      <c r="D916" s="348"/>
      <c r="E916" s="348"/>
      <c r="F916" s="348"/>
      <c r="G916" s="348"/>
      <c r="H916" s="348"/>
      <c r="I916" s="348"/>
      <c r="J916" s="348"/>
      <c r="K916" s="348"/>
      <c r="L916" s="348"/>
      <c r="M916" s="348"/>
      <c r="N916" s="348"/>
      <c r="O916" s="348"/>
      <c r="P916" s="348"/>
      <c r="Q916" s="348"/>
      <c r="R916" s="348"/>
      <c r="S916" s="348"/>
      <c r="T916" s="348"/>
      <c r="U916" s="348"/>
      <c r="V916" s="348"/>
      <c r="W916" s="348"/>
      <c r="X916" s="348"/>
      <c r="Y916" s="348"/>
      <c r="Z916" s="348"/>
    </row>
    <row r="917" spans="1:26" ht="14.25" customHeight="1" x14ac:dyDescent="0.25">
      <c r="A917" s="348"/>
      <c r="B917" s="348"/>
      <c r="C917" s="348"/>
      <c r="D917" s="348"/>
      <c r="E917" s="348"/>
      <c r="F917" s="348"/>
      <c r="G917" s="348"/>
      <c r="H917" s="348"/>
      <c r="I917" s="348"/>
      <c r="J917" s="348"/>
      <c r="K917" s="348"/>
      <c r="L917" s="348"/>
      <c r="M917" s="348"/>
      <c r="N917" s="348"/>
      <c r="O917" s="348"/>
      <c r="P917" s="348"/>
      <c r="Q917" s="348"/>
      <c r="R917" s="348"/>
      <c r="S917" s="348"/>
      <c r="T917" s="348"/>
      <c r="U917" s="348"/>
      <c r="V917" s="348"/>
      <c r="W917" s="348"/>
      <c r="X917" s="348"/>
      <c r="Y917" s="348"/>
      <c r="Z917" s="348"/>
    </row>
    <row r="918" spans="1:26" ht="14.25" customHeight="1" x14ac:dyDescent="0.25">
      <c r="A918" s="348"/>
      <c r="B918" s="348"/>
      <c r="C918" s="348"/>
      <c r="D918" s="348"/>
      <c r="E918" s="348"/>
      <c r="F918" s="348"/>
      <c r="G918" s="348"/>
      <c r="H918" s="348"/>
      <c r="I918" s="348"/>
      <c r="J918" s="348"/>
      <c r="K918" s="348"/>
      <c r="L918" s="348"/>
      <c r="M918" s="348"/>
      <c r="N918" s="348"/>
      <c r="O918" s="348"/>
      <c r="P918" s="348"/>
      <c r="Q918" s="348"/>
      <c r="R918" s="348"/>
      <c r="S918" s="348"/>
      <c r="T918" s="348"/>
      <c r="U918" s="348"/>
      <c r="V918" s="348"/>
      <c r="W918" s="348"/>
      <c r="X918" s="348"/>
      <c r="Y918" s="348"/>
      <c r="Z918" s="348"/>
    </row>
    <row r="919" spans="1:26" ht="14.25" customHeight="1" x14ac:dyDescent="0.25">
      <c r="A919" s="348"/>
      <c r="B919" s="348"/>
      <c r="C919" s="348"/>
      <c r="D919" s="348"/>
      <c r="E919" s="348"/>
      <c r="F919" s="348"/>
      <c r="G919" s="348"/>
      <c r="H919" s="348"/>
      <c r="I919" s="348"/>
      <c r="J919" s="348"/>
      <c r="K919" s="348"/>
      <c r="L919" s="348"/>
      <c r="M919" s="348"/>
      <c r="N919" s="348"/>
      <c r="O919" s="348"/>
      <c r="P919" s="348"/>
      <c r="Q919" s="348"/>
      <c r="R919" s="348"/>
      <c r="S919" s="348"/>
      <c r="T919" s="348"/>
      <c r="U919" s="348"/>
      <c r="V919" s="348"/>
      <c r="W919" s="348"/>
      <c r="X919" s="348"/>
      <c r="Y919" s="348"/>
      <c r="Z919" s="348"/>
    </row>
    <row r="920" spans="1:26" ht="14.25" customHeight="1" x14ac:dyDescent="0.25">
      <c r="A920" s="348"/>
      <c r="B920" s="348"/>
      <c r="C920" s="348"/>
      <c r="D920" s="348"/>
      <c r="E920" s="348"/>
      <c r="F920" s="348"/>
      <c r="G920" s="348"/>
      <c r="H920" s="348"/>
      <c r="I920" s="348"/>
      <c r="J920" s="348"/>
      <c r="K920" s="348"/>
      <c r="L920" s="348"/>
      <c r="M920" s="348"/>
      <c r="N920" s="348"/>
      <c r="O920" s="348"/>
      <c r="P920" s="348"/>
      <c r="Q920" s="348"/>
      <c r="R920" s="348"/>
      <c r="S920" s="348"/>
      <c r="T920" s="348"/>
      <c r="U920" s="348"/>
      <c r="V920" s="348"/>
      <c r="W920" s="348"/>
      <c r="X920" s="348"/>
      <c r="Y920" s="348"/>
      <c r="Z920" s="348"/>
    </row>
    <row r="921" spans="1:26" ht="14.25" customHeight="1" x14ac:dyDescent="0.25">
      <c r="A921" s="348"/>
      <c r="B921" s="348"/>
      <c r="C921" s="348"/>
      <c r="D921" s="348"/>
      <c r="E921" s="348"/>
      <c r="F921" s="348"/>
      <c r="G921" s="348"/>
      <c r="H921" s="348"/>
      <c r="I921" s="348"/>
      <c r="J921" s="348"/>
      <c r="K921" s="348"/>
      <c r="L921" s="348"/>
      <c r="M921" s="348"/>
      <c r="N921" s="348"/>
      <c r="O921" s="348"/>
      <c r="P921" s="348"/>
      <c r="Q921" s="348"/>
      <c r="R921" s="348"/>
      <c r="S921" s="348"/>
      <c r="T921" s="348"/>
      <c r="U921" s="348"/>
      <c r="V921" s="348"/>
      <c r="W921" s="348"/>
      <c r="X921" s="348"/>
      <c r="Y921" s="348"/>
      <c r="Z921" s="348"/>
    </row>
    <row r="922" spans="1:26" ht="14.25" customHeight="1" x14ac:dyDescent="0.25">
      <c r="A922" s="348"/>
      <c r="B922" s="348"/>
      <c r="C922" s="348"/>
      <c r="D922" s="348"/>
      <c r="E922" s="348"/>
      <c r="F922" s="348"/>
      <c r="G922" s="348"/>
      <c r="H922" s="348"/>
      <c r="I922" s="348"/>
      <c r="J922" s="348"/>
      <c r="K922" s="348"/>
      <c r="L922" s="348"/>
      <c r="M922" s="348"/>
      <c r="N922" s="348"/>
      <c r="O922" s="348"/>
      <c r="P922" s="348"/>
      <c r="Q922" s="348"/>
      <c r="R922" s="348"/>
      <c r="S922" s="348"/>
      <c r="T922" s="348"/>
      <c r="U922" s="348"/>
      <c r="V922" s="348"/>
      <c r="W922" s="348"/>
      <c r="X922" s="348"/>
      <c r="Y922" s="348"/>
      <c r="Z922" s="348"/>
    </row>
    <row r="923" spans="1:26" ht="14.25" customHeight="1" x14ac:dyDescent="0.25">
      <c r="A923" s="348"/>
      <c r="B923" s="348"/>
      <c r="C923" s="348"/>
      <c r="D923" s="348"/>
      <c r="E923" s="348"/>
      <c r="F923" s="348"/>
      <c r="G923" s="348"/>
      <c r="H923" s="348"/>
      <c r="I923" s="348"/>
      <c r="J923" s="348"/>
      <c r="K923" s="348"/>
      <c r="L923" s="348"/>
      <c r="M923" s="348"/>
      <c r="N923" s="348"/>
      <c r="O923" s="348"/>
      <c r="P923" s="348"/>
      <c r="Q923" s="348"/>
      <c r="R923" s="348"/>
      <c r="S923" s="348"/>
      <c r="T923" s="348"/>
      <c r="U923" s="348"/>
      <c r="V923" s="348"/>
      <c r="W923" s="348"/>
      <c r="X923" s="348"/>
      <c r="Y923" s="348"/>
      <c r="Z923" s="348"/>
    </row>
    <row r="924" spans="1:26" ht="14.25" customHeight="1" x14ac:dyDescent="0.25">
      <c r="A924" s="348"/>
      <c r="B924" s="348"/>
      <c r="C924" s="348"/>
      <c r="D924" s="348"/>
      <c r="E924" s="348"/>
      <c r="F924" s="348"/>
      <c r="G924" s="348"/>
      <c r="H924" s="348"/>
      <c r="I924" s="348"/>
      <c r="J924" s="348"/>
      <c r="K924" s="348"/>
      <c r="L924" s="348"/>
      <c r="M924" s="348"/>
      <c r="N924" s="348"/>
      <c r="O924" s="348"/>
      <c r="P924" s="348"/>
      <c r="Q924" s="348"/>
      <c r="R924" s="348"/>
      <c r="S924" s="348"/>
      <c r="T924" s="348"/>
      <c r="U924" s="348"/>
      <c r="V924" s="348"/>
      <c r="W924" s="348"/>
      <c r="X924" s="348"/>
      <c r="Y924" s="348"/>
      <c r="Z924" s="348"/>
    </row>
    <row r="925" spans="1:26" ht="14.25" customHeight="1" x14ac:dyDescent="0.25">
      <c r="A925" s="348"/>
      <c r="B925" s="348"/>
      <c r="C925" s="348"/>
      <c r="D925" s="348"/>
      <c r="E925" s="348"/>
      <c r="F925" s="348"/>
      <c r="G925" s="348"/>
      <c r="H925" s="348"/>
      <c r="I925" s="348"/>
      <c r="J925" s="348"/>
      <c r="K925" s="348"/>
      <c r="L925" s="348"/>
      <c r="M925" s="348"/>
      <c r="N925" s="348"/>
      <c r="O925" s="348"/>
      <c r="P925" s="348"/>
      <c r="Q925" s="348"/>
      <c r="R925" s="348"/>
      <c r="S925" s="348"/>
      <c r="T925" s="348"/>
      <c r="U925" s="348"/>
      <c r="V925" s="348"/>
      <c r="W925" s="348"/>
      <c r="X925" s="348"/>
      <c r="Y925" s="348"/>
      <c r="Z925" s="348"/>
    </row>
    <row r="926" spans="1:26" ht="14.25" customHeight="1" x14ac:dyDescent="0.25">
      <c r="A926" s="348"/>
      <c r="B926" s="348"/>
      <c r="C926" s="348"/>
      <c r="D926" s="348"/>
      <c r="E926" s="348"/>
      <c r="F926" s="348"/>
      <c r="G926" s="348"/>
      <c r="H926" s="348"/>
      <c r="I926" s="348"/>
      <c r="J926" s="348"/>
      <c r="K926" s="348"/>
      <c r="L926" s="348"/>
      <c r="M926" s="348"/>
      <c r="N926" s="348"/>
      <c r="O926" s="348"/>
      <c r="P926" s="348"/>
      <c r="Q926" s="348"/>
      <c r="R926" s="348"/>
      <c r="S926" s="348"/>
      <c r="T926" s="348"/>
      <c r="U926" s="348"/>
      <c r="V926" s="348"/>
      <c r="W926" s="348"/>
      <c r="X926" s="348"/>
      <c r="Y926" s="348"/>
      <c r="Z926" s="348"/>
    </row>
    <row r="927" spans="1:26" ht="14.25" customHeight="1" x14ac:dyDescent="0.25">
      <c r="A927" s="348"/>
      <c r="B927" s="348"/>
      <c r="C927" s="348"/>
      <c r="D927" s="348"/>
      <c r="E927" s="348"/>
      <c r="F927" s="348"/>
      <c r="G927" s="348"/>
      <c r="H927" s="348"/>
      <c r="I927" s="348"/>
      <c r="J927" s="348"/>
      <c r="K927" s="348"/>
      <c r="L927" s="348"/>
      <c r="M927" s="348"/>
      <c r="N927" s="348"/>
      <c r="O927" s="348"/>
      <c r="P927" s="348"/>
      <c r="Q927" s="348"/>
      <c r="R927" s="348"/>
      <c r="S927" s="348"/>
      <c r="T927" s="348"/>
      <c r="U927" s="348"/>
      <c r="V927" s="348"/>
      <c r="W927" s="348"/>
      <c r="X927" s="348"/>
      <c r="Y927" s="348"/>
      <c r="Z927" s="348"/>
    </row>
    <row r="928" spans="1:26" ht="14.25" customHeight="1" x14ac:dyDescent="0.25">
      <c r="A928" s="348"/>
      <c r="B928" s="348"/>
      <c r="C928" s="348"/>
      <c r="D928" s="348"/>
      <c r="E928" s="348"/>
      <c r="F928" s="348"/>
      <c r="G928" s="348"/>
      <c r="H928" s="348"/>
      <c r="I928" s="348"/>
      <c r="J928" s="348"/>
      <c r="K928" s="348"/>
      <c r="L928" s="348"/>
      <c r="M928" s="348"/>
      <c r="N928" s="348"/>
      <c r="O928" s="348"/>
      <c r="P928" s="348"/>
      <c r="Q928" s="348"/>
      <c r="R928" s="348"/>
      <c r="S928" s="348"/>
      <c r="T928" s="348"/>
      <c r="U928" s="348"/>
      <c r="V928" s="348"/>
      <c r="W928" s="348"/>
      <c r="X928" s="348"/>
      <c r="Y928" s="348"/>
      <c r="Z928" s="348"/>
    </row>
    <row r="929" spans="1:26" ht="14.25" customHeight="1" x14ac:dyDescent="0.25">
      <c r="A929" s="348"/>
      <c r="B929" s="348"/>
      <c r="C929" s="348"/>
      <c r="D929" s="348"/>
      <c r="E929" s="348"/>
      <c r="F929" s="348"/>
      <c r="G929" s="348"/>
      <c r="H929" s="348"/>
      <c r="I929" s="348"/>
      <c r="J929" s="348"/>
      <c r="K929" s="348"/>
      <c r="L929" s="348"/>
      <c r="M929" s="348"/>
      <c r="N929" s="348"/>
      <c r="O929" s="348"/>
      <c r="P929" s="348"/>
      <c r="Q929" s="348"/>
      <c r="R929" s="348"/>
      <c r="S929" s="348"/>
      <c r="T929" s="348"/>
      <c r="U929" s="348"/>
      <c r="V929" s="348"/>
      <c r="W929" s="348"/>
      <c r="X929" s="348"/>
      <c r="Y929" s="348"/>
      <c r="Z929" s="348"/>
    </row>
    <row r="930" spans="1:26" ht="14.25" customHeight="1" x14ac:dyDescent="0.25">
      <c r="A930" s="348"/>
      <c r="B930" s="348"/>
      <c r="C930" s="348"/>
      <c r="D930" s="348"/>
      <c r="E930" s="348"/>
      <c r="F930" s="348"/>
      <c r="G930" s="348"/>
      <c r="H930" s="348"/>
      <c r="I930" s="348"/>
      <c r="J930" s="348"/>
      <c r="K930" s="348"/>
      <c r="L930" s="348"/>
      <c r="M930" s="348"/>
      <c r="N930" s="348"/>
      <c r="O930" s="348"/>
      <c r="P930" s="348"/>
      <c r="Q930" s="348"/>
      <c r="R930" s="348"/>
      <c r="S930" s="348"/>
      <c r="T930" s="348"/>
      <c r="U930" s="348"/>
      <c r="V930" s="348"/>
      <c r="W930" s="348"/>
      <c r="X930" s="348"/>
      <c r="Y930" s="348"/>
      <c r="Z930" s="348"/>
    </row>
    <row r="931" spans="1:26" ht="14.25" customHeight="1" x14ac:dyDescent="0.25">
      <c r="A931" s="348"/>
      <c r="B931" s="348"/>
      <c r="C931" s="348"/>
      <c r="D931" s="348"/>
      <c r="E931" s="348"/>
      <c r="F931" s="348"/>
      <c r="G931" s="348"/>
      <c r="H931" s="348"/>
      <c r="I931" s="348"/>
      <c r="J931" s="348"/>
      <c r="K931" s="348"/>
      <c r="L931" s="348"/>
      <c r="M931" s="348"/>
      <c r="N931" s="348"/>
      <c r="O931" s="348"/>
      <c r="P931" s="348"/>
      <c r="Q931" s="348"/>
      <c r="R931" s="348"/>
      <c r="S931" s="348"/>
      <c r="T931" s="348"/>
      <c r="U931" s="348"/>
      <c r="V931" s="348"/>
      <c r="W931" s="348"/>
      <c r="X931" s="348"/>
      <c r="Y931" s="348"/>
      <c r="Z931" s="348"/>
    </row>
    <row r="932" spans="1:26" ht="14.25" customHeight="1" x14ac:dyDescent="0.25">
      <c r="A932" s="348"/>
      <c r="B932" s="348"/>
      <c r="C932" s="348"/>
      <c r="D932" s="348"/>
      <c r="E932" s="348"/>
      <c r="F932" s="348"/>
      <c r="G932" s="348"/>
      <c r="H932" s="348"/>
      <c r="I932" s="348"/>
      <c r="J932" s="348"/>
      <c r="K932" s="348"/>
      <c r="L932" s="348"/>
      <c r="M932" s="348"/>
      <c r="N932" s="348"/>
      <c r="O932" s="348"/>
      <c r="P932" s="348"/>
      <c r="Q932" s="348"/>
      <c r="R932" s="348"/>
      <c r="S932" s="348"/>
      <c r="T932" s="348"/>
      <c r="U932" s="348"/>
      <c r="V932" s="348"/>
      <c r="W932" s="348"/>
      <c r="X932" s="348"/>
      <c r="Y932" s="348"/>
      <c r="Z932" s="348"/>
    </row>
    <row r="933" spans="1:26" ht="14.25" customHeight="1" x14ac:dyDescent="0.25">
      <c r="A933" s="348"/>
      <c r="B933" s="348"/>
      <c r="C933" s="348"/>
      <c r="D933" s="348"/>
      <c r="E933" s="348"/>
      <c r="F933" s="348"/>
      <c r="G933" s="348"/>
      <c r="H933" s="348"/>
      <c r="I933" s="348"/>
      <c r="J933" s="348"/>
      <c r="K933" s="348"/>
      <c r="L933" s="348"/>
      <c r="M933" s="348"/>
      <c r="N933" s="348"/>
      <c r="O933" s="348"/>
      <c r="P933" s="348"/>
      <c r="Q933" s="348"/>
      <c r="R933" s="348"/>
      <c r="S933" s="348"/>
      <c r="T933" s="348"/>
      <c r="U933" s="348"/>
      <c r="V933" s="348"/>
      <c r="W933" s="348"/>
      <c r="X933" s="348"/>
      <c r="Y933" s="348"/>
      <c r="Z933" s="348"/>
    </row>
    <row r="934" spans="1:26" ht="14.25" customHeight="1" x14ac:dyDescent="0.25">
      <c r="A934" s="348"/>
      <c r="B934" s="348"/>
      <c r="C934" s="348"/>
      <c r="D934" s="348"/>
      <c r="E934" s="348"/>
      <c r="F934" s="348"/>
      <c r="G934" s="348"/>
      <c r="H934" s="348"/>
      <c r="I934" s="348"/>
      <c r="J934" s="348"/>
      <c r="K934" s="348"/>
      <c r="L934" s="348"/>
      <c r="M934" s="348"/>
      <c r="N934" s="348"/>
      <c r="O934" s="348"/>
      <c r="P934" s="348"/>
      <c r="Q934" s="348"/>
      <c r="R934" s="348"/>
      <c r="S934" s="348"/>
      <c r="T934" s="348"/>
      <c r="U934" s="348"/>
      <c r="V934" s="348"/>
      <c r="W934" s="348"/>
      <c r="X934" s="348"/>
      <c r="Y934" s="348"/>
      <c r="Z934" s="348"/>
    </row>
    <row r="935" spans="1:26" ht="14.25" customHeight="1" x14ac:dyDescent="0.25">
      <c r="A935" s="348"/>
      <c r="B935" s="348"/>
      <c r="C935" s="348"/>
      <c r="D935" s="348"/>
      <c r="E935" s="348"/>
      <c r="F935" s="348"/>
      <c r="G935" s="348"/>
      <c r="H935" s="348"/>
      <c r="I935" s="348"/>
      <c r="J935" s="348"/>
      <c r="K935" s="348"/>
      <c r="L935" s="348"/>
      <c r="M935" s="348"/>
      <c r="N935" s="348"/>
      <c r="O935" s="348"/>
      <c r="P935" s="348"/>
      <c r="Q935" s="348"/>
      <c r="R935" s="348"/>
      <c r="S935" s="348"/>
      <c r="T935" s="348"/>
      <c r="U935" s="348"/>
      <c r="V935" s="348"/>
      <c r="W935" s="348"/>
      <c r="X935" s="348"/>
      <c r="Y935" s="348"/>
      <c r="Z935" s="348"/>
    </row>
    <row r="936" spans="1:26" ht="14.25" customHeight="1" x14ac:dyDescent="0.25">
      <c r="A936" s="348"/>
      <c r="B936" s="348"/>
      <c r="C936" s="348"/>
      <c r="D936" s="348"/>
      <c r="E936" s="348"/>
      <c r="F936" s="348"/>
      <c r="G936" s="348"/>
      <c r="H936" s="348"/>
      <c r="I936" s="348"/>
      <c r="J936" s="348"/>
      <c r="K936" s="348"/>
      <c r="L936" s="348"/>
      <c r="M936" s="348"/>
      <c r="N936" s="348"/>
      <c r="O936" s="348"/>
      <c r="P936" s="348"/>
      <c r="Q936" s="348"/>
      <c r="R936" s="348"/>
      <c r="S936" s="348"/>
      <c r="T936" s="348"/>
      <c r="U936" s="348"/>
      <c r="V936" s="348"/>
      <c r="W936" s="348"/>
      <c r="X936" s="348"/>
      <c r="Y936" s="348"/>
      <c r="Z936" s="348"/>
    </row>
    <row r="937" spans="1:26" ht="14.25" customHeight="1" x14ac:dyDescent="0.25">
      <c r="A937" s="348"/>
      <c r="B937" s="348"/>
      <c r="C937" s="348"/>
      <c r="D937" s="348"/>
      <c r="E937" s="348"/>
      <c r="F937" s="348"/>
      <c r="G937" s="348"/>
      <c r="H937" s="348"/>
      <c r="I937" s="348"/>
      <c r="J937" s="348"/>
      <c r="K937" s="348"/>
      <c r="L937" s="348"/>
      <c r="M937" s="348"/>
      <c r="N937" s="348"/>
      <c r="O937" s="348"/>
      <c r="P937" s="348"/>
      <c r="Q937" s="348"/>
      <c r="R937" s="348"/>
      <c r="S937" s="348"/>
      <c r="T937" s="348"/>
      <c r="U937" s="348"/>
      <c r="V937" s="348"/>
      <c r="W937" s="348"/>
      <c r="X937" s="348"/>
      <c r="Y937" s="348"/>
      <c r="Z937" s="348"/>
    </row>
    <row r="938" spans="1:26" ht="14.25" customHeight="1" x14ac:dyDescent="0.25">
      <c r="A938" s="348"/>
      <c r="B938" s="348"/>
      <c r="C938" s="348"/>
      <c r="D938" s="348"/>
      <c r="E938" s="348"/>
      <c r="F938" s="348"/>
      <c r="G938" s="348"/>
      <c r="H938" s="348"/>
      <c r="I938" s="348"/>
      <c r="J938" s="348"/>
      <c r="K938" s="348"/>
      <c r="L938" s="348"/>
      <c r="M938" s="348"/>
      <c r="N938" s="348"/>
      <c r="O938" s="348"/>
      <c r="P938" s="348"/>
      <c r="Q938" s="348"/>
      <c r="R938" s="348"/>
      <c r="S938" s="348"/>
      <c r="T938" s="348"/>
      <c r="U938" s="348"/>
      <c r="V938" s="348"/>
      <c r="W938" s="348"/>
      <c r="X938" s="348"/>
      <c r="Y938" s="348"/>
      <c r="Z938" s="348"/>
    </row>
    <row r="939" spans="1:26" ht="14.25" customHeight="1" x14ac:dyDescent="0.25">
      <c r="A939" s="348"/>
      <c r="B939" s="348"/>
      <c r="C939" s="348"/>
      <c r="D939" s="348"/>
      <c r="E939" s="348"/>
      <c r="F939" s="348"/>
      <c r="G939" s="348"/>
      <c r="H939" s="348"/>
      <c r="I939" s="348"/>
      <c r="J939" s="348"/>
      <c r="K939" s="348"/>
      <c r="L939" s="348"/>
      <c r="M939" s="348"/>
      <c r="N939" s="348"/>
      <c r="O939" s="348"/>
      <c r="P939" s="348"/>
      <c r="Q939" s="348"/>
      <c r="R939" s="348"/>
      <c r="S939" s="348"/>
      <c r="T939" s="348"/>
      <c r="U939" s="348"/>
      <c r="V939" s="348"/>
      <c r="W939" s="348"/>
      <c r="X939" s="348"/>
      <c r="Y939" s="348"/>
      <c r="Z939" s="348"/>
    </row>
    <row r="940" spans="1:26" ht="14.25" customHeight="1" x14ac:dyDescent="0.25">
      <c r="A940" s="348"/>
      <c r="B940" s="348"/>
      <c r="C940" s="348"/>
      <c r="D940" s="348"/>
      <c r="E940" s="348"/>
      <c r="F940" s="348"/>
      <c r="G940" s="348"/>
      <c r="H940" s="348"/>
      <c r="I940" s="348"/>
      <c r="J940" s="348"/>
      <c r="K940" s="348"/>
      <c r="L940" s="348"/>
      <c r="M940" s="348"/>
      <c r="N940" s="348"/>
      <c r="O940" s="348"/>
      <c r="P940" s="348"/>
      <c r="Q940" s="348"/>
      <c r="R940" s="348"/>
      <c r="S940" s="348"/>
      <c r="T940" s="348"/>
      <c r="U940" s="348"/>
      <c r="V940" s="348"/>
      <c r="W940" s="348"/>
      <c r="X940" s="348"/>
      <c r="Y940" s="348"/>
      <c r="Z940" s="348"/>
    </row>
    <row r="941" spans="1:26" ht="14.25" customHeight="1" x14ac:dyDescent="0.25">
      <c r="A941" s="348"/>
      <c r="B941" s="348"/>
      <c r="C941" s="348"/>
      <c r="D941" s="348"/>
      <c r="E941" s="348"/>
      <c r="F941" s="348"/>
      <c r="G941" s="348"/>
      <c r="H941" s="348"/>
      <c r="I941" s="348"/>
      <c r="J941" s="348"/>
      <c r="K941" s="348"/>
      <c r="L941" s="348"/>
      <c r="M941" s="348"/>
      <c r="N941" s="348"/>
      <c r="O941" s="348"/>
      <c r="P941" s="348"/>
      <c r="Q941" s="348"/>
      <c r="R941" s="348"/>
      <c r="S941" s="348"/>
      <c r="T941" s="348"/>
      <c r="U941" s="348"/>
      <c r="V941" s="348"/>
      <c r="W941" s="348"/>
      <c r="X941" s="348"/>
      <c r="Y941" s="348"/>
      <c r="Z941" s="348"/>
    </row>
    <row r="942" spans="1:26" ht="14.25" customHeight="1" x14ac:dyDescent="0.25">
      <c r="A942" s="348"/>
      <c r="B942" s="348"/>
      <c r="C942" s="348"/>
      <c r="D942" s="348"/>
      <c r="E942" s="348"/>
      <c r="F942" s="348"/>
      <c r="G942" s="348"/>
      <c r="H942" s="348"/>
      <c r="I942" s="348"/>
      <c r="J942" s="348"/>
      <c r="K942" s="348"/>
      <c r="L942" s="348"/>
      <c r="M942" s="348"/>
      <c r="N942" s="348"/>
      <c r="O942" s="348"/>
      <c r="P942" s="348"/>
      <c r="Q942" s="348"/>
      <c r="R942" s="348"/>
      <c r="S942" s="348"/>
      <c r="T942" s="348"/>
      <c r="U942" s="348"/>
      <c r="V942" s="348"/>
      <c r="W942" s="348"/>
      <c r="X942" s="348"/>
      <c r="Y942" s="348"/>
      <c r="Z942" s="348"/>
    </row>
    <row r="943" spans="1:26" ht="14.25" customHeight="1" x14ac:dyDescent="0.25">
      <c r="A943" s="348"/>
      <c r="B943" s="348"/>
      <c r="C943" s="348"/>
      <c r="D943" s="348"/>
      <c r="E943" s="348"/>
      <c r="F943" s="348"/>
      <c r="G943" s="348"/>
      <c r="H943" s="348"/>
      <c r="I943" s="348"/>
      <c r="J943" s="348"/>
      <c r="K943" s="348"/>
      <c r="L943" s="348"/>
      <c r="M943" s="348"/>
      <c r="N943" s="348"/>
      <c r="O943" s="348"/>
      <c r="P943" s="348"/>
      <c r="Q943" s="348"/>
      <c r="R943" s="348"/>
      <c r="S943" s="348"/>
      <c r="T943" s="348"/>
      <c r="U943" s="348"/>
      <c r="V943" s="348"/>
      <c r="W943" s="348"/>
      <c r="X943" s="348"/>
      <c r="Y943" s="348"/>
      <c r="Z943" s="348"/>
    </row>
    <row r="944" spans="1:26" ht="14.25" customHeight="1" x14ac:dyDescent="0.25">
      <c r="A944" s="348"/>
      <c r="B944" s="348"/>
      <c r="C944" s="348"/>
      <c r="D944" s="348"/>
      <c r="E944" s="348"/>
      <c r="F944" s="348"/>
      <c r="G944" s="348"/>
      <c r="H944" s="348"/>
      <c r="I944" s="348"/>
      <c r="J944" s="348"/>
      <c r="K944" s="348"/>
      <c r="L944" s="348"/>
      <c r="M944" s="348"/>
      <c r="N944" s="348"/>
      <c r="O944" s="348"/>
      <c r="P944" s="348"/>
      <c r="Q944" s="348"/>
      <c r="R944" s="348"/>
      <c r="S944" s="348"/>
      <c r="T944" s="348"/>
      <c r="U944" s="348"/>
      <c r="V944" s="348"/>
      <c r="W944" s="348"/>
      <c r="X944" s="348"/>
      <c r="Y944" s="348"/>
      <c r="Z944" s="348"/>
    </row>
    <row r="945" spans="1:26" ht="14.25" customHeight="1" x14ac:dyDescent="0.25">
      <c r="A945" s="348"/>
      <c r="B945" s="348"/>
      <c r="C945" s="348"/>
      <c r="D945" s="348"/>
      <c r="E945" s="348"/>
      <c r="F945" s="348"/>
      <c r="G945" s="348"/>
      <c r="H945" s="348"/>
      <c r="I945" s="348"/>
      <c r="J945" s="348"/>
      <c r="K945" s="348"/>
      <c r="L945" s="348"/>
      <c r="M945" s="348"/>
      <c r="N945" s="348"/>
      <c r="O945" s="348"/>
      <c r="P945" s="348"/>
      <c r="Q945" s="348"/>
      <c r="R945" s="348"/>
      <c r="S945" s="348"/>
      <c r="T945" s="348"/>
      <c r="U945" s="348"/>
      <c r="V945" s="348"/>
      <c r="W945" s="348"/>
      <c r="X945" s="348"/>
      <c r="Y945" s="348"/>
      <c r="Z945" s="348"/>
    </row>
    <row r="946" spans="1:26" ht="14.25" customHeight="1" x14ac:dyDescent="0.25">
      <c r="A946" s="348"/>
      <c r="B946" s="348"/>
      <c r="C946" s="348"/>
      <c r="D946" s="348"/>
      <c r="E946" s="348"/>
      <c r="F946" s="348"/>
      <c r="G946" s="348"/>
      <c r="H946" s="348"/>
      <c r="I946" s="348"/>
      <c r="J946" s="348"/>
      <c r="K946" s="348"/>
      <c r="L946" s="348"/>
      <c r="M946" s="348"/>
      <c r="N946" s="348"/>
      <c r="O946" s="348"/>
      <c r="P946" s="348"/>
      <c r="Q946" s="348"/>
      <c r="R946" s="348"/>
      <c r="S946" s="348"/>
      <c r="T946" s="348"/>
      <c r="U946" s="348"/>
      <c r="V946" s="348"/>
      <c r="W946" s="348"/>
      <c r="X946" s="348"/>
      <c r="Y946" s="348"/>
      <c r="Z946" s="348"/>
    </row>
    <row r="947" spans="1:26" ht="14.25" customHeight="1" x14ac:dyDescent="0.25">
      <c r="A947" s="348"/>
      <c r="B947" s="348"/>
      <c r="C947" s="348"/>
      <c r="D947" s="348"/>
      <c r="E947" s="348"/>
      <c r="F947" s="348"/>
      <c r="G947" s="348"/>
      <c r="H947" s="348"/>
      <c r="I947" s="348"/>
      <c r="J947" s="348"/>
      <c r="K947" s="348"/>
      <c r="L947" s="348"/>
      <c r="M947" s="348"/>
      <c r="N947" s="348"/>
      <c r="O947" s="348"/>
      <c r="P947" s="348"/>
      <c r="Q947" s="348"/>
      <c r="R947" s="348"/>
      <c r="S947" s="348"/>
      <c r="T947" s="348"/>
      <c r="U947" s="348"/>
      <c r="V947" s="348"/>
      <c r="W947" s="348"/>
      <c r="X947" s="348"/>
      <c r="Y947" s="348"/>
      <c r="Z947" s="348"/>
    </row>
    <row r="948" spans="1:26" ht="14.25" customHeight="1" x14ac:dyDescent="0.25">
      <c r="A948" s="348"/>
      <c r="B948" s="348"/>
      <c r="C948" s="348"/>
      <c r="D948" s="348"/>
      <c r="E948" s="348"/>
      <c r="F948" s="348"/>
      <c r="G948" s="348"/>
      <c r="H948" s="348"/>
      <c r="I948" s="348"/>
      <c r="J948" s="348"/>
      <c r="K948" s="348"/>
      <c r="L948" s="348"/>
      <c r="M948" s="348"/>
      <c r="N948" s="348"/>
      <c r="O948" s="348"/>
      <c r="P948" s="348"/>
      <c r="Q948" s="348"/>
      <c r="R948" s="348"/>
      <c r="S948" s="348"/>
      <c r="T948" s="348"/>
      <c r="U948" s="348"/>
      <c r="V948" s="348"/>
      <c r="W948" s="348"/>
      <c r="X948" s="348"/>
      <c r="Y948" s="348"/>
      <c r="Z948" s="348"/>
    </row>
    <row r="949" spans="1:26" ht="14.25" customHeight="1" x14ac:dyDescent="0.25">
      <c r="A949" s="348"/>
      <c r="B949" s="348"/>
      <c r="C949" s="348"/>
      <c r="D949" s="348"/>
      <c r="E949" s="348"/>
      <c r="F949" s="348"/>
      <c r="G949" s="348"/>
      <c r="H949" s="348"/>
      <c r="I949" s="348"/>
      <c r="J949" s="348"/>
      <c r="K949" s="348"/>
      <c r="L949" s="348"/>
      <c r="M949" s="348"/>
      <c r="N949" s="348"/>
      <c r="O949" s="348"/>
      <c r="P949" s="348"/>
      <c r="Q949" s="348"/>
      <c r="R949" s="348"/>
      <c r="S949" s="348"/>
      <c r="T949" s="348"/>
      <c r="U949" s="348"/>
      <c r="V949" s="348"/>
      <c r="W949" s="348"/>
      <c r="X949" s="348"/>
      <c r="Y949" s="348"/>
      <c r="Z949" s="348"/>
    </row>
    <row r="950" spans="1:26" ht="14.25" customHeight="1" x14ac:dyDescent="0.25">
      <c r="A950" s="348"/>
      <c r="B950" s="348"/>
      <c r="C950" s="348"/>
      <c r="D950" s="348"/>
      <c r="E950" s="348"/>
      <c r="F950" s="348"/>
      <c r="G950" s="348"/>
      <c r="H950" s="348"/>
      <c r="I950" s="348"/>
      <c r="J950" s="348"/>
      <c r="K950" s="348"/>
      <c r="L950" s="348"/>
      <c r="M950" s="348"/>
      <c r="N950" s="348"/>
      <c r="O950" s="348"/>
      <c r="P950" s="348"/>
      <c r="Q950" s="348"/>
      <c r="R950" s="348"/>
      <c r="S950" s="348"/>
      <c r="T950" s="348"/>
      <c r="U950" s="348"/>
      <c r="V950" s="348"/>
      <c r="W950" s="348"/>
      <c r="X950" s="348"/>
      <c r="Y950" s="348"/>
      <c r="Z950" s="348"/>
    </row>
    <row r="951" spans="1:26" ht="14.25" customHeight="1" x14ac:dyDescent="0.25">
      <c r="A951" s="348"/>
      <c r="B951" s="348"/>
      <c r="C951" s="348"/>
      <c r="D951" s="348"/>
      <c r="E951" s="348"/>
      <c r="F951" s="348"/>
      <c r="G951" s="348"/>
      <c r="H951" s="348"/>
      <c r="I951" s="348"/>
      <c r="J951" s="348"/>
      <c r="K951" s="348"/>
      <c r="L951" s="348"/>
      <c r="M951" s="348"/>
      <c r="N951" s="348"/>
      <c r="O951" s="348"/>
      <c r="P951" s="348"/>
      <c r="Q951" s="348"/>
      <c r="R951" s="348"/>
      <c r="S951" s="348"/>
      <c r="T951" s="348"/>
      <c r="U951" s="348"/>
      <c r="V951" s="348"/>
      <c r="W951" s="348"/>
      <c r="X951" s="348"/>
      <c r="Y951" s="348"/>
      <c r="Z951" s="348"/>
    </row>
    <row r="952" spans="1:26" ht="14.25" customHeight="1" x14ac:dyDescent="0.25">
      <c r="A952" s="348"/>
      <c r="B952" s="348"/>
      <c r="C952" s="348"/>
      <c r="D952" s="348"/>
      <c r="E952" s="348"/>
      <c r="F952" s="348"/>
      <c r="G952" s="348"/>
      <c r="H952" s="348"/>
      <c r="I952" s="348"/>
      <c r="J952" s="348"/>
      <c r="K952" s="348"/>
      <c r="L952" s="348"/>
      <c r="M952" s="348"/>
      <c r="N952" s="348"/>
      <c r="O952" s="348"/>
      <c r="P952" s="348"/>
      <c r="Q952" s="348"/>
      <c r="R952" s="348"/>
      <c r="S952" s="348"/>
      <c r="T952" s="348"/>
      <c r="U952" s="348"/>
      <c r="V952" s="348"/>
      <c r="W952" s="348"/>
      <c r="X952" s="348"/>
      <c r="Y952" s="348"/>
      <c r="Z952" s="348"/>
    </row>
    <row r="953" spans="1:26" ht="14.25" customHeight="1" x14ac:dyDescent="0.25">
      <c r="A953" s="348"/>
      <c r="B953" s="348"/>
      <c r="C953" s="348"/>
      <c r="D953" s="348"/>
      <c r="E953" s="348"/>
      <c r="F953" s="348"/>
      <c r="G953" s="348"/>
      <c r="H953" s="348"/>
      <c r="I953" s="348"/>
      <c r="J953" s="348"/>
      <c r="K953" s="348"/>
      <c r="L953" s="348"/>
      <c r="M953" s="348"/>
      <c r="N953" s="348"/>
      <c r="O953" s="348"/>
      <c r="P953" s="348"/>
      <c r="Q953" s="348"/>
      <c r="R953" s="348"/>
      <c r="S953" s="348"/>
      <c r="T953" s="348"/>
      <c r="U953" s="348"/>
      <c r="V953" s="348"/>
      <c r="W953" s="348"/>
      <c r="X953" s="348"/>
      <c r="Y953" s="348"/>
      <c r="Z953" s="348"/>
    </row>
    <row r="954" spans="1:26" ht="14.25" customHeight="1" x14ac:dyDescent="0.25">
      <c r="A954" s="348"/>
      <c r="B954" s="348"/>
      <c r="C954" s="348"/>
      <c r="D954" s="348"/>
      <c r="E954" s="348"/>
      <c r="F954" s="348"/>
      <c r="G954" s="348"/>
      <c r="H954" s="348"/>
      <c r="I954" s="348"/>
      <c r="J954" s="348"/>
      <c r="K954" s="348"/>
      <c r="L954" s="348"/>
      <c r="M954" s="348"/>
      <c r="N954" s="348"/>
      <c r="O954" s="348"/>
      <c r="P954" s="348"/>
      <c r="Q954" s="348"/>
      <c r="R954" s="348"/>
      <c r="S954" s="348"/>
      <c r="T954" s="348"/>
      <c r="U954" s="348"/>
      <c r="V954" s="348"/>
      <c r="W954" s="348"/>
      <c r="X954" s="348"/>
      <c r="Y954" s="348"/>
      <c r="Z954" s="348"/>
    </row>
    <row r="955" spans="1:26" ht="14.25" customHeight="1" x14ac:dyDescent="0.25">
      <c r="A955" s="348"/>
      <c r="B955" s="348"/>
      <c r="C955" s="348"/>
      <c r="D955" s="348"/>
      <c r="E955" s="348"/>
      <c r="F955" s="348"/>
      <c r="G955" s="348"/>
      <c r="H955" s="348"/>
      <c r="I955" s="348"/>
      <c r="J955" s="348"/>
      <c r="K955" s="348"/>
      <c r="L955" s="348"/>
      <c r="M955" s="348"/>
      <c r="N955" s="348"/>
      <c r="O955" s="348"/>
      <c r="P955" s="348"/>
      <c r="Q955" s="348"/>
      <c r="R955" s="348"/>
      <c r="S955" s="348"/>
      <c r="T955" s="348"/>
      <c r="U955" s="348"/>
      <c r="V955" s="348"/>
      <c r="W955" s="348"/>
      <c r="X955" s="348"/>
      <c r="Y955" s="348"/>
      <c r="Z955" s="348"/>
    </row>
    <row r="956" spans="1:26" ht="14.25" customHeight="1" x14ac:dyDescent="0.25">
      <c r="A956" s="348"/>
      <c r="B956" s="348"/>
      <c r="C956" s="348"/>
      <c r="D956" s="348"/>
      <c r="E956" s="348"/>
      <c r="F956" s="348"/>
      <c r="G956" s="348"/>
      <c r="H956" s="348"/>
      <c r="I956" s="348"/>
      <c r="J956" s="348"/>
      <c r="K956" s="348"/>
      <c r="L956" s="348"/>
      <c r="M956" s="348"/>
      <c r="N956" s="348"/>
      <c r="O956" s="348"/>
      <c r="P956" s="348"/>
      <c r="Q956" s="348"/>
      <c r="R956" s="348"/>
      <c r="S956" s="348"/>
      <c r="T956" s="348"/>
      <c r="U956" s="348"/>
      <c r="V956" s="348"/>
      <c r="W956" s="348"/>
      <c r="X956" s="348"/>
      <c r="Y956" s="348"/>
      <c r="Z956" s="348"/>
    </row>
    <row r="957" spans="1:26" ht="14.25" customHeight="1" x14ac:dyDescent="0.25">
      <c r="A957" s="348"/>
      <c r="B957" s="348"/>
      <c r="C957" s="348"/>
      <c r="D957" s="348"/>
      <c r="E957" s="348"/>
      <c r="F957" s="348"/>
      <c r="G957" s="348"/>
      <c r="H957" s="348"/>
      <c r="I957" s="348"/>
      <c r="J957" s="348"/>
      <c r="K957" s="348"/>
      <c r="L957" s="348"/>
      <c r="M957" s="348"/>
      <c r="N957" s="348"/>
      <c r="O957" s="348"/>
      <c r="P957" s="348"/>
      <c r="Q957" s="348"/>
      <c r="R957" s="348"/>
      <c r="S957" s="348"/>
      <c r="T957" s="348"/>
      <c r="U957" s="348"/>
      <c r="V957" s="348"/>
      <c r="W957" s="348"/>
      <c r="X957" s="348"/>
      <c r="Y957" s="348"/>
      <c r="Z957" s="348"/>
    </row>
    <row r="958" spans="1:26" ht="14.25" customHeight="1" x14ac:dyDescent="0.25">
      <c r="A958" s="348"/>
      <c r="B958" s="348"/>
      <c r="C958" s="348"/>
      <c r="D958" s="348"/>
      <c r="E958" s="348"/>
      <c r="F958" s="348"/>
      <c r="G958" s="348"/>
      <c r="H958" s="348"/>
      <c r="I958" s="348"/>
      <c r="J958" s="348"/>
      <c r="K958" s="348"/>
      <c r="L958" s="348"/>
      <c r="M958" s="348"/>
      <c r="N958" s="348"/>
      <c r="O958" s="348"/>
      <c r="P958" s="348"/>
      <c r="Q958" s="348"/>
      <c r="R958" s="348"/>
      <c r="S958" s="348"/>
      <c r="T958" s="348"/>
      <c r="U958" s="348"/>
      <c r="V958" s="348"/>
      <c r="W958" s="348"/>
      <c r="X958" s="348"/>
      <c r="Y958" s="348"/>
      <c r="Z958" s="348"/>
    </row>
    <row r="959" spans="1:26" ht="14.25" customHeight="1" x14ac:dyDescent="0.25">
      <c r="A959" s="348"/>
      <c r="B959" s="348"/>
      <c r="C959" s="348"/>
      <c r="D959" s="348"/>
      <c r="E959" s="348"/>
      <c r="F959" s="348"/>
      <c r="G959" s="348"/>
      <c r="H959" s="348"/>
      <c r="I959" s="348"/>
      <c r="J959" s="348"/>
      <c r="K959" s="348"/>
      <c r="L959" s="348"/>
      <c r="M959" s="348"/>
      <c r="N959" s="348"/>
      <c r="O959" s="348"/>
      <c r="P959" s="348"/>
      <c r="Q959" s="348"/>
      <c r="R959" s="348"/>
      <c r="S959" s="348"/>
      <c r="T959" s="348"/>
      <c r="U959" s="348"/>
      <c r="V959" s="348"/>
      <c r="W959" s="348"/>
      <c r="X959" s="348"/>
      <c r="Y959" s="348"/>
      <c r="Z959" s="348"/>
    </row>
    <row r="960" spans="1:26" ht="14.25" customHeight="1" x14ac:dyDescent="0.25">
      <c r="A960" s="348"/>
      <c r="B960" s="348"/>
      <c r="C960" s="348"/>
      <c r="D960" s="348"/>
      <c r="E960" s="348"/>
      <c r="F960" s="348"/>
      <c r="G960" s="348"/>
      <c r="H960" s="348"/>
      <c r="I960" s="348"/>
      <c r="J960" s="348"/>
      <c r="K960" s="348"/>
      <c r="L960" s="348"/>
      <c r="M960" s="348"/>
      <c r="N960" s="348"/>
      <c r="O960" s="348"/>
      <c r="P960" s="348"/>
      <c r="Q960" s="348"/>
      <c r="R960" s="348"/>
      <c r="S960" s="348"/>
      <c r="T960" s="348"/>
      <c r="U960" s="348"/>
      <c r="V960" s="348"/>
      <c r="W960" s="348"/>
      <c r="X960" s="348"/>
      <c r="Y960" s="348"/>
      <c r="Z960" s="348"/>
    </row>
    <row r="961" spans="1:26" ht="14.25" customHeight="1" x14ac:dyDescent="0.25">
      <c r="A961" s="348"/>
      <c r="B961" s="348"/>
      <c r="C961" s="348"/>
      <c r="D961" s="348"/>
      <c r="E961" s="348"/>
      <c r="F961" s="348"/>
      <c r="G961" s="348"/>
      <c r="H961" s="348"/>
      <c r="I961" s="348"/>
      <c r="J961" s="348"/>
      <c r="K961" s="348"/>
      <c r="L961" s="348"/>
      <c r="M961" s="348"/>
      <c r="N961" s="348"/>
      <c r="O961" s="348"/>
      <c r="P961" s="348"/>
      <c r="Q961" s="348"/>
      <c r="R961" s="348"/>
      <c r="S961" s="348"/>
      <c r="T961" s="348"/>
      <c r="U961" s="348"/>
      <c r="V961" s="348"/>
      <c r="W961" s="348"/>
      <c r="X961" s="348"/>
      <c r="Y961" s="348"/>
      <c r="Z961" s="348"/>
    </row>
    <row r="962" spans="1:26" ht="14.25" customHeight="1" x14ac:dyDescent="0.25">
      <c r="A962" s="348"/>
      <c r="B962" s="348"/>
      <c r="C962" s="348"/>
      <c r="D962" s="348"/>
      <c r="E962" s="348"/>
      <c r="F962" s="348"/>
      <c r="G962" s="348"/>
      <c r="H962" s="348"/>
      <c r="I962" s="348"/>
      <c r="J962" s="348"/>
      <c r="K962" s="348"/>
      <c r="L962" s="348"/>
      <c r="M962" s="348"/>
      <c r="N962" s="348"/>
      <c r="O962" s="348"/>
      <c r="P962" s="348"/>
      <c r="Q962" s="348"/>
      <c r="R962" s="348"/>
      <c r="S962" s="348"/>
      <c r="T962" s="348"/>
      <c r="U962" s="348"/>
      <c r="V962" s="348"/>
      <c r="W962" s="348"/>
      <c r="X962" s="348"/>
      <c r="Y962" s="348"/>
      <c r="Z962" s="348"/>
    </row>
    <row r="963" spans="1:26" ht="14.25" customHeight="1" x14ac:dyDescent="0.25">
      <c r="A963" s="348"/>
      <c r="B963" s="348"/>
      <c r="C963" s="348"/>
      <c r="D963" s="348"/>
      <c r="E963" s="348"/>
      <c r="F963" s="348"/>
      <c r="G963" s="348"/>
      <c r="H963" s="348"/>
      <c r="I963" s="348"/>
      <c r="J963" s="348"/>
      <c r="K963" s="348"/>
      <c r="L963" s="348"/>
      <c r="M963" s="348"/>
      <c r="N963" s="348"/>
      <c r="O963" s="348"/>
      <c r="P963" s="348"/>
      <c r="Q963" s="348"/>
      <c r="R963" s="348"/>
      <c r="S963" s="348"/>
      <c r="T963" s="348"/>
      <c r="U963" s="348"/>
      <c r="V963" s="348"/>
      <c r="W963" s="348"/>
      <c r="X963" s="348"/>
      <c r="Y963" s="348"/>
      <c r="Z963" s="348"/>
    </row>
    <row r="964" spans="1:26" ht="14.25" customHeight="1" x14ac:dyDescent="0.25">
      <c r="A964" s="348"/>
      <c r="B964" s="348"/>
      <c r="C964" s="348"/>
      <c r="D964" s="348"/>
      <c r="E964" s="348"/>
      <c r="F964" s="348"/>
      <c r="G964" s="348"/>
      <c r="H964" s="348"/>
      <c r="I964" s="348"/>
      <c r="J964" s="348"/>
      <c r="K964" s="348"/>
      <c r="L964" s="348"/>
      <c r="M964" s="348"/>
      <c r="N964" s="348"/>
      <c r="O964" s="348"/>
      <c r="P964" s="348"/>
      <c r="Q964" s="348"/>
      <c r="R964" s="348"/>
      <c r="S964" s="348"/>
      <c r="T964" s="348"/>
      <c r="U964" s="348"/>
      <c r="V964" s="348"/>
      <c r="W964" s="348"/>
      <c r="X964" s="348"/>
      <c r="Y964" s="348"/>
      <c r="Z964" s="348"/>
    </row>
    <row r="965" spans="1:26" ht="14.25" customHeight="1" x14ac:dyDescent="0.25">
      <c r="A965" s="348"/>
      <c r="B965" s="348"/>
      <c r="C965" s="348"/>
      <c r="D965" s="348"/>
      <c r="E965" s="348"/>
      <c r="F965" s="348"/>
      <c r="G965" s="348"/>
      <c r="H965" s="348"/>
      <c r="I965" s="348"/>
      <c r="J965" s="348"/>
      <c r="K965" s="348"/>
      <c r="L965" s="348"/>
      <c r="M965" s="348"/>
      <c r="N965" s="348"/>
      <c r="O965" s="348"/>
      <c r="P965" s="348"/>
      <c r="Q965" s="348"/>
      <c r="R965" s="348"/>
      <c r="S965" s="348"/>
      <c r="T965" s="348"/>
      <c r="U965" s="348"/>
      <c r="V965" s="348"/>
      <c r="W965" s="348"/>
      <c r="X965" s="348"/>
      <c r="Y965" s="348"/>
      <c r="Z965" s="348"/>
    </row>
    <row r="966" spans="1:26" ht="14.25" customHeight="1" x14ac:dyDescent="0.25">
      <c r="A966" s="348"/>
      <c r="B966" s="348"/>
      <c r="C966" s="348"/>
      <c r="D966" s="348"/>
      <c r="E966" s="348"/>
      <c r="F966" s="348"/>
      <c r="G966" s="348"/>
      <c r="H966" s="348"/>
      <c r="I966" s="348"/>
      <c r="J966" s="348"/>
      <c r="K966" s="348"/>
      <c r="L966" s="348"/>
      <c r="M966" s="348"/>
      <c r="N966" s="348"/>
      <c r="O966" s="348"/>
      <c r="P966" s="348"/>
      <c r="Q966" s="348"/>
      <c r="R966" s="348"/>
      <c r="S966" s="348"/>
      <c r="T966" s="348"/>
      <c r="U966" s="348"/>
      <c r="V966" s="348"/>
      <c r="W966" s="348"/>
      <c r="X966" s="348"/>
      <c r="Y966" s="348"/>
      <c r="Z966" s="348"/>
    </row>
    <row r="967" spans="1:26" ht="14.25" customHeight="1" x14ac:dyDescent="0.25">
      <c r="A967" s="348"/>
      <c r="B967" s="348"/>
      <c r="C967" s="348"/>
      <c r="D967" s="348"/>
      <c r="E967" s="348"/>
      <c r="F967" s="348"/>
      <c r="G967" s="348"/>
      <c r="H967" s="348"/>
      <c r="I967" s="348"/>
      <c r="J967" s="348"/>
      <c r="K967" s="348"/>
      <c r="L967" s="348"/>
      <c r="M967" s="348"/>
      <c r="N967" s="348"/>
      <c r="O967" s="348"/>
      <c r="P967" s="348"/>
      <c r="Q967" s="348"/>
      <c r="R967" s="348"/>
      <c r="S967" s="348"/>
      <c r="T967" s="348"/>
      <c r="U967" s="348"/>
      <c r="V967" s="348"/>
      <c r="W967" s="348"/>
      <c r="X967" s="348"/>
      <c r="Y967" s="348"/>
      <c r="Z967" s="348"/>
    </row>
    <row r="968" spans="1:26" ht="14.25" customHeight="1" x14ac:dyDescent="0.25">
      <c r="A968" s="348"/>
      <c r="B968" s="348"/>
      <c r="C968" s="348"/>
      <c r="D968" s="348"/>
      <c r="E968" s="348"/>
      <c r="F968" s="348"/>
      <c r="G968" s="348"/>
      <c r="H968" s="348"/>
      <c r="I968" s="348"/>
      <c r="J968" s="348"/>
      <c r="K968" s="348"/>
      <c r="L968" s="348"/>
      <c r="M968" s="348"/>
      <c r="N968" s="348"/>
      <c r="O968" s="348"/>
      <c r="P968" s="348"/>
      <c r="Q968" s="348"/>
      <c r="R968" s="348"/>
      <c r="S968" s="348"/>
      <c r="T968" s="348"/>
      <c r="U968" s="348"/>
      <c r="V968" s="348"/>
      <c r="W968" s="348"/>
      <c r="X968" s="348"/>
      <c r="Y968" s="348"/>
      <c r="Z968" s="348"/>
    </row>
    <row r="969" spans="1:26" ht="14.25" customHeight="1" x14ac:dyDescent="0.25">
      <c r="A969" s="348"/>
      <c r="B969" s="348"/>
      <c r="C969" s="348"/>
      <c r="D969" s="348"/>
      <c r="E969" s="348"/>
      <c r="F969" s="348"/>
      <c r="G969" s="348"/>
      <c r="H969" s="348"/>
      <c r="I969" s="348"/>
      <c r="J969" s="348"/>
      <c r="K969" s="348"/>
      <c r="L969" s="348"/>
      <c r="M969" s="348"/>
      <c r="N969" s="348"/>
      <c r="O969" s="348"/>
      <c r="P969" s="348"/>
      <c r="Q969" s="348"/>
      <c r="R969" s="348"/>
      <c r="S969" s="348"/>
      <c r="T969" s="348"/>
      <c r="U969" s="348"/>
      <c r="V969" s="348"/>
      <c r="W969" s="348"/>
      <c r="X969" s="348"/>
      <c r="Y969" s="348"/>
      <c r="Z969" s="348"/>
    </row>
    <row r="970" spans="1:26" ht="14.25" customHeight="1" x14ac:dyDescent="0.25">
      <c r="A970" s="348"/>
      <c r="B970" s="348"/>
      <c r="C970" s="348"/>
      <c r="D970" s="348"/>
      <c r="E970" s="348"/>
      <c r="F970" s="348"/>
      <c r="G970" s="348"/>
      <c r="H970" s="348"/>
      <c r="I970" s="348"/>
      <c r="J970" s="348"/>
      <c r="K970" s="348"/>
      <c r="L970" s="348"/>
      <c r="M970" s="348"/>
      <c r="N970" s="348"/>
      <c r="O970" s="348"/>
      <c r="P970" s="348"/>
      <c r="Q970" s="348"/>
      <c r="R970" s="348"/>
      <c r="S970" s="348"/>
      <c r="T970" s="348"/>
      <c r="U970" s="348"/>
      <c r="V970" s="348"/>
      <c r="W970" s="348"/>
      <c r="X970" s="348"/>
      <c r="Y970" s="348"/>
      <c r="Z970" s="348"/>
    </row>
    <row r="971" spans="1:26" ht="14.25" customHeight="1" x14ac:dyDescent="0.25">
      <c r="A971" s="348"/>
      <c r="B971" s="348"/>
      <c r="C971" s="348"/>
      <c r="D971" s="348"/>
      <c r="E971" s="348"/>
      <c r="F971" s="348"/>
      <c r="G971" s="348"/>
      <c r="H971" s="348"/>
      <c r="I971" s="348"/>
      <c r="J971" s="348"/>
      <c r="K971" s="348"/>
      <c r="L971" s="348"/>
      <c r="M971" s="348"/>
      <c r="N971" s="348"/>
      <c r="O971" s="348"/>
      <c r="P971" s="348"/>
      <c r="Q971" s="348"/>
      <c r="R971" s="348"/>
      <c r="S971" s="348"/>
      <c r="T971" s="348"/>
      <c r="U971" s="348"/>
      <c r="V971" s="348"/>
      <c r="W971" s="348"/>
      <c r="X971" s="348"/>
      <c r="Y971" s="348"/>
      <c r="Z971" s="348"/>
    </row>
    <row r="972" spans="1:26" ht="14.25" customHeight="1" x14ac:dyDescent="0.25">
      <c r="A972" s="348"/>
      <c r="B972" s="348"/>
      <c r="C972" s="348"/>
      <c r="D972" s="348"/>
      <c r="E972" s="348"/>
      <c r="F972" s="348"/>
      <c r="G972" s="348"/>
      <c r="H972" s="348"/>
      <c r="I972" s="348"/>
      <c r="J972" s="348"/>
      <c r="K972" s="348"/>
      <c r="L972" s="348"/>
      <c r="M972" s="348"/>
      <c r="N972" s="348"/>
      <c r="O972" s="348"/>
      <c r="P972" s="348"/>
      <c r="Q972" s="348"/>
      <c r="R972" s="348"/>
      <c r="S972" s="348"/>
      <c r="T972" s="348"/>
      <c r="U972" s="348"/>
      <c r="V972" s="348"/>
      <c r="W972" s="348"/>
      <c r="X972" s="348"/>
      <c r="Y972" s="348"/>
      <c r="Z972" s="348"/>
    </row>
    <row r="973" spans="1:26" ht="14.25" customHeight="1" x14ac:dyDescent="0.25">
      <c r="A973" s="348"/>
      <c r="B973" s="348"/>
      <c r="C973" s="348"/>
      <c r="D973" s="348"/>
      <c r="E973" s="348"/>
      <c r="F973" s="348"/>
      <c r="G973" s="348"/>
      <c r="H973" s="348"/>
      <c r="I973" s="348"/>
      <c r="J973" s="348"/>
      <c r="K973" s="348"/>
      <c r="L973" s="348"/>
      <c r="M973" s="348"/>
      <c r="N973" s="348"/>
      <c r="O973" s="348"/>
      <c r="P973" s="348"/>
      <c r="Q973" s="348"/>
      <c r="R973" s="348"/>
      <c r="S973" s="348"/>
      <c r="T973" s="348"/>
      <c r="U973" s="348"/>
      <c r="V973" s="348"/>
      <c r="W973" s="348"/>
      <c r="X973" s="348"/>
      <c r="Y973" s="348"/>
      <c r="Z973" s="348"/>
    </row>
    <row r="974" spans="1:26" ht="14.25" customHeight="1" x14ac:dyDescent="0.25">
      <c r="A974" s="348"/>
      <c r="B974" s="348"/>
      <c r="C974" s="348"/>
      <c r="D974" s="348"/>
      <c r="E974" s="348"/>
      <c r="F974" s="348"/>
      <c r="G974" s="348"/>
      <c r="H974" s="348"/>
      <c r="I974" s="348"/>
      <c r="J974" s="348"/>
      <c r="K974" s="348"/>
      <c r="L974" s="348"/>
      <c r="M974" s="348"/>
      <c r="N974" s="348"/>
      <c r="O974" s="348"/>
      <c r="P974" s="348"/>
      <c r="Q974" s="348"/>
      <c r="R974" s="348"/>
      <c r="S974" s="348"/>
      <c r="T974" s="348"/>
      <c r="U974" s="348"/>
      <c r="V974" s="348"/>
      <c r="W974" s="348"/>
      <c r="X974" s="348"/>
      <c r="Y974" s="348"/>
      <c r="Z974" s="348"/>
    </row>
    <row r="975" spans="1:26" ht="14.25" customHeight="1" x14ac:dyDescent="0.25">
      <c r="A975" s="348"/>
      <c r="B975" s="348"/>
      <c r="C975" s="348"/>
      <c r="D975" s="348"/>
      <c r="E975" s="348"/>
      <c r="F975" s="348"/>
      <c r="G975" s="348"/>
      <c r="H975" s="348"/>
      <c r="I975" s="348"/>
      <c r="J975" s="348"/>
      <c r="K975" s="348"/>
      <c r="L975" s="348"/>
      <c r="M975" s="348"/>
      <c r="N975" s="348"/>
      <c r="O975" s="348"/>
      <c r="P975" s="348"/>
      <c r="Q975" s="348"/>
      <c r="R975" s="348"/>
      <c r="S975" s="348"/>
      <c r="T975" s="348"/>
      <c r="U975" s="348"/>
      <c r="V975" s="348"/>
      <c r="W975" s="348"/>
      <c r="X975" s="348"/>
      <c r="Y975" s="348"/>
      <c r="Z975" s="348"/>
    </row>
    <row r="976" spans="1:26" ht="14.25" customHeight="1" x14ac:dyDescent="0.25">
      <c r="A976" s="348"/>
      <c r="B976" s="348"/>
      <c r="C976" s="348"/>
      <c r="D976" s="348"/>
      <c r="E976" s="348"/>
      <c r="F976" s="348"/>
      <c r="G976" s="348"/>
      <c r="H976" s="348"/>
      <c r="I976" s="348"/>
      <c r="J976" s="348"/>
      <c r="K976" s="348"/>
      <c r="L976" s="348"/>
      <c r="M976" s="348"/>
      <c r="N976" s="348"/>
      <c r="O976" s="348"/>
      <c r="P976" s="348"/>
      <c r="Q976" s="348"/>
      <c r="R976" s="348"/>
      <c r="S976" s="348"/>
      <c r="T976" s="348"/>
      <c r="U976" s="348"/>
      <c r="V976" s="348"/>
      <c r="W976" s="348"/>
      <c r="X976" s="348"/>
      <c r="Y976" s="348"/>
      <c r="Z976" s="348"/>
    </row>
    <row r="977" spans="1:26" ht="14.25" customHeight="1" x14ac:dyDescent="0.25">
      <c r="A977" s="348"/>
      <c r="B977" s="348"/>
      <c r="C977" s="348"/>
      <c r="D977" s="348"/>
      <c r="E977" s="348"/>
      <c r="F977" s="348"/>
      <c r="G977" s="348"/>
      <c r="H977" s="348"/>
      <c r="I977" s="348"/>
      <c r="J977" s="348"/>
      <c r="K977" s="348"/>
      <c r="L977" s="348"/>
      <c r="M977" s="348"/>
      <c r="N977" s="348"/>
      <c r="O977" s="348"/>
      <c r="P977" s="348"/>
      <c r="Q977" s="348"/>
      <c r="R977" s="348"/>
      <c r="S977" s="348"/>
      <c r="T977" s="348"/>
      <c r="U977" s="348"/>
      <c r="V977" s="348"/>
      <c r="W977" s="348"/>
      <c r="X977" s="348"/>
      <c r="Y977" s="348"/>
      <c r="Z977" s="348"/>
    </row>
    <row r="978" spans="1:26" ht="14.25" customHeight="1" x14ac:dyDescent="0.25">
      <c r="A978" s="348"/>
      <c r="B978" s="348"/>
      <c r="C978" s="348"/>
      <c r="D978" s="348"/>
      <c r="E978" s="348"/>
      <c r="F978" s="348"/>
      <c r="G978" s="348"/>
      <c r="H978" s="348"/>
      <c r="I978" s="348"/>
      <c r="J978" s="348"/>
      <c r="K978" s="348"/>
      <c r="L978" s="348"/>
      <c r="M978" s="348"/>
      <c r="N978" s="348"/>
      <c r="O978" s="348"/>
      <c r="P978" s="348"/>
      <c r="Q978" s="348"/>
      <c r="R978" s="348"/>
      <c r="S978" s="348"/>
      <c r="T978" s="348"/>
      <c r="U978" s="348"/>
      <c r="V978" s="348"/>
      <c r="W978" s="348"/>
      <c r="X978" s="348"/>
      <c r="Y978" s="348"/>
      <c r="Z978" s="348"/>
    </row>
    <row r="979" spans="1:26" ht="14.25" customHeight="1" x14ac:dyDescent="0.25">
      <c r="A979" s="348"/>
      <c r="B979" s="348"/>
      <c r="C979" s="348"/>
      <c r="D979" s="348"/>
      <c r="E979" s="348"/>
      <c r="F979" s="348"/>
      <c r="G979" s="348"/>
      <c r="H979" s="348"/>
      <c r="I979" s="348"/>
      <c r="J979" s="348"/>
      <c r="K979" s="348"/>
      <c r="L979" s="348"/>
      <c r="M979" s="348"/>
      <c r="N979" s="348"/>
      <c r="O979" s="348"/>
      <c r="P979" s="348"/>
      <c r="Q979" s="348"/>
      <c r="R979" s="348"/>
      <c r="S979" s="348"/>
      <c r="T979" s="348"/>
      <c r="U979" s="348"/>
      <c r="V979" s="348"/>
      <c r="W979" s="348"/>
      <c r="X979" s="348"/>
      <c r="Y979" s="348"/>
      <c r="Z979" s="348"/>
    </row>
    <row r="980" spans="1:26" ht="14.25" customHeight="1" x14ac:dyDescent="0.25">
      <c r="A980" s="348"/>
      <c r="B980" s="348"/>
      <c r="C980" s="348"/>
      <c r="D980" s="348"/>
      <c r="E980" s="348"/>
      <c r="F980" s="348"/>
      <c r="G980" s="348"/>
      <c r="H980" s="348"/>
      <c r="I980" s="348"/>
      <c r="J980" s="348"/>
      <c r="K980" s="348"/>
      <c r="L980" s="348"/>
      <c r="M980" s="348"/>
      <c r="N980" s="348"/>
      <c r="O980" s="348"/>
      <c r="P980" s="348"/>
      <c r="Q980" s="348"/>
      <c r="R980" s="348"/>
      <c r="S980" s="348"/>
      <c r="T980" s="348"/>
      <c r="U980" s="348"/>
      <c r="V980" s="348"/>
      <c r="W980" s="348"/>
      <c r="X980" s="348"/>
      <c r="Y980" s="348"/>
      <c r="Z980" s="348"/>
    </row>
    <row r="981" spans="1:26" ht="14.25" customHeight="1" x14ac:dyDescent="0.25">
      <c r="A981" s="348"/>
      <c r="B981" s="348"/>
      <c r="C981" s="348"/>
      <c r="D981" s="348"/>
      <c r="E981" s="348"/>
      <c r="F981" s="348"/>
      <c r="G981" s="348"/>
      <c r="H981" s="348"/>
      <c r="I981" s="348"/>
      <c r="J981" s="348"/>
      <c r="K981" s="348"/>
      <c r="L981" s="348"/>
      <c r="M981" s="348"/>
      <c r="N981" s="348"/>
      <c r="O981" s="348"/>
      <c r="P981" s="348"/>
      <c r="Q981" s="348"/>
      <c r="R981" s="348"/>
      <c r="S981" s="348"/>
      <c r="T981" s="348"/>
      <c r="U981" s="348"/>
      <c r="V981" s="348"/>
      <c r="W981" s="348"/>
      <c r="X981" s="348"/>
      <c r="Y981" s="348"/>
      <c r="Z981" s="348"/>
    </row>
    <row r="982" spans="1:26" ht="14.25" customHeight="1" x14ac:dyDescent="0.25">
      <c r="A982" s="348"/>
      <c r="B982" s="348"/>
      <c r="C982" s="348"/>
      <c r="D982" s="348"/>
      <c r="E982" s="348"/>
      <c r="F982" s="348"/>
      <c r="G982" s="348"/>
      <c r="H982" s="348"/>
      <c r="I982" s="348"/>
      <c r="J982" s="348"/>
      <c r="K982" s="348"/>
      <c r="L982" s="348"/>
      <c r="M982" s="348"/>
      <c r="N982" s="348"/>
      <c r="O982" s="348"/>
      <c r="P982" s="348"/>
      <c r="Q982" s="348"/>
      <c r="R982" s="348"/>
      <c r="S982" s="348"/>
      <c r="T982" s="348"/>
      <c r="U982" s="348"/>
      <c r="V982" s="348"/>
      <c r="W982" s="348"/>
      <c r="X982" s="348"/>
      <c r="Y982" s="348"/>
      <c r="Z982" s="348"/>
    </row>
    <row r="983" spans="1:26" ht="14.25" customHeight="1" x14ac:dyDescent="0.25">
      <c r="A983" s="348"/>
      <c r="B983" s="348"/>
      <c r="C983" s="348"/>
      <c r="D983" s="348"/>
      <c r="E983" s="348"/>
      <c r="F983" s="348"/>
      <c r="G983" s="348"/>
      <c r="H983" s="348"/>
      <c r="I983" s="348"/>
      <c r="J983" s="348"/>
      <c r="K983" s="348"/>
      <c r="L983" s="348"/>
      <c r="M983" s="348"/>
      <c r="N983" s="348"/>
      <c r="O983" s="348"/>
      <c r="P983" s="348"/>
      <c r="Q983" s="348"/>
      <c r="R983" s="348"/>
      <c r="S983" s="348"/>
      <c r="T983" s="348"/>
      <c r="U983" s="348"/>
      <c r="V983" s="348"/>
      <c r="W983" s="348"/>
      <c r="X983" s="348"/>
      <c r="Y983" s="348"/>
      <c r="Z983" s="348"/>
    </row>
    <row r="984" spans="1:26" ht="14.25" customHeight="1" x14ac:dyDescent="0.25">
      <c r="A984" s="348"/>
      <c r="B984" s="348"/>
      <c r="C984" s="348"/>
      <c r="D984" s="348"/>
      <c r="E984" s="348"/>
      <c r="F984" s="348"/>
      <c r="G984" s="348"/>
      <c r="H984" s="348"/>
      <c r="I984" s="348"/>
      <c r="J984" s="348"/>
      <c r="K984" s="348"/>
      <c r="L984" s="348"/>
      <c r="M984" s="348"/>
      <c r="N984" s="348"/>
      <c r="O984" s="348"/>
      <c r="P984" s="348"/>
      <c r="Q984" s="348"/>
      <c r="R984" s="348"/>
      <c r="S984" s="348"/>
      <c r="T984" s="348"/>
      <c r="U984" s="348"/>
      <c r="V984" s="348"/>
      <c r="W984" s="348"/>
      <c r="X984" s="348"/>
      <c r="Y984" s="348"/>
      <c r="Z984" s="348"/>
    </row>
    <row r="985" spans="1:26" ht="14.25" customHeight="1" x14ac:dyDescent="0.25">
      <c r="A985" s="348"/>
      <c r="B985" s="348"/>
      <c r="C985" s="348"/>
      <c r="D985" s="348"/>
      <c r="E985" s="348"/>
      <c r="F985" s="348"/>
      <c r="G985" s="348"/>
      <c r="H985" s="348"/>
      <c r="I985" s="348"/>
      <c r="J985" s="348"/>
      <c r="K985" s="348"/>
      <c r="L985" s="348"/>
      <c r="M985" s="348"/>
      <c r="N985" s="348"/>
      <c r="O985" s="348"/>
      <c r="P985" s="348"/>
      <c r="Q985" s="348"/>
      <c r="R985" s="348"/>
      <c r="S985" s="348"/>
      <c r="T985" s="348"/>
      <c r="U985" s="348"/>
      <c r="V985" s="348"/>
      <c r="W985" s="348"/>
      <c r="X985" s="348"/>
      <c r="Y985" s="348"/>
      <c r="Z985" s="348"/>
    </row>
    <row r="986" spans="1:26" ht="14.25" customHeight="1" x14ac:dyDescent="0.25">
      <c r="A986" s="348"/>
      <c r="B986" s="348"/>
      <c r="C986" s="348"/>
      <c r="D986" s="348"/>
      <c r="E986" s="348"/>
      <c r="F986" s="348"/>
      <c r="G986" s="348"/>
      <c r="H986" s="348"/>
      <c r="I986" s="348"/>
      <c r="J986" s="348"/>
      <c r="K986" s="348"/>
      <c r="L986" s="348"/>
      <c r="M986" s="348"/>
      <c r="N986" s="348"/>
      <c r="O986" s="348"/>
      <c r="P986" s="348"/>
      <c r="Q986" s="348"/>
      <c r="R986" s="348"/>
      <c r="S986" s="348"/>
      <c r="T986" s="348"/>
      <c r="U986" s="348"/>
      <c r="V986" s="348"/>
      <c r="W986" s="348"/>
      <c r="X986" s="348"/>
      <c r="Y986" s="348"/>
      <c r="Z986" s="348"/>
    </row>
    <row r="987" spans="1:26" ht="14.25" customHeight="1" x14ac:dyDescent="0.25">
      <c r="A987" s="348"/>
      <c r="B987" s="348"/>
      <c r="C987" s="348"/>
      <c r="D987" s="348"/>
      <c r="E987" s="348"/>
      <c r="F987" s="348"/>
      <c r="G987" s="348"/>
      <c r="H987" s="348"/>
      <c r="I987" s="348"/>
      <c r="J987" s="348"/>
      <c r="K987" s="348"/>
      <c r="L987" s="348"/>
      <c r="M987" s="348"/>
      <c r="N987" s="348"/>
      <c r="O987" s="348"/>
      <c r="P987" s="348"/>
      <c r="Q987" s="348"/>
      <c r="R987" s="348"/>
      <c r="S987" s="348"/>
      <c r="T987" s="348"/>
      <c r="U987" s="348"/>
      <c r="V987" s="348"/>
      <c r="W987" s="348"/>
      <c r="X987" s="348"/>
      <c r="Y987" s="348"/>
      <c r="Z987" s="348"/>
    </row>
    <row r="988" spans="1:26" ht="14.25" customHeight="1" x14ac:dyDescent="0.25">
      <c r="A988" s="348"/>
      <c r="B988" s="348"/>
      <c r="C988" s="348"/>
      <c r="D988" s="348"/>
      <c r="E988" s="348"/>
      <c r="F988" s="348"/>
      <c r="G988" s="348"/>
      <c r="H988" s="348"/>
      <c r="I988" s="348"/>
      <c r="J988" s="348"/>
      <c r="K988" s="348"/>
      <c r="L988" s="348"/>
      <c r="M988" s="348"/>
      <c r="N988" s="348"/>
      <c r="O988" s="348"/>
      <c r="P988" s="348"/>
      <c r="Q988" s="348"/>
      <c r="R988" s="348"/>
      <c r="S988" s="348"/>
      <c r="T988" s="348"/>
      <c r="U988" s="348"/>
      <c r="V988" s="348"/>
      <c r="W988" s="348"/>
      <c r="X988" s="348"/>
      <c r="Y988" s="348"/>
      <c r="Z988" s="348"/>
    </row>
    <row r="989" spans="1:26" ht="14.25" customHeight="1" x14ac:dyDescent="0.25">
      <c r="A989" s="348"/>
      <c r="B989" s="348"/>
      <c r="C989" s="348"/>
      <c r="D989" s="348"/>
      <c r="E989" s="348"/>
      <c r="F989" s="348"/>
      <c r="G989" s="348"/>
      <c r="H989" s="348"/>
      <c r="I989" s="348"/>
      <c r="J989" s="348"/>
      <c r="K989" s="348"/>
      <c r="L989" s="348"/>
      <c r="M989" s="348"/>
      <c r="N989" s="348"/>
      <c r="O989" s="348"/>
      <c r="P989" s="348"/>
      <c r="Q989" s="348"/>
      <c r="R989" s="348"/>
      <c r="S989" s="348"/>
      <c r="T989" s="348"/>
      <c r="U989" s="348"/>
      <c r="V989" s="348"/>
      <c r="W989" s="348"/>
      <c r="X989" s="348"/>
      <c r="Y989" s="348"/>
      <c r="Z989" s="348"/>
    </row>
    <row r="990" spans="1:26" ht="14.25" customHeight="1" x14ac:dyDescent="0.25">
      <c r="A990" s="348"/>
      <c r="B990" s="348"/>
      <c r="C990" s="348"/>
      <c r="D990" s="348"/>
      <c r="E990" s="348"/>
      <c r="F990" s="348"/>
      <c r="G990" s="348"/>
      <c r="H990" s="348"/>
      <c r="I990" s="348"/>
      <c r="J990" s="348"/>
      <c r="K990" s="348"/>
      <c r="L990" s="348"/>
      <c r="M990" s="348"/>
      <c r="N990" s="348"/>
      <c r="O990" s="348"/>
      <c r="P990" s="348"/>
      <c r="Q990" s="348"/>
      <c r="R990" s="348"/>
      <c r="S990" s="348"/>
      <c r="T990" s="348"/>
      <c r="U990" s="348"/>
      <c r="V990" s="348"/>
      <c r="W990" s="348"/>
      <c r="X990" s="348"/>
      <c r="Y990" s="348"/>
      <c r="Z990" s="348"/>
    </row>
    <row r="991" spans="1:26" ht="14.25" customHeight="1" x14ac:dyDescent="0.25">
      <c r="A991" s="348"/>
      <c r="B991" s="348"/>
      <c r="C991" s="348"/>
      <c r="D991" s="348"/>
      <c r="E991" s="348"/>
      <c r="F991" s="348"/>
      <c r="G991" s="348"/>
      <c r="H991" s="348"/>
      <c r="I991" s="348"/>
      <c r="J991" s="348"/>
      <c r="K991" s="348"/>
      <c r="L991" s="348"/>
      <c r="M991" s="348"/>
      <c r="N991" s="348"/>
      <c r="O991" s="348"/>
      <c r="P991" s="348"/>
      <c r="Q991" s="348"/>
      <c r="R991" s="348"/>
      <c r="S991" s="348"/>
      <c r="T991" s="348"/>
      <c r="U991" s="348"/>
      <c r="V991" s="348"/>
      <c r="W991" s="348"/>
      <c r="X991" s="348"/>
      <c r="Y991" s="348"/>
      <c r="Z991" s="348"/>
    </row>
    <row r="992" spans="1:26" ht="14.25" customHeight="1" x14ac:dyDescent="0.25">
      <c r="A992" s="348"/>
      <c r="B992" s="348"/>
      <c r="C992" s="348"/>
      <c r="D992" s="348"/>
      <c r="E992" s="348"/>
      <c r="F992" s="348"/>
      <c r="G992" s="348"/>
      <c r="H992" s="348"/>
      <c r="I992" s="348"/>
      <c r="J992" s="348"/>
      <c r="K992" s="348"/>
      <c r="L992" s="348"/>
      <c r="M992" s="348"/>
      <c r="N992" s="348"/>
      <c r="O992" s="348"/>
      <c r="P992" s="348"/>
      <c r="Q992" s="348"/>
      <c r="R992" s="348"/>
      <c r="S992" s="348"/>
      <c r="T992" s="348"/>
      <c r="U992" s="348"/>
      <c r="V992" s="348"/>
      <c r="W992" s="348"/>
      <c r="X992" s="348"/>
      <c r="Y992" s="348"/>
      <c r="Z992" s="348"/>
    </row>
    <row r="993" spans="1:26" ht="14.25" customHeight="1" x14ac:dyDescent="0.25">
      <c r="A993" s="348"/>
      <c r="B993" s="348"/>
      <c r="C993" s="348"/>
      <c r="D993" s="348"/>
      <c r="E993" s="348"/>
      <c r="F993" s="348"/>
      <c r="G993" s="348"/>
      <c r="H993" s="348"/>
      <c r="I993" s="348"/>
      <c r="J993" s="348"/>
      <c r="K993" s="348"/>
      <c r="L993" s="348"/>
      <c r="M993" s="348"/>
      <c r="N993" s="348"/>
      <c r="O993" s="348"/>
      <c r="P993" s="348"/>
      <c r="Q993" s="348"/>
      <c r="R993" s="348"/>
      <c r="S993" s="348"/>
      <c r="T993" s="348"/>
      <c r="U993" s="348"/>
      <c r="V993" s="348"/>
      <c r="W993" s="348"/>
      <c r="X993" s="348"/>
      <c r="Y993" s="348"/>
      <c r="Z993" s="348"/>
    </row>
    <row r="994" spans="1:26" ht="14.25" customHeight="1" x14ac:dyDescent="0.25">
      <c r="A994" s="348"/>
      <c r="B994" s="348"/>
      <c r="C994" s="348"/>
      <c r="D994" s="348"/>
      <c r="E994" s="348"/>
      <c r="F994" s="348"/>
      <c r="G994" s="348"/>
      <c r="H994" s="348"/>
      <c r="I994" s="348"/>
      <c r="J994" s="348"/>
      <c r="K994" s="348"/>
      <c r="L994" s="348"/>
      <c r="M994" s="348"/>
      <c r="N994" s="348"/>
      <c r="O994" s="348"/>
      <c r="P994" s="348"/>
      <c r="Q994" s="348"/>
      <c r="R994" s="348"/>
      <c r="S994" s="348"/>
      <c r="T994" s="348"/>
      <c r="U994" s="348"/>
      <c r="V994" s="348"/>
      <c r="W994" s="348"/>
      <c r="X994" s="348"/>
      <c r="Y994" s="348"/>
      <c r="Z994" s="348"/>
    </row>
    <row r="995" spans="1:26" ht="14.25" customHeight="1" x14ac:dyDescent="0.25">
      <c r="A995" s="348"/>
      <c r="B995" s="348"/>
      <c r="C995" s="348"/>
      <c r="D995" s="348"/>
      <c r="E995" s="348"/>
      <c r="F995" s="348"/>
      <c r="G995" s="348"/>
      <c r="H995" s="348"/>
      <c r="I995" s="348"/>
      <c r="J995" s="348"/>
      <c r="K995" s="348"/>
      <c r="L995" s="348"/>
      <c r="M995" s="348"/>
      <c r="N995" s="348"/>
      <c r="O995" s="348"/>
      <c r="P995" s="348"/>
      <c r="Q995" s="348"/>
      <c r="R995" s="348"/>
      <c r="S995" s="348"/>
      <c r="T995" s="348"/>
      <c r="U995" s="348"/>
      <c r="V995" s="348"/>
      <c r="W995" s="348"/>
      <c r="X995" s="348"/>
      <c r="Y995" s="348"/>
      <c r="Z995" s="348"/>
    </row>
    <row r="996" spans="1:26" ht="14.25" customHeight="1" x14ac:dyDescent="0.25">
      <c r="A996" s="348"/>
      <c r="B996" s="348"/>
      <c r="C996" s="348"/>
      <c r="D996" s="348"/>
      <c r="E996" s="348"/>
      <c r="F996" s="348"/>
      <c r="G996" s="348"/>
      <c r="H996" s="348"/>
      <c r="I996" s="348"/>
      <c r="J996" s="348"/>
      <c r="K996" s="348"/>
      <c r="L996" s="348"/>
      <c r="M996" s="348"/>
      <c r="N996" s="348"/>
      <c r="O996" s="348"/>
      <c r="P996" s="348"/>
      <c r="Q996" s="348"/>
      <c r="R996" s="348"/>
      <c r="S996" s="348"/>
      <c r="T996" s="348"/>
      <c r="U996" s="348"/>
      <c r="V996" s="348"/>
      <c r="W996" s="348"/>
      <c r="X996" s="348"/>
      <c r="Y996" s="348"/>
      <c r="Z996" s="348"/>
    </row>
    <row r="997" spans="1:26" ht="14.25" customHeight="1" x14ac:dyDescent="0.25">
      <c r="A997" s="348"/>
      <c r="B997" s="348"/>
      <c r="C997" s="348"/>
      <c r="D997" s="348"/>
      <c r="E997" s="348"/>
      <c r="F997" s="348"/>
      <c r="G997" s="348"/>
      <c r="H997" s="348"/>
      <c r="I997" s="348"/>
      <c r="J997" s="348"/>
      <c r="K997" s="348"/>
      <c r="L997" s="348"/>
      <c r="M997" s="348"/>
      <c r="N997" s="348"/>
      <c r="O997" s="348"/>
      <c r="P997" s="348"/>
      <c r="Q997" s="348"/>
      <c r="R997" s="348"/>
      <c r="S997" s="348"/>
      <c r="T997" s="348"/>
      <c r="U997" s="348"/>
      <c r="V997" s="348"/>
      <c r="W997" s="348"/>
      <c r="X997" s="348"/>
      <c r="Y997" s="348"/>
      <c r="Z997" s="348"/>
    </row>
    <row r="998" spans="1:26" ht="14.25" customHeight="1" x14ac:dyDescent="0.25">
      <c r="A998" s="348"/>
      <c r="B998" s="348"/>
      <c r="C998" s="348"/>
      <c r="D998" s="348"/>
      <c r="E998" s="348"/>
      <c r="F998" s="348"/>
      <c r="G998" s="348"/>
      <c r="H998" s="348"/>
      <c r="I998" s="348"/>
      <c r="J998" s="348"/>
      <c r="K998" s="348"/>
      <c r="L998" s="348"/>
      <c r="M998" s="348"/>
      <c r="N998" s="348"/>
      <c r="O998" s="348"/>
      <c r="P998" s="348"/>
      <c r="Q998" s="348"/>
      <c r="R998" s="348"/>
      <c r="S998" s="348"/>
      <c r="T998" s="348"/>
      <c r="U998" s="348"/>
      <c r="V998" s="348"/>
      <c r="W998" s="348"/>
      <c r="X998" s="348"/>
      <c r="Y998" s="348"/>
      <c r="Z998" s="348"/>
    </row>
    <row r="999" spans="1:26" ht="14.25" customHeight="1" x14ac:dyDescent="0.25">
      <c r="A999" s="348"/>
      <c r="B999" s="348"/>
      <c r="C999" s="348"/>
      <c r="D999" s="348"/>
      <c r="E999" s="348"/>
      <c r="F999" s="348"/>
      <c r="G999" s="348"/>
      <c r="H999" s="348"/>
      <c r="I999" s="348"/>
      <c r="J999" s="348"/>
      <c r="K999" s="348"/>
      <c r="L999" s="348"/>
      <c r="M999" s="348"/>
      <c r="N999" s="348"/>
      <c r="O999" s="348"/>
      <c r="P999" s="348"/>
      <c r="Q999" s="348"/>
      <c r="R999" s="348"/>
      <c r="S999" s="348"/>
      <c r="T999" s="348"/>
      <c r="U999" s="348"/>
      <c r="V999" s="348"/>
      <c r="W999" s="348"/>
      <c r="X999" s="348"/>
      <c r="Y999" s="348"/>
      <c r="Z999" s="348"/>
    </row>
    <row r="1000" spans="1:26" ht="14.25" customHeight="1" x14ac:dyDescent="0.25">
      <c r="A1000" s="348"/>
      <c r="B1000" s="348"/>
      <c r="C1000" s="348"/>
      <c r="D1000" s="348"/>
      <c r="E1000" s="348"/>
      <c r="F1000" s="348"/>
      <c r="G1000" s="348"/>
      <c r="H1000" s="348"/>
      <c r="I1000" s="348"/>
      <c r="J1000" s="348"/>
      <c r="K1000" s="348"/>
      <c r="L1000" s="348"/>
      <c r="M1000" s="348"/>
      <c r="N1000" s="348"/>
      <c r="O1000" s="348"/>
      <c r="P1000" s="348"/>
      <c r="Q1000" s="348"/>
      <c r="R1000" s="348"/>
      <c r="S1000" s="348"/>
      <c r="T1000" s="348"/>
      <c r="U1000" s="348"/>
      <c r="V1000" s="348"/>
      <c r="W1000" s="348"/>
      <c r="X1000" s="348"/>
      <c r="Y1000" s="348"/>
      <c r="Z1000" s="348"/>
    </row>
  </sheetData>
  <sheetProtection algorithmName="SHA-512" hashValue="iJt798ewi0oM/lm5xsIuqmo85QM2rhSGftA4KeCaoRcFkCCPo1MEjdUN/jvTy5dQNaJ3wkKKbArvQQk5TmTRxw==" saltValue="0Y86/xttwY3PyXTpC4wDtQ==" spinCount="100000" sheet="1" objects="1" scenarios="1"/>
  <pageMargins left="0.7" right="0.7" top="0.75" bottom="0.75" header="0" footer="0"/>
  <pageSetup scale="57" orientation="portrait"/>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C1000"/>
  <sheetViews>
    <sheetView workbookViewId="0">
      <selection activeCell="F14" sqref="E14:F14"/>
    </sheetView>
  </sheetViews>
  <sheetFormatPr defaultColWidth="14.42578125" defaultRowHeight="15" customHeight="1" x14ac:dyDescent="0.25"/>
  <cols>
    <col min="1" max="1" width="11.42578125" customWidth="1"/>
    <col min="2" max="2" width="53.42578125" customWidth="1"/>
    <col min="3" max="3" width="4.7109375" customWidth="1"/>
    <col min="4" max="4" width="5.42578125" customWidth="1"/>
    <col min="5" max="5" width="11" customWidth="1"/>
    <col min="6" max="6" width="13.7109375" customWidth="1"/>
    <col min="7" max="7" width="14.7109375" customWidth="1"/>
    <col min="8" max="9" width="14.140625" customWidth="1"/>
    <col min="10" max="29" width="11" customWidth="1"/>
  </cols>
  <sheetData>
    <row r="1" spans="1:29" ht="14.25" customHeight="1" x14ac:dyDescent="0.25">
      <c r="A1" s="350" t="s">
        <v>335</v>
      </c>
      <c r="B1" s="367" t="str">
        <f>'SUMMARY OF IT WORKS'!B1</f>
        <v>: 26.04.2024 / R1</v>
      </c>
      <c r="C1" s="346"/>
      <c r="D1" s="368"/>
      <c r="E1" s="369"/>
      <c r="F1" s="346"/>
      <c r="G1" s="346"/>
      <c r="H1" s="347"/>
      <c r="I1" s="347"/>
      <c r="J1" s="348"/>
      <c r="K1" s="348"/>
      <c r="L1" s="348"/>
      <c r="M1" s="348"/>
      <c r="N1" s="348"/>
      <c r="O1" s="348"/>
      <c r="P1" s="348"/>
      <c r="Q1" s="348"/>
      <c r="R1" s="348"/>
      <c r="S1" s="348"/>
      <c r="T1" s="348"/>
      <c r="U1" s="348"/>
      <c r="V1" s="348"/>
      <c r="W1" s="348"/>
      <c r="X1" s="348"/>
      <c r="Y1" s="348"/>
      <c r="Z1" s="348"/>
      <c r="AA1" s="348"/>
      <c r="AB1" s="348"/>
      <c r="AC1" s="348"/>
    </row>
    <row r="2" spans="1:29" ht="14.25" customHeight="1" x14ac:dyDescent="0.25">
      <c r="A2" s="350" t="s">
        <v>337</v>
      </c>
      <c r="B2" s="370" t="str">
        <f>'SUMMARY OF IT WORKS'!B2</f>
        <v>: Amul Office</v>
      </c>
      <c r="C2" s="351"/>
      <c r="D2" s="371"/>
      <c r="E2" s="355"/>
      <c r="F2" s="351"/>
      <c r="G2" s="351"/>
      <c r="H2" s="352"/>
      <c r="I2" s="352"/>
      <c r="J2" s="348"/>
      <c r="K2" s="348"/>
      <c r="L2" s="348"/>
      <c r="M2" s="348"/>
      <c r="N2" s="348"/>
      <c r="O2" s="348"/>
      <c r="P2" s="348"/>
      <c r="Q2" s="348"/>
      <c r="R2" s="348"/>
      <c r="S2" s="348"/>
      <c r="T2" s="348"/>
      <c r="U2" s="348"/>
      <c r="V2" s="348"/>
      <c r="W2" s="348"/>
      <c r="X2" s="348"/>
      <c r="Y2" s="348"/>
      <c r="Z2" s="348"/>
      <c r="AA2" s="348"/>
      <c r="AB2" s="348"/>
      <c r="AC2" s="348"/>
    </row>
    <row r="3" spans="1:29" ht="14.25" customHeight="1" x14ac:dyDescent="0.25">
      <c r="A3" s="372" t="str">
        <f>'SUMMARY OF IT WORKS'!A3</f>
        <v>Architect</v>
      </c>
      <c r="B3" s="372" t="str">
        <f>'SUMMARY OF IT WORKS'!B3</f>
        <v>: Hidecor</v>
      </c>
      <c r="C3" s="351"/>
      <c r="D3" s="371"/>
      <c r="E3" s="355"/>
      <c r="F3" s="351"/>
      <c r="G3" s="351"/>
      <c r="H3" s="352"/>
      <c r="I3" s="352"/>
      <c r="J3" s="348"/>
      <c r="K3" s="348"/>
      <c r="L3" s="348"/>
      <c r="M3" s="348"/>
      <c r="N3" s="348"/>
      <c r="O3" s="348"/>
      <c r="P3" s="348"/>
      <c r="Q3" s="348"/>
      <c r="R3" s="348"/>
      <c r="S3" s="348"/>
      <c r="T3" s="348"/>
      <c r="U3" s="348"/>
      <c r="V3" s="348"/>
      <c r="W3" s="348"/>
      <c r="X3" s="348"/>
      <c r="Y3" s="348"/>
      <c r="Z3" s="348"/>
      <c r="AA3" s="348"/>
      <c r="AB3" s="348"/>
      <c r="AC3" s="348"/>
    </row>
    <row r="4" spans="1:29" ht="14.25" customHeight="1" x14ac:dyDescent="0.25">
      <c r="A4" s="355" t="s">
        <v>339</v>
      </c>
      <c r="B4" s="351" t="s">
        <v>1068</v>
      </c>
      <c r="C4" s="351"/>
      <c r="D4" s="371"/>
      <c r="E4" s="355"/>
      <c r="F4" s="351"/>
      <c r="G4" s="351"/>
      <c r="H4" s="352"/>
      <c r="I4" s="352"/>
      <c r="J4" s="348"/>
      <c r="K4" s="348"/>
      <c r="L4" s="348"/>
      <c r="M4" s="348"/>
      <c r="N4" s="348"/>
      <c r="O4" s="348"/>
      <c r="P4" s="348"/>
      <c r="Q4" s="348"/>
      <c r="R4" s="348"/>
      <c r="S4" s="348"/>
      <c r="T4" s="348"/>
      <c r="U4" s="348"/>
      <c r="V4" s="348"/>
      <c r="W4" s="348"/>
      <c r="X4" s="348"/>
      <c r="Y4" s="348"/>
      <c r="Z4" s="348"/>
      <c r="AA4" s="348"/>
      <c r="AB4" s="348"/>
      <c r="AC4" s="348"/>
    </row>
    <row r="5" spans="1:29" ht="14.25" customHeight="1" x14ac:dyDescent="0.25">
      <c r="A5" s="355"/>
      <c r="B5" s="351"/>
      <c r="C5" s="351"/>
      <c r="D5" s="371"/>
      <c r="E5" s="373"/>
      <c r="F5" s="374"/>
      <c r="G5" s="374"/>
      <c r="H5" s="375"/>
      <c r="I5" s="352"/>
      <c r="J5" s="348"/>
      <c r="K5" s="348"/>
      <c r="L5" s="348"/>
      <c r="M5" s="348"/>
      <c r="N5" s="348"/>
      <c r="O5" s="348"/>
      <c r="P5" s="348"/>
      <c r="Q5" s="348"/>
      <c r="R5" s="348"/>
      <c r="S5" s="348"/>
      <c r="T5" s="348"/>
      <c r="U5" s="348"/>
      <c r="V5" s="348"/>
      <c r="W5" s="348"/>
      <c r="X5" s="348"/>
      <c r="Y5" s="348"/>
      <c r="Z5" s="348"/>
      <c r="AA5" s="348"/>
      <c r="AB5" s="348"/>
      <c r="AC5" s="348"/>
    </row>
    <row r="6" spans="1:29" ht="15" customHeight="1" x14ac:dyDescent="0.25">
      <c r="A6" s="758" t="s">
        <v>1051</v>
      </c>
      <c r="B6" s="758" t="s">
        <v>372</v>
      </c>
      <c r="C6" s="758" t="s">
        <v>264</v>
      </c>
      <c r="D6" s="759" t="s">
        <v>1052</v>
      </c>
      <c r="E6" s="701" t="s">
        <v>374</v>
      </c>
      <c r="F6" s="701" t="s">
        <v>1074</v>
      </c>
      <c r="G6" s="701" t="s">
        <v>1054</v>
      </c>
      <c r="H6" s="701" t="s">
        <v>1055</v>
      </c>
      <c r="I6" s="701" t="s">
        <v>34</v>
      </c>
      <c r="J6" s="348"/>
      <c r="K6" s="348"/>
      <c r="L6" s="348"/>
      <c r="M6" s="348"/>
      <c r="N6" s="348"/>
      <c r="O6" s="348"/>
      <c r="P6" s="348"/>
      <c r="Q6" s="348"/>
      <c r="R6" s="348"/>
      <c r="S6" s="348"/>
      <c r="T6" s="348"/>
      <c r="U6" s="348"/>
      <c r="V6" s="348"/>
      <c r="W6" s="348"/>
      <c r="X6" s="348"/>
      <c r="Y6" s="348"/>
      <c r="Z6" s="348"/>
      <c r="AA6" s="348"/>
      <c r="AB6" s="348"/>
      <c r="AC6" s="348"/>
    </row>
    <row r="7" spans="1:29" ht="14.25" customHeight="1" x14ac:dyDescent="0.25">
      <c r="A7" s="702"/>
      <c r="B7" s="702"/>
      <c r="C7" s="702"/>
      <c r="D7" s="702"/>
      <c r="E7" s="702"/>
      <c r="F7" s="702"/>
      <c r="G7" s="702"/>
      <c r="H7" s="702"/>
      <c r="I7" s="702"/>
      <c r="J7" s="348"/>
      <c r="K7" s="348"/>
      <c r="L7" s="348"/>
      <c r="M7" s="348"/>
      <c r="N7" s="348"/>
      <c r="O7" s="348"/>
      <c r="P7" s="348"/>
      <c r="Q7" s="348"/>
      <c r="R7" s="348"/>
      <c r="S7" s="348"/>
      <c r="T7" s="348"/>
      <c r="U7" s="348"/>
      <c r="V7" s="348"/>
      <c r="W7" s="348"/>
      <c r="X7" s="348"/>
      <c r="Y7" s="348"/>
      <c r="Z7" s="348"/>
      <c r="AA7" s="348"/>
      <c r="AB7" s="348"/>
      <c r="AC7" s="348"/>
    </row>
    <row r="8" spans="1:29" ht="14.25" customHeight="1" x14ac:dyDescent="0.25">
      <c r="A8" s="356"/>
      <c r="B8" s="356"/>
      <c r="C8" s="356"/>
      <c r="D8" s="356"/>
      <c r="E8" s="356"/>
      <c r="F8" s="356"/>
      <c r="G8" s="356"/>
      <c r="H8" s="356"/>
      <c r="I8" s="356"/>
      <c r="J8" s="348"/>
      <c r="K8" s="348"/>
      <c r="L8" s="348"/>
      <c r="M8" s="348"/>
      <c r="N8" s="348"/>
      <c r="O8" s="348"/>
      <c r="P8" s="348"/>
      <c r="Q8" s="348"/>
      <c r="R8" s="348"/>
      <c r="S8" s="348"/>
      <c r="T8" s="348"/>
      <c r="U8" s="348"/>
      <c r="V8" s="348"/>
      <c r="W8" s="348"/>
      <c r="X8" s="348"/>
      <c r="Y8" s="348"/>
      <c r="Z8" s="348"/>
      <c r="AA8" s="348"/>
      <c r="AB8" s="348"/>
      <c r="AC8" s="348"/>
    </row>
    <row r="9" spans="1:29" ht="14.25" customHeight="1" x14ac:dyDescent="0.25">
      <c r="A9" s="357" t="s">
        <v>35</v>
      </c>
      <c r="B9" s="358" t="s">
        <v>1069</v>
      </c>
      <c r="C9" s="357"/>
      <c r="D9" s="357"/>
      <c r="E9" s="593"/>
      <c r="F9" s="593"/>
      <c r="G9" s="357"/>
      <c r="H9" s="357"/>
      <c r="I9" s="593"/>
      <c r="J9" s="359"/>
      <c r="K9" s="359"/>
      <c r="L9" s="359"/>
      <c r="M9" s="359"/>
      <c r="N9" s="359"/>
      <c r="O9" s="359"/>
      <c r="P9" s="359"/>
      <c r="Q9" s="359"/>
      <c r="R9" s="359"/>
      <c r="S9" s="359"/>
      <c r="T9" s="359"/>
      <c r="U9" s="359"/>
      <c r="V9" s="359"/>
      <c r="W9" s="359"/>
      <c r="X9" s="359"/>
      <c r="Y9" s="359"/>
      <c r="Z9" s="359"/>
      <c r="AA9" s="359"/>
      <c r="AB9" s="359"/>
      <c r="AC9" s="359"/>
    </row>
    <row r="10" spans="1:29" ht="14.25" customHeight="1" x14ac:dyDescent="0.25">
      <c r="A10" s="376"/>
      <c r="B10" s="377"/>
      <c r="C10" s="376"/>
      <c r="D10" s="376"/>
      <c r="E10" s="594"/>
      <c r="F10" s="594"/>
      <c r="G10" s="376"/>
      <c r="H10" s="376"/>
      <c r="I10" s="594"/>
      <c r="J10" s="348"/>
      <c r="K10" s="348"/>
      <c r="L10" s="348"/>
      <c r="M10" s="348"/>
      <c r="N10" s="348"/>
      <c r="O10" s="348"/>
      <c r="P10" s="348"/>
      <c r="Q10" s="348"/>
      <c r="R10" s="348"/>
      <c r="S10" s="348"/>
      <c r="T10" s="348"/>
      <c r="U10" s="348"/>
      <c r="V10" s="348"/>
      <c r="W10" s="348"/>
      <c r="X10" s="348"/>
      <c r="Y10" s="348"/>
      <c r="Z10" s="348"/>
      <c r="AA10" s="348"/>
      <c r="AB10" s="348"/>
      <c r="AC10" s="348"/>
    </row>
    <row r="11" spans="1:29" ht="14.25" customHeight="1" x14ac:dyDescent="0.25">
      <c r="A11" s="178">
        <v>1</v>
      </c>
      <c r="B11" s="181" t="s">
        <v>1075</v>
      </c>
      <c r="C11" s="178" t="s">
        <v>56</v>
      </c>
      <c r="D11" s="178">
        <v>4</v>
      </c>
      <c r="E11" s="595"/>
      <c r="F11" s="595"/>
      <c r="G11" s="378">
        <f>E11*D11</f>
        <v>0</v>
      </c>
      <c r="H11" s="378">
        <f>F11*D11</f>
        <v>0</v>
      </c>
      <c r="I11" s="595"/>
      <c r="J11" s="348"/>
      <c r="K11" s="348"/>
      <c r="L11" s="348"/>
      <c r="M11" s="348"/>
      <c r="N11" s="348"/>
      <c r="O11" s="348"/>
      <c r="P11" s="348"/>
      <c r="Q11" s="348"/>
      <c r="R11" s="348"/>
      <c r="S11" s="348"/>
      <c r="T11" s="348"/>
      <c r="U11" s="348"/>
      <c r="V11" s="348"/>
      <c r="W11" s="348"/>
      <c r="X11" s="348"/>
      <c r="Y11" s="348"/>
      <c r="Z11" s="348"/>
      <c r="AA11" s="348"/>
      <c r="AB11" s="348"/>
      <c r="AC11" s="348"/>
    </row>
    <row r="12" spans="1:29" ht="14.25" customHeight="1" x14ac:dyDescent="0.25">
      <c r="A12" s="178"/>
      <c r="B12" s="181" t="s">
        <v>1076</v>
      </c>
      <c r="C12" s="178"/>
      <c r="D12" s="178"/>
      <c r="E12" s="595"/>
      <c r="F12" s="595"/>
      <c r="G12" s="378"/>
      <c r="H12" s="378"/>
      <c r="I12" s="595"/>
      <c r="J12" s="348"/>
      <c r="K12" s="348"/>
      <c r="L12" s="348"/>
      <c r="M12" s="348"/>
      <c r="N12" s="348"/>
      <c r="O12" s="348"/>
      <c r="P12" s="348"/>
      <c r="Q12" s="348"/>
      <c r="R12" s="348"/>
      <c r="S12" s="348"/>
      <c r="T12" s="348"/>
      <c r="U12" s="348"/>
      <c r="V12" s="348"/>
      <c r="W12" s="348"/>
      <c r="X12" s="348"/>
      <c r="Y12" s="348"/>
      <c r="Z12" s="348"/>
      <c r="AA12" s="348"/>
      <c r="AB12" s="348"/>
      <c r="AC12" s="348"/>
    </row>
    <row r="13" spans="1:29" ht="14.25" customHeight="1" x14ac:dyDescent="0.25">
      <c r="A13" s="178"/>
      <c r="B13" s="181"/>
      <c r="C13" s="178"/>
      <c r="D13" s="178"/>
      <c r="E13" s="595"/>
      <c r="F13" s="595"/>
      <c r="G13" s="378"/>
      <c r="H13" s="378"/>
      <c r="I13" s="595"/>
      <c r="J13" s="348"/>
      <c r="K13" s="348"/>
      <c r="L13" s="348"/>
      <c r="M13" s="348"/>
      <c r="N13" s="348"/>
      <c r="O13" s="348"/>
      <c r="P13" s="348"/>
      <c r="Q13" s="348"/>
      <c r="R13" s="348"/>
      <c r="S13" s="348"/>
      <c r="T13" s="348"/>
      <c r="U13" s="348"/>
      <c r="V13" s="348"/>
      <c r="W13" s="348"/>
      <c r="X13" s="348"/>
      <c r="Y13" s="348"/>
      <c r="Z13" s="348"/>
      <c r="AA13" s="348"/>
      <c r="AB13" s="348"/>
      <c r="AC13" s="348"/>
    </row>
    <row r="14" spans="1:29" ht="30" customHeight="1" x14ac:dyDescent="0.25">
      <c r="A14" s="178">
        <v>2</v>
      </c>
      <c r="B14" s="181" t="s">
        <v>1077</v>
      </c>
      <c r="C14" s="178" t="s">
        <v>56</v>
      </c>
      <c r="D14" s="178">
        <v>1</v>
      </c>
      <c r="E14" s="595"/>
      <c r="F14" s="595"/>
      <c r="G14" s="378">
        <f>E14*D14</f>
        <v>0</v>
      </c>
      <c r="H14" s="378">
        <f>F14*D14</f>
        <v>0</v>
      </c>
      <c r="I14" s="595"/>
      <c r="J14" s="348"/>
      <c r="K14" s="348"/>
      <c r="L14" s="348"/>
      <c r="M14" s="348"/>
      <c r="N14" s="348"/>
      <c r="O14" s="348"/>
      <c r="P14" s="348"/>
      <c r="Q14" s="348"/>
      <c r="R14" s="348"/>
      <c r="S14" s="348"/>
      <c r="T14" s="348"/>
      <c r="U14" s="348"/>
      <c r="V14" s="348"/>
      <c r="W14" s="348"/>
      <c r="X14" s="348"/>
      <c r="Y14" s="348"/>
      <c r="Z14" s="348"/>
      <c r="AA14" s="348"/>
      <c r="AB14" s="348"/>
      <c r="AC14" s="348"/>
    </row>
    <row r="15" spans="1:29" ht="14.25" customHeight="1" x14ac:dyDescent="0.25">
      <c r="A15" s="178"/>
      <c r="B15" s="181" t="s">
        <v>1076</v>
      </c>
      <c r="C15" s="178"/>
      <c r="D15" s="178"/>
      <c r="E15" s="595"/>
      <c r="F15" s="595"/>
      <c r="G15" s="378"/>
      <c r="H15" s="378"/>
      <c r="I15" s="595"/>
      <c r="J15" s="348"/>
      <c r="K15" s="348"/>
      <c r="L15" s="348"/>
      <c r="M15" s="348"/>
      <c r="N15" s="348"/>
      <c r="O15" s="348"/>
      <c r="P15" s="348"/>
      <c r="Q15" s="348"/>
      <c r="R15" s="348"/>
      <c r="S15" s="348"/>
      <c r="T15" s="348"/>
      <c r="U15" s="348"/>
      <c r="V15" s="348"/>
      <c r="W15" s="348"/>
      <c r="X15" s="348"/>
      <c r="Y15" s="348"/>
      <c r="Z15" s="348"/>
      <c r="AA15" s="348"/>
      <c r="AB15" s="348"/>
      <c r="AC15" s="348"/>
    </row>
    <row r="16" spans="1:29" ht="14.25" customHeight="1" x14ac:dyDescent="0.25">
      <c r="A16" s="178"/>
      <c r="B16" s="181"/>
      <c r="C16" s="178"/>
      <c r="D16" s="178"/>
      <c r="E16" s="595"/>
      <c r="F16" s="595"/>
      <c r="G16" s="378"/>
      <c r="H16" s="378"/>
      <c r="I16" s="595"/>
      <c r="J16" s="348"/>
      <c r="K16" s="348"/>
      <c r="L16" s="348"/>
      <c r="M16" s="348"/>
      <c r="N16" s="348"/>
      <c r="O16" s="348"/>
      <c r="P16" s="348"/>
      <c r="Q16" s="348"/>
      <c r="R16" s="348"/>
      <c r="S16" s="348"/>
      <c r="T16" s="348"/>
      <c r="U16" s="348"/>
      <c r="V16" s="348"/>
      <c r="W16" s="348"/>
      <c r="X16" s="348"/>
      <c r="Y16" s="348"/>
      <c r="Z16" s="348"/>
      <c r="AA16" s="348"/>
      <c r="AB16" s="348"/>
      <c r="AC16" s="348"/>
    </row>
    <row r="17" spans="1:29" ht="14.25" customHeight="1" x14ac:dyDescent="0.25">
      <c r="A17" s="178">
        <f>A14+1</f>
        <v>3</v>
      </c>
      <c r="B17" s="181" t="s">
        <v>1078</v>
      </c>
      <c r="C17" s="178" t="s">
        <v>56</v>
      </c>
      <c r="D17" s="178">
        <v>2</v>
      </c>
      <c r="E17" s="595"/>
      <c r="F17" s="595"/>
      <c r="G17" s="378">
        <f>E17*D17</f>
        <v>0</v>
      </c>
      <c r="H17" s="378">
        <f>F17*D17</f>
        <v>0</v>
      </c>
      <c r="I17" s="595"/>
      <c r="J17" s="348"/>
      <c r="K17" s="348"/>
      <c r="L17" s="348"/>
      <c r="M17" s="348"/>
      <c r="N17" s="348"/>
      <c r="O17" s="348"/>
      <c r="P17" s="348"/>
      <c r="Q17" s="348"/>
      <c r="R17" s="348"/>
      <c r="S17" s="348"/>
      <c r="T17" s="348"/>
      <c r="U17" s="348"/>
      <c r="V17" s="348"/>
      <c r="W17" s="348"/>
      <c r="X17" s="348"/>
      <c r="Y17" s="348"/>
      <c r="Z17" s="348"/>
      <c r="AA17" s="348"/>
      <c r="AB17" s="348"/>
      <c r="AC17" s="348"/>
    </row>
    <row r="18" spans="1:29" ht="14.25" customHeight="1" x14ac:dyDescent="0.25">
      <c r="A18" s="178"/>
      <c r="B18" s="181" t="s">
        <v>1079</v>
      </c>
      <c r="C18" s="178"/>
      <c r="D18" s="178"/>
      <c r="E18" s="595"/>
      <c r="F18" s="595"/>
      <c r="G18" s="378"/>
      <c r="H18" s="378"/>
      <c r="I18" s="595"/>
      <c r="J18" s="348"/>
      <c r="K18" s="348"/>
      <c r="L18" s="348"/>
      <c r="M18" s="348"/>
      <c r="N18" s="348"/>
      <c r="O18" s="348"/>
      <c r="P18" s="348"/>
      <c r="Q18" s="348"/>
      <c r="R18" s="348"/>
      <c r="S18" s="348"/>
      <c r="T18" s="348"/>
      <c r="U18" s="348"/>
      <c r="V18" s="348"/>
      <c r="W18" s="348"/>
      <c r="X18" s="348"/>
      <c r="Y18" s="348"/>
      <c r="Z18" s="348"/>
      <c r="AA18" s="348"/>
      <c r="AB18" s="348"/>
      <c r="AC18" s="348"/>
    </row>
    <row r="19" spans="1:29" ht="14.25" customHeight="1" x14ac:dyDescent="0.25">
      <c r="A19" s="178"/>
      <c r="B19" s="181"/>
      <c r="C19" s="178"/>
      <c r="D19" s="178"/>
      <c r="E19" s="595"/>
      <c r="F19" s="595"/>
      <c r="G19" s="378"/>
      <c r="H19" s="378"/>
      <c r="I19" s="595"/>
      <c r="J19" s="348"/>
      <c r="K19" s="348"/>
      <c r="L19" s="348"/>
      <c r="M19" s="348"/>
      <c r="N19" s="348"/>
      <c r="O19" s="348"/>
      <c r="P19" s="348"/>
      <c r="Q19" s="348"/>
      <c r="R19" s="348"/>
      <c r="S19" s="348"/>
      <c r="T19" s="348"/>
      <c r="U19" s="348"/>
      <c r="V19" s="348"/>
      <c r="W19" s="348"/>
      <c r="X19" s="348"/>
      <c r="Y19" s="348"/>
      <c r="Z19" s="348"/>
      <c r="AA19" s="348"/>
      <c r="AB19" s="348"/>
      <c r="AC19" s="348"/>
    </row>
    <row r="20" spans="1:29" ht="14.25" customHeight="1" x14ac:dyDescent="0.25">
      <c r="A20" s="178">
        <f>A17+1</f>
        <v>4</v>
      </c>
      <c r="B20" s="181" t="s">
        <v>1080</v>
      </c>
      <c r="C20" s="178" t="s">
        <v>56</v>
      </c>
      <c r="D20" s="178">
        <v>1</v>
      </c>
      <c r="E20" s="595"/>
      <c r="F20" s="595"/>
      <c r="G20" s="378">
        <f>E20*D20</f>
        <v>0</v>
      </c>
      <c r="H20" s="378">
        <f>F20*D20</f>
        <v>0</v>
      </c>
      <c r="I20" s="595"/>
      <c r="J20" s="348"/>
      <c r="K20" s="348"/>
      <c r="L20" s="348"/>
      <c r="M20" s="348"/>
      <c r="N20" s="348"/>
      <c r="O20" s="348"/>
      <c r="P20" s="348"/>
      <c r="Q20" s="348"/>
      <c r="R20" s="348"/>
      <c r="S20" s="348"/>
      <c r="T20" s="348"/>
      <c r="U20" s="348"/>
      <c r="V20" s="348"/>
      <c r="W20" s="348"/>
      <c r="X20" s="348"/>
      <c r="Y20" s="348"/>
      <c r="Z20" s="348"/>
      <c r="AA20" s="348"/>
      <c r="AB20" s="348"/>
      <c r="AC20" s="348"/>
    </row>
    <row r="21" spans="1:29" ht="14.25" customHeight="1" x14ac:dyDescent="0.25">
      <c r="A21" s="178"/>
      <c r="B21" s="181" t="s">
        <v>1081</v>
      </c>
      <c r="C21" s="178"/>
      <c r="D21" s="178"/>
      <c r="E21" s="595"/>
      <c r="F21" s="595"/>
      <c r="G21" s="378"/>
      <c r="H21" s="378"/>
      <c r="I21" s="595"/>
      <c r="J21" s="348"/>
      <c r="K21" s="348"/>
      <c r="L21" s="348"/>
      <c r="M21" s="348"/>
      <c r="N21" s="348"/>
      <c r="O21" s="348"/>
      <c r="P21" s="348"/>
      <c r="Q21" s="348"/>
      <c r="R21" s="348"/>
      <c r="S21" s="348"/>
      <c r="T21" s="348"/>
      <c r="U21" s="348"/>
      <c r="V21" s="348"/>
      <c r="W21" s="348"/>
      <c r="X21" s="348"/>
      <c r="Y21" s="348"/>
      <c r="Z21" s="348"/>
      <c r="AA21" s="348"/>
      <c r="AB21" s="348"/>
      <c r="AC21" s="348"/>
    </row>
    <row r="22" spans="1:29" ht="14.25" customHeight="1" x14ac:dyDescent="0.25">
      <c r="A22" s="178"/>
      <c r="B22" s="181"/>
      <c r="C22" s="178"/>
      <c r="D22" s="178"/>
      <c r="E22" s="595"/>
      <c r="F22" s="595"/>
      <c r="G22" s="378"/>
      <c r="H22" s="378"/>
      <c r="I22" s="595"/>
      <c r="J22" s="348"/>
      <c r="K22" s="348"/>
      <c r="L22" s="348"/>
      <c r="M22" s="348"/>
      <c r="N22" s="348"/>
      <c r="O22" s="348"/>
      <c r="P22" s="348"/>
      <c r="Q22" s="348"/>
      <c r="R22" s="348"/>
      <c r="S22" s="348"/>
      <c r="T22" s="348"/>
      <c r="U22" s="348"/>
      <c r="V22" s="348"/>
      <c r="W22" s="348"/>
      <c r="X22" s="348"/>
      <c r="Y22" s="348"/>
      <c r="Z22" s="348"/>
      <c r="AA22" s="348"/>
      <c r="AB22" s="348"/>
      <c r="AC22" s="348"/>
    </row>
    <row r="23" spans="1:29" ht="14.25" customHeight="1" x14ac:dyDescent="0.25">
      <c r="A23" s="178">
        <f>A20+1</f>
        <v>5</v>
      </c>
      <c r="B23" s="181" t="s">
        <v>1082</v>
      </c>
      <c r="C23" s="178" t="s">
        <v>56</v>
      </c>
      <c r="D23" s="178">
        <v>150</v>
      </c>
      <c r="E23" s="595"/>
      <c r="F23" s="595"/>
      <c r="G23" s="378">
        <f>E23*D23</f>
        <v>0</v>
      </c>
      <c r="H23" s="378">
        <f>F23*D23</f>
        <v>0</v>
      </c>
      <c r="I23" s="595"/>
      <c r="J23" s="348"/>
      <c r="K23" s="348"/>
      <c r="L23" s="348"/>
      <c r="M23" s="348"/>
      <c r="N23" s="348"/>
      <c r="O23" s="348"/>
      <c r="P23" s="348"/>
      <c r="Q23" s="348"/>
      <c r="R23" s="348"/>
      <c r="S23" s="348"/>
      <c r="T23" s="348"/>
      <c r="U23" s="348"/>
      <c r="V23" s="348"/>
      <c r="W23" s="348"/>
      <c r="X23" s="348"/>
      <c r="Y23" s="348"/>
      <c r="Z23" s="348"/>
      <c r="AA23" s="348"/>
      <c r="AB23" s="348"/>
      <c r="AC23" s="348"/>
    </row>
    <row r="24" spans="1:29" ht="14.25" customHeight="1" x14ac:dyDescent="0.25">
      <c r="A24" s="178"/>
      <c r="B24" s="181" t="s">
        <v>1083</v>
      </c>
      <c r="C24" s="178"/>
      <c r="D24" s="178"/>
      <c r="E24" s="595"/>
      <c r="F24" s="595"/>
      <c r="G24" s="378"/>
      <c r="H24" s="378"/>
      <c r="I24" s="595"/>
      <c r="J24" s="348"/>
      <c r="K24" s="348"/>
      <c r="L24" s="348"/>
      <c r="M24" s="348"/>
      <c r="N24" s="348"/>
      <c r="O24" s="348"/>
      <c r="P24" s="348"/>
      <c r="Q24" s="348"/>
      <c r="R24" s="348"/>
      <c r="S24" s="348"/>
      <c r="T24" s="348"/>
      <c r="U24" s="348"/>
      <c r="V24" s="348"/>
      <c r="W24" s="348"/>
      <c r="X24" s="348"/>
      <c r="Y24" s="348"/>
      <c r="Z24" s="348"/>
      <c r="AA24" s="348"/>
      <c r="AB24" s="348"/>
      <c r="AC24" s="348"/>
    </row>
    <row r="25" spans="1:29" ht="14.25" customHeight="1" x14ac:dyDescent="0.25">
      <c r="A25" s="178"/>
      <c r="B25" s="181"/>
      <c r="C25" s="178"/>
      <c r="D25" s="178"/>
      <c r="E25" s="595"/>
      <c r="F25" s="595"/>
      <c r="G25" s="378"/>
      <c r="H25" s="378"/>
      <c r="I25" s="595"/>
      <c r="J25" s="348"/>
      <c r="K25" s="348"/>
      <c r="L25" s="348"/>
      <c r="M25" s="348"/>
      <c r="N25" s="348"/>
      <c r="O25" s="348"/>
      <c r="P25" s="348"/>
      <c r="Q25" s="348"/>
      <c r="R25" s="348"/>
      <c r="S25" s="348"/>
      <c r="T25" s="348"/>
      <c r="U25" s="348"/>
      <c r="V25" s="348"/>
      <c r="W25" s="348"/>
      <c r="X25" s="348"/>
      <c r="Y25" s="348"/>
      <c r="Z25" s="348"/>
      <c r="AA25" s="348"/>
      <c r="AB25" s="348"/>
      <c r="AC25" s="348"/>
    </row>
    <row r="26" spans="1:29" ht="14.25" customHeight="1" x14ac:dyDescent="0.25">
      <c r="A26" s="178">
        <f>A23+1</f>
        <v>6</v>
      </c>
      <c r="B26" s="181" t="s">
        <v>1084</v>
      </c>
      <c r="C26" s="178" t="s">
        <v>56</v>
      </c>
      <c r="D26" s="178">
        <v>180</v>
      </c>
      <c r="E26" s="595"/>
      <c r="F26" s="595"/>
      <c r="G26" s="378">
        <f>E26*D26</f>
        <v>0</v>
      </c>
      <c r="H26" s="378">
        <f>F26*D26</f>
        <v>0</v>
      </c>
      <c r="I26" s="595"/>
      <c r="J26" s="348"/>
      <c r="K26" s="348"/>
      <c r="L26" s="348"/>
      <c r="M26" s="348"/>
      <c r="N26" s="348"/>
      <c r="O26" s="348"/>
      <c r="P26" s="348"/>
      <c r="Q26" s="348"/>
      <c r="R26" s="348"/>
      <c r="S26" s="348"/>
      <c r="T26" s="348"/>
      <c r="U26" s="348"/>
      <c r="V26" s="348"/>
      <c r="W26" s="348"/>
      <c r="X26" s="348"/>
      <c r="Y26" s="348"/>
      <c r="Z26" s="348"/>
      <c r="AA26" s="348"/>
      <c r="AB26" s="348"/>
      <c r="AC26" s="348"/>
    </row>
    <row r="27" spans="1:29" ht="14.25" customHeight="1" x14ac:dyDescent="0.25">
      <c r="A27" s="178"/>
      <c r="B27" s="181" t="s">
        <v>1085</v>
      </c>
      <c r="C27" s="178"/>
      <c r="D27" s="178"/>
      <c r="E27" s="595"/>
      <c r="F27" s="595"/>
      <c r="G27" s="378"/>
      <c r="H27" s="378"/>
      <c r="I27" s="595"/>
      <c r="J27" s="348"/>
      <c r="K27" s="348"/>
      <c r="L27" s="348"/>
      <c r="M27" s="348"/>
      <c r="N27" s="348"/>
      <c r="O27" s="348"/>
      <c r="P27" s="348"/>
      <c r="Q27" s="348"/>
      <c r="R27" s="348"/>
      <c r="S27" s="348"/>
      <c r="T27" s="348"/>
      <c r="U27" s="348"/>
      <c r="V27" s="348"/>
      <c r="W27" s="348"/>
      <c r="X27" s="348"/>
      <c r="Y27" s="348"/>
      <c r="Z27" s="348"/>
      <c r="AA27" s="348"/>
      <c r="AB27" s="348"/>
      <c r="AC27" s="348"/>
    </row>
    <row r="28" spans="1:29" ht="14.25" customHeight="1" x14ac:dyDescent="0.25">
      <c r="A28" s="178"/>
      <c r="B28" s="181"/>
      <c r="C28" s="178"/>
      <c r="D28" s="178"/>
      <c r="E28" s="595"/>
      <c r="F28" s="595"/>
      <c r="G28" s="378"/>
      <c r="H28" s="378"/>
      <c r="I28" s="595"/>
      <c r="J28" s="348"/>
      <c r="K28" s="348"/>
      <c r="L28" s="348"/>
      <c r="M28" s="348"/>
      <c r="N28" s="348"/>
      <c r="O28" s="348"/>
      <c r="P28" s="348"/>
      <c r="Q28" s="348"/>
      <c r="R28" s="348"/>
      <c r="S28" s="348"/>
      <c r="T28" s="348"/>
      <c r="U28" s="348"/>
      <c r="V28" s="348"/>
      <c r="W28" s="348"/>
      <c r="X28" s="348"/>
      <c r="Y28" s="348"/>
      <c r="Z28" s="348"/>
      <c r="AA28" s="348"/>
      <c r="AB28" s="348"/>
      <c r="AC28" s="348"/>
    </row>
    <row r="29" spans="1:29" ht="14.25" customHeight="1" x14ac:dyDescent="0.25">
      <c r="A29" s="178">
        <f>A26+1</f>
        <v>7</v>
      </c>
      <c r="B29" s="181" t="s">
        <v>1086</v>
      </c>
      <c r="C29" s="178" t="s">
        <v>56</v>
      </c>
      <c r="D29" s="178">
        <v>1</v>
      </c>
      <c r="E29" s="595"/>
      <c r="F29" s="595"/>
      <c r="G29" s="378">
        <f>E29*D29</f>
        <v>0</v>
      </c>
      <c r="H29" s="378">
        <f>F29*D29</f>
        <v>0</v>
      </c>
      <c r="I29" s="595"/>
      <c r="J29" s="348"/>
      <c r="K29" s="348"/>
      <c r="L29" s="348"/>
      <c r="M29" s="348"/>
      <c r="N29" s="348"/>
      <c r="O29" s="348"/>
      <c r="P29" s="348"/>
      <c r="Q29" s="348"/>
      <c r="R29" s="348"/>
      <c r="S29" s="348"/>
      <c r="T29" s="348"/>
      <c r="U29" s="348"/>
      <c r="V29" s="348"/>
      <c r="W29" s="348"/>
      <c r="X29" s="348"/>
      <c r="Y29" s="348"/>
      <c r="Z29" s="348"/>
      <c r="AA29" s="348"/>
      <c r="AB29" s="348"/>
      <c r="AC29" s="348"/>
    </row>
    <row r="30" spans="1:29" ht="14.25" customHeight="1" x14ac:dyDescent="0.25">
      <c r="A30" s="178"/>
      <c r="B30" s="181" t="s">
        <v>1087</v>
      </c>
      <c r="C30" s="178"/>
      <c r="D30" s="178"/>
      <c r="E30" s="595"/>
      <c r="F30" s="595"/>
      <c r="G30" s="378"/>
      <c r="H30" s="378"/>
      <c r="I30" s="595"/>
      <c r="J30" s="348"/>
      <c r="K30" s="348"/>
      <c r="L30" s="348"/>
      <c r="M30" s="348"/>
      <c r="N30" s="348"/>
      <c r="O30" s="348"/>
      <c r="P30" s="348"/>
      <c r="Q30" s="348"/>
      <c r="R30" s="348"/>
      <c r="S30" s="348"/>
      <c r="T30" s="348"/>
      <c r="U30" s="348"/>
      <c r="V30" s="348"/>
      <c r="W30" s="348"/>
      <c r="X30" s="348"/>
      <c r="Y30" s="348"/>
      <c r="Z30" s="348"/>
      <c r="AA30" s="348"/>
      <c r="AB30" s="348"/>
      <c r="AC30" s="348"/>
    </row>
    <row r="31" spans="1:29" ht="14.25" customHeight="1" x14ac:dyDescent="0.25">
      <c r="A31" s="178"/>
      <c r="B31" s="181"/>
      <c r="C31" s="178"/>
      <c r="D31" s="178"/>
      <c r="E31" s="595"/>
      <c r="F31" s="595"/>
      <c r="G31" s="378"/>
      <c r="H31" s="378"/>
      <c r="I31" s="595"/>
      <c r="J31" s="348"/>
      <c r="K31" s="348"/>
      <c r="L31" s="348"/>
      <c r="M31" s="348"/>
      <c r="N31" s="348"/>
      <c r="O31" s="348"/>
      <c r="P31" s="348"/>
      <c r="Q31" s="348"/>
      <c r="R31" s="348"/>
      <c r="S31" s="348"/>
      <c r="T31" s="348"/>
      <c r="U31" s="348"/>
      <c r="V31" s="348"/>
      <c r="W31" s="348"/>
      <c r="X31" s="348"/>
      <c r="Y31" s="348"/>
      <c r="Z31" s="348"/>
      <c r="AA31" s="348"/>
      <c r="AB31" s="348"/>
      <c r="AC31" s="348"/>
    </row>
    <row r="32" spans="1:29" ht="14.25" customHeight="1" x14ac:dyDescent="0.25">
      <c r="A32" s="178">
        <f>A29+1</f>
        <v>8</v>
      </c>
      <c r="B32" s="181" t="s">
        <v>1088</v>
      </c>
      <c r="C32" s="178" t="s">
        <v>56</v>
      </c>
      <c r="D32" s="178" t="s">
        <v>423</v>
      </c>
      <c r="E32" s="595"/>
      <c r="F32" s="595"/>
      <c r="G32" s="378"/>
      <c r="H32" s="378"/>
      <c r="I32" s="595"/>
      <c r="J32" s="348"/>
      <c r="K32" s="348"/>
      <c r="L32" s="348"/>
      <c r="M32" s="348"/>
      <c r="N32" s="348"/>
      <c r="O32" s="348"/>
      <c r="P32" s="348"/>
      <c r="Q32" s="348"/>
      <c r="R32" s="348"/>
      <c r="S32" s="348"/>
      <c r="T32" s="348"/>
      <c r="U32" s="348"/>
      <c r="V32" s="348"/>
      <c r="W32" s="348"/>
      <c r="X32" s="348"/>
      <c r="Y32" s="348"/>
      <c r="Z32" s="348"/>
      <c r="AA32" s="348"/>
      <c r="AB32" s="348"/>
      <c r="AC32" s="348"/>
    </row>
    <row r="33" spans="1:29" ht="14.25" customHeight="1" x14ac:dyDescent="0.25">
      <c r="A33" s="178"/>
      <c r="B33" s="181" t="s">
        <v>1089</v>
      </c>
      <c r="C33" s="178"/>
      <c r="D33" s="178"/>
      <c r="E33" s="595"/>
      <c r="F33" s="595"/>
      <c r="G33" s="378"/>
      <c r="H33" s="378"/>
      <c r="I33" s="595"/>
      <c r="J33" s="348"/>
      <c r="K33" s="348"/>
      <c r="L33" s="348"/>
      <c r="M33" s="348"/>
      <c r="N33" s="348"/>
      <c r="O33" s="348"/>
      <c r="P33" s="348"/>
      <c r="Q33" s="348"/>
      <c r="R33" s="348"/>
      <c r="S33" s="348"/>
      <c r="T33" s="348"/>
      <c r="U33" s="348"/>
      <c r="V33" s="348"/>
      <c r="W33" s="348"/>
      <c r="X33" s="348"/>
      <c r="Y33" s="348"/>
      <c r="Z33" s="348"/>
      <c r="AA33" s="348"/>
      <c r="AB33" s="348"/>
      <c r="AC33" s="348"/>
    </row>
    <row r="34" spans="1:29" ht="14.25" customHeight="1" x14ac:dyDescent="0.25">
      <c r="A34" s="178"/>
      <c r="B34" s="181"/>
      <c r="C34" s="178"/>
      <c r="D34" s="178"/>
      <c r="E34" s="595"/>
      <c r="F34" s="595"/>
      <c r="G34" s="378"/>
      <c r="H34" s="378"/>
      <c r="I34" s="595"/>
      <c r="J34" s="348"/>
      <c r="K34" s="348"/>
      <c r="L34" s="348"/>
      <c r="M34" s="348"/>
      <c r="N34" s="348"/>
      <c r="O34" s="348"/>
      <c r="P34" s="348"/>
      <c r="Q34" s="348"/>
      <c r="R34" s="348"/>
      <c r="S34" s="348"/>
      <c r="T34" s="348"/>
      <c r="U34" s="348"/>
      <c r="V34" s="348"/>
      <c r="W34" s="348"/>
      <c r="X34" s="348"/>
      <c r="Y34" s="348"/>
      <c r="Z34" s="348"/>
      <c r="AA34" s="348"/>
      <c r="AB34" s="348"/>
      <c r="AC34" s="348"/>
    </row>
    <row r="35" spans="1:29" ht="14.25" customHeight="1" x14ac:dyDescent="0.25">
      <c r="A35" s="178">
        <f>A32+1</f>
        <v>9</v>
      </c>
      <c r="B35" s="181" t="s">
        <v>1090</v>
      </c>
      <c r="C35" s="178" t="s">
        <v>56</v>
      </c>
      <c r="D35" s="178">
        <v>8</v>
      </c>
      <c r="E35" s="595"/>
      <c r="F35" s="595"/>
      <c r="G35" s="378">
        <f>E35*D35</f>
        <v>0</v>
      </c>
      <c r="H35" s="378">
        <f>F35*D35</f>
        <v>0</v>
      </c>
      <c r="I35" s="595"/>
      <c r="J35" s="348"/>
      <c r="K35" s="348"/>
      <c r="L35" s="348"/>
      <c r="M35" s="348"/>
      <c r="N35" s="348"/>
      <c r="O35" s="348"/>
      <c r="P35" s="348"/>
      <c r="Q35" s="348"/>
      <c r="R35" s="348"/>
      <c r="S35" s="348"/>
      <c r="T35" s="348"/>
      <c r="U35" s="348"/>
      <c r="V35" s="348"/>
      <c r="W35" s="348"/>
      <c r="X35" s="348"/>
      <c r="Y35" s="348"/>
      <c r="Z35" s="348"/>
      <c r="AA35" s="348"/>
      <c r="AB35" s="348"/>
      <c r="AC35" s="348"/>
    </row>
    <row r="36" spans="1:29" ht="14.25" customHeight="1" x14ac:dyDescent="0.25">
      <c r="A36" s="178"/>
      <c r="B36" s="181" t="s">
        <v>1087</v>
      </c>
      <c r="C36" s="178"/>
      <c r="D36" s="178"/>
      <c r="E36" s="595"/>
      <c r="F36" s="595"/>
      <c r="G36" s="378"/>
      <c r="H36" s="378"/>
      <c r="I36" s="595"/>
      <c r="J36" s="348"/>
      <c r="K36" s="348"/>
      <c r="L36" s="348"/>
      <c r="M36" s="348"/>
      <c r="N36" s="348"/>
      <c r="O36" s="348"/>
      <c r="P36" s="348"/>
      <c r="Q36" s="348"/>
      <c r="R36" s="348"/>
      <c r="S36" s="348"/>
      <c r="T36" s="348"/>
      <c r="U36" s="348"/>
      <c r="V36" s="348"/>
      <c r="W36" s="348"/>
      <c r="X36" s="348"/>
      <c r="Y36" s="348"/>
      <c r="Z36" s="348"/>
      <c r="AA36" s="348"/>
      <c r="AB36" s="348"/>
      <c r="AC36" s="348"/>
    </row>
    <row r="37" spans="1:29" ht="14.25" customHeight="1" x14ac:dyDescent="0.25">
      <c r="A37" s="178"/>
      <c r="B37" s="181"/>
      <c r="C37" s="178"/>
      <c r="D37" s="178"/>
      <c r="E37" s="595"/>
      <c r="F37" s="595"/>
      <c r="G37" s="378"/>
      <c r="H37" s="378"/>
      <c r="I37" s="595"/>
      <c r="J37" s="348"/>
      <c r="K37" s="348"/>
      <c r="L37" s="348"/>
      <c r="M37" s="348"/>
      <c r="N37" s="348"/>
      <c r="O37" s="348"/>
      <c r="P37" s="348"/>
      <c r="Q37" s="348"/>
      <c r="R37" s="348"/>
      <c r="S37" s="348"/>
      <c r="T37" s="348"/>
      <c r="U37" s="348"/>
      <c r="V37" s="348"/>
      <c r="W37" s="348"/>
      <c r="X37" s="348"/>
      <c r="Y37" s="348"/>
      <c r="Z37" s="348"/>
      <c r="AA37" s="348"/>
      <c r="AB37" s="348"/>
      <c r="AC37" s="348"/>
    </row>
    <row r="38" spans="1:29" ht="14.25" customHeight="1" x14ac:dyDescent="0.25">
      <c r="A38" s="178">
        <f>A35+1</f>
        <v>10</v>
      </c>
      <c r="B38" s="181" t="s">
        <v>1091</v>
      </c>
      <c r="C38" s="178" t="s">
        <v>56</v>
      </c>
      <c r="D38" s="178">
        <v>8</v>
      </c>
      <c r="E38" s="595"/>
      <c r="F38" s="595"/>
      <c r="G38" s="378">
        <f>E38*D38</f>
        <v>0</v>
      </c>
      <c r="H38" s="378">
        <f>F38*D38</f>
        <v>0</v>
      </c>
      <c r="I38" s="595"/>
      <c r="J38" s="348"/>
      <c r="K38" s="348"/>
      <c r="L38" s="348"/>
      <c r="M38" s="348"/>
      <c r="N38" s="348"/>
      <c r="O38" s="348"/>
      <c r="P38" s="348"/>
      <c r="Q38" s="348"/>
      <c r="R38" s="348"/>
      <c r="S38" s="348"/>
      <c r="T38" s="348"/>
      <c r="U38" s="348"/>
      <c r="V38" s="348"/>
      <c r="W38" s="348"/>
      <c r="X38" s="348"/>
      <c r="Y38" s="348"/>
      <c r="Z38" s="348"/>
      <c r="AA38" s="348"/>
      <c r="AB38" s="348"/>
      <c r="AC38" s="348"/>
    </row>
    <row r="39" spans="1:29" ht="14.25" customHeight="1" x14ac:dyDescent="0.25">
      <c r="A39" s="178"/>
      <c r="B39" s="181" t="s">
        <v>1087</v>
      </c>
      <c r="C39" s="178"/>
      <c r="D39" s="178"/>
      <c r="E39" s="595"/>
      <c r="F39" s="595"/>
      <c r="G39" s="378"/>
      <c r="H39" s="378"/>
      <c r="I39" s="595"/>
      <c r="J39" s="348"/>
      <c r="K39" s="348"/>
      <c r="L39" s="348"/>
      <c r="M39" s="348"/>
      <c r="N39" s="348"/>
      <c r="O39" s="348"/>
      <c r="P39" s="348"/>
      <c r="Q39" s="348"/>
      <c r="R39" s="348"/>
      <c r="S39" s="348"/>
      <c r="T39" s="348"/>
      <c r="U39" s="348"/>
      <c r="V39" s="348"/>
      <c r="W39" s="348"/>
      <c r="X39" s="348"/>
      <c r="Y39" s="348"/>
      <c r="Z39" s="348"/>
      <c r="AA39" s="348"/>
      <c r="AB39" s="348"/>
      <c r="AC39" s="348"/>
    </row>
    <row r="40" spans="1:29" ht="14.25" customHeight="1" x14ac:dyDescent="0.25">
      <c r="A40" s="178"/>
      <c r="B40" s="181"/>
      <c r="C40" s="178"/>
      <c r="D40" s="178"/>
      <c r="E40" s="595"/>
      <c r="F40" s="595"/>
      <c r="G40" s="378"/>
      <c r="H40" s="378"/>
      <c r="I40" s="595"/>
      <c r="J40" s="348"/>
      <c r="K40" s="348"/>
      <c r="L40" s="348"/>
      <c r="M40" s="348"/>
      <c r="N40" s="348"/>
      <c r="O40" s="348"/>
      <c r="P40" s="348"/>
      <c r="Q40" s="348"/>
      <c r="R40" s="348"/>
      <c r="S40" s="348"/>
      <c r="T40" s="348"/>
      <c r="U40" s="348"/>
      <c r="V40" s="348"/>
      <c r="W40" s="348"/>
      <c r="X40" s="348"/>
      <c r="Y40" s="348"/>
      <c r="Z40" s="348"/>
      <c r="AA40" s="348"/>
      <c r="AB40" s="348"/>
      <c r="AC40" s="348"/>
    </row>
    <row r="41" spans="1:29" ht="14.25" customHeight="1" x14ac:dyDescent="0.25">
      <c r="A41" s="178">
        <f>A38+1</f>
        <v>11</v>
      </c>
      <c r="B41" s="183" t="s">
        <v>1092</v>
      </c>
      <c r="C41" s="178" t="s">
        <v>759</v>
      </c>
      <c r="D41" s="178">
        <v>1</v>
      </c>
      <c r="E41" s="595"/>
      <c r="F41" s="595"/>
      <c r="G41" s="378"/>
      <c r="H41" s="378">
        <f>F41*D41</f>
        <v>0</v>
      </c>
      <c r="I41" s="595"/>
      <c r="J41" s="348"/>
      <c r="K41" s="348"/>
      <c r="L41" s="348"/>
      <c r="M41" s="348"/>
      <c r="N41" s="348"/>
      <c r="O41" s="348"/>
      <c r="P41" s="348"/>
      <c r="Q41" s="348"/>
      <c r="R41" s="348"/>
      <c r="S41" s="348"/>
      <c r="T41" s="348"/>
      <c r="U41" s="348"/>
      <c r="V41" s="348"/>
      <c r="W41" s="348"/>
      <c r="X41" s="348"/>
      <c r="Y41" s="348"/>
      <c r="Z41" s="348"/>
      <c r="AA41" s="348"/>
      <c r="AB41" s="348"/>
      <c r="AC41" s="348"/>
    </row>
    <row r="42" spans="1:29" ht="14.25" customHeight="1" x14ac:dyDescent="0.25">
      <c r="A42" s="379"/>
      <c r="B42" s="379" t="s">
        <v>1093</v>
      </c>
      <c r="C42" s="379"/>
      <c r="D42" s="379"/>
      <c r="E42" s="596"/>
      <c r="F42" s="596"/>
      <c r="G42" s="380">
        <f t="shared" ref="G42:H42" si="0">SUM(G11:G41)</f>
        <v>0</v>
      </c>
      <c r="H42" s="380">
        <f t="shared" si="0"/>
        <v>0</v>
      </c>
      <c r="I42" s="596"/>
      <c r="J42" s="359"/>
      <c r="K42" s="359"/>
      <c r="L42" s="359"/>
      <c r="M42" s="359"/>
      <c r="N42" s="359"/>
      <c r="O42" s="359"/>
      <c r="P42" s="359"/>
      <c r="Q42" s="359"/>
      <c r="R42" s="359"/>
      <c r="S42" s="359"/>
      <c r="T42" s="359"/>
      <c r="U42" s="359"/>
      <c r="V42" s="359"/>
      <c r="W42" s="359"/>
      <c r="X42" s="359"/>
      <c r="Y42" s="359"/>
      <c r="Z42" s="359"/>
      <c r="AA42" s="359"/>
      <c r="AB42" s="359"/>
      <c r="AC42" s="359"/>
    </row>
    <row r="43" spans="1:29" ht="14.25" customHeight="1" x14ac:dyDescent="0.25">
      <c r="A43" s="348"/>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row>
    <row r="44" spans="1:29" ht="14.25" customHeight="1" x14ac:dyDescent="0.25">
      <c r="A44" s="348"/>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row>
    <row r="45" spans="1:29" ht="14.25" customHeight="1" x14ac:dyDescent="0.25">
      <c r="A45" s="348"/>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row>
    <row r="46" spans="1:29" ht="14.25" customHeight="1" x14ac:dyDescent="0.25">
      <c r="A46" s="348"/>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row>
    <row r="47" spans="1:29" ht="14.25" customHeight="1" x14ac:dyDescent="0.25">
      <c r="A47" s="348"/>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row>
    <row r="48" spans="1:29" ht="14.25" customHeight="1" x14ac:dyDescent="0.25">
      <c r="A48" s="348"/>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row>
    <row r="49" spans="1:29" ht="14.25" customHeight="1" x14ac:dyDescent="0.25">
      <c r="A49" s="348"/>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row>
    <row r="50" spans="1:29" ht="14.25" customHeight="1" x14ac:dyDescent="0.25">
      <c r="A50" s="348"/>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row>
    <row r="51" spans="1:29" ht="14.25" customHeight="1" x14ac:dyDescent="0.25">
      <c r="A51" s="348"/>
      <c r="B51" s="348"/>
      <c r="C51" s="348"/>
      <c r="D51" s="348"/>
      <c r="E51" s="348"/>
      <c r="F51" s="348"/>
      <c r="G51" s="348"/>
      <c r="H51" s="348"/>
      <c r="I51" s="348"/>
      <c r="J51" s="348"/>
      <c r="K51" s="348"/>
      <c r="L51" s="348"/>
      <c r="M51" s="348"/>
      <c r="N51" s="348"/>
      <c r="O51" s="348"/>
      <c r="P51" s="348"/>
      <c r="Q51" s="348"/>
      <c r="R51" s="348"/>
      <c r="S51" s="348"/>
      <c r="T51" s="348"/>
      <c r="U51" s="348"/>
      <c r="V51" s="348"/>
      <c r="W51" s="348"/>
      <c r="X51" s="348"/>
      <c r="Y51" s="348"/>
      <c r="Z51" s="348"/>
      <c r="AA51" s="348"/>
      <c r="AB51" s="348"/>
      <c r="AC51" s="348"/>
    </row>
    <row r="52" spans="1:29" ht="14.25" customHeight="1" x14ac:dyDescent="0.25">
      <c r="A52" s="348"/>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row>
    <row r="53" spans="1:29" ht="14.25" customHeight="1" x14ac:dyDescent="0.25">
      <c r="A53" s="348"/>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row>
    <row r="54" spans="1:29" ht="14.25" customHeight="1" x14ac:dyDescent="0.25">
      <c r="A54" s="348"/>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row>
    <row r="55" spans="1:29" ht="14.25" customHeight="1" x14ac:dyDescent="0.25">
      <c r="A55" s="348"/>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row>
    <row r="56" spans="1:29" ht="14.25" customHeight="1" x14ac:dyDescent="0.25">
      <c r="A56" s="348"/>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row>
    <row r="57" spans="1:29" ht="14.25" customHeight="1" x14ac:dyDescent="0.25">
      <c r="A57" s="348"/>
      <c r="B57" s="348"/>
      <c r="C57" s="348"/>
      <c r="D57" s="348"/>
      <c r="E57" s="348"/>
      <c r="F57" s="348"/>
      <c r="G57" s="348"/>
      <c r="H57" s="348"/>
      <c r="I57" s="348"/>
      <c r="J57" s="348"/>
      <c r="K57" s="348"/>
      <c r="L57" s="348"/>
      <c r="M57" s="348"/>
      <c r="N57" s="348"/>
      <c r="O57" s="348"/>
      <c r="P57" s="348"/>
      <c r="Q57" s="348"/>
      <c r="R57" s="348"/>
      <c r="S57" s="348"/>
      <c r="T57" s="348"/>
      <c r="U57" s="348"/>
      <c r="V57" s="348"/>
      <c r="W57" s="348"/>
      <c r="X57" s="348"/>
      <c r="Y57" s="348"/>
      <c r="Z57" s="348"/>
      <c r="AA57" s="348"/>
      <c r="AB57" s="348"/>
      <c r="AC57" s="348"/>
    </row>
    <row r="58" spans="1:29" ht="14.25" customHeight="1" x14ac:dyDescent="0.25">
      <c r="A58" s="348"/>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row>
    <row r="59" spans="1:29" ht="14.25" customHeight="1" x14ac:dyDescent="0.25">
      <c r="A59" s="348"/>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row>
    <row r="60" spans="1:29" ht="14.25" customHeight="1" x14ac:dyDescent="0.25">
      <c r="A60" s="348"/>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row>
    <row r="61" spans="1:29" ht="14.25" customHeight="1" x14ac:dyDescent="0.25">
      <c r="A61" s="348"/>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row>
    <row r="62" spans="1:29" ht="14.25" customHeight="1" x14ac:dyDescent="0.25">
      <c r="A62" s="348"/>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row>
    <row r="63" spans="1:29" ht="14.25" customHeight="1" x14ac:dyDescent="0.25">
      <c r="A63" s="348"/>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row>
    <row r="64" spans="1:29" ht="14.25" customHeight="1" x14ac:dyDescent="0.25">
      <c r="A64" s="348"/>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row>
    <row r="65" spans="1:29" ht="14.25" customHeight="1" x14ac:dyDescent="0.25">
      <c r="A65" s="348"/>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row>
    <row r="66" spans="1:29" ht="14.25" customHeight="1" x14ac:dyDescent="0.25">
      <c r="A66" s="348"/>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row>
    <row r="67" spans="1:29" ht="14.25" customHeight="1" x14ac:dyDescent="0.25">
      <c r="A67" s="348"/>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row>
    <row r="68" spans="1:29" ht="14.25" customHeight="1" x14ac:dyDescent="0.25">
      <c r="A68" s="348"/>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row>
    <row r="69" spans="1:29" ht="14.25" customHeight="1" x14ac:dyDescent="0.25">
      <c r="A69" s="348"/>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row>
    <row r="70" spans="1:29" ht="14.25" customHeight="1" x14ac:dyDescent="0.25">
      <c r="A70" s="348"/>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row>
    <row r="71" spans="1:29" ht="14.25" customHeight="1" x14ac:dyDescent="0.25">
      <c r="A71" s="348"/>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row>
    <row r="72" spans="1:29" ht="14.25" customHeight="1" x14ac:dyDescent="0.25">
      <c r="A72" s="348"/>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row>
    <row r="73" spans="1:29" ht="14.25" customHeight="1" x14ac:dyDescent="0.25">
      <c r="A73" s="348"/>
      <c r="B73" s="348"/>
      <c r="C73" s="348"/>
      <c r="D73" s="348"/>
      <c r="E73" s="348"/>
      <c r="F73" s="348"/>
      <c r="G73" s="348"/>
      <c r="H73" s="348"/>
      <c r="I73" s="348"/>
      <c r="J73" s="348"/>
      <c r="K73" s="348"/>
      <c r="L73" s="348"/>
      <c r="M73" s="348"/>
      <c r="N73" s="348"/>
      <c r="O73" s="348"/>
      <c r="P73" s="348"/>
      <c r="Q73" s="348"/>
      <c r="R73" s="348"/>
      <c r="S73" s="348"/>
      <c r="T73" s="348"/>
      <c r="U73" s="348"/>
      <c r="V73" s="348"/>
      <c r="W73" s="348"/>
      <c r="X73" s="348"/>
      <c r="Y73" s="348"/>
      <c r="Z73" s="348"/>
      <c r="AA73" s="348"/>
      <c r="AB73" s="348"/>
      <c r="AC73" s="348"/>
    </row>
    <row r="74" spans="1:29" ht="14.25" customHeight="1" x14ac:dyDescent="0.25">
      <c r="A74" s="348"/>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row>
    <row r="75" spans="1:29" ht="14.25" customHeight="1" x14ac:dyDescent="0.25">
      <c r="A75" s="348"/>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row>
    <row r="76" spans="1:29" ht="14.25" customHeight="1" x14ac:dyDescent="0.25">
      <c r="A76" s="348"/>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row>
    <row r="77" spans="1:29" ht="14.25" customHeight="1" x14ac:dyDescent="0.25">
      <c r="A77" s="348"/>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row>
    <row r="78" spans="1:29" ht="14.25" customHeight="1" x14ac:dyDescent="0.25">
      <c r="A78" s="348"/>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row>
    <row r="79" spans="1:29" ht="14.25" customHeight="1" x14ac:dyDescent="0.25">
      <c r="A79" s="348"/>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row>
    <row r="80" spans="1:29" ht="14.25" customHeight="1" x14ac:dyDescent="0.25">
      <c r="A80" s="348"/>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row>
    <row r="81" spans="1:29" ht="14.25" customHeight="1" x14ac:dyDescent="0.25">
      <c r="A81" s="348"/>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row>
    <row r="82" spans="1:29" ht="14.25" customHeight="1" x14ac:dyDescent="0.25">
      <c r="A82" s="348"/>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row>
    <row r="83" spans="1:29" ht="14.25" customHeight="1" x14ac:dyDescent="0.25">
      <c r="A83" s="348"/>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row>
    <row r="84" spans="1:29" ht="14.25" customHeight="1" x14ac:dyDescent="0.25">
      <c r="A84" s="348"/>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row>
    <row r="85" spans="1:29" ht="14.25" customHeight="1" x14ac:dyDescent="0.25">
      <c r="A85" s="348"/>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row>
    <row r="86" spans="1:29" ht="14.25" customHeight="1" x14ac:dyDescent="0.25">
      <c r="A86" s="348"/>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row>
    <row r="87" spans="1:29" ht="14.25" customHeight="1" x14ac:dyDescent="0.25">
      <c r="A87" s="348"/>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row>
    <row r="88" spans="1:29" ht="14.25" customHeight="1" x14ac:dyDescent="0.25">
      <c r="A88" s="348"/>
      <c r="B88" s="348"/>
      <c r="C88" s="348"/>
      <c r="D88" s="348"/>
      <c r="E88" s="348"/>
      <c r="F88" s="348"/>
      <c r="G88" s="348"/>
      <c r="H88" s="348"/>
      <c r="I88" s="348"/>
      <c r="J88" s="348"/>
      <c r="K88" s="348"/>
      <c r="L88" s="348"/>
      <c r="M88" s="348"/>
      <c r="N88" s="348"/>
      <c r="O88" s="348"/>
      <c r="P88" s="348"/>
      <c r="Q88" s="348"/>
      <c r="R88" s="348"/>
      <c r="S88" s="348"/>
      <c r="T88" s="348"/>
      <c r="U88" s="348"/>
      <c r="V88" s="348"/>
      <c r="W88" s="348"/>
      <c r="X88" s="348"/>
      <c r="Y88" s="348"/>
      <c r="Z88" s="348"/>
      <c r="AA88" s="348"/>
      <c r="AB88" s="348"/>
      <c r="AC88" s="348"/>
    </row>
    <row r="89" spans="1:29" ht="14.25" customHeight="1" x14ac:dyDescent="0.25">
      <c r="A89" s="348"/>
      <c r="B89" s="348"/>
      <c r="C89" s="348"/>
      <c r="D89" s="348"/>
      <c r="E89" s="348"/>
      <c r="F89" s="348"/>
      <c r="G89" s="348"/>
      <c r="H89" s="348"/>
      <c r="I89" s="348"/>
      <c r="J89" s="348"/>
      <c r="K89" s="348"/>
      <c r="L89" s="348"/>
      <c r="M89" s="348"/>
      <c r="N89" s="348"/>
      <c r="O89" s="348"/>
      <c r="P89" s="348"/>
      <c r="Q89" s="348"/>
      <c r="R89" s="348"/>
      <c r="S89" s="348"/>
      <c r="T89" s="348"/>
      <c r="U89" s="348"/>
      <c r="V89" s="348"/>
      <c r="W89" s="348"/>
      <c r="X89" s="348"/>
      <c r="Y89" s="348"/>
      <c r="Z89" s="348"/>
      <c r="AA89" s="348"/>
      <c r="AB89" s="348"/>
      <c r="AC89" s="348"/>
    </row>
    <row r="90" spans="1:29" ht="14.25" customHeight="1" x14ac:dyDescent="0.25">
      <c r="A90" s="348"/>
      <c r="B90" s="348"/>
      <c r="C90" s="348"/>
      <c r="D90" s="348"/>
      <c r="E90" s="348"/>
      <c r="F90" s="348"/>
      <c r="G90" s="348"/>
      <c r="H90" s="348"/>
      <c r="I90" s="348"/>
      <c r="J90" s="348"/>
      <c r="K90" s="348"/>
      <c r="L90" s="348"/>
      <c r="M90" s="348"/>
      <c r="N90" s="348"/>
      <c r="O90" s="348"/>
      <c r="P90" s="348"/>
      <c r="Q90" s="348"/>
      <c r="R90" s="348"/>
      <c r="S90" s="348"/>
      <c r="T90" s="348"/>
      <c r="U90" s="348"/>
      <c r="V90" s="348"/>
      <c r="W90" s="348"/>
      <c r="X90" s="348"/>
      <c r="Y90" s="348"/>
      <c r="Z90" s="348"/>
      <c r="AA90" s="348"/>
      <c r="AB90" s="348"/>
      <c r="AC90" s="348"/>
    </row>
    <row r="91" spans="1:29" ht="14.25" customHeight="1" x14ac:dyDescent="0.25">
      <c r="A91" s="348"/>
      <c r="B91" s="348"/>
      <c r="C91" s="348"/>
      <c r="D91" s="348"/>
      <c r="E91" s="348"/>
      <c r="F91" s="348"/>
      <c r="G91" s="348"/>
      <c r="H91" s="348"/>
      <c r="I91" s="348"/>
      <c r="J91" s="348"/>
      <c r="K91" s="348"/>
      <c r="L91" s="348"/>
      <c r="M91" s="348"/>
      <c r="N91" s="348"/>
      <c r="O91" s="348"/>
      <c r="P91" s="348"/>
      <c r="Q91" s="348"/>
      <c r="R91" s="348"/>
      <c r="S91" s="348"/>
      <c r="T91" s="348"/>
      <c r="U91" s="348"/>
      <c r="V91" s="348"/>
      <c r="W91" s="348"/>
      <c r="X91" s="348"/>
      <c r="Y91" s="348"/>
      <c r="Z91" s="348"/>
      <c r="AA91" s="348"/>
      <c r="AB91" s="348"/>
      <c r="AC91" s="348"/>
    </row>
    <row r="92" spans="1:29" ht="14.25" customHeight="1" x14ac:dyDescent="0.25">
      <c r="A92" s="348"/>
      <c r="B92" s="348"/>
      <c r="C92" s="348"/>
      <c r="D92" s="348"/>
      <c r="E92" s="348"/>
      <c r="F92" s="348"/>
      <c r="G92" s="348"/>
      <c r="H92" s="348"/>
      <c r="I92" s="348"/>
      <c r="J92" s="348"/>
      <c r="K92" s="348"/>
      <c r="L92" s="348"/>
      <c r="M92" s="348"/>
      <c r="N92" s="348"/>
      <c r="O92" s="348"/>
      <c r="P92" s="348"/>
      <c r="Q92" s="348"/>
      <c r="R92" s="348"/>
      <c r="S92" s="348"/>
      <c r="T92" s="348"/>
      <c r="U92" s="348"/>
      <c r="V92" s="348"/>
      <c r="W92" s="348"/>
      <c r="X92" s="348"/>
      <c r="Y92" s="348"/>
      <c r="Z92" s="348"/>
      <c r="AA92" s="348"/>
      <c r="AB92" s="348"/>
      <c r="AC92" s="348"/>
    </row>
    <row r="93" spans="1:29" ht="14.25" customHeight="1" x14ac:dyDescent="0.25">
      <c r="A93" s="348"/>
      <c r="B93" s="348"/>
      <c r="C93" s="348"/>
      <c r="D93" s="348"/>
      <c r="E93" s="348"/>
      <c r="F93" s="348"/>
      <c r="G93" s="348"/>
      <c r="H93" s="348"/>
      <c r="I93" s="348"/>
      <c r="J93" s="348"/>
      <c r="K93" s="348"/>
      <c r="L93" s="348"/>
      <c r="M93" s="348"/>
      <c r="N93" s="348"/>
      <c r="O93" s="348"/>
      <c r="P93" s="348"/>
      <c r="Q93" s="348"/>
      <c r="R93" s="348"/>
      <c r="S93" s="348"/>
      <c r="T93" s="348"/>
      <c r="U93" s="348"/>
      <c r="V93" s="348"/>
      <c r="W93" s="348"/>
      <c r="X93" s="348"/>
      <c r="Y93" s="348"/>
      <c r="Z93" s="348"/>
      <c r="AA93" s="348"/>
      <c r="AB93" s="348"/>
      <c r="AC93" s="348"/>
    </row>
    <row r="94" spans="1:29" ht="14.25" customHeight="1" x14ac:dyDescent="0.25">
      <c r="A94" s="348"/>
      <c r="B94" s="348"/>
      <c r="C94" s="348"/>
      <c r="D94" s="348"/>
      <c r="E94" s="348"/>
      <c r="F94" s="348"/>
      <c r="G94" s="348"/>
      <c r="H94" s="348"/>
      <c r="I94" s="348"/>
      <c r="J94" s="348"/>
      <c r="K94" s="348"/>
      <c r="L94" s="348"/>
      <c r="M94" s="348"/>
      <c r="N94" s="348"/>
      <c r="O94" s="348"/>
      <c r="P94" s="348"/>
      <c r="Q94" s="348"/>
      <c r="R94" s="348"/>
      <c r="S94" s="348"/>
      <c r="T94" s="348"/>
      <c r="U94" s="348"/>
      <c r="V94" s="348"/>
      <c r="W94" s="348"/>
      <c r="X94" s="348"/>
      <c r="Y94" s="348"/>
      <c r="Z94" s="348"/>
      <c r="AA94" s="348"/>
      <c r="AB94" s="348"/>
      <c r="AC94" s="348"/>
    </row>
    <row r="95" spans="1:29" ht="14.25" customHeight="1" x14ac:dyDescent="0.25">
      <c r="A95" s="348"/>
      <c r="B95" s="348"/>
      <c r="C95" s="348"/>
      <c r="D95" s="348"/>
      <c r="E95" s="348"/>
      <c r="F95" s="348"/>
      <c r="G95" s="348"/>
      <c r="H95" s="348"/>
      <c r="I95" s="348"/>
      <c r="J95" s="348"/>
      <c r="K95" s="348"/>
      <c r="L95" s="348"/>
      <c r="M95" s="348"/>
      <c r="N95" s="348"/>
      <c r="O95" s="348"/>
      <c r="P95" s="348"/>
      <c r="Q95" s="348"/>
      <c r="R95" s="348"/>
      <c r="S95" s="348"/>
      <c r="T95" s="348"/>
      <c r="U95" s="348"/>
      <c r="V95" s="348"/>
      <c r="W95" s="348"/>
      <c r="X95" s="348"/>
      <c r="Y95" s="348"/>
      <c r="Z95" s="348"/>
      <c r="AA95" s="348"/>
      <c r="AB95" s="348"/>
      <c r="AC95" s="348"/>
    </row>
    <row r="96" spans="1:29" ht="14.25" customHeight="1" x14ac:dyDescent="0.25">
      <c r="A96" s="348"/>
      <c r="B96" s="348"/>
      <c r="C96" s="348"/>
      <c r="D96" s="348"/>
      <c r="E96" s="348"/>
      <c r="F96" s="348"/>
      <c r="G96" s="348"/>
      <c r="H96" s="348"/>
      <c r="I96" s="348"/>
      <c r="J96" s="348"/>
      <c r="K96" s="348"/>
      <c r="L96" s="348"/>
      <c r="M96" s="348"/>
      <c r="N96" s="348"/>
      <c r="O96" s="348"/>
      <c r="P96" s="348"/>
      <c r="Q96" s="348"/>
      <c r="R96" s="348"/>
      <c r="S96" s="348"/>
      <c r="T96" s="348"/>
      <c r="U96" s="348"/>
      <c r="V96" s="348"/>
      <c r="W96" s="348"/>
      <c r="X96" s="348"/>
      <c r="Y96" s="348"/>
      <c r="Z96" s="348"/>
      <c r="AA96" s="348"/>
      <c r="AB96" s="348"/>
      <c r="AC96" s="348"/>
    </row>
    <row r="97" spans="1:29" ht="14.25" customHeight="1" x14ac:dyDescent="0.25">
      <c r="A97" s="348"/>
      <c r="B97" s="348"/>
      <c r="C97" s="348"/>
      <c r="D97" s="348"/>
      <c r="E97" s="348"/>
      <c r="F97" s="348"/>
      <c r="G97" s="348"/>
      <c r="H97" s="348"/>
      <c r="I97" s="348"/>
      <c r="J97" s="348"/>
      <c r="K97" s="348"/>
      <c r="L97" s="348"/>
      <c r="M97" s="348"/>
      <c r="N97" s="348"/>
      <c r="O97" s="348"/>
      <c r="P97" s="348"/>
      <c r="Q97" s="348"/>
      <c r="R97" s="348"/>
      <c r="S97" s="348"/>
      <c r="T97" s="348"/>
      <c r="U97" s="348"/>
      <c r="V97" s="348"/>
      <c r="W97" s="348"/>
      <c r="X97" s="348"/>
      <c r="Y97" s="348"/>
      <c r="Z97" s="348"/>
      <c r="AA97" s="348"/>
      <c r="AB97" s="348"/>
      <c r="AC97" s="348"/>
    </row>
    <row r="98" spans="1:29" ht="14.25" customHeight="1" x14ac:dyDescent="0.25">
      <c r="A98" s="348"/>
      <c r="B98" s="348"/>
      <c r="C98" s="348"/>
      <c r="D98" s="348"/>
      <c r="E98" s="348"/>
      <c r="F98" s="348"/>
      <c r="G98" s="348"/>
      <c r="H98" s="348"/>
      <c r="I98" s="348"/>
      <c r="J98" s="348"/>
      <c r="K98" s="348"/>
      <c r="L98" s="348"/>
      <c r="M98" s="348"/>
      <c r="N98" s="348"/>
      <c r="O98" s="348"/>
      <c r="P98" s="348"/>
      <c r="Q98" s="348"/>
      <c r="R98" s="348"/>
      <c r="S98" s="348"/>
      <c r="T98" s="348"/>
      <c r="U98" s="348"/>
      <c r="V98" s="348"/>
      <c r="W98" s="348"/>
      <c r="X98" s="348"/>
      <c r="Y98" s="348"/>
      <c r="Z98" s="348"/>
      <c r="AA98" s="348"/>
      <c r="AB98" s="348"/>
      <c r="AC98" s="348"/>
    </row>
    <row r="99" spans="1:29" ht="14.25" customHeight="1" x14ac:dyDescent="0.25">
      <c r="A99" s="348"/>
      <c r="B99" s="348"/>
      <c r="C99" s="348"/>
      <c r="D99" s="348"/>
      <c r="E99" s="348"/>
      <c r="F99" s="348"/>
      <c r="G99" s="348"/>
      <c r="H99" s="348"/>
      <c r="I99" s="348"/>
      <c r="J99" s="348"/>
      <c r="K99" s="348"/>
      <c r="L99" s="348"/>
      <c r="M99" s="348"/>
      <c r="N99" s="348"/>
      <c r="O99" s="348"/>
      <c r="P99" s="348"/>
      <c r="Q99" s="348"/>
      <c r="R99" s="348"/>
      <c r="S99" s="348"/>
      <c r="T99" s="348"/>
      <c r="U99" s="348"/>
      <c r="V99" s="348"/>
      <c r="W99" s="348"/>
      <c r="X99" s="348"/>
      <c r="Y99" s="348"/>
      <c r="Z99" s="348"/>
      <c r="AA99" s="348"/>
      <c r="AB99" s="348"/>
      <c r="AC99" s="348"/>
    </row>
    <row r="100" spans="1:29" ht="14.25" customHeight="1" x14ac:dyDescent="0.25">
      <c r="A100" s="348"/>
      <c r="B100" s="348"/>
      <c r="C100" s="348"/>
      <c r="D100" s="348"/>
      <c r="E100" s="348"/>
      <c r="F100" s="348"/>
      <c r="G100" s="348"/>
      <c r="H100" s="348"/>
      <c r="I100" s="348"/>
      <c r="J100" s="348"/>
      <c r="K100" s="348"/>
      <c r="L100" s="348"/>
      <c r="M100" s="348"/>
      <c r="N100" s="348"/>
      <c r="O100" s="348"/>
      <c r="P100" s="348"/>
      <c r="Q100" s="348"/>
      <c r="R100" s="348"/>
      <c r="S100" s="348"/>
      <c r="T100" s="348"/>
      <c r="U100" s="348"/>
      <c r="V100" s="348"/>
      <c r="W100" s="348"/>
      <c r="X100" s="348"/>
      <c r="Y100" s="348"/>
      <c r="Z100" s="348"/>
      <c r="AA100" s="348"/>
      <c r="AB100" s="348"/>
      <c r="AC100" s="348"/>
    </row>
    <row r="101" spans="1:29" ht="14.25" customHeight="1" x14ac:dyDescent="0.25">
      <c r="A101" s="348"/>
      <c r="B101" s="348"/>
      <c r="C101" s="348"/>
      <c r="D101" s="348"/>
      <c r="E101" s="348"/>
      <c r="F101" s="348"/>
      <c r="G101" s="348"/>
      <c r="H101" s="348"/>
      <c r="I101" s="348"/>
      <c r="J101" s="348"/>
      <c r="K101" s="348"/>
      <c r="L101" s="348"/>
      <c r="M101" s="348"/>
      <c r="N101" s="348"/>
      <c r="O101" s="348"/>
      <c r="P101" s="348"/>
      <c r="Q101" s="348"/>
      <c r="R101" s="348"/>
      <c r="S101" s="348"/>
      <c r="T101" s="348"/>
      <c r="U101" s="348"/>
      <c r="V101" s="348"/>
      <c r="W101" s="348"/>
      <c r="X101" s="348"/>
      <c r="Y101" s="348"/>
      <c r="Z101" s="348"/>
      <c r="AA101" s="348"/>
      <c r="AB101" s="348"/>
      <c r="AC101" s="348"/>
    </row>
    <row r="102" spans="1:29" ht="14.25" customHeight="1" x14ac:dyDescent="0.25">
      <c r="A102" s="348"/>
      <c r="B102" s="348"/>
      <c r="C102" s="348"/>
      <c r="D102" s="348"/>
      <c r="E102" s="348"/>
      <c r="F102" s="348"/>
      <c r="G102" s="348"/>
      <c r="H102" s="348"/>
      <c r="I102" s="348"/>
      <c r="J102" s="348"/>
      <c r="K102" s="348"/>
      <c r="L102" s="348"/>
      <c r="M102" s="348"/>
      <c r="N102" s="348"/>
      <c r="O102" s="348"/>
      <c r="P102" s="348"/>
      <c r="Q102" s="348"/>
      <c r="R102" s="348"/>
      <c r="S102" s="348"/>
      <c r="T102" s="348"/>
      <c r="U102" s="348"/>
      <c r="V102" s="348"/>
      <c r="W102" s="348"/>
      <c r="X102" s="348"/>
      <c r="Y102" s="348"/>
      <c r="Z102" s="348"/>
      <c r="AA102" s="348"/>
      <c r="AB102" s="348"/>
      <c r="AC102" s="348"/>
    </row>
    <row r="103" spans="1:29" ht="14.25" customHeight="1" x14ac:dyDescent="0.25">
      <c r="A103" s="348"/>
      <c r="B103" s="348"/>
      <c r="C103" s="348"/>
      <c r="D103" s="348"/>
      <c r="E103" s="348"/>
      <c r="F103" s="348"/>
      <c r="G103" s="348"/>
      <c r="H103" s="348"/>
      <c r="I103" s="348"/>
      <c r="J103" s="348"/>
      <c r="K103" s="348"/>
      <c r="L103" s="348"/>
      <c r="M103" s="348"/>
      <c r="N103" s="348"/>
      <c r="O103" s="348"/>
      <c r="P103" s="348"/>
      <c r="Q103" s="348"/>
      <c r="R103" s="348"/>
      <c r="S103" s="348"/>
      <c r="T103" s="348"/>
      <c r="U103" s="348"/>
      <c r="V103" s="348"/>
      <c r="W103" s="348"/>
      <c r="X103" s="348"/>
      <c r="Y103" s="348"/>
      <c r="Z103" s="348"/>
      <c r="AA103" s="348"/>
      <c r="AB103" s="348"/>
      <c r="AC103" s="348"/>
    </row>
    <row r="104" spans="1:29" ht="14.25" customHeight="1" x14ac:dyDescent="0.25">
      <c r="A104" s="348"/>
      <c r="B104" s="348"/>
      <c r="C104" s="348"/>
      <c r="D104" s="348"/>
      <c r="E104" s="348"/>
      <c r="F104" s="348"/>
      <c r="G104" s="348"/>
      <c r="H104" s="348"/>
      <c r="I104" s="348"/>
      <c r="J104" s="348"/>
      <c r="K104" s="348"/>
      <c r="L104" s="348"/>
      <c r="M104" s="348"/>
      <c r="N104" s="348"/>
      <c r="O104" s="348"/>
      <c r="P104" s="348"/>
      <c r="Q104" s="348"/>
      <c r="R104" s="348"/>
      <c r="S104" s="348"/>
      <c r="T104" s="348"/>
      <c r="U104" s="348"/>
      <c r="V104" s="348"/>
      <c r="W104" s="348"/>
      <c r="X104" s="348"/>
      <c r="Y104" s="348"/>
      <c r="Z104" s="348"/>
      <c r="AA104" s="348"/>
      <c r="AB104" s="348"/>
      <c r="AC104" s="348"/>
    </row>
    <row r="105" spans="1:29" ht="14.25" customHeight="1" x14ac:dyDescent="0.25">
      <c r="A105" s="348"/>
      <c r="B105" s="348"/>
      <c r="C105" s="348"/>
      <c r="D105" s="348"/>
      <c r="E105" s="348"/>
      <c r="F105" s="348"/>
      <c r="G105" s="348"/>
      <c r="H105" s="348"/>
      <c r="I105" s="348"/>
      <c r="J105" s="348"/>
      <c r="K105" s="348"/>
      <c r="L105" s="348"/>
      <c r="M105" s="348"/>
      <c r="N105" s="348"/>
      <c r="O105" s="348"/>
      <c r="P105" s="348"/>
      <c r="Q105" s="348"/>
      <c r="R105" s="348"/>
      <c r="S105" s="348"/>
      <c r="T105" s="348"/>
      <c r="U105" s="348"/>
      <c r="V105" s="348"/>
      <c r="W105" s="348"/>
      <c r="X105" s="348"/>
      <c r="Y105" s="348"/>
      <c r="Z105" s="348"/>
      <c r="AA105" s="348"/>
      <c r="AB105" s="348"/>
      <c r="AC105" s="348"/>
    </row>
    <row r="106" spans="1:29" ht="14.25" customHeight="1" x14ac:dyDescent="0.25">
      <c r="A106" s="348"/>
      <c r="B106" s="348"/>
      <c r="C106" s="348"/>
      <c r="D106" s="348"/>
      <c r="E106" s="348"/>
      <c r="F106" s="348"/>
      <c r="G106" s="348"/>
      <c r="H106" s="348"/>
      <c r="I106" s="348"/>
      <c r="J106" s="348"/>
      <c r="K106" s="348"/>
      <c r="L106" s="348"/>
      <c r="M106" s="348"/>
      <c r="N106" s="348"/>
      <c r="O106" s="348"/>
      <c r="P106" s="348"/>
      <c r="Q106" s="348"/>
      <c r="R106" s="348"/>
      <c r="S106" s="348"/>
      <c r="T106" s="348"/>
      <c r="U106" s="348"/>
      <c r="V106" s="348"/>
      <c r="W106" s="348"/>
      <c r="X106" s="348"/>
      <c r="Y106" s="348"/>
      <c r="Z106" s="348"/>
      <c r="AA106" s="348"/>
      <c r="AB106" s="348"/>
      <c r="AC106" s="348"/>
    </row>
    <row r="107" spans="1:29" ht="14.25" customHeight="1" x14ac:dyDescent="0.25">
      <c r="A107" s="348"/>
      <c r="B107" s="348"/>
      <c r="C107" s="348"/>
      <c r="D107" s="348"/>
      <c r="E107" s="348"/>
      <c r="F107" s="348"/>
      <c r="G107" s="348"/>
      <c r="H107" s="348"/>
      <c r="I107" s="348"/>
      <c r="J107" s="348"/>
      <c r="K107" s="348"/>
      <c r="L107" s="348"/>
      <c r="M107" s="348"/>
      <c r="N107" s="348"/>
      <c r="O107" s="348"/>
      <c r="P107" s="348"/>
      <c r="Q107" s="348"/>
      <c r="R107" s="348"/>
      <c r="S107" s="348"/>
      <c r="T107" s="348"/>
      <c r="U107" s="348"/>
      <c r="V107" s="348"/>
      <c r="W107" s="348"/>
      <c r="X107" s="348"/>
      <c r="Y107" s="348"/>
      <c r="Z107" s="348"/>
      <c r="AA107" s="348"/>
      <c r="AB107" s="348"/>
      <c r="AC107" s="348"/>
    </row>
    <row r="108" spans="1:29" ht="14.25" customHeight="1" x14ac:dyDescent="0.25">
      <c r="A108" s="348"/>
      <c r="B108" s="348"/>
      <c r="C108" s="348"/>
      <c r="D108" s="348"/>
      <c r="E108" s="348"/>
      <c r="F108" s="348"/>
      <c r="G108" s="348"/>
      <c r="H108" s="348"/>
      <c r="I108" s="348"/>
      <c r="J108" s="348"/>
      <c r="K108" s="348"/>
      <c r="L108" s="348"/>
      <c r="M108" s="348"/>
      <c r="N108" s="348"/>
      <c r="O108" s="348"/>
      <c r="P108" s="348"/>
      <c r="Q108" s="348"/>
      <c r="R108" s="348"/>
      <c r="S108" s="348"/>
      <c r="T108" s="348"/>
      <c r="U108" s="348"/>
      <c r="V108" s="348"/>
      <c r="W108" s="348"/>
      <c r="X108" s="348"/>
      <c r="Y108" s="348"/>
      <c r="Z108" s="348"/>
      <c r="AA108" s="348"/>
      <c r="AB108" s="348"/>
      <c r="AC108" s="348"/>
    </row>
    <row r="109" spans="1:29" ht="14.25" customHeight="1" x14ac:dyDescent="0.25">
      <c r="A109" s="348"/>
      <c r="B109" s="348"/>
      <c r="C109" s="348"/>
      <c r="D109" s="348"/>
      <c r="E109" s="348"/>
      <c r="F109" s="348"/>
      <c r="G109" s="348"/>
      <c r="H109" s="348"/>
      <c r="I109" s="348"/>
      <c r="J109" s="348"/>
      <c r="K109" s="348"/>
      <c r="L109" s="348"/>
      <c r="M109" s="348"/>
      <c r="N109" s="348"/>
      <c r="O109" s="348"/>
      <c r="P109" s="348"/>
      <c r="Q109" s="348"/>
      <c r="R109" s="348"/>
      <c r="S109" s="348"/>
      <c r="T109" s="348"/>
      <c r="U109" s="348"/>
      <c r="V109" s="348"/>
      <c r="W109" s="348"/>
      <c r="X109" s="348"/>
      <c r="Y109" s="348"/>
      <c r="Z109" s="348"/>
      <c r="AA109" s="348"/>
      <c r="AB109" s="348"/>
      <c r="AC109" s="348"/>
    </row>
    <row r="110" spans="1:29" ht="14.25" customHeight="1" x14ac:dyDescent="0.25">
      <c r="A110" s="348"/>
      <c r="B110" s="348"/>
      <c r="C110" s="348"/>
      <c r="D110" s="348"/>
      <c r="E110" s="348"/>
      <c r="F110" s="348"/>
      <c r="G110" s="348"/>
      <c r="H110" s="348"/>
      <c r="I110" s="348"/>
      <c r="J110" s="348"/>
      <c r="K110" s="348"/>
      <c r="L110" s="348"/>
      <c r="M110" s="348"/>
      <c r="N110" s="348"/>
      <c r="O110" s="348"/>
      <c r="P110" s="348"/>
      <c r="Q110" s="348"/>
      <c r="R110" s="348"/>
      <c r="S110" s="348"/>
      <c r="T110" s="348"/>
      <c r="U110" s="348"/>
      <c r="V110" s="348"/>
      <c r="W110" s="348"/>
      <c r="X110" s="348"/>
      <c r="Y110" s="348"/>
      <c r="Z110" s="348"/>
      <c r="AA110" s="348"/>
      <c r="AB110" s="348"/>
      <c r="AC110" s="348"/>
    </row>
    <row r="111" spans="1:29" ht="14.25" customHeight="1" x14ac:dyDescent="0.25">
      <c r="A111" s="348"/>
      <c r="B111" s="348"/>
      <c r="C111" s="348"/>
      <c r="D111" s="348"/>
      <c r="E111" s="348"/>
      <c r="F111" s="348"/>
      <c r="G111" s="348"/>
      <c r="H111" s="348"/>
      <c r="I111" s="348"/>
      <c r="J111" s="348"/>
      <c r="K111" s="348"/>
      <c r="L111" s="348"/>
      <c r="M111" s="348"/>
      <c r="N111" s="348"/>
      <c r="O111" s="348"/>
      <c r="P111" s="348"/>
      <c r="Q111" s="348"/>
      <c r="R111" s="348"/>
      <c r="S111" s="348"/>
      <c r="T111" s="348"/>
      <c r="U111" s="348"/>
      <c r="V111" s="348"/>
      <c r="W111" s="348"/>
      <c r="X111" s="348"/>
      <c r="Y111" s="348"/>
      <c r="Z111" s="348"/>
      <c r="AA111" s="348"/>
      <c r="AB111" s="348"/>
      <c r="AC111" s="348"/>
    </row>
    <row r="112" spans="1:29" ht="14.25" customHeight="1" x14ac:dyDescent="0.25">
      <c r="A112" s="348"/>
      <c r="B112" s="348"/>
      <c r="C112" s="348"/>
      <c r="D112" s="348"/>
      <c r="E112" s="348"/>
      <c r="F112" s="348"/>
      <c r="G112" s="348"/>
      <c r="H112" s="348"/>
      <c r="I112" s="348"/>
      <c r="J112" s="348"/>
      <c r="K112" s="348"/>
      <c r="L112" s="348"/>
      <c r="M112" s="348"/>
      <c r="N112" s="348"/>
      <c r="O112" s="348"/>
      <c r="P112" s="348"/>
      <c r="Q112" s="348"/>
      <c r="R112" s="348"/>
      <c r="S112" s="348"/>
      <c r="T112" s="348"/>
      <c r="U112" s="348"/>
      <c r="V112" s="348"/>
      <c r="W112" s="348"/>
      <c r="X112" s="348"/>
      <c r="Y112" s="348"/>
      <c r="Z112" s="348"/>
      <c r="AA112" s="348"/>
      <c r="AB112" s="348"/>
      <c r="AC112" s="348"/>
    </row>
    <row r="113" spans="1:29" ht="14.25" customHeight="1" x14ac:dyDescent="0.25">
      <c r="A113" s="348"/>
      <c r="B113" s="348"/>
      <c r="C113" s="348"/>
      <c r="D113" s="348"/>
      <c r="E113" s="348"/>
      <c r="F113" s="348"/>
      <c r="G113" s="348"/>
      <c r="H113" s="348"/>
      <c r="I113" s="348"/>
      <c r="J113" s="348"/>
      <c r="K113" s="348"/>
      <c r="L113" s="348"/>
      <c r="M113" s="348"/>
      <c r="N113" s="348"/>
      <c r="O113" s="348"/>
      <c r="P113" s="348"/>
      <c r="Q113" s="348"/>
      <c r="R113" s="348"/>
      <c r="S113" s="348"/>
      <c r="T113" s="348"/>
      <c r="U113" s="348"/>
      <c r="V113" s="348"/>
      <c r="W113" s="348"/>
      <c r="X113" s="348"/>
      <c r="Y113" s="348"/>
      <c r="Z113" s="348"/>
      <c r="AA113" s="348"/>
      <c r="AB113" s="348"/>
      <c r="AC113" s="348"/>
    </row>
    <row r="114" spans="1:29" ht="14.25" customHeight="1" x14ac:dyDescent="0.25">
      <c r="A114" s="348"/>
      <c r="B114" s="348"/>
      <c r="C114" s="348"/>
      <c r="D114" s="348"/>
      <c r="E114" s="348"/>
      <c r="F114" s="348"/>
      <c r="G114" s="348"/>
      <c r="H114" s="348"/>
      <c r="I114" s="348"/>
      <c r="J114" s="348"/>
      <c r="K114" s="348"/>
      <c r="L114" s="348"/>
      <c r="M114" s="348"/>
      <c r="N114" s="348"/>
      <c r="O114" s="348"/>
      <c r="P114" s="348"/>
      <c r="Q114" s="348"/>
      <c r="R114" s="348"/>
      <c r="S114" s="348"/>
      <c r="T114" s="348"/>
      <c r="U114" s="348"/>
      <c r="V114" s="348"/>
      <c r="W114" s="348"/>
      <c r="X114" s="348"/>
      <c r="Y114" s="348"/>
      <c r="Z114" s="348"/>
      <c r="AA114" s="348"/>
      <c r="AB114" s="348"/>
      <c r="AC114" s="348"/>
    </row>
    <row r="115" spans="1:29" ht="14.25" customHeight="1" x14ac:dyDescent="0.25">
      <c r="A115" s="348"/>
      <c r="B115" s="348"/>
      <c r="C115" s="348"/>
      <c r="D115" s="348"/>
      <c r="E115" s="348"/>
      <c r="F115" s="348"/>
      <c r="G115" s="348"/>
      <c r="H115" s="348"/>
      <c r="I115" s="348"/>
      <c r="J115" s="348"/>
      <c r="K115" s="348"/>
      <c r="L115" s="348"/>
      <c r="M115" s="348"/>
      <c r="N115" s="348"/>
      <c r="O115" s="348"/>
      <c r="P115" s="348"/>
      <c r="Q115" s="348"/>
      <c r="R115" s="348"/>
      <c r="S115" s="348"/>
      <c r="T115" s="348"/>
      <c r="U115" s="348"/>
      <c r="V115" s="348"/>
      <c r="W115" s="348"/>
      <c r="X115" s="348"/>
      <c r="Y115" s="348"/>
      <c r="Z115" s="348"/>
      <c r="AA115" s="348"/>
      <c r="AB115" s="348"/>
      <c r="AC115" s="348"/>
    </row>
    <row r="116" spans="1:29" ht="14.25" customHeight="1" x14ac:dyDescent="0.25">
      <c r="A116" s="348"/>
      <c r="B116" s="348"/>
      <c r="C116" s="348"/>
      <c r="D116" s="348"/>
      <c r="E116" s="348"/>
      <c r="F116" s="348"/>
      <c r="G116" s="348"/>
      <c r="H116" s="348"/>
      <c r="I116" s="348"/>
      <c r="J116" s="348"/>
      <c r="K116" s="348"/>
      <c r="L116" s="348"/>
      <c r="M116" s="348"/>
      <c r="N116" s="348"/>
      <c r="O116" s="348"/>
      <c r="P116" s="348"/>
      <c r="Q116" s="348"/>
      <c r="R116" s="348"/>
      <c r="S116" s="348"/>
      <c r="T116" s="348"/>
      <c r="U116" s="348"/>
      <c r="V116" s="348"/>
      <c r="W116" s="348"/>
      <c r="X116" s="348"/>
      <c r="Y116" s="348"/>
      <c r="Z116" s="348"/>
      <c r="AA116" s="348"/>
      <c r="AB116" s="348"/>
      <c r="AC116" s="348"/>
    </row>
    <row r="117" spans="1:29" ht="14.25" customHeight="1" x14ac:dyDescent="0.25">
      <c r="A117" s="348"/>
      <c r="B117" s="348"/>
      <c r="C117" s="348"/>
      <c r="D117" s="348"/>
      <c r="E117" s="348"/>
      <c r="F117" s="348"/>
      <c r="G117" s="348"/>
      <c r="H117" s="348"/>
      <c r="I117" s="348"/>
      <c r="J117" s="348"/>
      <c r="K117" s="348"/>
      <c r="L117" s="348"/>
      <c r="M117" s="348"/>
      <c r="N117" s="348"/>
      <c r="O117" s="348"/>
      <c r="P117" s="348"/>
      <c r="Q117" s="348"/>
      <c r="R117" s="348"/>
      <c r="S117" s="348"/>
      <c r="T117" s="348"/>
      <c r="U117" s="348"/>
      <c r="V117" s="348"/>
      <c r="W117" s="348"/>
      <c r="X117" s="348"/>
      <c r="Y117" s="348"/>
      <c r="Z117" s="348"/>
      <c r="AA117" s="348"/>
      <c r="AB117" s="348"/>
      <c r="AC117" s="348"/>
    </row>
    <row r="118" spans="1:29" ht="14.25" customHeight="1" x14ac:dyDescent="0.25">
      <c r="A118" s="348"/>
      <c r="B118" s="348"/>
      <c r="C118" s="348"/>
      <c r="D118" s="348"/>
      <c r="E118" s="348"/>
      <c r="F118" s="348"/>
      <c r="G118" s="348"/>
      <c r="H118" s="348"/>
      <c r="I118" s="348"/>
      <c r="J118" s="348"/>
      <c r="K118" s="348"/>
      <c r="L118" s="348"/>
      <c r="M118" s="348"/>
      <c r="N118" s="348"/>
      <c r="O118" s="348"/>
      <c r="P118" s="348"/>
      <c r="Q118" s="348"/>
      <c r="R118" s="348"/>
      <c r="S118" s="348"/>
      <c r="T118" s="348"/>
      <c r="U118" s="348"/>
      <c r="V118" s="348"/>
      <c r="W118" s="348"/>
      <c r="X118" s="348"/>
      <c r="Y118" s="348"/>
      <c r="Z118" s="348"/>
      <c r="AA118" s="348"/>
      <c r="AB118" s="348"/>
      <c r="AC118" s="348"/>
    </row>
    <row r="119" spans="1:29" ht="14.25" customHeight="1" x14ac:dyDescent="0.25">
      <c r="A119" s="348"/>
      <c r="B119" s="348"/>
      <c r="C119" s="348"/>
      <c r="D119" s="348"/>
      <c r="E119" s="348"/>
      <c r="F119" s="348"/>
      <c r="G119" s="348"/>
      <c r="H119" s="348"/>
      <c r="I119" s="348"/>
      <c r="J119" s="348"/>
      <c r="K119" s="348"/>
      <c r="L119" s="348"/>
      <c r="M119" s="348"/>
      <c r="N119" s="348"/>
      <c r="O119" s="348"/>
      <c r="P119" s="348"/>
      <c r="Q119" s="348"/>
      <c r="R119" s="348"/>
      <c r="S119" s="348"/>
      <c r="T119" s="348"/>
      <c r="U119" s="348"/>
      <c r="V119" s="348"/>
      <c r="W119" s="348"/>
      <c r="X119" s="348"/>
      <c r="Y119" s="348"/>
      <c r="Z119" s="348"/>
      <c r="AA119" s="348"/>
      <c r="AB119" s="348"/>
      <c r="AC119" s="348"/>
    </row>
    <row r="120" spans="1:29" ht="14.25" customHeight="1" x14ac:dyDescent="0.25">
      <c r="A120" s="348"/>
      <c r="B120" s="348"/>
      <c r="C120" s="348"/>
      <c r="D120" s="348"/>
      <c r="E120" s="348"/>
      <c r="F120" s="348"/>
      <c r="G120" s="348"/>
      <c r="H120" s="348"/>
      <c r="I120" s="348"/>
      <c r="J120" s="348"/>
      <c r="K120" s="348"/>
      <c r="L120" s="348"/>
      <c r="M120" s="348"/>
      <c r="N120" s="348"/>
      <c r="O120" s="348"/>
      <c r="P120" s="348"/>
      <c r="Q120" s="348"/>
      <c r="R120" s="348"/>
      <c r="S120" s="348"/>
      <c r="T120" s="348"/>
      <c r="U120" s="348"/>
      <c r="V120" s="348"/>
      <c r="W120" s="348"/>
      <c r="X120" s="348"/>
      <c r="Y120" s="348"/>
      <c r="Z120" s="348"/>
      <c r="AA120" s="348"/>
      <c r="AB120" s="348"/>
      <c r="AC120" s="348"/>
    </row>
    <row r="121" spans="1:29" ht="14.25" customHeight="1" x14ac:dyDescent="0.25">
      <c r="A121" s="348"/>
      <c r="B121" s="348"/>
      <c r="C121" s="348"/>
      <c r="D121" s="348"/>
      <c r="E121" s="348"/>
      <c r="F121" s="348"/>
      <c r="G121" s="348"/>
      <c r="H121" s="348"/>
      <c r="I121" s="348"/>
      <c r="J121" s="348"/>
      <c r="K121" s="348"/>
      <c r="L121" s="348"/>
      <c r="M121" s="348"/>
      <c r="N121" s="348"/>
      <c r="O121" s="348"/>
      <c r="P121" s="348"/>
      <c r="Q121" s="348"/>
      <c r="R121" s="348"/>
      <c r="S121" s="348"/>
      <c r="T121" s="348"/>
      <c r="U121" s="348"/>
      <c r="V121" s="348"/>
      <c r="W121" s="348"/>
      <c r="X121" s="348"/>
      <c r="Y121" s="348"/>
      <c r="Z121" s="348"/>
      <c r="AA121" s="348"/>
      <c r="AB121" s="348"/>
      <c r="AC121" s="348"/>
    </row>
    <row r="122" spans="1:29" ht="14.25" customHeight="1" x14ac:dyDescent="0.25">
      <c r="A122" s="348"/>
      <c r="B122" s="348"/>
      <c r="C122" s="348"/>
      <c r="D122" s="348"/>
      <c r="E122" s="348"/>
      <c r="F122" s="348"/>
      <c r="G122" s="348"/>
      <c r="H122" s="348"/>
      <c r="I122" s="348"/>
      <c r="J122" s="348"/>
      <c r="K122" s="348"/>
      <c r="L122" s="348"/>
      <c r="M122" s="348"/>
      <c r="N122" s="348"/>
      <c r="O122" s="348"/>
      <c r="P122" s="348"/>
      <c r="Q122" s="348"/>
      <c r="R122" s="348"/>
      <c r="S122" s="348"/>
      <c r="T122" s="348"/>
      <c r="U122" s="348"/>
      <c r="V122" s="348"/>
      <c r="W122" s="348"/>
      <c r="X122" s="348"/>
      <c r="Y122" s="348"/>
      <c r="Z122" s="348"/>
      <c r="AA122" s="348"/>
      <c r="AB122" s="348"/>
      <c r="AC122" s="348"/>
    </row>
    <row r="123" spans="1:29" ht="14.25" customHeight="1" x14ac:dyDescent="0.25">
      <c r="A123" s="348"/>
      <c r="B123" s="348"/>
      <c r="C123" s="348"/>
      <c r="D123" s="348"/>
      <c r="E123" s="348"/>
      <c r="F123" s="348"/>
      <c r="G123" s="348"/>
      <c r="H123" s="348"/>
      <c r="I123" s="348"/>
      <c r="J123" s="348"/>
      <c r="K123" s="348"/>
      <c r="L123" s="348"/>
      <c r="M123" s="348"/>
      <c r="N123" s="348"/>
      <c r="O123" s="348"/>
      <c r="P123" s="348"/>
      <c r="Q123" s="348"/>
      <c r="R123" s="348"/>
      <c r="S123" s="348"/>
      <c r="T123" s="348"/>
      <c r="U123" s="348"/>
      <c r="V123" s="348"/>
      <c r="W123" s="348"/>
      <c r="X123" s="348"/>
      <c r="Y123" s="348"/>
      <c r="Z123" s="348"/>
      <c r="AA123" s="348"/>
      <c r="AB123" s="348"/>
      <c r="AC123" s="348"/>
    </row>
    <row r="124" spans="1:29" ht="14.25" customHeight="1" x14ac:dyDescent="0.25">
      <c r="A124" s="348"/>
      <c r="B124" s="348"/>
      <c r="C124" s="348"/>
      <c r="D124" s="348"/>
      <c r="E124" s="348"/>
      <c r="F124" s="348"/>
      <c r="G124" s="348"/>
      <c r="H124" s="348"/>
      <c r="I124" s="348"/>
      <c r="J124" s="348"/>
      <c r="K124" s="348"/>
      <c r="L124" s="348"/>
      <c r="M124" s="348"/>
      <c r="N124" s="348"/>
      <c r="O124" s="348"/>
      <c r="P124" s="348"/>
      <c r="Q124" s="348"/>
      <c r="R124" s="348"/>
      <c r="S124" s="348"/>
      <c r="T124" s="348"/>
      <c r="U124" s="348"/>
      <c r="V124" s="348"/>
      <c r="W124" s="348"/>
      <c r="X124" s="348"/>
      <c r="Y124" s="348"/>
      <c r="Z124" s="348"/>
      <c r="AA124" s="348"/>
      <c r="AB124" s="348"/>
      <c r="AC124" s="348"/>
    </row>
    <row r="125" spans="1:29" ht="14.25" customHeight="1" x14ac:dyDescent="0.25">
      <c r="A125" s="348"/>
      <c r="B125" s="348"/>
      <c r="C125" s="348"/>
      <c r="D125" s="348"/>
      <c r="E125" s="348"/>
      <c r="F125" s="348"/>
      <c r="G125" s="348"/>
      <c r="H125" s="348"/>
      <c r="I125" s="348"/>
      <c r="J125" s="348"/>
      <c r="K125" s="348"/>
      <c r="L125" s="348"/>
      <c r="M125" s="348"/>
      <c r="N125" s="348"/>
      <c r="O125" s="348"/>
      <c r="P125" s="348"/>
      <c r="Q125" s="348"/>
      <c r="R125" s="348"/>
      <c r="S125" s="348"/>
      <c r="T125" s="348"/>
      <c r="U125" s="348"/>
      <c r="V125" s="348"/>
      <c r="W125" s="348"/>
      <c r="X125" s="348"/>
      <c r="Y125" s="348"/>
      <c r="Z125" s="348"/>
      <c r="AA125" s="348"/>
      <c r="AB125" s="348"/>
      <c r="AC125" s="348"/>
    </row>
    <row r="126" spans="1:29" ht="14.25" customHeight="1" x14ac:dyDescent="0.25">
      <c r="A126" s="348"/>
      <c r="B126" s="348"/>
      <c r="C126" s="348"/>
      <c r="D126" s="348"/>
      <c r="E126" s="348"/>
      <c r="F126" s="348"/>
      <c r="G126" s="348"/>
      <c r="H126" s="348"/>
      <c r="I126" s="348"/>
      <c r="J126" s="348"/>
      <c r="K126" s="348"/>
      <c r="L126" s="348"/>
      <c r="M126" s="348"/>
      <c r="N126" s="348"/>
      <c r="O126" s="348"/>
      <c r="P126" s="348"/>
      <c r="Q126" s="348"/>
      <c r="R126" s="348"/>
      <c r="S126" s="348"/>
      <c r="T126" s="348"/>
      <c r="U126" s="348"/>
      <c r="V126" s="348"/>
      <c r="W126" s="348"/>
      <c r="X126" s="348"/>
      <c r="Y126" s="348"/>
      <c r="Z126" s="348"/>
      <c r="AA126" s="348"/>
      <c r="AB126" s="348"/>
      <c r="AC126" s="348"/>
    </row>
    <row r="127" spans="1:29" ht="14.25" customHeight="1" x14ac:dyDescent="0.25">
      <c r="A127" s="348"/>
      <c r="B127" s="348"/>
      <c r="C127" s="348"/>
      <c r="D127" s="348"/>
      <c r="E127" s="348"/>
      <c r="F127" s="348"/>
      <c r="G127" s="348"/>
      <c r="H127" s="348"/>
      <c r="I127" s="348"/>
      <c r="J127" s="348"/>
      <c r="K127" s="348"/>
      <c r="L127" s="348"/>
      <c r="M127" s="348"/>
      <c r="N127" s="348"/>
      <c r="O127" s="348"/>
      <c r="P127" s="348"/>
      <c r="Q127" s="348"/>
      <c r="R127" s="348"/>
      <c r="S127" s="348"/>
      <c r="T127" s="348"/>
      <c r="U127" s="348"/>
      <c r="V127" s="348"/>
      <c r="W127" s="348"/>
      <c r="X127" s="348"/>
      <c r="Y127" s="348"/>
      <c r="Z127" s="348"/>
      <c r="AA127" s="348"/>
      <c r="AB127" s="348"/>
      <c r="AC127" s="348"/>
    </row>
    <row r="128" spans="1:29" ht="14.25" customHeight="1" x14ac:dyDescent="0.25">
      <c r="A128" s="348"/>
      <c r="B128" s="348"/>
      <c r="C128" s="348"/>
      <c r="D128" s="348"/>
      <c r="E128" s="348"/>
      <c r="F128" s="348"/>
      <c r="G128" s="348"/>
      <c r="H128" s="348"/>
      <c r="I128" s="348"/>
      <c r="J128" s="348"/>
      <c r="K128" s="348"/>
      <c r="L128" s="348"/>
      <c r="M128" s="348"/>
      <c r="N128" s="348"/>
      <c r="O128" s="348"/>
      <c r="P128" s="348"/>
      <c r="Q128" s="348"/>
      <c r="R128" s="348"/>
      <c r="S128" s="348"/>
      <c r="T128" s="348"/>
      <c r="U128" s="348"/>
      <c r="V128" s="348"/>
      <c r="W128" s="348"/>
      <c r="X128" s="348"/>
      <c r="Y128" s="348"/>
      <c r="Z128" s="348"/>
      <c r="AA128" s="348"/>
      <c r="AB128" s="348"/>
      <c r="AC128" s="348"/>
    </row>
    <row r="129" spans="1:29" ht="14.25" customHeight="1" x14ac:dyDescent="0.25">
      <c r="A129" s="348"/>
      <c r="B129" s="348"/>
      <c r="C129" s="348"/>
      <c r="D129" s="348"/>
      <c r="E129" s="348"/>
      <c r="F129" s="348"/>
      <c r="G129" s="348"/>
      <c r="H129" s="348"/>
      <c r="I129" s="348"/>
      <c r="J129" s="348"/>
      <c r="K129" s="348"/>
      <c r="L129" s="348"/>
      <c r="M129" s="348"/>
      <c r="N129" s="348"/>
      <c r="O129" s="348"/>
      <c r="P129" s="348"/>
      <c r="Q129" s="348"/>
      <c r="R129" s="348"/>
      <c r="S129" s="348"/>
      <c r="T129" s="348"/>
      <c r="U129" s="348"/>
      <c r="V129" s="348"/>
      <c r="W129" s="348"/>
      <c r="X129" s="348"/>
      <c r="Y129" s="348"/>
      <c r="Z129" s="348"/>
      <c r="AA129" s="348"/>
      <c r="AB129" s="348"/>
      <c r="AC129" s="348"/>
    </row>
    <row r="130" spans="1:29" ht="14.25" customHeight="1" x14ac:dyDescent="0.25">
      <c r="A130" s="348"/>
      <c r="B130" s="348"/>
      <c r="C130" s="348"/>
      <c r="D130" s="348"/>
      <c r="E130" s="348"/>
      <c r="F130" s="348"/>
      <c r="G130" s="348"/>
      <c r="H130" s="348"/>
      <c r="I130" s="348"/>
      <c r="J130" s="348"/>
      <c r="K130" s="348"/>
      <c r="L130" s="348"/>
      <c r="M130" s="348"/>
      <c r="N130" s="348"/>
      <c r="O130" s="348"/>
      <c r="P130" s="348"/>
      <c r="Q130" s="348"/>
      <c r="R130" s="348"/>
      <c r="S130" s="348"/>
      <c r="T130" s="348"/>
      <c r="U130" s="348"/>
      <c r="V130" s="348"/>
      <c r="W130" s="348"/>
      <c r="X130" s="348"/>
      <c r="Y130" s="348"/>
      <c r="Z130" s="348"/>
      <c r="AA130" s="348"/>
      <c r="AB130" s="348"/>
      <c r="AC130" s="348"/>
    </row>
    <row r="131" spans="1:29" ht="14.25" customHeight="1" x14ac:dyDescent="0.25">
      <c r="A131" s="348"/>
      <c r="B131" s="348"/>
      <c r="C131" s="348"/>
      <c r="D131" s="348"/>
      <c r="E131" s="348"/>
      <c r="F131" s="348"/>
      <c r="G131" s="348"/>
      <c r="H131" s="348"/>
      <c r="I131" s="348"/>
      <c r="J131" s="348"/>
      <c r="K131" s="348"/>
      <c r="L131" s="348"/>
      <c r="M131" s="348"/>
      <c r="N131" s="348"/>
      <c r="O131" s="348"/>
      <c r="P131" s="348"/>
      <c r="Q131" s="348"/>
      <c r="R131" s="348"/>
      <c r="S131" s="348"/>
      <c r="T131" s="348"/>
      <c r="U131" s="348"/>
      <c r="V131" s="348"/>
      <c r="W131" s="348"/>
      <c r="X131" s="348"/>
      <c r="Y131" s="348"/>
      <c r="Z131" s="348"/>
      <c r="AA131" s="348"/>
      <c r="AB131" s="348"/>
      <c r="AC131" s="348"/>
    </row>
    <row r="132" spans="1:29" ht="14.25" customHeight="1" x14ac:dyDescent="0.25">
      <c r="A132" s="348"/>
      <c r="B132" s="348"/>
      <c r="C132" s="348"/>
      <c r="D132" s="348"/>
      <c r="E132" s="348"/>
      <c r="F132" s="348"/>
      <c r="G132" s="348"/>
      <c r="H132" s="348"/>
      <c r="I132" s="348"/>
      <c r="J132" s="348"/>
      <c r="K132" s="348"/>
      <c r="L132" s="348"/>
      <c r="M132" s="348"/>
      <c r="N132" s="348"/>
      <c r="O132" s="348"/>
      <c r="P132" s="348"/>
      <c r="Q132" s="348"/>
      <c r="R132" s="348"/>
      <c r="S132" s="348"/>
      <c r="T132" s="348"/>
      <c r="U132" s="348"/>
      <c r="V132" s="348"/>
      <c r="W132" s="348"/>
      <c r="X132" s="348"/>
      <c r="Y132" s="348"/>
      <c r="Z132" s="348"/>
      <c r="AA132" s="348"/>
      <c r="AB132" s="348"/>
      <c r="AC132" s="348"/>
    </row>
    <row r="133" spans="1:29" ht="14.25" customHeight="1" x14ac:dyDescent="0.25">
      <c r="A133" s="348"/>
      <c r="B133" s="348"/>
      <c r="C133" s="348"/>
      <c r="D133" s="348"/>
      <c r="E133" s="348"/>
      <c r="F133" s="348"/>
      <c r="G133" s="348"/>
      <c r="H133" s="348"/>
      <c r="I133" s="348"/>
      <c r="J133" s="348"/>
      <c r="K133" s="348"/>
      <c r="L133" s="348"/>
      <c r="M133" s="348"/>
      <c r="N133" s="348"/>
      <c r="O133" s="348"/>
      <c r="P133" s="348"/>
      <c r="Q133" s="348"/>
      <c r="R133" s="348"/>
      <c r="S133" s="348"/>
      <c r="T133" s="348"/>
      <c r="U133" s="348"/>
      <c r="V133" s="348"/>
      <c r="W133" s="348"/>
      <c r="X133" s="348"/>
      <c r="Y133" s="348"/>
      <c r="Z133" s="348"/>
      <c r="AA133" s="348"/>
      <c r="AB133" s="348"/>
      <c r="AC133" s="348"/>
    </row>
    <row r="134" spans="1:29" ht="14.25" customHeight="1" x14ac:dyDescent="0.25">
      <c r="A134" s="348"/>
      <c r="B134" s="348"/>
      <c r="C134" s="348"/>
      <c r="D134" s="348"/>
      <c r="E134" s="348"/>
      <c r="F134" s="348"/>
      <c r="G134" s="348"/>
      <c r="H134" s="348"/>
      <c r="I134" s="348"/>
      <c r="J134" s="348"/>
      <c r="K134" s="348"/>
      <c r="L134" s="348"/>
      <c r="M134" s="348"/>
      <c r="N134" s="348"/>
      <c r="O134" s="348"/>
      <c r="P134" s="348"/>
      <c r="Q134" s="348"/>
      <c r="R134" s="348"/>
      <c r="S134" s="348"/>
      <c r="T134" s="348"/>
      <c r="U134" s="348"/>
      <c r="V134" s="348"/>
      <c r="W134" s="348"/>
      <c r="X134" s="348"/>
      <c r="Y134" s="348"/>
      <c r="Z134" s="348"/>
      <c r="AA134" s="348"/>
      <c r="AB134" s="348"/>
      <c r="AC134" s="348"/>
    </row>
    <row r="135" spans="1:29" ht="14.25" customHeight="1" x14ac:dyDescent="0.25">
      <c r="A135" s="348"/>
      <c r="B135" s="348"/>
      <c r="C135" s="348"/>
      <c r="D135" s="348"/>
      <c r="E135" s="348"/>
      <c r="F135" s="348"/>
      <c r="G135" s="348"/>
      <c r="H135" s="348"/>
      <c r="I135" s="348"/>
      <c r="J135" s="348"/>
      <c r="K135" s="348"/>
      <c r="L135" s="348"/>
      <c r="M135" s="348"/>
      <c r="N135" s="348"/>
      <c r="O135" s="348"/>
      <c r="P135" s="348"/>
      <c r="Q135" s="348"/>
      <c r="R135" s="348"/>
      <c r="S135" s="348"/>
      <c r="T135" s="348"/>
      <c r="U135" s="348"/>
      <c r="V135" s="348"/>
      <c r="W135" s="348"/>
      <c r="X135" s="348"/>
      <c r="Y135" s="348"/>
      <c r="Z135" s="348"/>
      <c r="AA135" s="348"/>
      <c r="AB135" s="348"/>
      <c r="AC135" s="348"/>
    </row>
    <row r="136" spans="1:29" ht="14.25" customHeight="1" x14ac:dyDescent="0.25">
      <c r="A136" s="348"/>
      <c r="B136" s="348"/>
      <c r="C136" s="348"/>
      <c r="D136" s="348"/>
      <c r="E136" s="348"/>
      <c r="F136" s="348"/>
      <c r="G136" s="348"/>
      <c r="H136" s="348"/>
      <c r="I136" s="348"/>
      <c r="J136" s="348"/>
      <c r="K136" s="348"/>
      <c r="L136" s="348"/>
      <c r="M136" s="348"/>
      <c r="N136" s="348"/>
      <c r="O136" s="348"/>
      <c r="P136" s="348"/>
      <c r="Q136" s="348"/>
      <c r="R136" s="348"/>
      <c r="S136" s="348"/>
      <c r="T136" s="348"/>
      <c r="U136" s="348"/>
      <c r="V136" s="348"/>
      <c r="W136" s="348"/>
      <c r="X136" s="348"/>
      <c r="Y136" s="348"/>
      <c r="Z136" s="348"/>
      <c r="AA136" s="348"/>
      <c r="AB136" s="348"/>
      <c r="AC136" s="348"/>
    </row>
    <row r="137" spans="1:29" ht="14.25" customHeight="1" x14ac:dyDescent="0.25">
      <c r="A137" s="348"/>
      <c r="B137" s="348"/>
      <c r="C137" s="348"/>
      <c r="D137" s="348"/>
      <c r="E137" s="348"/>
      <c r="F137" s="348"/>
      <c r="G137" s="348"/>
      <c r="H137" s="348"/>
      <c r="I137" s="348"/>
      <c r="J137" s="348"/>
      <c r="K137" s="348"/>
      <c r="L137" s="348"/>
      <c r="M137" s="348"/>
      <c r="N137" s="348"/>
      <c r="O137" s="348"/>
      <c r="P137" s="348"/>
      <c r="Q137" s="348"/>
      <c r="R137" s="348"/>
      <c r="S137" s="348"/>
      <c r="T137" s="348"/>
      <c r="U137" s="348"/>
      <c r="V137" s="348"/>
      <c r="W137" s="348"/>
      <c r="X137" s="348"/>
      <c r="Y137" s="348"/>
      <c r="Z137" s="348"/>
      <c r="AA137" s="348"/>
      <c r="AB137" s="348"/>
      <c r="AC137" s="348"/>
    </row>
    <row r="138" spans="1:29" ht="14.25" customHeight="1" x14ac:dyDescent="0.25">
      <c r="A138" s="348"/>
      <c r="B138" s="348"/>
      <c r="C138" s="348"/>
      <c r="D138" s="348"/>
      <c r="E138" s="348"/>
      <c r="F138" s="348"/>
      <c r="G138" s="348"/>
      <c r="H138" s="348"/>
      <c r="I138" s="348"/>
      <c r="J138" s="348"/>
      <c r="K138" s="348"/>
      <c r="L138" s="348"/>
      <c r="M138" s="348"/>
      <c r="N138" s="348"/>
      <c r="O138" s="348"/>
      <c r="P138" s="348"/>
      <c r="Q138" s="348"/>
      <c r="R138" s="348"/>
      <c r="S138" s="348"/>
      <c r="T138" s="348"/>
      <c r="U138" s="348"/>
      <c r="V138" s="348"/>
      <c r="W138" s="348"/>
      <c r="X138" s="348"/>
      <c r="Y138" s="348"/>
      <c r="Z138" s="348"/>
      <c r="AA138" s="348"/>
      <c r="AB138" s="348"/>
      <c r="AC138" s="348"/>
    </row>
    <row r="139" spans="1:29" ht="14.25" customHeight="1" x14ac:dyDescent="0.25">
      <c r="A139" s="348"/>
      <c r="B139" s="348"/>
      <c r="C139" s="348"/>
      <c r="D139" s="348"/>
      <c r="E139" s="348"/>
      <c r="F139" s="348"/>
      <c r="G139" s="348"/>
      <c r="H139" s="348"/>
      <c r="I139" s="348"/>
      <c r="J139" s="348"/>
      <c r="K139" s="348"/>
      <c r="L139" s="348"/>
      <c r="M139" s="348"/>
      <c r="N139" s="348"/>
      <c r="O139" s="348"/>
      <c r="P139" s="348"/>
      <c r="Q139" s="348"/>
      <c r="R139" s="348"/>
      <c r="S139" s="348"/>
      <c r="T139" s="348"/>
      <c r="U139" s="348"/>
      <c r="V139" s="348"/>
      <c r="W139" s="348"/>
      <c r="X139" s="348"/>
      <c r="Y139" s="348"/>
      <c r="Z139" s="348"/>
      <c r="AA139" s="348"/>
      <c r="AB139" s="348"/>
      <c r="AC139" s="348"/>
    </row>
    <row r="140" spans="1:29" ht="14.25" customHeight="1" x14ac:dyDescent="0.25">
      <c r="A140" s="348"/>
      <c r="B140" s="348"/>
      <c r="C140" s="348"/>
      <c r="D140" s="348"/>
      <c r="E140" s="348"/>
      <c r="F140" s="348"/>
      <c r="G140" s="348"/>
      <c r="H140" s="348"/>
      <c r="I140" s="348"/>
      <c r="J140" s="348"/>
      <c r="K140" s="348"/>
      <c r="L140" s="348"/>
      <c r="M140" s="348"/>
      <c r="N140" s="348"/>
      <c r="O140" s="348"/>
      <c r="P140" s="348"/>
      <c r="Q140" s="348"/>
      <c r="R140" s="348"/>
      <c r="S140" s="348"/>
      <c r="T140" s="348"/>
      <c r="U140" s="348"/>
      <c r="V140" s="348"/>
      <c r="W140" s="348"/>
      <c r="X140" s="348"/>
      <c r="Y140" s="348"/>
      <c r="Z140" s="348"/>
      <c r="AA140" s="348"/>
      <c r="AB140" s="348"/>
      <c r="AC140" s="348"/>
    </row>
    <row r="141" spans="1:29" ht="14.25" customHeight="1" x14ac:dyDescent="0.25">
      <c r="A141" s="348"/>
      <c r="B141" s="348"/>
      <c r="C141" s="348"/>
      <c r="D141" s="348"/>
      <c r="E141" s="348"/>
      <c r="F141" s="348"/>
      <c r="G141" s="348"/>
      <c r="H141" s="348"/>
      <c r="I141" s="348"/>
      <c r="J141" s="348"/>
      <c r="K141" s="348"/>
      <c r="L141" s="348"/>
      <c r="M141" s="348"/>
      <c r="N141" s="348"/>
      <c r="O141" s="348"/>
      <c r="P141" s="348"/>
      <c r="Q141" s="348"/>
      <c r="R141" s="348"/>
      <c r="S141" s="348"/>
      <c r="T141" s="348"/>
      <c r="U141" s="348"/>
      <c r="V141" s="348"/>
      <c r="W141" s="348"/>
      <c r="X141" s="348"/>
      <c r="Y141" s="348"/>
      <c r="Z141" s="348"/>
      <c r="AA141" s="348"/>
      <c r="AB141" s="348"/>
      <c r="AC141" s="348"/>
    </row>
    <row r="142" spans="1:29" ht="14.25" customHeight="1" x14ac:dyDescent="0.25">
      <c r="A142" s="348"/>
      <c r="B142" s="348"/>
      <c r="C142" s="348"/>
      <c r="D142" s="348"/>
      <c r="E142" s="348"/>
      <c r="F142" s="348"/>
      <c r="G142" s="348"/>
      <c r="H142" s="348"/>
      <c r="I142" s="348"/>
      <c r="J142" s="348"/>
      <c r="K142" s="348"/>
      <c r="L142" s="348"/>
      <c r="M142" s="348"/>
      <c r="N142" s="348"/>
      <c r="O142" s="348"/>
      <c r="P142" s="348"/>
      <c r="Q142" s="348"/>
      <c r="R142" s="348"/>
      <c r="S142" s="348"/>
      <c r="T142" s="348"/>
      <c r="U142" s="348"/>
      <c r="V142" s="348"/>
      <c r="W142" s="348"/>
      <c r="X142" s="348"/>
      <c r="Y142" s="348"/>
      <c r="Z142" s="348"/>
      <c r="AA142" s="348"/>
      <c r="AB142" s="348"/>
      <c r="AC142" s="348"/>
    </row>
    <row r="143" spans="1:29" ht="14.25" customHeight="1" x14ac:dyDescent="0.25">
      <c r="A143" s="348"/>
      <c r="B143" s="348"/>
      <c r="C143" s="348"/>
      <c r="D143" s="348"/>
      <c r="E143" s="348"/>
      <c r="F143" s="348"/>
      <c r="G143" s="348"/>
      <c r="H143" s="348"/>
      <c r="I143" s="348"/>
      <c r="J143" s="348"/>
      <c r="K143" s="348"/>
      <c r="L143" s="348"/>
      <c r="M143" s="348"/>
      <c r="N143" s="348"/>
      <c r="O143" s="348"/>
      <c r="P143" s="348"/>
      <c r="Q143" s="348"/>
      <c r="R143" s="348"/>
      <c r="S143" s="348"/>
      <c r="T143" s="348"/>
      <c r="U143" s="348"/>
      <c r="V143" s="348"/>
      <c r="W143" s="348"/>
      <c r="X143" s="348"/>
      <c r="Y143" s="348"/>
      <c r="Z143" s="348"/>
      <c r="AA143" s="348"/>
      <c r="AB143" s="348"/>
      <c r="AC143" s="348"/>
    </row>
    <row r="144" spans="1:29" ht="14.25" customHeight="1" x14ac:dyDescent="0.25">
      <c r="A144" s="348"/>
      <c r="B144" s="348"/>
      <c r="C144" s="348"/>
      <c r="D144" s="348"/>
      <c r="E144" s="348"/>
      <c r="F144" s="348"/>
      <c r="G144" s="348"/>
      <c r="H144" s="348"/>
      <c r="I144" s="348"/>
      <c r="J144" s="348"/>
      <c r="K144" s="348"/>
      <c r="L144" s="348"/>
      <c r="M144" s="348"/>
      <c r="N144" s="348"/>
      <c r="O144" s="348"/>
      <c r="P144" s="348"/>
      <c r="Q144" s="348"/>
      <c r="R144" s="348"/>
      <c r="S144" s="348"/>
      <c r="T144" s="348"/>
      <c r="U144" s="348"/>
      <c r="V144" s="348"/>
      <c r="W144" s="348"/>
      <c r="X144" s="348"/>
      <c r="Y144" s="348"/>
      <c r="Z144" s="348"/>
      <c r="AA144" s="348"/>
      <c r="AB144" s="348"/>
      <c r="AC144" s="348"/>
    </row>
    <row r="145" spans="1:29" ht="14.25" customHeight="1" x14ac:dyDescent="0.25">
      <c r="A145" s="348"/>
      <c r="B145" s="348"/>
      <c r="C145" s="348"/>
      <c r="D145" s="348"/>
      <c r="E145" s="348"/>
      <c r="F145" s="348"/>
      <c r="G145" s="348"/>
      <c r="H145" s="348"/>
      <c r="I145" s="348"/>
      <c r="J145" s="348"/>
      <c r="K145" s="348"/>
      <c r="L145" s="348"/>
      <c r="M145" s="348"/>
      <c r="N145" s="348"/>
      <c r="O145" s="348"/>
      <c r="P145" s="348"/>
      <c r="Q145" s="348"/>
      <c r="R145" s="348"/>
      <c r="S145" s="348"/>
      <c r="T145" s="348"/>
      <c r="U145" s="348"/>
      <c r="V145" s="348"/>
      <c r="W145" s="348"/>
      <c r="X145" s="348"/>
      <c r="Y145" s="348"/>
      <c r="Z145" s="348"/>
      <c r="AA145" s="348"/>
      <c r="AB145" s="348"/>
      <c r="AC145" s="348"/>
    </row>
    <row r="146" spans="1:29" ht="14.25" customHeight="1" x14ac:dyDescent="0.25">
      <c r="A146" s="348"/>
      <c r="B146" s="348"/>
      <c r="C146" s="348"/>
      <c r="D146" s="348"/>
      <c r="E146" s="348"/>
      <c r="F146" s="348"/>
      <c r="G146" s="348"/>
      <c r="H146" s="348"/>
      <c r="I146" s="348"/>
      <c r="J146" s="348"/>
      <c r="K146" s="348"/>
      <c r="L146" s="348"/>
      <c r="M146" s="348"/>
      <c r="N146" s="348"/>
      <c r="O146" s="348"/>
      <c r="P146" s="348"/>
      <c r="Q146" s="348"/>
      <c r="R146" s="348"/>
      <c r="S146" s="348"/>
      <c r="T146" s="348"/>
      <c r="U146" s="348"/>
      <c r="V146" s="348"/>
      <c r="W146" s="348"/>
      <c r="X146" s="348"/>
      <c r="Y146" s="348"/>
      <c r="Z146" s="348"/>
      <c r="AA146" s="348"/>
      <c r="AB146" s="348"/>
      <c r="AC146" s="348"/>
    </row>
    <row r="147" spans="1:29" ht="14.25" customHeight="1" x14ac:dyDescent="0.25">
      <c r="A147" s="348"/>
      <c r="B147" s="348"/>
      <c r="C147" s="348"/>
      <c r="D147" s="348"/>
      <c r="E147" s="348"/>
      <c r="F147" s="348"/>
      <c r="G147" s="348"/>
      <c r="H147" s="348"/>
      <c r="I147" s="348"/>
      <c r="J147" s="348"/>
      <c r="K147" s="348"/>
      <c r="L147" s="348"/>
      <c r="M147" s="348"/>
      <c r="N147" s="348"/>
      <c r="O147" s="348"/>
      <c r="P147" s="348"/>
      <c r="Q147" s="348"/>
      <c r="R147" s="348"/>
      <c r="S147" s="348"/>
      <c r="T147" s="348"/>
      <c r="U147" s="348"/>
      <c r="V147" s="348"/>
      <c r="W147" s="348"/>
      <c r="X147" s="348"/>
      <c r="Y147" s="348"/>
      <c r="Z147" s="348"/>
      <c r="AA147" s="348"/>
      <c r="AB147" s="348"/>
      <c r="AC147" s="348"/>
    </row>
    <row r="148" spans="1:29" ht="14.25" customHeight="1" x14ac:dyDescent="0.25">
      <c r="A148" s="348"/>
      <c r="B148" s="348"/>
      <c r="C148" s="348"/>
      <c r="D148" s="348"/>
      <c r="E148" s="348"/>
      <c r="F148" s="348"/>
      <c r="G148" s="348"/>
      <c r="H148" s="348"/>
      <c r="I148" s="348"/>
      <c r="J148" s="348"/>
      <c r="K148" s="348"/>
      <c r="L148" s="348"/>
      <c r="M148" s="348"/>
      <c r="N148" s="348"/>
      <c r="O148" s="348"/>
      <c r="P148" s="348"/>
      <c r="Q148" s="348"/>
      <c r="R148" s="348"/>
      <c r="S148" s="348"/>
      <c r="T148" s="348"/>
      <c r="U148" s="348"/>
      <c r="V148" s="348"/>
      <c r="W148" s="348"/>
      <c r="X148" s="348"/>
      <c r="Y148" s="348"/>
      <c r="Z148" s="348"/>
      <c r="AA148" s="348"/>
      <c r="AB148" s="348"/>
      <c r="AC148" s="348"/>
    </row>
    <row r="149" spans="1:29" ht="14.25" customHeight="1" x14ac:dyDescent="0.25">
      <c r="A149" s="348"/>
      <c r="B149" s="348"/>
      <c r="C149" s="348"/>
      <c r="D149" s="348"/>
      <c r="E149" s="348"/>
      <c r="F149" s="348"/>
      <c r="G149" s="348"/>
      <c r="H149" s="348"/>
      <c r="I149" s="348"/>
      <c r="J149" s="348"/>
      <c r="K149" s="348"/>
      <c r="L149" s="348"/>
      <c r="M149" s="348"/>
      <c r="N149" s="348"/>
      <c r="O149" s="348"/>
      <c r="P149" s="348"/>
      <c r="Q149" s="348"/>
      <c r="R149" s="348"/>
      <c r="S149" s="348"/>
      <c r="T149" s="348"/>
      <c r="U149" s="348"/>
      <c r="V149" s="348"/>
      <c r="W149" s="348"/>
      <c r="X149" s="348"/>
      <c r="Y149" s="348"/>
      <c r="Z149" s="348"/>
      <c r="AA149" s="348"/>
      <c r="AB149" s="348"/>
      <c r="AC149" s="348"/>
    </row>
    <row r="150" spans="1:29" ht="14.25" customHeight="1" x14ac:dyDescent="0.25">
      <c r="A150" s="348"/>
      <c r="B150" s="348"/>
      <c r="C150" s="348"/>
      <c r="D150" s="348"/>
      <c r="E150" s="348"/>
      <c r="F150" s="348"/>
      <c r="G150" s="348"/>
      <c r="H150" s="348"/>
      <c r="I150" s="348"/>
      <c r="J150" s="348"/>
      <c r="K150" s="348"/>
      <c r="L150" s="348"/>
      <c r="M150" s="348"/>
      <c r="N150" s="348"/>
      <c r="O150" s="348"/>
      <c r="P150" s="348"/>
      <c r="Q150" s="348"/>
      <c r="R150" s="348"/>
      <c r="S150" s="348"/>
      <c r="T150" s="348"/>
      <c r="U150" s="348"/>
      <c r="V150" s="348"/>
      <c r="W150" s="348"/>
      <c r="X150" s="348"/>
      <c r="Y150" s="348"/>
      <c r="Z150" s="348"/>
      <c r="AA150" s="348"/>
      <c r="AB150" s="348"/>
      <c r="AC150" s="348"/>
    </row>
    <row r="151" spans="1:29" ht="14.25" customHeight="1" x14ac:dyDescent="0.25">
      <c r="A151" s="348"/>
      <c r="B151" s="348"/>
      <c r="C151" s="348"/>
      <c r="D151" s="348"/>
      <c r="E151" s="348"/>
      <c r="F151" s="348"/>
      <c r="G151" s="348"/>
      <c r="H151" s="348"/>
      <c r="I151" s="348"/>
      <c r="J151" s="348"/>
      <c r="K151" s="348"/>
      <c r="L151" s="348"/>
      <c r="M151" s="348"/>
      <c r="N151" s="348"/>
      <c r="O151" s="348"/>
      <c r="P151" s="348"/>
      <c r="Q151" s="348"/>
      <c r="R151" s="348"/>
      <c r="S151" s="348"/>
      <c r="T151" s="348"/>
      <c r="U151" s="348"/>
      <c r="V151" s="348"/>
      <c r="W151" s="348"/>
      <c r="X151" s="348"/>
      <c r="Y151" s="348"/>
      <c r="Z151" s="348"/>
      <c r="AA151" s="348"/>
      <c r="AB151" s="348"/>
      <c r="AC151" s="348"/>
    </row>
    <row r="152" spans="1:29" ht="14.25" customHeight="1" x14ac:dyDescent="0.25">
      <c r="A152" s="348"/>
      <c r="B152" s="348"/>
      <c r="C152" s="348"/>
      <c r="D152" s="348"/>
      <c r="E152" s="348"/>
      <c r="F152" s="348"/>
      <c r="G152" s="348"/>
      <c r="H152" s="348"/>
      <c r="I152" s="348"/>
      <c r="J152" s="348"/>
      <c r="K152" s="348"/>
      <c r="L152" s="348"/>
      <c r="M152" s="348"/>
      <c r="N152" s="348"/>
      <c r="O152" s="348"/>
      <c r="P152" s="348"/>
      <c r="Q152" s="348"/>
      <c r="R152" s="348"/>
      <c r="S152" s="348"/>
      <c r="T152" s="348"/>
      <c r="U152" s="348"/>
      <c r="V152" s="348"/>
      <c r="W152" s="348"/>
      <c r="X152" s="348"/>
      <c r="Y152" s="348"/>
      <c r="Z152" s="348"/>
      <c r="AA152" s="348"/>
      <c r="AB152" s="348"/>
      <c r="AC152" s="348"/>
    </row>
    <row r="153" spans="1:29" ht="14.25" customHeight="1" x14ac:dyDescent="0.25">
      <c r="A153" s="348"/>
      <c r="B153" s="348"/>
      <c r="C153" s="348"/>
      <c r="D153" s="348"/>
      <c r="E153" s="348"/>
      <c r="F153" s="348"/>
      <c r="G153" s="348"/>
      <c r="H153" s="348"/>
      <c r="I153" s="348"/>
      <c r="J153" s="348"/>
      <c r="K153" s="348"/>
      <c r="L153" s="348"/>
      <c r="M153" s="348"/>
      <c r="N153" s="348"/>
      <c r="O153" s="348"/>
      <c r="P153" s="348"/>
      <c r="Q153" s="348"/>
      <c r="R153" s="348"/>
      <c r="S153" s="348"/>
      <c r="T153" s="348"/>
      <c r="U153" s="348"/>
      <c r="V153" s="348"/>
      <c r="W153" s="348"/>
      <c r="X153" s="348"/>
      <c r="Y153" s="348"/>
      <c r="Z153" s="348"/>
      <c r="AA153" s="348"/>
      <c r="AB153" s="348"/>
      <c r="AC153" s="348"/>
    </row>
    <row r="154" spans="1:29" ht="14.25" customHeight="1" x14ac:dyDescent="0.25">
      <c r="A154" s="348"/>
      <c r="B154" s="348"/>
      <c r="C154" s="348"/>
      <c r="D154" s="348"/>
      <c r="E154" s="348"/>
      <c r="F154" s="348"/>
      <c r="G154" s="348"/>
      <c r="H154" s="348"/>
      <c r="I154" s="348"/>
      <c r="J154" s="348"/>
      <c r="K154" s="348"/>
      <c r="L154" s="348"/>
      <c r="M154" s="348"/>
      <c r="N154" s="348"/>
      <c r="O154" s="348"/>
      <c r="P154" s="348"/>
      <c r="Q154" s="348"/>
      <c r="R154" s="348"/>
      <c r="S154" s="348"/>
      <c r="T154" s="348"/>
      <c r="U154" s="348"/>
      <c r="V154" s="348"/>
      <c r="W154" s="348"/>
      <c r="X154" s="348"/>
      <c r="Y154" s="348"/>
      <c r="Z154" s="348"/>
      <c r="AA154" s="348"/>
      <c r="AB154" s="348"/>
      <c r="AC154" s="348"/>
    </row>
    <row r="155" spans="1:29" ht="14.25" customHeight="1" x14ac:dyDescent="0.25">
      <c r="A155" s="348"/>
      <c r="B155" s="348"/>
      <c r="C155" s="348"/>
      <c r="D155" s="348"/>
      <c r="E155" s="348"/>
      <c r="F155" s="348"/>
      <c r="G155" s="348"/>
      <c r="H155" s="348"/>
      <c r="I155" s="348"/>
      <c r="J155" s="348"/>
      <c r="K155" s="348"/>
      <c r="L155" s="348"/>
      <c r="M155" s="348"/>
      <c r="N155" s="348"/>
      <c r="O155" s="348"/>
      <c r="P155" s="348"/>
      <c r="Q155" s="348"/>
      <c r="R155" s="348"/>
      <c r="S155" s="348"/>
      <c r="T155" s="348"/>
      <c r="U155" s="348"/>
      <c r="V155" s="348"/>
      <c r="W155" s="348"/>
      <c r="X155" s="348"/>
      <c r="Y155" s="348"/>
      <c r="Z155" s="348"/>
      <c r="AA155" s="348"/>
      <c r="AB155" s="348"/>
      <c r="AC155" s="348"/>
    </row>
    <row r="156" spans="1:29" ht="14.25" customHeight="1" x14ac:dyDescent="0.25">
      <c r="A156" s="348"/>
      <c r="B156" s="348"/>
      <c r="C156" s="348"/>
      <c r="D156" s="348"/>
      <c r="E156" s="348"/>
      <c r="F156" s="348"/>
      <c r="G156" s="348"/>
      <c r="H156" s="348"/>
      <c r="I156" s="348"/>
      <c r="J156" s="348"/>
      <c r="K156" s="348"/>
      <c r="L156" s="348"/>
      <c r="M156" s="348"/>
      <c r="N156" s="348"/>
      <c r="O156" s="348"/>
      <c r="P156" s="348"/>
      <c r="Q156" s="348"/>
      <c r="R156" s="348"/>
      <c r="S156" s="348"/>
      <c r="T156" s="348"/>
      <c r="U156" s="348"/>
      <c r="V156" s="348"/>
      <c r="W156" s="348"/>
      <c r="X156" s="348"/>
      <c r="Y156" s="348"/>
      <c r="Z156" s="348"/>
      <c r="AA156" s="348"/>
      <c r="AB156" s="348"/>
      <c r="AC156" s="348"/>
    </row>
    <row r="157" spans="1:29" ht="14.25" customHeight="1" x14ac:dyDescent="0.25">
      <c r="A157" s="348"/>
      <c r="B157" s="348"/>
      <c r="C157" s="348"/>
      <c r="D157" s="348"/>
      <c r="E157" s="348"/>
      <c r="F157" s="348"/>
      <c r="G157" s="348"/>
      <c r="H157" s="348"/>
      <c r="I157" s="348"/>
      <c r="J157" s="348"/>
      <c r="K157" s="348"/>
      <c r="L157" s="348"/>
      <c r="M157" s="348"/>
      <c r="N157" s="348"/>
      <c r="O157" s="348"/>
      <c r="P157" s="348"/>
      <c r="Q157" s="348"/>
      <c r="R157" s="348"/>
      <c r="S157" s="348"/>
      <c r="T157" s="348"/>
      <c r="U157" s="348"/>
      <c r="V157" s="348"/>
      <c r="W157" s="348"/>
      <c r="X157" s="348"/>
      <c r="Y157" s="348"/>
      <c r="Z157" s="348"/>
      <c r="AA157" s="348"/>
      <c r="AB157" s="348"/>
      <c r="AC157" s="348"/>
    </row>
    <row r="158" spans="1:29" ht="14.25" customHeight="1" x14ac:dyDescent="0.25">
      <c r="A158" s="348"/>
      <c r="B158" s="348"/>
      <c r="C158" s="348"/>
      <c r="D158" s="348"/>
      <c r="E158" s="348"/>
      <c r="F158" s="348"/>
      <c r="G158" s="348"/>
      <c r="H158" s="348"/>
      <c r="I158" s="348"/>
      <c r="J158" s="348"/>
      <c r="K158" s="348"/>
      <c r="L158" s="348"/>
      <c r="M158" s="348"/>
      <c r="N158" s="348"/>
      <c r="O158" s="348"/>
      <c r="P158" s="348"/>
      <c r="Q158" s="348"/>
      <c r="R158" s="348"/>
      <c r="S158" s="348"/>
      <c r="T158" s="348"/>
      <c r="U158" s="348"/>
      <c r="V158" s="348"/>
      <c r="W158" s="348"/>
      <c r="X158" s="348"/>
      <c r="Y158" s="348"/>
      <c r="Z158" s="348"/>
      <c r="AA158" s="348"/>
      <c r="AB158" s="348"/>
      <c r="AC158" s="348"/>
    </row>
    <row r="159" spans="1:29" ht="14.25" customHeight="1" x14ac:dyDescent="0.25">
      <c r="A159" s="348"/>
      <c r="B159" s="348"/>
      <c r="C159" s="348"/>
      <c r="D159" s="348"/>
      <c r="E159" s="348"/>
      <c r="F159" s="348"/>
      <c r="G159" s="348"/>
      <c r="H159" s="348"/>
      <c r="I159" s="348"/>
      <c r="J159" s="348"/>
      <c r="K159" s="348"/>
      <c r="L159" s="348"/>
      <c r="M159" s="348"/>
      <c r="N159" s="348"/>
      <c r="O159" s="348"/>
      <c r="P159" s="348"/>
      <c r="Q159" s="348"/>
      <c r="R159" s="348"/>
      <c r="S159" s="348"/>
      <c r="T159" s="348"/>
      <c r="U159" s="348"/>
      <c r="V159" s="348"/>
      <c r="W159" s="348"/>
      <c r="X159" s="348"/>
      <c r="Y159" s="348"/>
      <c r="Z159" s="348"/>
      <c r="AA159" s="348"/>
      <c r="AB159" s="348"/>
      <c r="AC159" s="348"/>
    </row>
    <row r="160" spans="1:29" ht="14.25" customHeight="1" x14ac:dyDescent="0.25">
      <c r="A160" s="348"/>
      <c r="B160" s="348"/>
      <c r="C160" s="348"/>
      <c r="D160" s="348"/>
      <c r="E160" s="348"/>
      <c r="F160" s="348"/>
      <c r="G160" s="348"/>
      <c r="H160" s="348"/>
      <c r="I160" s="348"/>
      <c r="J160" s="348"/>
      <c r="K160" s="348"/>
      <c r="L160" s="348"/>
      <c r="M160" s="348"/>
      <c r="N160" s="348"/>
      <c r="O160" s="348"/>
      <c r="P160" s="348"/>
      <c r="Q160" s="348"/>
      <c r="R160" s="348"/>
      <c r="S160" s="348"/>
      <c r="T160" s="348"/>
      <c r="U160" s="348"/>
      <c r="V160" s="348"/>
      <c r="W160" s="348"/>
      <c r="X160" s="348"/>
      <c r="Y160" s="348"/>
      <c r="Z160" s="348"/>
      <c r="AA160" s="348"/>
      <c r="AB160" s="348"/>
      <c r="AC160" s="348"/>
    </row>
    <row r="161" spans="1:29" ht="14.25" customHeight="1" x14ac:dyDescent="0.25">
      <c r="A161" s="348"/>
      <c r="B161" s="348"/>
      <c r="C161" s="348"/>
      <c r="D161" s="348"/>
      <c r="E161" s="348"/>
      <c r="F161" s="348"/>
      <c r="G161" s="348"/>
      <c r="H161" s="348"/>
      <c r="I161" s="348"/>
      <c r="J161" s="348"/>
      <c r="K161" s="348"/>
      <c r="L161" s="348"/>
      <c r="M161" s="348"/>
      <c r="N161" s="348"/>
      <c r="O161" s="348"/>
      <c r="P161" s="348"/>
      <c r="Q161" s="348"/>
      <c r="R161" s="348"/>
      <c r="S161" s="348"/>
      <c r="T161" s="348"/>
      <c r="U161" s="348"/>
      <c r="V161" s="348"/>
      <c r="W161" s="348"/>
      <c r="X161" s="348"/>
      <c r="Y161" s="348"/>
      <c r="Z161" s="348"/>
      <c r="AA161" s="348"/>
      <c r="AB161" s="348"/>
      <c r="AC161" s="348"/>
    </row>
    <row r="162" spans="1:29" ht="14.25" customHeight="1" x14ac:dyDescent="0.25">
      <c r="A162" s="348"/>
      <c r="B162" s="348"/>
      <c r="C162" s="348"/>
      <c r="D162" s="348"/>
      <c r="E162" s="348"/>
      <c r="F162" s="348"/>
      <c r="G162" s="348"/>
      <c r="H162" s="348"/>
      <c r="I162" s="348"/>
      <c r="J162" s="348"/>
      <c r="K162" s="348"/>
      <c r="L162" s="348"/>
      <c r="M162" s="348"/>
      <c r="N162" s="348"/>
      <c r="O162" s="348"/>
      <c r="P162" s="348"/>
      <c r="Q162" s="348"/>
      <c r="R162" s="348"/>
      <c r="S162" s="348"/>
      <c r="T162" s="348"/>
      <c r="U162" s="348"/>
      <c r="V162" s="348"/>
      <c r="W162" s="348"/>
      <c r="X162" s="348"/>
      <c r="Y162" s="348"/>
      <c r="Z162" s="348"/>
      <c r="AA162" s="348"/>
      <c r="AB162" s="348"/>
      <c r="AC162" s="348"/>
    </row>
    <row r="163" spans="1:29" ht="14.25" customHeight="1" x14ac:dyDescent="0.25">
      <c r="A163" s="348"/>
      <c r="B163" s="348"/>
      <c r="C163" s="348"/>
      <c r="D163" s="348"/>
      <c r="E163" s="348"/>
      <c r="F163" s="348"/>
      <c r="G163" s="348"/>
      <c r="H163" s="348"/>
      <c r="I163" s="348"/>
      <c r="J163" s="348"/>
      <c r="K163" s="348"/>
      <c r="L163" s="348"/>
      <c r="M163" s="348"/>
      <c r="N163" s="348"/>
      <c r="O163" s="348"/>
      <c r="P163" s="348"/>
      <c r="Q163" s="348"/>
      <c r="R163" s="348"/>
      <c r="S163" s="348"/>
      <c r="T163" s="348"/>
      <c r="U163" s="348"/>
      <c r="V163" s="348"/>
      <c r="W163" s="348"/>
      <c r="X163" s="348"/>
      <c r="Y163" s="348"/>
      <c r="Z163" s="348"/>
      <c r="AA163" s="348"/>
      <c r="AB163" s="348"/>
      <c r="AC163" s="348"/>
    </row>
    <row r="164" spans="1:29" ht="14.25" customHeight="1" x14ac:dyDescent="0.25">
      <c r="A164" s="348"/>
      <c r="B164" s="348"/>
      <c r="C164" s="348"/>
      <c r="D164" s="348"/>
      <c r="E164" s="348"/>
      <c r="F164" s="348"/>
      <c r="G164" s="348"/>
      <c r="H164" s="348"/>
      <c r="I164" s="348"/>
      <c r="J164" s="348"/>
      <c r="K164" s="348"/>
      <c r="L164" s="348"/>
      <c r="M164" s="348"/>
      <c r="N164" s="348"/>
      <c r="O164" s="348"/>
      <c r="P164" s="348"/>
      <c r="Q164" s="348"/>
      <c r="R164" s="348"/>
      <c r="S164" s="348"/>
      <c r="T164" s="348"/>
      <c r="U164" s="348"/>
      <c r="V164" s="348"/>
      <c r="W164" s="348"/>
      <c r="X164" s="348"/>
      <c r="Y164" s="348"/>
      <c r="Z164" s="348"/>
      <c r="AA164" s="348"/>
      <c r="AB164" s="348"/>
      <c r="AC164" s="348"/>
    </row>
    <row r="165" spans="1:29" ht="14.25" customHeight="1" x14ac:dyDescent="0.25">
      <c r="A165" s="348"/>
      <c r="B165" s="348"/>
      <c r="C165" s="348"/>
      <c r="D165" s="348"/>
      <c r="E165" s="348"/>
      <c r="F165" s="348"/>
      <c r="G165" s="348"/>
      <c r="H165" s="348"/>
      <c r="I165" s="348"/>
      <c r="J165" s="348"/>
      <c r="K165" s="348"/>
      <c r="L165" s="348"/>
      <c r="M165" s="348"/>
      <c r="N165" s="348"/>
      <c r="O165" s="348"/>
      <c r="P165" s="348"/>
      <c r="Q165" s="348"/>
      <c r="R165" s="348"/>
      <c r="S165" s="348"/>
      <c r="T165" s="348"/>
      <c r="U165" s="348"/>
      <c r="V165" s="348"/>
      <c r="W165" s="348"/>
      <c r="X165" s="348"/>
      <c r="Y165" s="348"/>
      <c r="Z165" s="348"/>
      <c r="AA165" s="348"/>
      <c r="AB165" s="348"/>
      <c r="AC165" s="348"/>
    </row>
    <row r="166" spans="1:29" ht="14.25" customHeight="1" x14ac:dyDescent="0.25">
      <c r="A166" s="348"/>
      <c r="B166" s="348"/>
      <c r="C166" s="348"/>
      <c r="D166" s="348"/>
      <c r="E166" s="348"/>
      <c r="F166" s="348"/>
      <c r="G166" s="348"/>
      <c r="H166" s="348"/>
      <c r="I166" s="348"/>
      <c r="J166" s="348"/>
      <c r="K166" s="348"/>
      <c r="L166" s="348"/>
      <c r="M166" s="348"/>
      <c r="N166" s="348"/>
      <c r="O166" s="348"/>
      <c r="P166" s="348"/>
      <c r="Q166" s="348"/>
      <c r="R166" s="348"/>
      <c r="S166" s="348"/>
      <c r="T166" s="348"/>
      <c r="U166" s="348"/>
      <c r="V166" s="348"/>
      <c r="W166" s="348"/>
      <c r="X166" s="348"/>
      <c r="Y166" s="348"/>
      <c r="Z166" s="348"/>
      <c r="AA166" s="348"/>
      <c r="AB166" s="348"/>
      <c r="AC166" s="348"/>
    </row>
    <row r="167" spans="1:29" ht="14.25" customHeight="1" x14ac:dyDescent="0.25">
      <c r="A167" s="348"/>
      <c r="B167" s="348"/>
      <c r="C167" s="348"/>
      <c r="D167" s="348"/>
      <c r="E167" s="348"/>
      <c r="F167" s="348"/>
      <c r="G167" s="348"/>
      <c r="H167" s="348"/>
      <c r="I167" s="348"/>
      <c r="J167" s="348"/>
      <c r="K167" s="348"/>
      <c r="L167" s="348"/>
      <c r="M167" s="348"/>
      <c r="N167" s="348"/>
      <c r="O167" s="348"/>
      <c r="P167" s="348"/>
      <c r="Q167" s="348"/>
      <c r="R167" s="348"/>
      <c r="S167" s="348"/>
      <c r="T167" s="348"/>
      <c r="U167" s="348"/>
      <c r="V167" s="348"/>
      <c r="W167" s="348"/>
      <c r="X167" s="348"/>
      <c r="Y167" s="348"/>
      <c r="Z167" s="348"/>
      <c r="AA167" s="348"/>
      <c r="AB167" s="348"/>
      <c r="AC167" s="348"/>
    </row>
    <row r="168" spans="1:29" ht="14.25" customHeight="1" x14ac:dyDescent="0.25">
      <c r="A168" s="348"/>
      <c r="B168" s="348"/>
      <c r="C168" s="348"/>
      <c r="D168" s="348"/>
      <c r="E168" s="348"/>
      <c r="F168" s="348"/>
      <c r="G168" s="348"/>
      <c r="H168" s="348"/>
      <c r="I168" s="348"/>
      <c r="J168" s="348"/>
      <c r="K168" s="348"/>
      <c r="L168" s="348"/>
      <c r="M168" s="348"/>
      <c r="N168" s="348"/>
      <c r="O168" s="348"/>
      <c r="P168" s="348"/>
      <c r="Q168" s="348"/>
      <c r="R168" s="348"/>
      <c r="S168" s="348"/>
      <c r="T168" s="348"/>
      <c r="U168" s="348"/>
      <c r="V168" s="348"/>
      <c r="W168" s="348"/>
      <c r="X168" s="348"/>
      <c r="Y168" s="348"/>
      <c r="Z168" s="348"/>
      <c r="AA168" s="348"/>
      <c r="AB168" s="348"/>
      <c r="AC168" s="348"/>
    </row>
    <row r="169" spans="1:29" ht="14.25" customHeight="1" x14ac:dyDescent="0.25">
      <c r="A169" s="348"/>
      <c r="B169" s="348"/>
      <c r="C169" s="348"/>
      <c r="D169" s="348"/>
      <c r="E169" s="348"/>
      <c r="F169" s="348"/>
      <c r="G169" s="348"/>
      <c r="H169" s="348"/>
      <c r="I169" s="348"/>
      <c r="J169" s="348"/>
      <c r="K169" s="348"/>
      <c r="L169" s="348"/>
      <c r="M169" s="348"/>
      <c r="N169" s="348"/>
      <c r="O169" s="348"/>
      <c r="P169" s="348"/>
      <c r="Q169" s="348"/>
      <c r="R169" s="348"/>
      <c r="S169" s="348"/>
      <c r="T169" s="348"/>
      <c r="U169" s="348"/>
      <c r="V169" s="348"/>
      <c r="W169" s="348"/>
      <c r="X169" s="348"/>
      <c r="Y169" s="348"/>
      <c r="Z169" s="348"/>
      <c r="AA169" s="348"/>
      <c r="AB169" s="348"/>
      <c r="AC169" s="348"/>
    </row>
    <row r="170" spans="1:29" ht="14.25" customHeight="1" x14ac:dyDescent="0.25">
      <c r="A170" s="348"/>
      <c r="B170" s="348"/>
      <c r="C170" s="348"/>
      <c r="D170" s="348"/>
      <c r="E170" s="348"/>
      <c r="F170" s="348"/>
      <c r="G170" s="348"/>
      <c r="H170" s="348"/>
      <c r="I170" s="348"/>
      <c r="J170" s="348"/>
      <c r="K170" s="348"/>
      <c r="L170" s="348"/>
      <c r="M170" s="348"/>
      <c r="N170" s="348"/>
      <c r="O170" s="348"/>
      <c r="P170" s="348"/>
      <c r="Q170" s="348"/>
      <c r="R170" s="348"/>
      <c r="S170" s="348"/>
      <c r="T170" s="348"/>
      <c r="U170" s="348"/>
      <c r="V170" s="348"/>
      <c r="W170" s="348"/>
      <c r="X170" s="348"/>
      <c r="Y170" s="348"/>
      <c r="Z170" s="348"/>
      <c r="AA170" s="348"/>
      <c r="AB170" s="348"/>
      <c r="AC170" s="348"/>
    </row>
    <row r="171" spans="1:29" ht="14.25" customHeight="1" x14ac:dyDescent="0.25">
      <c r="A171" s="348"/>
      <c r="B171" s="348"/>
      <c r="C171" s="348"/>
      <c r="D171" s="348"/>
      <c r="E171" s="348"/>
      <c r="F171" s="348"/>
      <c r="G171" s="348"/>
      <c r="H171" s="348"/>
      <c r="I171" s="348"/>
      <c r="J171" s="348"/>
      <c r="K171" s="348"/>
      <c r="L171" s="348"/>
      <c r="M171" s="348"/>
      <c r="N171" s="348"/>
      <c r="O171" s="348"/>
      <c r="P171" s="348"/>
      <c r="Q171" s="348"/>
      <c r="R171" s="348"/>
      <c r="S171" s="348"/>
      <c r="T171" s="348"/>
      <c r="U171" s="348"/>
      <c r="V171" s="348"/>
      <c r="W171" s="348"/>
      <c r="X171" s="348"/>
      <c r="Y171" s="348"/>
      <c r="Z171" s="348"/>
      <c r="AA171" s="348"/>
      <c r="AB171" s="348"/>
      <c r="AC171" s="348"/>
    </row>
    <row r="172" spans="1:29" ht="14.25" customHeight="1" x14ac:dyDescent="0.25">
      <c r="A172" s="348"/>
      <c r="B172" s="348"/>
      <c r="C172" s="348"/>
      <c r="D172" s="348"/>
      <c r="E172" s="348"/>
      <c r="F172" s="348"/>
      <c r="G172" s="348"/>
      <c r="H172" s="348"/>
      <c r="I172" s="348"/>
      <c r="J172" s="348"/>
      <c r="K172" s="348"/>
      <c r="L172" s="348"/>
      <c r="M172" s="348"/>
      <c r="N172" s="348"/>
      <c r="O172" s="348"/>
      <c r="P172" s="348"/>
      <c r="Q172" s="348"/>
      <c r="R172" s="348"/>
      <c r="S172" s="348"/>
      <c r="T172" s="348"/>
      <c r="U172" s="348"/>
      <c r="V172" s="348"/>
      <c r="W172" s="348"/>
      <c r="X172" s="348"/>
      <c r="Y172" s="348"/>
      <c r="Z172" s="348"/>
      <c r="AA172" s="348"/>
      <c r="AB172" s="348"/>
      <c r="AC172" s="348"/>
    </row>
    <row r="173" spans="1:29" ht="14.25" customHeight="1" x14ac:dyDescent="0.25">
      <c r="A173" s="348"/>
      <c r="B173" s="348"/>
      <c r="C173" s="348"/>
      <c r="D173" s="348"/>
      <c r="E173" s="348"/>
      <c r="F173" s="348"/>
      <c r="G173" s="348"/>
      <c r="H173" s="348"/>
      <c r="I173" s="348"/>
      <c r="J173" s="348"/>
      <c r="K173" s="348"/>
      <c r="L173" s="348"/>
      <c r="M173" s="348"/>
      <c r="N173" s="348"/>
      <c r="O173" s="348"/>
      <c r="P173" s="348"/>
      <c r="Q173" s="348"/>
      <c r="R173" s="348"/>
      <c r="S173" s="348"/>
      <c r="T173" s="348"/>
      <c r="U173" s="348"/>
      <c r="V173" s="348"/>
      <c r="W173" s="348"/>
      <c r="X173" s="348"/>
      <c r="Y173" s="348"/>
      <c r="Z173" s="348"/>
      <c r="AA173" s="348"/>
      <c r="AB173" s="348"/>
      <c r="AC173" s="348"/>
    </row>
    <row r="174" spans="1:29" ht="14.25" customHeight="1" x14ac:dyDescent="0.25">
      <c r="A174" s="348"/>
      <c r="B174" s="348"/>
      <c r="C174" s="348"/>
      <c r="D174" s="348"/>
      <c r="E174" s="348"/>
      <c r="F174" s="348"/>
      <c r="G174" s="348"/>
      <c r="H174" s="348"/>
      <c r="I174" s="348"/>
      <c r="J174" s="348"/>
      <c r="K174" s="348"/>
      <c r="L174" s="348"/>
      <c r="M174" s="348"/>
      <c r="N174" s="348"/>
      <c r="O174" s="348"/>
      <c r="P174" s="348"/>
      <c r="Q174" s="348"/>
      <c r="R174" s="348"/>
      <c r="S174" s="348"/>
      <c r="T174" s="348"/>
      <c r="U174" s="348"/>
      <c r="V174" s="348"/>
      <c r="W174" s="348"/>
      <c r="X174" s="348"/>
      <c r="Y174" s="348"/>
      <c r="Z174" s="348"/>
      <c r="AA174" s="348"/>
      <c r="AB174" s="348"/>
      <c r="AC174" s="348"/>
    </row>
    <row r="175" spans="1:29" ht="14.25" customHeight="1" x14ac:dyDescent="0.25">
      <c r="A175" s="348"/>
      <c r="B175" s="348"/>
      <c r="C175" s="348"/>
      <c r="D175" s="348"/>
      <c r="E175" s="348"/>
      <c r="F175" s="348"/>
      <c r="G175" s="348"/>
      <c r="H175" s="348"/>
      <c r="I175" s="348"/>
      <c r="J175" s="348"/>
      <c r="K175" s="348"/>
      <c r="L175" s="348"/>
      <c r="M175" s="348"/>
      <c r="N175" s="348"/>
      <c r="O175" s="348"/>
      <c r="P175" s="348"/>
      <c r="Q175" s="348"/>
      <c r="R175" s="348"/>
      <c r="S175" s="348"/>
      <c r="T175" s="348"/>
      <c r="U175" s="348"/>
      <c r="V175" s="348"/>
      <c r="W175" s="348"/>
      <c r="X175" s="348"/>
      <c r="Y175" s="348"/>
      <c r="Z175" s="348"/>
      <c r="AA175" s="348"/>
      <c r="AB175" s="348"/>
      <c r="AC175" s="348"/>
    </row>
    <row r="176" spans="1:29" ht="14.25" customHeight="1" x14ac:dyDescent="0.25">
      <c r="A176" s="348"/>
      <c r="B176" s="348"/>
      <c r="C176" s="348"/>
      <c r="D176" s="348"/>
      <c r="E176" s="348"/>
      <c r="F176" s="348"/>
      <c r="G176" s="348"/>
      <c r="H176" s="348"/>
      <c r="I176" s="348"/>
      <c r="J176" s="348"/>
      <c r="K176" s="348"/>
      <c r="L176" s="348"/>
      <c r="M176" s="348"/>
      <c r="N176" s="348"/>
      <c r="O176" s="348"/>
      <c r="P176" s="348"/>
      <c r="Q176" s="348"/>
      <c r="R176" s="348"/>
      <c r="S176" s="348"/>
      <c r="T176" s="348"/>
      <c r="U176" s="348"/>
      <c r="V176" s="348"/>
      <c r="W176" s="348"/>
      <c r="X176" s="348"/>
      <c r="Y176" s="348"/>
      <c r="Z176" s="348"/>
      <c r="AA176" s="348"/>
      <c r="AB176" s="348"/>
      <c r="AC176" s="348"/>
    </row>
    <row r="177" spans="1:29" ht="14.25" customHeight="1" x14ac:dyDescent="0.25">
      <c r="A177" s="348"/>
      <c r="B177" s="348"/>
      <c r="C177" s="348"/>
      <c r="D177" s="348"/>
      <c r="E177" s="348"/>
      <c r="F177" s="348"/>
      <c r="G177" s="348"/>
      <c r="H177" s="348"/>
      <c r="I177" s="348"/>
      <c r="J177" s="348"/>
      <c r="K177" s="348"/>
      <c r="L177" s="348"/>
      <c r="M177" s="348"/>
      <c r="N177" s="348"/>
      <c r="O177" s="348"/>
      <c r="P177" s="348"/>
      <c r="Q177" s="348"/>
      <c r="R177" s="348"/>
      <c r="S177" s="348"/>
      <c r="T177" s="348"/>
      <c r="U177" s="348"/>
      <c r="V177" s="348"/>
      <c r="W177" s="348"/>
      <c r="X177" s="348"/>
      <c r="Y177" s="348"/>
      <c r="Z177" s="348"/>
      <c r="AA177" s="348"/>
      <c r="AB177" s="348"/>
      <c r="AC177" s="348"/>
    </row>
    <row r="178" spans="1:29" ht="14.25" customHeight="1" x14ac:dyDescent="0.25">
      <c r="A178" s="348"/>
      <c r="B178" s="348"/>
      <c r="C178" s="348"/>
      <c r="D178" s="348"/>
      <c r="E178" s="348"/>
      <c r="F178" s="348"/>
      <c r="G178" s="348"/>
      <c r="H178" s="348"/>
      <c r="I178" s="348"/>
      <c r="J178" s="348"/>
      <c r="K178" s="348"/>
      <c r="L178" s="348"/>
      <c r="M178" s="348"/>
      <c r="N178" s="348"/>
      <c r="O178" s="348"/>
      <c r="P178" s="348"/>
      <c r="Q178" s="348"/>
      <c r="R178" s="348"/>
      <c r="S178" s="348"/>
      <c r="T178" s="348"/>
      <c r="U178" s="348"/>
      <c r="V178" s="348"/>
      <c r="W178" s="348"/>
      <c r="X178" s="348"/>
      <c r="Y178" s="348"/>
      <c r="Z178" s="348"/>
      <c r="AA178" s="348"/>
      <c r="AB178" s="348"/>
      <c r="AC178" s="348"/>
    </row>
    <row r="179" spans="1:29" ht="14.25" customHeight="1" x14ac:dyDescent="0.25">
      <c r="A179" s="348"/>
      <c r="B179" s="348"/>
      <c r="C179" s="348"/>
      <c r="D179" s="348"/>
      <c r="E179" s="348"/>
      <c r="F179" s="348"/>
      <c r="G179" s="348"/>
      <c r="H179" s="348"/>
      <c r="I179" s="348"/>
      <c r="J179" s="348"/>
      <c r="K179" s="348"/>
      <c r="L179" s="348"/>
      <c r="M179" s="348"/>
      <c r="N179" s="348"/>
      <c r="O179" s="348"/>
      <c r="P179" s="348"/>
      <c r="Q179" s="348"/>
      <c r="R179" s="348"/>
      <c r="S179" s="348"/>
      <c r="T179" s="348"/>
      <c r="U179" s="348"/>
      <c r="V179" s="348"/>
      <c r="W179" s="348"/>
      <c r="X179" s="348"/>
      <c r="Y179" s="348"/>
      <c r="Z179" s="348"/>
      <c r="AA179" s="348"/>
      <c r="AB179" s="348"/>
      <c r="AC179" s="348"/>
    </row>
    <row r="180" spans="1:29" ht="14.25" customHeight="1" x14ac:dyDescent="0.25">
      <c r="A180" s="348"/>
      <c r="B180" s="348"/>
      <c r="C180" s="348"/>
      <c r="D180" s="348"/>
      <c r="E180" s="348"/>
      <c r="F180" s="348"/>
      <c r="G180" s="348"/>
      <c r="H180" s="348"/>
      <c r="I180" s="348"/>
      <c r="J180" s="348"/>
      <c r="K180" s="348"/>
      <c r="L180" s="348"/>
      <c r="M180" s="348"/>
      <c r="N180" s="348"/>
      <c r="O180" s="348"/>
      <c r="P180" s="348"/>
      <c r="Q180" s="348"/>
      <c r="R180" s="348"/>
      <c r="S180" s="348"/>
      <c r="T180" s="348"/>
      <c r="U180" s="348"/>
      <c r="V180" s="348"/>
      <c r="W180" s="348"/>
      <c r="X180" s="348"/>
      <c r="Y180" s="348"/>
      <c r="Z180" s="348"/>
      <c r="AA180" s="348"/>
      <c r="AB180" s="348"/>
      <c r="AC180" s="348"/>
    </row>
    <row r="181" spans="1:29" ht="14.25" customHeight="1" x14ac:dyDescent="0.25">
      <c r="A181" s="348"/>
      <c r="B181" s="348"/>
      <c r="C181" s="348"/>
      <c r="D181" s="348"/>
      <c r="E181" s="348"/>
      <c r="F181" s="348"/>
      <c r="G181" s="348"/>
      <c r="H181" s="348"/>
      <c r="I181" s="348"/>
      <c r="J181" s="348"/>
      <c r="K181" s="348"/>
      <c r="L181" s="348"/>
      <c r="M181" s="348"/>
      <c r="N181" s="348"/>
      <c r="O181" s="348"/>
      <c r="P181" s="348"/>
      <c r="Q181" s="348"/>
      <c r="R181" s="348"/>
      <c r="S181" s="348"/>
      <c r="T181" s="348"/>
      <c r="U181" s="348"/>
      <c r="V181" s="348"/>
      <c r="W181" s="348"/>
      <c r="X181" s="348"/>
      <c r="Y181" s="348"/>
      <c r="Z181" s="348"/>
      <c r="AA181" s="348"/>
      <c r="AB181" s="348"/>
      <c r="AC181" s="348"/>
    </row>
    <row r="182" spans="1:29" ht="14.25" customHeight="1" x14ac:dyDescent="0.25">
      <c r="A182" s="348"/>
      <c r="B182" s="348"/>
      <c r="C182" s="348"/>
      <c r="D182" s="348"/>
      <c r="E182" s="348"/>
      <c r="F182" s="348"/>
      <c r="G182" s="348"/>
      <c r="H182" s="348"/>
      <c r="I182" s="348"/>
      <c r="J182" s="348"/>
      <c r="K182" s="348"/>
      <c r="L182" s="348"/>
      <c r="M182" s="348"/>
      <c r="N182" s="348"/>
      <c r="O182" s="348"/>
      <c r="P182" s="348"/>
      <c r="Q182" s="348"/>
      <c r="R182" s="348"/>
      <c r="S182" s="348"/>
      <c r="T182" s="348"/>
      <c r="U182" s="348"/>
      <c r="V182" s="348"/>
      <c r="W182" s="348"/>
      <c r="X182" s="348"/>
      <c r="Y182" s="348"/>
      <c r="Z182" s="348"/>
      <c r="AA182" s="348"/>
      <c r="AB182" s="348"/>
      <c r="AC182" s="348"/>
    </row>
    <row r="183" spans="1:29" ht="14.25" customHeight="1" x14ac:dyDescent="0.25">
      <c r="A183" s="348"/>
      <c r="B183" s="348"/>
      <c r="C183" s="348"/>
      <c r="D183" s="348"/>
      <c r="E183" s="348"/>
      <c r="F183" s="348"/>
      <c r="G183" s="348"/>
      <c r="H183" s="348"/>
      <c r="I183" s="348"/>
      <c r="J183" s="348"/>
      <c r="K183" s="348"/>
      <c r="L183" s="348"/>
      <c r="M183" s="348"/>
      <c r="N183" s="348"/>
      <c r="O183" s="348"/>
      <c r="P183" s="348"/>
      <c r="Q183" s="348"/>
      <c r="R183" s="348"/>
      <c r="S183" s="348"/>
      <c r="T183" s="348"/>
      <c r="U183" s="348"/>
      <c r="V183" s="348"/>
      <c r="W183" s="348"/>
      <c r="X183" s="348"/>
      <c r="Y183" s="348"/>
      <c r="Z183" s="348"/>
      <c r="AA183" s="348"/>
      <c r="AB183" s="348"/>
      <c r="AC183" s="348"/>
    </row>
    <row r="184" spans="1:29" ht="14.25" customHeight="1" x14ac:dyDescent="0.25">
      <c r="A184" s="348"/>
      <c r="B184" s="348"/>
      <c r="C184" s="348"/>
      <c r="D184" s="348"/>
      <c r="E184" s="348"/>
      <c r="F184" s="348"/>
      <c r="G184" s="348"/>
      <c r="H184" s="348"/>
      <c r="I184" s="348"/>
      <c r="J184" s="348"/>
      <c r="K184" s="348"/>
      <c r="L184" s="348"/>
      <c r="M184" s="348"/>
      <c r="N184" s="348"/>
      <c r="O184" s="348"/>
      <c r="P184" s="348"/>
      <c r="Q184" s="348"/>
      <c r="R184" s="348"/>
      <c r="S184" s="348"/>
      <c r="T184" s="348"/>
      <c r="U184" s="348"/>
      <c r="V184" s="348"/>
      <c r="W184" s="348"/>
      <c r="X184" s="348"/>
      <c r="Y184" s="348"/>
      <c r="Z184" s="348"/>
      <c r="AA184" s="348"/>
      <c r="AB184" s="348"/>
      <c r="AC184" s="348"/>
    </row>
    <row r="185" spans="1:29" ht="14.25" customHeight="1" x14ac:dyDescent="0.25">
      <c r="A185" s="348"/>
      <c r="B185" s="348"/>
      <c r="C185" s="348"/>
      <c r="D185" s="348"/>
      <c r="E185" s="348"/>
      <c r="F185" s="348"/>
      <c r="G185" s="348"/>
      <c r="H185" s="348"/>
      <c r="I185" s="348"/>
      <c r="J185" s="348"/>
      <c r="K185" s="348"/>
      <c r="L185" s="348"/>
      <c r="M185" s="348"/>
      <c r="N185" s="348"/>
      <c r="O185" s="348"/>
      <c r="P185" s="348"/>
      <c r="Q185" s="348"/>
      <c r="R185" s="348"/>
      <c r="S185" s="348"/>
      <c r="T185" s="348"/>
      <c r="U185" s="348"/>
      <c r="V185" s="348"/>
      <c r="W185" s="348"/>
      <c r="X185" s="348"/>
      <c r="Y185" s="348"/>
      <c r="Z185" s="348"/>
      <c r="AA185" s="348"/>
      <c r="AB185" s="348"/>
      <c r="AC185" s="348"/>
    </row>
    <row r="186" spans="1:29" ht="14.25" customHeight="1" x14ac:dyDescent="0.25">
      <c r="A186" s="348"/>
      <c r="B186" s="348"/>
      <c r="C186" s="348"/>
      <c r="D186" s="348"/>
      <c r="E186" s="348"/>
      <c r="F186" s="348"/>
      <c r="G186" s="348"/>
      <c r="H186" s="348"/>
      <c r="I186" s="348"/>
      <c r="J186" s="348"/>
      <c r="K186" s="348"/>
      <c r="L186" s="348"/>
      <c r="M186" s="348"/>
      <c r="N186" s="348"/>
      <c r="O186" s="348"/>
      <c r="P186" s="348"/>
      <c r="Q186" s="348"/>
      <c r="R186" s="348"/>
      <c r="S186" s="348"/>
      <c r="T186" s="348"/>
      <c r="U186" s="348"/>
      <c r="V186" s="348"/>
      <c r="W186" s="348"/>
      <c r="X186" s="348"/>
      <c r="Y186" s="348"/>
      <c r="Z186" s="348"/>
      <c r="AA186" s="348"/>
      <c r="AB186" s="348"/>
      <c r="AC186" s="348"/>
    </row>
    <row r="187" spans="1:29" ht="14.25" customHeight="1" x14ac:dyDescent="0.25">
      <c r="A187" s="348"/>
      <c r="B187" s="348"/>
      <c r="C187" s="348"/>
      <c r="D187" s="348"/>
      <c r="E187" s="348"/>
      <c r="F187" s="348"/>
      <c r="G187" s="348"/>
      <c r="H187" s="348"/>
      <c r="I187" s="348"/>
      <c r="J187" s="348"/>
      <c r="K187" s="348"/>
      <c r="L187" s="348"/>
      <c r="M187" s="348"/>
      <c r="N187" s="348"/>
      <c r="O187" s="348"/>
      <c r="P187" s="348"/>
      <c r="Q187" s="348"/>
      <c r="R187" s="348"/>
      <c r="S187" s="348"/>
      <c r="T187" s="348"/>
      <c r="U187" s="348"/>
      <c r="V187" s="348"/>
      <c r="W187" s="348"/>
      <c r="X187" s="348"/>
      <c r="Y187" s="348"/>
      <c r="Z187" s="348"/>
      <c r="AA187" s="348"/>
      <c r="AB187" s="348"/>
      <c r="AC187" s="348"/>
    </row>
    <row r="188" spans="1:29" ht="14.25" customHeight="1" x14ac:dyDescent="0.25">
      <c r="A188" s="348"/>
      <c r="B188" s="348"/>
      <c r="C188" s="348"/>
      <c r="D188" s="348"/>
      <c r="E188" s="348"/>
      <c r="F188" s="348"/>
      <c r="G188" s="348"/>
      <c r="H188" s="348"/>
      <c r="I188" s="348"/>
      <c r="J188" s="348"/>
      <c r="K188" s="348"/>
      <c r="L188" s="348"/>
      <c r="M188" s="348"/>
      <c r="N188" s="348"/>
      <c r="O188" s="348"/>
      <c r="P188" s="348"/>
      <c r="Q188" s="348"/>
      <c r="R188" s="348"/>
      <c r="S188" s="348"/>
      <c r="T188" s="348"/>
      <c r="U188" s="348"/>
      <c r="V188" s="348"/>
      <c r="W188" s="348"/>
      <c r="X188" s="348"/>
      <c r="Y188" s="348"/>
      <c r="Z188" s="348"/>
      <c r="AA188" s="348"/>
      <c r="AB188" s="348"/>
      <c r="AC188" s="348"/>
    </row>
    <row r="189" spans="1:29" ht="14.25" customHeight="1" x14ac:dyDescent="0.25">
      <c r="A189" s="348"/>
      <c r="B189" s="348"/>
      <c r="C189" s="348"/>
      <c r="D189" s="348"/>
      <c r="E189" s="348"/>
      <c r="F189" s="348"/>
      <c r="G189" s="348"/>
      <c r="H189" s="348"/>
      <c r="I189" s="348"/>
      <c r="J189" s="348"/>
      <c r="K189" s="348"/>
      <c r="L189" s="348"/>
      <c r="M189" s="348"/>
      <c r="N189" s="348"/>
      <c r="O189" s="348"/>
      <c r="P189" s="348"/>
      <c r="Q189" s="348"/>
      <c r="R189" s="348"/>
      <c r="S189" s="348"/>
      <c r="T189" s="348"/>
      <c r="U189" s="348"/>
      <c r="V189" s="348"/>
      <c r="W189" s="348"/>
      <c r="X189" s="348"/>
      <c r="Y189" s="348"/>
      <c r="Z189" s="348"/>
      <c r="AA189" s="348"/>
      <c r="AB189" s="348"/>
      <c r="AC189" s="348"/>
    </row>
    <row r="190" spans="1:29" ht="14.25" customHeight="1" x14ac:dyDescent="0.25">
      <c r="A190" s="348"/>
      <c r="B190" s="348"/>
      <c r="C190" s="348"/>
      <c r="D190" s="348"/>
      <c r="E190" s="348"/>
      <c r="F190" s="348"/>
      <c r="G190" s="348"/>
      <c r="H190" s="348"/>
      <c r="I190" s="348"/>
      <c r="J190" s="348"/>
      <c r="K190" s="348"/>
      <c r="L190" s="348"/>
      <c r="M190" s="348"/>
      <c r="N190" s="348"/>
      <c r="O190" s="348"/>
      <c r="P190" s="348"/>
      <c r="Q190" s="348"/>
      <c r="R190" s="348"/>
      <c r="S190" s="348"/>
      <c r="T190" s="348"/>
      <c r="U190" s="348"/>
      <c r="V190" s="348"/>
      <c r="W190" s="348"/>
      <c r="X190" s="348"/>
      <c r="Y190" s="348"/>
      <c r="Z190" s="348"/>
      <c r="AA190" s="348"/>
      <c r="AB190" s="348"/>
      <c r="AC190" s="348"/>
    </row>
    <row r="191" spans="1:29" ht="14.25" customHeight="1" x14ac:dyDescent="0.25">
      <c r="A191" s="348"/>
      <c r="B191" s="348"/>
      <c r="C191" s="348"/>
      <c r="D191" s="348"/>
      <c r="E191" s="348"/>
      <c r="F191" s="348"/>
      <c r="G191" s="348"/>
      <c r="H191" s="348"/>
      <c r="I191" s="348"/>
      <c r="J191" s="348"/>
      <c r="K191" s="348"/>
      <c r="L191" s="348"/>
      <c r="M191" s="348"/>
      <c r="N191" s="348"/>
      <c r="O191" s="348"/>
      <c r="P191" s="348"/>
      <c r="Q191" s="348"/>
      <c r="R191" s="348"/>
      <c r="S191" s="348"/>
      <c r="T191" s="348"/>
      <c r="U191" s="348"/>
      <c r="V191" s="348"/>
      <c r="W191" s="348"/>
      <c r="X191" s="348"/>
      <c r="Y191" s="348"/>
      <c r="Z191" s="348"/>
      <c r="AA191" s="348"/>
      <c r="AB191" s="348"/>
      <c r="AC191" s="348"/>
    </row>
    <row r="192" spans="1:29" ht="14.25" customHeight="1" x14ac:dyDescent="0.25">
      <c r="A192" s="348"/>
      <c r="B192" s="348"/>
      <c r="C192" s="348"/>
      <c r="D192" s="348"/>
      <c r="E192" s="348"/>
      <c r="F192" s="348"/>
      <c r="G192" s="348"/>
      <c r="H192" s="348"/>
      <c r="I192" s="348"/>
      <c r="J192" s="348"/>
      <c r="K192" s="348"/>
      <c r="L192" s="348"/>
      <c r="M192" s="348"/>
      <c r="N192" s="348"/>
      <c r="O192" s="348"/>
      <c r="P192" s="348"/>
      <c r="Q192" s="348"/>
      <c r="R192" s="348"/>
      <c r="S192" s="348"/>
      <c r="T192" s="348"/>
      <c r="U192" s="348"/>
      <c r="V192" s="348"/>
      <c r="W192" s="348"/>
      <c r="X192" s="348"/>
      <c r="Y192" s="348"/>
      <c r="Z192" s="348"/>
      <c r="AA192" s="348"/>
      <c r="AB192" s="348"/>
      <c r="AC192" s="348"/>
    </row>
    <row r="193" spans="1:29" ht="14.25" customHeight="1" x14ac:dyDescent="0.25">
      <c r="A193" s="348"/>
      <c r="B193" s="348"/>
      <c r="C193" s="348"/>
      <c r="D193" s="348"/>
      <c r="E193" s="348"/>
      <c r="F193" s="348"/>
      <c r="G193" s="348"/>
      <c r="H193" s="348"/>
      <c r="I193" s="348"/>
      <c r="J193" s="348"/>
      <c r="K193" s="348"/>
      <c r="L193" s="348"/>
      <c r="M193" s="348"/>
      <c r="N193" s="348"/>
      <c r="O193" s="348"/>
      <c r="P193" s="348"/>
      <c r="Q193" s="348"/>
      <c r="R193" s="348"/>
      <c r="S193" s="348"/>
      <c r="T193" s="348"/>
      <c r="U193" s="348"/>
      <c r="V193" s="348"/>
      <c r="W193" s="348"/>
      <c r="X193" s="348"/>
      <c r="Y193" s="348"/>
      <c r="Z193" s="348"/>
      <c r="AA193" s="348"/>
      <c r="AB193" s="348"/>
      <c r="AC193" s="348"/>
    </row>
    <row r="194" spans="1:29" ht="14.25" customHeight="1" x14ac:dyDescent="0.25">
      <c r="A194" s="348"/>
      <c r="B194" s="348"/>
      <c r="C194" s="348"/>
      <c r="D194" s="348"/>
      <c r="E194" s="348"/>
      <c r="F194" s="348"/>
      <c r="G194" s="348"/>
      <c r="H194" s="348"/>
      <c r="I194" s="348"/>
      <c r="J194" s="348"/>
      <c r="K194" s="348"/>
      <c r="L194" s="348"/>
      <c r="M194" s="348"/>
      <c r="N194" s="348"/>
      <c r="O194" s="348"/>
      <c r="P194" s="348"/>
      <c r="Q194" s="348"/>
      <c r="R194" s="348"/>
      <c r="S194" s="348"/>
      <c r="T194" s="348"/>
      <c r="U194" s="348"/>
      <c r="V194" s="348"/>
      <c r="W194" s="348"/>
      <c r="X194" s="348"/>
      <c r="Y194" s="348"/>
      <c r="Z194" s="348"/>
      <c r="AA194" s="348"/>
      <c r="AB194" s="348"/>
      <c r="AC194" s="348"/>
    </row>
    <row r="195" spans="1:29" ht="14.25" customHeight="1" x14ac:dyDescent="0.25">
      <c r="A195" s="348"/>
      <c r="B195" s="348"/>
      <c r="C195" s="348"/>
      <c r="D195" s="348"/>
      <c r="E195" s="348"/>
      <c r="F195" s="348"/>
      <c r="G195" s="348"/>
      <c r="H195" s="348"/>
      <c r="I195" s="348"/>
      <c r="J195" s="348"/>
      <c r="K195" s="348"/>
      <c r="L195" s="348"/>
      <c r="M195" s="348"/>
      <c r="N195" s="348"/>
      <c r="O195" s="348"/>
      <c r="P195" s="348"/>
      <c r="Q195" s="348"/>
      <c r="R195" s="348"/>
      <c r="S195" s="348"/>
      <c r="T195" s="348"/>
      <c r="U195" s="348"/>
      <c r="V195" s="348"/>
      <c r="W195" s="348"/>
      <c r="X195" s="348"/>
      <c r="Y195" s="348"/>
      <c r="Z195" s="348"/>
      <c r="AA195" s="348"/>
      <c r="AB195" s="348"/>
      <c r="AC195" s="348"/>
    </row>
    <row r="196" spans="1:29" ht="14.25" customHeight="1" x14ac:dyDescent="0.25">
      <c r="A196" s="348"/>
      <c r="B196" s="348"/>
      <c r="C196" s="348"/>
      <c r="D196" s="348"/>
      <c r="E196" s="348"/>
      <c r="F196" s="348"/>
      <c r="G196" s="348"/>
      <c r="H196" s="348"/>
      <c r="I196" s="348"/>
      <c r="J196" s="348"/>
      <c r="K196" s="348"/>
      <c r="L196" s="348"/>
      <c r="M196" s="348"/>
      <c r="N196" s="348"/>
      <c r="O196" s="348"/>
      <c r="P196" s="348"/>
      <c r="Q196" s="348"/>
      <c r="R196" s="348"/>
      <c r="S196" s="348"/>
      <c r="T196" s="348"/>
      <c r="U196" s="348"/>
      <c r="V196" s="348"/>
      <c r="W196" s="348"/>
      <c r="X196" s="348"/>
      <c r="Y196" s="348"/>
      <c r="Z196" s="348"/>
      <c r="AA196" s="348"/>
      <c r="AB196" s="348"/>
      <c r="AC196" s="348"/>
    </row>
    <row r="197" spans="1:29" ht="14.25" customHeight="1" x14ac:dyDescent="0.25">
      <c r="A197" s="348"/>
      <c r="B197" s="348"/>
      <c r="C197" s="348"/>
      <c r="D197" s="348"/>
      <c r="E197" s="348"/>
      <c r="F197" s="348"/>
      <c r="G197" s="348"/>
      <c r="H197" s="348"/>
      <c r="I197" s="348"/>
      <c r="J197" s="348"/>
      <c r="K197" s="348"/>
      <c r="L197" s="348"/>
      <c r="M197" s="348"/>
      <c r="N197" s="348"/>
      <c r="O197" s="348"/>
      <c r="P197" s="348"/>
      <c r="Q197" s="348"/>
      <c r="R197" s="348"/>
      <c r="S197" s="348"/>
      <c r="T197" s="348"/>
      <c r="U197" s="348"/>
      <c r="V197" s="348"/>
      <c r="W197" s="348"/>
      <c r="X197" s="348"/>
      <c r="Y197" s="348"/>
      <c r="Z197" s="348"/>
      <c r="AA197" s="348"/>
      <c r="AB197" s="348"/>
      <c r="AC197" s="348"/>
    </row>
    <row r="198" spans="1:29" ht="14.25" customHeight="1" x14ac:dyDescent="0.25">
      <c r="A198" s="348"/>
      <c r="B198" s="348"/>
      <c r="C198" s="348"/>
      <c r="D198" s="348"/>
      <c r="E198" s="348"/>
      <c r="F198" s="348"/>
      <c r="G198" s="348"/>
      <c r="H198" s="348"/>
      <c r="I198" s="348"/>
      <c r="J198" s="348"/>
      <c r="K198" s="348"/>
      <c r="L198" s="348"/>
      <c r="M198" s="348"/>
      <c r="N198" s="348"/>
      <c r="O198" s="348"/>
      <c r="P198" s="348"/>
      <c r="Q198" s="348"/>
      <c r="R198" s="348"/>
      <c r="S198" s="348"/>
      <c r="T198" s="348"/>
      <c r="U198" s="348"/>
      <c r="V198" s="348"/>
      <c r="W198" s="348"/>
      <c r="X198" s="348"/>
      <c r="Y198" s="348"/>
      <c r="Z198" s="348"/>
      <c r="AA198" s="348"/>
      <c r="AB198" s="348"/>
      <c r="AC198" s="348"/>
    </row>
    <row r="199" spans="1:29" ht="14.25" customHeight="1" x14ac:dyDescent="0.25">
      <c r="A199" s="348"/>
      <c r="B199" s="348"/>
      <c r="C199" s="348"/>
      <c r="D199" s="348"/>
      <c r="E199" s="348"/>
      <c r="F199" s="348"/>
      <c r="G199" s="348"/>
      <c r="H199" s="348"/>
      <c r="I199" s="348"/>
      <c r="J199" s="348"/>
      <c r="K199" s="348"/>
      <c r="L199" s="348"/>
      <c r="M199" s="348"/>
      <c r="N199" s="348"/>
      <c r="O199" s="348"/>
      <c r="P199" s="348"/>
      <c r="Q199" s="348"/>
      <c r="R199" s="348"/>
      <c r="S199" s="348"/>
      <c r="T199" s="348"/>
      <c r="U199" s="348"/>
      <c r="V199" s="348"/>
      <c r="W199" s="348"/>
      <c r="X199" s="348"/>
      <c r="Y199" s="348"/>
      <c r="Z199" s="348"/>
      <c r="AA199" s="348"/>
      <c r="AB199" s="348"/>
      <c r="AC199" s="348"/>
    </row>
    <row r="200" spans="1:29" ht="14.25" customHeight="1" x14ac:dyDescent="0.25">
      <c r="A200" s="348"/>
      <c r="B200" s="348"/>
      <c r="C200" s="348"/>
      <c r="D200" s="348"/>
      <c r="E200" s="348"/>
      <c r="F200" s="348"/>
      <c r="G200" s="348"/>
      <c r="H200" s="348"/>
      <c r="I200" s="348"/>
      <c r="J200" s="348"/>
      <c r="K200" s="348"/>
      <c r="L200" s="348"/>
      <c r="M200" s="348"/>
      <c r="N200" s="348"/>
      <c r="O200" s="348"/>
      <c r="P200" s="348"/>
      <c r="Q200" s="348"/>
      <c r="R200" s="348"/>
      <c r="S200" s="348"/>
      <c r="T200" s="348"/>
      <c r="U200" s="348"/>
      <c r="V200" s="348"/>
      <c r="W200" s="348"/>
      <c r="X200" s="348"/>
      <c r="Y200" s="348"/>
      <c r="Z200" s="348"/>
      <c r="AA200" s="348"/>
      <c r="AB200" s="348"/>
      <c r="AC200" s="348"/>
    </row>
    <row r="201" spans="1:29" ht="14.25" customHeight="1" x14ac:dyDescent="0.25">
      <c r="A201" s="348"/>
      <c r="B201" s="348"/>
      <c r="C201" s="348"/>
      <c r="D201" s="348"/>
      <c r="E201" s="348"/>
      <c r="F201" s="348"/>
      <c r="G201" s="348"/>
      <c r="H201" s="348"/>
      <c r="I201" s="348"/>
      <c r="J201" s="348"/>
      <c r="K201" s="348"/>
      <c r="L201" s="348"/>
      <c r="M201" s="348"/>
      <c r="N201" s="348"/>
      <c r="O201" s="348"/>
      <c r="P201" s="348"/>
      <c r="Q201" s="348"/>
      <c r="R201" s="348"/>
      <c r="S201" s="348"/>
      <c r="T201" s="348"/>
      <c r="U201" s="348"/>
      <c r="V201" s="348"/>
      <c r="W201" s="348"/>
      <c r="X201" s="348"/>
      <c r="Y201" s="348"/>
      <c r="Z201" s="348"/>
      <c r="AA201" s="348"/>
      <c r="AB201" s="348"/>
      <c r="AC201" s="348"/>
    </row>
    <row r="202" spans="1:29" ht="14.25" customHeight="1" x14ac:dyDescent="0.25">
      <c r="A202" s="348"/>
      <c r="B202" s="348"/>
      <c r="C202" s="348"/>
      <c r="D202" s="348"/>
      <c r="E202" s="348"/>
      <c r="F202" s="348"/>
      <c r="G202" s="348"/>
      <c r="H202" s="348"/>
      <c r="I202" s="348"/>
      <c r="J202" s="348"/>
      <c r="K202" s="348"/>
      <c r="L202" s="348"/>
      <c r="M202" s="348"/>
      <c r="N202" s="348"/>
      <c r="O202" s="348"/>
      <c r="P202" s="348"/>
      <c r="Q202" s="348"/>
      <c r="R202" s="348"/>
      <c r="S202" s="348"/>
      <c r="T202" s="348"/>
      <c r="U202" s="348"/>
      <c r="V202" s="348"/>
      <c r="W202" s="348"/>
      <c r="X202" s="348"/>
      <c r="Y202" s="348"/>
      <c r="Z202" s="348"/>
      <c r="AA202" s="348"/>
      <c r="AB202" s="348"/>
      <c r="AC202" s="348"/>
    </row>
    <row r="203" spans="1:29" ht="14.25" customHeight="1" x14ac:dyDescent="0.25">
      <c r="A203" s="348"/>
      <c r="B203" s="348"/>
      <c r="C203" s="348"/>
      <c r="D203" s="348"/>
      <c r="E203" s="348"/>
      <c r="F203" s="348"/>
      <c r="G203" s="348"/>
      <c r="H203" s="348"/>
      <c r="I203" s="348"/>
      <c r="J203" s="348"/>
      <c r="K203" s="348"/>
      <c r="L203" s="348"/>
      <c r="M203" s="348"/>
      <c r="N203" s="348"/>
      <c r="O203" s="348"/>
      <c r="P203" s="348"/>
      <c r="Q203" s="348"/>
      <c r="R203" s="348"/>
      <c r="S203" s="348"/>
      <c r="T203" s="348"/>
      <c r="U203" s="348"/>
      <c r="V203" s="348"/>
      <c r="W203" s="348"/>
      <c r="X203" s="348"/>
      <c r="Y203" s="348"/>
      <c r="Z203" s="348"/>
      <c r="AA203" s="348"/>
      <c r="AB203" s="348"/>
      <c r="AC203" s="348"/>
    </row>
    <row r="204" spans="1:29" ht="14.25" customHeight="1" x14ac:dyDescent="0.25">
      <c r="A204" s="348"/>
      <c r="B204" s="348"/>
      <c r="C204" s="348"/>
      <c r="D204" s="348"/>
      <c r="E204" s="348"/>
      <c r="F204" s="348"/>
      <c r="G204" s="348"/>
      <c r="H204" s="348"/>
      <c r="I204" s="348"/>
      <c r="J204" s="348"/>
      <c r="K204" s="348"/>
      <c r="L204" s="348"/>
      <c r="M204" s="348"/>
      <c r="N204" s="348"/>
      <c r="O204" s="348"/>
      <c r="P204" s="348"/>
      <c r="Q204" s="348"/>
      <c r="R204" s="348"/>
      <c r="S204" s="348"/>
      <c r="T204" s="348"/>
      <c r="U204" s="348"/>
      <c r="V204" s="348"/>
      <c r="W204" s="348"/>
      <c r="X204" s="348"/>
      <c r="Y204" s="348"/>
      <c r="Z204" s="348"/>
      <c r="AA204" s="348"/>
      <c r="AB204" s="348"/>
      <c r="AC204" s="348"/>
    </row>
    <row r="205" spans="1:29" ht="14.25" customHeight="1" x14ac:dyDescent="0.25">
      <c r="A205" s="348"/>
      <c r="B205" s="348"/>
      <c r="C205" s="348"/>
      <c r="D205" s="348"/>
      <c r="E205" s="348"/>
      <c r="F205" s="348"/>
      <c r="G205" s="348"/>
      <c r="H205" s="348"/>
      <c r="I205" s="348"/>
      <c r="J205" s="348"/>
      <c r="K205" s="348"/>
      <c r="L205" s="348"/>
      <c r="M205" s="348"/>
      <c r="N205" s="348"/>
      <c r="O205" s="348"/>
      <c r="P205" s="348"/>
      <c r="Q205" s="348"/>
      <c r="R205" s="348"/>
      <c r="S205" s="348"/>
      <c r="T205" s="348"/>
      <c r="U205" s="348"/>
      <c r="V205" s="348"/>
      <c r="W205" s="348"/>
      <c r="X205" s="348"/>
      <c r="Y205" s="348"/>
      <c r="Z205" s="348"/>
      <c r="AA205" s="348"/>
      <c r="AB205" s="348"/>
      <c r="AC205" s="348"/>
    </row>
    <row r="206" spans="1:29" ht="14.25" customHeight="1" x14ac:dyDescent="0.25">
      <c r="A206" s="348"/>
      <c r="B206" s="348"/>
      <c r="C206" s="348"/>
      <c r="D206" s="348"/>
      <c r="E206" s="348"/>
      <c r="F206" s="348"/>
      <c r="G206" s="348"/>
      <c r="H206" s="348"/>
      <c r="I206" s="348"/>
      <c r="J206" s="348"/>
      <c r="K206" s="348"/>
      <c r="L206" s="348"/>
      <c r="M206" s="348"/>
      <c r="N206" s="348"/>
      <c r="O206" s="348"/>
      <c r="P206" s="348"/>
      <c r="Q206" s="348"/>
      <c r="R206" s="348"/>
      <c r="S206" s="348"/>
      <c r="T206" s="348"/>
      <c r="U206" s="348"/>
      <c r="V206" s="348"/>
      <c r="W206" s="348"/>
      <c r="X206" s="348"/>
      <c r="Y206" s="348"/>
      <c r="Z206" s="348"/>
      <c r="AA206" s="348"/>
      <c r="AB206" s="348"/>
      <c r="AC206" s="348"/>
    </row>
    <row r="207" spans="1:29" ht="14.25" customHeight="1" x14ac:dyDescent="0.25">
      <c r="A207" s="348"/>
      <c r="B207" s="348"/>
      <c r="C207" s="348"/>
      <c r="D207" s="348"/>
      <c r="E207" s="348"/>
      <c r="F207" s="348"/>
      <c r="G207" s="348"/>
      <c r="H207" s="348"/>
      <c r="I207" s="348"/>
      <c r="J207" s="348"/>
      <c r="K207" s="348"/>
      <c r="L207" s="348"/>
      <c r="M207" s="348"/>
      <c r="N207" s="348"/>
      <c r="O207" s="348"/>
      <c r="P207" s="348"/>
      <c r="Q207" s="348"/>
      <c r="R207" s="348"/>
      <c r="S207" s="348"/>
      <c r="T207" s="348"/>
      <c r="U207" s="348"/>
      <c r="V207" s="348"/>
      <c r="W207" s="348"/>
      <c r="X207" s="348"/>
      <c r="Y207" s="348"/>
      <c r="Z207" s="348"/>
      <c r="AA207" s="348"/>
      <c r="AB207" s="348"/>
      <c r="AC207" s="348"/>
    </row>
    <row r="208" spans="1:29" ht="14.25" customHeight="1" x14ac:dyDescent="0.25">
      <c r="A208" s="348"/>
      <c r="B208" s="348"/>
      <c r="C208" s="348"/>
      <c r="D208" s="348"/>
      <c r="E208" s="348"/>
      <c r="F208" s="348"/>
      <c r="G208" s="348"/>
      <c r="H208" s="348"/>
      <c r="I208" s="348"/>
      <c r="J208" s="348"/>
      <c r="K208" s="348"/>
      <c r="L208" s="348"/>
      <c r="M208" s="348"/>
      <c r="N208" s="348"/>
      <c r="O208" s="348"/>
      <c r="P208" s="348"/>
      <c r="Q208" s="348"/>
      <c r="R208" s="348"/>
      <c r="S208" s="348"/>
      <c r="T208" s="348"/>
      <c r="U208" s="348"/>
      <c r="V208" s="348"/>
      <c r="W208" s="348"/>
      <c r="X208" s="348"/>
      <c r="Y208" s="348"/>
      <c r="Z208" s="348"/>
      <c r="AA208" s="348"/>
      <c r="AB208" s="348"/>
      <c r="AC208" s="348"/>
    </row>
    <row r="209" spans="1:29" ht="14.25" customHeight="1" x14ac:dyDescent="0.25">
      <c r="A209" s="348"/>
      <c r="B209" s="348"/>
      <c r="C209" s="348"/>
      <c r="D209" s="348"/>
      <c r="E209" s="348"/>
      <c r="F209" s="348"/>
      <c r="G209" s="348"/>
      <c r="H209" s="348"/>
      <c r="I209" s="348"/>
      <c r="J209" s="348"/>
      <c r="K209" s="348"/>
      <c r="L209" s="348"/>
      <c r="M209" s="348"/>
      <c r="N209" s="348"/>
      <c r="O209" s="348"/>
      <c r="P209" s="348"/>
      <c r="Q209" s="348"/>
      <c r="R209" s="348"/>
      <c r="S209" s="348"/>
      <c r="T209" s="348"/>
      <c r="U209" s="348"/>
      <c r="V209" s="348"/>
      <c r="W209" s="348"/>
      <c r="X209" s="348"/>
      <c r="Y209" s="348"/>
      <c r="Z209" s="348"/>
      <c r="AA209" s="348"/>
      <c r="AB209" s="348"/>
      <c r="AC209" s="348"/>
    </row>
    <row r="210" spans="1:29" ht="14.25" customHeight="1" x14ac:dyDescent="0.25">
      <c r="A210" s="348"/>
      <c r="B210" s="348"/>
      <c r="C210" s="348"/>
      <c r="D210" s="348"/>
      <c r="E210" s="348"/>
      <c r="F210" s="348"/>
      <c r="G210" s="348"/>
      <c r="H210" s="348"/>
      <c r="I210" s="348"/>
      <c r="J210" s="348"/>
      <c r="K210" s="348"/>
      <c r="L210" s="348"/>
      <c r="M210" s="348"/>
      <c r="N210" s="348"/>
      <c r="O210" s="348"/>
      <c r="P210" s="348"/>
      <c r="Q210" s="348"/>
      <c r="R210" s="348"/>
      <c r="S210" s="348"/>
      <c r="T210" s="348"/>
      <c r="U210" s="348"/>
      <c r="V210" s="348"/>
      <c r="W210" s="348"/>
      <c r="X210" s="348"/>
      <c r="Y210" s="348"/>
      <c r="Z210" s="348"/>
      <c r="AA210" s="348"/>
      <c r="AB210" s="348"/>
      <c r="AC210" s="348"/>
    </row>
    <row r="211" spans="1:29" ht="14.25" customHeight="1" x14ac:dyDescent="0.25">
      <c r="A211" s="348"/>
      <c r="B211" s="348"/>
      <c r="C211" s="348"/>
      <c r="D211" s="348"/>
      <c r="E211" s="348"/>
      <c r="F211" s="348"/>
      <c r="G211" s="348"/>
      <c r="H211" s="348"/>
      <c r="I211" s="348"/>
      <c r="J211" s="348"/>
      <c r="K211" s="348"/>
      <c r="L211" s="348"/>
      <c r="M211" s="348"/>
      <c r="N211" s="348"/>
      <c r="O211" s="348"/>
      <c r="P211" s="348"/>
      <c r="Q211" s="348"/>
      <c r="R211" s="348"/>
      <c r="S211" s="348"/>
      <c r="T211" s="348"/>
      <c r="U211" s="348"/>
      <c r="V211" s="348"/>
      <c r="W211" s="348"/>
      <c r="X211" s="348"/>
      <c r="Y211" s="348"/>
      <c r="Z211" s="348"/>
      <c r="AA211" s="348"/>
      <c r="AB211" s="348"/>
      <c r="AC211" s="348"/>
    </row>
    <row r="212" spans="1:29" ht="14.25" customHeight="1" x14ac:dyDescent="0.25">
      <c r="A212" s="348"/>
      <c r="B212" s="348"/>
      <c r="C212" s="348"/>
      <c r="D212" s="348"/>
      <c r="E212" s="348"/>
      <c r="F212" s="348"/>
      <c r="G212" s="348"/>
      <c r="H212" s="348"/>
      <c r="I212" s="348"/>
      <c r="J212" s="348"/>
      <c r="K212" s="348"/>
      <c r="L212" s="348"/>
      <c r="M212" s="348"/>
      <c r="N212" s="348"/>
      <c r="O212" s="348"/>
      <c r="P212" s="348"/>
      <c r="Q212" s="348"/>
      <c r="R212" s="348"/>
      <c r="S212" s="348"/>
      <c r="T212" s="348"/>
      <c r="U212" s="348"/>
      <c r="V212" s="348"/>
      <c r="W212" s="348"/>
      <c r="X212" s="348"/>
      <c r="Y212" s="348"/>
      <c r="Z212" s="348"/>
      <c r="AA212" s="348"/>
      <c r="AB212" s="348"/>
      <c r="AC212" s="348"/>
    </row>
    <row r="213" spans="1:29" ht="14.25" customHeight="1" x14ac:dyDescent="0.25">
      <c r="A213" s="348"/>
      <c r="B213" s="348"/>
      <c r="C213" s="348"/>
      <c r="D213" s="348"/>
      <c r="E213" s="348"/>
      <c r="F213" s="348"/>
      <c r="G213" s="348"/>
      <c r="H213" s="348"/>
      <c r="I213" s="348"/>
      <c r="J213" s="348"/>
      <c r="K213" s="348"/>
      <c r="L213" s="348"/>
      <c r="M213" s="348"/>
      <c r="N213" s="348"/>
      <c r="O213" s="348"/>
      <c r="P213" s="348"/>
      <c r="Q213" s="348"/>
      <c r="R213" s="348"/>
      <c r="S213" s="348"/>
      <c r="T213" s="348"/>
      <c r="U213" s="348"/>
      <c r="V213" s="348"/>
      <c r="W213" s="348"/>
      <c r="X213" s="348"/>
      <c r="Y213" s="348"/>
      <c r="Z213" s="348"/>
      <c r="AA213" s="348"/>
      <c r="AB213" s="348"/>
      <c r="AC213" s="348"/>
    </row>
    <row r="214" spans="1:29" ht="14.25" customHeight="1" x14ac:dyDescent="0.25">
      <c r="A214" s="348"/>
      <c r="B214" s="348"/>
      <c r="C214" s="348"/>
      <c r="D214" s="348"/>
      <c r="E214" s="348"/>
      <c r="F214" s="348"/>
      <c r="G214" s="348"/>
      <c r="H214" s="348"/>
      <c r="I214" s="348"/>
      <c r="J214" s="348"/>
      <c r="K214" s="348"/>
      <c r="L214" s="348"/>
      <c r="M214" s="348"/>
      <c r="N214" s="348"/>
      <c r="O214" s="348"/>
      <c r="P214" s="348"/>
      <c r="Q214" s="348"/>
      <c r="R214" s="348"/>
      <c r="S214" s="348"/>
      <c r="T214" s="348"/>
      <c r="U214" s="348"/>
      <c r="V214" s="348"/>
      <c r="W214" s="348"/>
      <c r="X214" s="348"/>
      <c r="Y214" s="348"/>
      <c r="Z214" s="348"/>
      <c r="AA214" s="348"/>
      <c r="AB214" s="348"/>
      <c r="AC214" s="348"/>
    </row>
    <row r="215" spans="1:29" ht="14.25" customHeight="1" x14ac:dyDescent="0.25">
      <c r="A215" s="348"/>
      <c r="B215" s="348"/>
      <c r="C215" s="348"/>
      <c r="D215" s="348"/>
      <c r="E215" s="348"/>
      <c r="F215" s="348"/>
      <c r="G215" s="348"/>
      <c r="H215" s="348"/>
      <c r="I215" s="348"/>
      <c r="J215" s="348"/>
      <c r="K215" s="348"/>
      <c r="L215" s="348"/>
      <c r="M215" s="348"/>
      <c r="N215" s="348"/>
      <c r="O215" s="348"/>
      <c r="P215" s="348"/>
      <c r="Q215" s="348"/>
      <c r="R215" s="348"/>
      <c r="S215" s="348"/>
      <c r="T215" s="348"/>
      <c r="U215" s="348"/>
      <c r="V215" s="348"/>
      <c r="W215" s="348"/>
      <c r="X215" s="348"/>
      <c r="Y215" s="348"/>
      <c r="Z215" s="348"/>
      <c r="AA215" s="348"/>
      <c r="AB215" s="348"/>
      <c r="AC215" s="348"/>
    </row>
    <row r="216" spans="1:29" ht="14.25" customHeight="1" x14ac:dyDescent="0.25">
      <c r="A216" s="348"/>
      <c r="B216" s="348"/>
      <c r="C216" s="348"/>
      <c r="D216" s="348"/>
      <c r="E216" s="348"/>
      <c r="F216" s="348"/>
      <c r="G216" s="348"/>
      <c r="H216" s="348"/>
      <c r="I216" s="348"/>
      <c r="J216" s="348"/>
      <c r="K216" s="348"/>
      <c r="L216" s="348"/>
      <c r="M216" s="348"/>
      <c r="N216" s="348"/>
      <c r="O216" s="348"/>
      <c r="P216" s="348"/>
      <c r="Q216" s="348"/>
      <c r="R216" s="348"/>
      <c r="S216" s="348"/>
      <c r="T216" s="348"/>
      <c r="U216" s="348"/>
      <c r="V216" s="348"/>
      <c r="W216" s="348"/>
      <c r="X216" s="348"/>
      <c r="Y216" s="348"/>
      <c r="Z216" s="348"/>
      <c r="AA216" s="348"/>
      <c r="AB216" s="348"/>
      <c r="AC216" s="348"/>
    </row>
    <row r="217" spans="1:29" ht="14.25" customHeight="1" x14ac:dyDescent="0.25">
      <c r="A217" s="348"/>
      <c r="B217" s="348"/>
      <c r="C217" s="348"/>
      <c r="D217" s="348"/>
      <c r="E217" s="348"/>
      <c r="F217" s="348"/>
      <c r="G217" s="348"/>
      <c r="H217" s="348"/>
      <c r="I217" s="348"/>
      <c r="J217" s="348"/>
      <c r="K217" s="348"/>
      <c r="L217" s="348"/>
      <c r="M217" s="348"/>
      <c r="N217" s="348"/>
      <c r="O217" s="348"/>
      <c r="P217" s="348"/>
      <c r="Q217" s="348"/>
      <c r="R217" s="348"/>
      <c r="S217" s="348"/>
      <c r="T217" s="348"/>
      <c r="U217" s="348"/>
      <c r="V217" s="348"/>
      <c r="W217" s="348"/>
      <c r="X217" s="348"/>
      <c r="Y217" s="348"/>
      <c r="Z217" s="348"/>
      <c r="AA217" s="348"/>
      <c r="AB217" s="348"/>
      <c r="AC217" s="348"/>
    </row>
    <row r="218" spans="1:29" ht="14.25" customHeight="1" x14ac:dyDescent="0.25">
      <c r="A218" s="348"/>
      <c r="B218" s="348"/>
      <c r="C218" s="348"/>
      <c r="D218" s="348"/>
      <c r="E218" s="348"/>
      <c r="F218" s="348"/>
      <c r="G218" s="348"/>
      <c r="H218" s="348"/>
      <c r="I218" s="348"/>
      <c r="J218" s="348"/>
      <c r="K218" s="348"/>
      <c r="L218" s="348"/>
      <c r="M218" s="348"/>
      <c r="N218" s="348"/>
      <c r="O218" s="348"/>
      <c r="P218" s="348"/>
      <c r="Q218" s="348"/>
      <c r="R218" s="348"/>
      <c r="S218" s="348"/>
      <c r="T218" s="348"/>
      <c r="U218" s="348"/>
      <c r="V218" s="348"/>
      <c r="W218" s="348"/>
      <c r="X218" s="348"/>
      <c r="Y218" s="348"/>
      <c r="Z218" s="348"/>
      <c r="AA218" s="348"/>
      <c r="AB218" s="348"/>
      <c r="AC218" s="348"/>
    </row>
    <row r="219" spans="1:29" ht="14.25" customHeight="1" x14ac:dyDescent="0.25">
      <c r="A219" s="348"/>
      <c r="B219" s="348"/>
      <c r="C219" s="348"/>
      <c r="D219" s="348"/>
      <c r="E219" s="348"/>
      <c r="F219" s="348"/>
      <c r="G219" s="348"/>
      <c r="H219" s="348"/>
      <c r="I219" s="348"/>
      <c r="J219" s="348"/>
      <c r="K219" s="348"/>
      <c r="L219" s="348"/>
      <c r="M219" s="348"/>
      <c r="N219" s="348"/>
      <c r="O219" s="348"/>
      <c r="P219" s="348"/>
      <c r="Q219" s="348"/>
      <c r="R219" s="348"/>
      <c r="S219" s="348"/>
      <c r="T219" s="348"/>
      <c r="U219" s="348"/>
      <c r="V219" s="348"/>
      <c r="W219" s="348"/>
      <c r="X219" s="348"/>
      <c r="Y219" s="348"/>
      <c r="Z219" s="348"/>
      <c r="AA219" s="348"/>
      <c r="AB219" s="348"/>
      <c r="AC219" s="348"/>
    </row>
    <row r="220" spans="1:29" ht="14.25" customHeight="1" x14ac:dyDescent="0.25">
      <c r="A220" s="348"/>
      <c r="B220" s="348"/>
      <c r="C220" s="348"/>
      <c r="D220" s="348"/>
      <c r="E220" s="348"/>
      <c r="F220" s="348"/>
      <c r="G220" s="348"/>
      <c r="H220" s="348"/>
      <c r="I220" s="348"/>
      <c r="J220" s="348"/>
      <c r="K220" s="348"/>
      <c r="L220" s="348"/>
      <c r="M220" s="348"/>
      <c r="N220" s="348"/>
      <c r="O220" s="348"/>
      <c r="P220" s="348"/>
      <c r="Q220" s="348"/>
      <c r="R220" s="348"/>
      <c r="S220" s="348"/>
      <c r="T220" s="348"/>
      <c r="U220" s="348"/>
      <c r="V220" s="348"/>
      <c r="W220" s="348"/>
      <c r="X220" s="348"/>
      <c r="Y220" s="348"/>
      <c r="Z220" s="348"/>
      <c r="AA220" s="348"/>
      <c r="AB220" s="348"/>
      <c r="AC220" s="348"/>
    </row>
    <row r="221" spans="1:29" ht="14.25" customHeight="1" x14ac:dyDescent="0.25">
      <c r="A221" s="348"/>
      <c r="B221" s="348"/>
      <c r="C221" s="348"/>
      <c r="D221" s="348"/>
      <c r="E221" s="348"/>
      <c r="F221" s="348"/>
      <c r="G221" s="348"/>
      <c r="H221" s="348"/>
      <c r="I221" s="348"/>
      <c r="J221" s="348"/>
      <c r="K221" s="348"/>
      <c r="L221" s="348"/>
      <c r="M221" s="348"/>
      <c r="N221" s="348"/>
      <c r="O221" s="348"/>
      <c r="P221" s="348"/>
      <c r="Q221" s="348"/>
      <c r="R221" s="348"/>
      <c r="S221" s="348"/>
      <c r="T221" s="348"/>
      <c r="U221" s="348"/>
      <c r="V221" s="348"/>
      <c r="W221" s="348"/>
      <c r="X221" s="348"/>
      <c r="Y221" s="348"/>
      <c r="Z221" s="348"/>
      <c r="AA221" s="348"/>
      <c r="AB221" s="348"/>
      <c r="AC221" s="348"/>
    </row>
    <row r="222" spans="1:29" ht="14.25" customHeight="1" x14ac:dyDescent="0.25">
      <c r="A222" s="348"/>
      <c r="B222" s="348"/>
      <c r="C222" s="348"/>
      <c r="D222" s="348"/>
      <c r="E222" s="348"/>
      <c r="F222" s="348"/>
      <c r="G222" s="348"/>
      <c r="H222" s="348"/>
      <c r="I222" s="348"/>
      <c r="J222" s="348"/>
      <c r="K222" s="348"/>
      <c r="L222" s="348"/>
      <c r="M222" s="348"/>
      <c r="N222" s="348"/>
      <c r="O222" s="348"/>
      <c r="P222" s="348"/>
      <c r="Q222" s="348"/>
      <c r="R222" s="348"/>
      <c r="S222" s="348"/>
      <c r="T222" s="348"/>
      <c r="U222" s="348"/>
      <c r="V222" s="348"/>
      <c r="W222" s="348"/>
      <c r="X222" s="348"/>
      <c r="Y222" s="348"/>
      <c r="Z222" s="348"/>
      <c r="AA222" s="348"/>
      <c r="AB222" s="348"/>
      <c r="AC222" s="348"/>
    </row>
    <row r="223" spans="1:29" ht="14.25" customHeight="1" x14ac:dyDescent="0.25">
      <c r="A223" s="348"/>
      <c r="B223" s="348"/>
      <c r="C223" s="348"/>
      <c r="D223" s="348"/>
      <c r="E223" s="348"/>
      <c r="F223" s="348"/>
      <c r="G223" s="348"/>
      <c r="H223" s="348"/>
      <c r="I223" s="348"/>
      <c r="J223" s="348"/>
      <c r="K223" s="348"/>
      <c r="L223" s="348"/>
      <c r="M223" s="348"/>
      <c r="N223" s="348"/>
      <c r="O223" s="348"/>
      <c r="P223" s="348"/>
      <c r="Q223" s="348"/>
      <c r="R223" s="348"/>
      <c r="S223" s="348"/>
      <c r="T223" s="348"/>
      <c r="U223" s="348"/>
      <c r="V223" s="348"/>
      <c r="W223" s="348"/>
      <c r="X223" s="348"/>
      <c r="Y223" s="348"/>
      <c r="Z223" s="348"/>
      <c r="AA223" s="348"/>
      <c r="AB223" s="348"/>
      <c r="AC223" s="348"/>
    </row>
    <row r="224" spans="1:29" ht="14.25" customHeight="1" x14ac:dyDescent="0.25">
      <c r="A224" s="348"/>
      <c r="B224" s="348"/>
      <c r="C224" s="348"/>
      <c r="D224" s="348"/>
      <c r="E224" s="348"/>
      <c r="F224" s="348"/>
      <c r="G224" s="348"/>
      <c r="H224" s="348"/>
      <c r="I224" s="348"/>
      <c r="J224" s="348"/>
      <c r="K224" s="348"/>
      <c r="L224" s="348"/>
      <c r="M224" s="348"/>
      <c r="N224" s="348"/>
      <c r="O224" s="348"/>
      <c r="P224" s="348"/>
      <c r="Q224" s="348"/>
      <c r="R224" s="348"/>
      <c r="S224" s="348"/>
      <c r="T224" s="348"/>
      <c r="U224" s="348"/>
      <c r="V224" s="348"/>
      <c r="W224" s="348"/>
      <c r="X224" s="348"/>
      <c r="Y224" s="348"/>
      <c r="Z224" s="348"/>
      <c r="AA224" s="348"/>
      <c r="AB224" s="348"/>
      <c r="AC224" s="348"/>
    </row>
    <row r="225" spans="1:29" ht="14.25" customHeight="1" x14ac:dyDescent="0.25">
      <c r="A225" s="348"/>
      <c r="B225" s="348"/>
      <c r="C225" s="348"/>
      <c r="D225" s="348"/>
      <c r="E225" s="348"/>
      <c r="F225" s="348"/>
      <c r="G225" s="348"/>
      <c r="H225" s="348"/>
      <c r="I225" s="348"/>
      <c r="J225" s="348"/>
      <c r="K225" s="348"/>
      <c r="L225" s="348"/>
      <c r="M225" s="348"/>
      <c r="N225" s="348"/>
      <c r="O225" s="348"/>
      <c r="P225" s="348"/>
      <c r="Q225" s="348"/>
      <c r="R225" s="348"/>
      <c r="S225" s="348"/>
      <c r="T225" s="348"/>
      <c r="U225" s="348"/>
      <c r="V225" s="348"/>
      <c r="W225" s="348"/>
      <c r="X225" s="348"/>
      <c r="Y225" s="348"/>
      <c r="Z225" s="348"/>
      <c r="AA225" s="348"/>
      <c r="AB225" s="348"/>
      <c r="AC225" s="348"/>
    </row>
    <row r="226" spans="1:29" ht="14.25" customHeight="1" x14ac:dyDescent="0.25">
      <c r="A226" s="348"/>
      <c r="B226" s="348"/>
      <c r="C226" s="348"/>
      <c r="D226" s="348"/>
      <c r="E226" s="348"/>
      <c r="F226" s="348"/>
      <c r="G226" s="348"/>
      <c r="H226" s="348"/>
      <c r="I226" s="348"/>
      <c r="J226" s="348"/>
      <c r="K226" s="348"/>
      <c r="L226" s="348"/>
      <c r="M226" s="348"/>
      <c r="N226" s="348"/>
      <c r="O226" s="348"/>
      <c r="P226" s="348"/>
      <c r="Q226" s="348"/>
      <c r="R226" s="348"/>
      <c r="S226" s="348"/>
      <c r="T226" s="348"/>
      <c r="U226" s="348"/>
      <c r="V226" s="348"/>
      <c r="W226" s="348"/>
      <c r="X226" s="348"/>
      <c r="Y226" s="348"/>
      <c r="Z226" s="348"/>
      <c r="AA226" s="348"/>
      <c r="AB226" s="348"/>
      <c r="AC226" s="348"/>
    </row>
    <row r="227" spans="1:29" ht="14.25" customHeight="1" x14ac:dyDescent="0.25">
      <c r="A227" s="348"/>
      <c r="B227" s="348"/>
      <c r="C227" s="348"/>
      <c r="D227" s="348"/>
      <c r="E227" s="348"/>
      <c r="F227" s="348"/>
      <c r="G227" s="348"/>
      <c r="H227" s="348"/>
      <c r="I227" s="348"/>
      <c r="J227" s="348"/>
      <c r="K227" s="348"/>
      <c r="L227" s="348"/>
      <c r="M227" s="348"/>
      <c r="N227" s="348"/>
      <c r="O227" s="348"/>
      <c r="P227" s="348"/>
      <c r="Q227" s="348"/>
      <c r="R227" s="348"/>
      <c r="S227" s="348"/>
      <c r="T227" s="348"/>
      <c r="U227" s="348"/>
      <c r="V227" s="348"/>
      <c r="W227" s="348"/>
      <c r="X227" s="348"/>
      <c r="Y227" s="348"/>
      <c r="Z227" s="348"/>
      <c r="AA227" s="348"/>
      <c r="AB227" s="348"/>
      <c r="AC227" s="348"/>
    </row>
    <row r="228" spans="1:29" ht="14.25" customHeight="1" x14ac:dyDescent="0.25">
      <c r="A228" s="348"/>
      <c r="B228" s="348"/>
      <c r="C228" s="348"/>
      <c r="D228" s="348"/>
      <c r="E228" s="348"/>
      <c r="F228" s="348"/>
      <c r="G228" s="348"/>
      <c r="H228" s="348"/>
      <c r="I228" s="348"/>
      <c r="J228" s="348"/>
      <c r="K228" s="348"/>
      <c r="L228" s="348"/>
      <c r="M228" s="348"/>
      <c r="N228" s="348"/>
      <c r="O228" s="348"/>
      <c r="P228" s="348"/>
      <c r="Q228" s="348"/>
      <c r="R228" s="348"/>
      <c r="S228" s="348"/>
      <c r="T228" s="348"/>
      <c r="U228" s="348"/>
      <c r="V228" s="348"/>
      <c r="W228" s="348"/>
      <c r="X228" s="348"/>
      <c r="Y228" s="348"/>
      <c r="Z228" s="348"/>
      <c r="AA228" s="348"/>
      <c r="AB228" s="348"/>
      <c r="AC228" s="348"/>
    </row>
    <row r="229" spans="1:29" ht="14.25" customHeight="1" x14ac:dyDescent="0.25">
      <c r="A229" s="348"/>
      <c r="B229" s="348"/>
      <c r="C229" s="348"/>
      <c r="D229" s="348"/>
      <c r="E229" s="348"/>
      <c r="F229" s="348"/>
      <c r="G229" s="348"/>
      <c r="H229" s="348"/>
      <c r="I229" s="348"/>
      <c r="J229" s="348"/>
      <c r="K229" s="348"/>
      <c r="L229" s="348"/>
      <c r="M229" s="348"/>
      <c r="N229" s="348"/>
      <c r="O229" s="348"/>
      <c r="P229" s="348"/>
      <c r="Q229" s="348"/>
      <c r="R229" s="348"/>
      <c r="S229" s="348"/>
      <c r="T229" s="348"/>
      <c r="U229" s="348"/>
      <c r="V229" s="348"/>
      <c r="W229" s="348"/>
      <c r="X229" s="348"/>
      <c r="Y229" s="348"/>
      <c r="Z229" s="348"/>
      <c r="AA229" s="348"/>
      <c r="AB229" s="348"/>
      <c r="AC229" s="348"/>
    </row>
    <row r="230" spans="1:29" ht="14.25" customHeight="1" x14ac:dyDescent="0.25">
      <c r="A230" s="348"/>
      <c r="B230" s="348"/>
      <c r="C230" s="348"/>
      <c r="D230" s="348"/>
      <c r="E230" s="348"/>
      <c r="F230" s="348"/>
      <c r="G230" s="348"/>
      <c r="H230" s="348"/>
      <c r="I230" s="348"/>
      <c r="J230" s="348"/>
      <c r="K230" s="348"/>
      <c r="L230" s="348"/>
      <c r="M230" s="348"/>
      <c r="N230" s="348"/>
      <c r="O230" s="348"/>
      <c r="P230" s="348"/>
      <c r="Q230" s="348"/>
      <c r="R230" s="348"/>
      <c r="S230" s="348"/>
      <c r="T230" s="348"/>
      <c r="U230" s="348"/>
      <c r="V230" s="348"/>
      <c r="W230" s="348"/>
      <c r="X230" s="348"/>
      <c r="Y230" s="348"/>
      <c r="Z230" s="348"/>
      <c r="AA230" s="348"/>
      <c r="AB230" s="348"/>
      <c r="AC230" s="348"/>
    </row>
    <row r="231" spans="1:29" ht="14.25" customHeight="1" x14ac:dyDescent="0.25">
      <c r="A231" s="348"/>
      <c r="B231" s="348"/>
      <c r="C231" s="348"/>
      <c r="D231" s="348"/>
      <c r="E231" s="348"/>
      <c r="F231" s="348"/>
      <c r="G231" s="348"/>
      <c r="H231" s="348"/>
      <c r="I231" s="348"/>
      <c r="J231" s="348"/>
      <c r="K231" s="348"/>
      <c r="L231" s="348"/>
      <c r="M231" s="348"/>
      <c r="N231" s="348"/>
      <c r="O231" s="348"/>
      <c r="P231" s="348"/>
      <c r="Q231" s="348"/>
      <c r="R231" s="348"/>
      <c r="S231" s="348"/>
      <c r="T231" s="348"/>
      <c r="U231" s="348"/>
      <c r="V231" s="348"/>
      <c r="W231" s="348"/>
      <c r="X231" s="348"/>
      <c r="Y231" s="348"/>
      <c r="Z231" s="348"/>
      <c r="AA231" s="348"/>
      <c r="AB231" s="348"/>
      <c r="AC231" s="348"/>
    </row>
    <row r="232" spans="1:29" ht="14.25" customHeight="1" x14ac:dyDescent="0.25">
      <c r="A232" s="348"/>
      <c r="B232" s="348"/>
      <c r="C232" s="348"/>
      <c r="D232" s="348"/>
      <c r="E232" s="348"/>
      <c r="F232" s="348"/>
      <c r="G232" s="348"/>
      <c r="H232" s="348"/>
      <c r="I232" s="348"/>
      <c r="J232" s="348"/>
      <c r="K232" s="348"/>
      <c r="L232" s="348"/>
      <c r="M232" s="348"/>
      <c r="N232" s="348"/>
      <c r="O232" s="348"/>
      <c r="P232" s="348"/>
      <c r="Q232" s="348"/>
      <c r="R232" s="348"/>
      <c r="S232" s="348"/>
      <c r="T232" s="348"/>
      <c r="U232" s="348"/>
      <c r="V232" s="348"/>
      <c r="W232" s="348"/>
      <c r="X232" s="348"/>
      <c r="Y232" s="348"/>
      <c r="Z232" s="348"/>
      <c r="AA232" s="348"/>
      <c r="AB232" s="348"/>
      <c r="AC232" s="348"/>
    </row>
    <row r="233" spans="1:29" ht="14.25" customHeight="1" x14ac:dyDescent="0.25">
      <c r="A233" s="348"/>
      <c r="B233" s="348"/>
      <c r="C233" s="348"/>
      <c r="D233" s="348"/>
      <c r="E233" s="348"/>
      <c r="F233" s="348"/>
      <c r="G233" s="348"/>
      <c r="H233" s="348"/>
      <c r="I233" s="348"/>
      <c r="J233" s="348"/>
      <c r="K233" s="348"/>
      <c r="L233" s="348"/>
      <c r="M233" s="348"/>
      <c r="N233" s="348"/>
      <c r="O233" s="348"/>
      <c r="P233" s="348"/>
      <c r="Q233" s="348"/>
      <c r="R233" s="348"/>
      <c r="S233" s="348"/>
      <c r="T233" s="348"/>
      <c r="U233" s="348"/>
      <c r="V233" s="348"/>
      <c r="W233" s="348"/>
      <c r="X233" s="348"/>
      <c r="Y233" s="348"/>
      <c r="Z233" s="348"/>
      <c r="AA233" s="348"/>
      <c r="AB233" s="348"/>
      <c r="AC233" s="348"/>
    </row>
    <row r="234" spans="1:29" ht="14.25" customHeight="1" x14ac:dyDescent="0.25">
      <c r="A234" s="348"/>
      <c r="B234" s="348"/>
      <c r="C234" s="348"/>
      <c r="D234" s="348"/>
      <c r="E234" s="348"/>
      <c r="F234" s="348"/>
      <c r="G234" s="348"/>
      <c r="H234" s="348"/>
      <c r="I234" s="348"/>
      <c r="J234" s="348"/>
      <c r="K234" s="348"/>
      <c r="L234" s="348"/>
      <c r="M234" s="348"/>
      <c r="N234" s="348"/>
      <c r="O234" s="348"/>
      <c r="P234" s="348"/>
      <c r="Q234" s="348"/>
      <c r="R234" s="348"/>
      <c r="S234" s="348"/>
      <c r="T234" s="348"/>
      <c r="U234" s="348"/>
      <c r="V234" s="348"/>
      <c r="W234" s="348"/>
      <c r="X234" s="348"/>
      <c r="Y234" s="348"/>
      <c r="Z234" s="348"/>
      <c r="AA234" s="348"/>
      <c r="AB234" s="348"/>
      <c r="AC234" s="348"/>
    </row>
    <row r="235" spans="1:29" ht="14.25" customHeight="1" x14ac:dyDescent="0.25">
      <c r="A235" s="348"/>
      <c r="B235" s="348"/>
      <c r="C235" s="348"/>
      <c r="D235" s="348"/>
      <c r="E235" s="348"/>
      <c r="F235" s="348"/>
      <c r="G235" s="348"/>
      <c r="H235" s="348"/>
      <c r="I235" s="348"/>
      <c r="J235" s="348"/>
      <c r="K235" s="348"/>
      <c r="L235" s="348"/>
      <c r="M235" s="348"/>
      <c r="N235" s="348"/>
      <c r="O235" s="348"/>
      <c r="P235" s="348"/>
      <c r="Q235" s="348"/>
      <c r="R235" s="348"/>
      <c r="S235" s="348"/>
      <c r="T235" s="348"/>
      <c r="U235" s="348"/>
      <c r="V235" s="348"/>
      <c r="W235" s="348"/>
      <c r="X235" s="348"/>
      <c r="Y235" s="348"/>
      <c r="Z235" s="348"/>
      <c r="AA235" s="348"/>
      <c r="AB235" s="348"/>
      <c r="AC235" s="348"/>
    </row>
    <row r="236" spans="1:29" ht="14.25" customHeight="1" x14ac:dyDescent="0.25">
      <c r="A236" s="348"/>
      <c r="B236" s="348"/>
      <c r="C236" s="348"/>
      <c r="D236" s="348"/>
      <c r="E236" s="348"/>
      <c r="F236" s="348"/>
      <c r="G236" s="348"/>
      <c r="H236" s="348"/>
      <c r="I236" s="348"/>
      <c r="J236" s="348"/>
      <c r="K236" s="348"/>
      <c r="L236" s="348"/>
      <c r="M236" s="348"/>
      <c r="N236" s="348"/>
      <c r="O236" s="348"/>
      <c r="P236" s="348"/>
      <c r="Q236" s="348"/>
      <c r="R236" s="348"/>
      <c r="S236" s="348"/>
      <c r="T236" s="348"/>
      <c r="U236" s="348"/>
      <c r="V236" s="348"/>
      <c r="W236" s="348"/>
      <c r="X236" s="348"/>
      <c r="Y236" s="348"/>
      <c r="Z236" s="348"/>
      <c r="AA236" s="348"/>
      <c r="AB236" s="348"/>
      <c r="AC236" s="348"/>
    </row>
    <row r="237" spans="1:29" ht="14.25" customHeight="1" x14ac:dyDescent="0.25">
      <c r="A237" s="348"/>
      <c r="B237" s="348"/>
      <c r="C237" s="348"/>
      <c r="D237" s="348"/>
      <c r="E237" s="348"/>
      <c r="F237" s="348"/>
      <c r="G237" s="348"/>
      <c r="H237" s="348"/>
      <c r="I237" s="348"/>
      <c r="J237" s="348"/>
      <c r="K237" s="348"/>
      <c r="L237" s="348"/>
      <c r="M237" s="348"/>
      <c r="N237" s="348"/>
      <c r="O237" s="348"/>
      <c r="P237" s="348"/>
      <c r="Q237" s="348"/>
      <c r="R237" s="348"/>
      <c r="S237" s="348"/>
      <c r="T237" s="348"/>
      <c r="U237" s="348"/>
      <c r="V237" s="348"/>
      <c r="W237" s="348"/>
      <c r="X237" s="348"/>
      <c r="Y237" s="348"/>
      <c r="Z237" s="348"/>
      <c r="AA237" s="348"/>
      <c r="AB237" s="348"/>
      <c r="AC237" s="348"/>
    </row>
    <row r="238" spans="1:29" ht="14.25" customHeight="1" x14ac:dyDescent="0.25">
      <c r="A238" s="348"/>
      <c r="B238" s="348"/>
      <c r="C238" s="348"/>
      <c r="D238" s="348"/>
      <c r="E238" s="348"/>
      <c r="F238" s="348"/>
      <c r="G238" s="348"/>
      <c r="H238" s="348"/>
      <c r="I238" s="348"/>
      <c r="J238" s="348"/>
      <c r="K238" s="348"/>
      <c r="L238" s="348"/>
      <c r="M238" s="348"/>
      <c r="N238" s="348"/>
      <c r="O238" s="348"/>
      <c r="P238" s="348"/>
      <c r="Q238" s="348"/>
      <c r="R238" s="348"/>
      <c r="S238" s="348"/>
      <c r="T238" s="348"/>
      <c r="U238" s="348"/>
      <c r="V238" s="348"/>
      <c r="W238" s="348"/>
      <c r="X238" s="348"/>
      <c r="Y238" s="348"/>
      <c r="Z238" s="348"/>
      <c r="AA238" s="348"/>
      <c r="AB238" s="348"/>
      <c r="AC238" s="348"/>
    </row>
    <row r="239" spans="1:29" ht="14.25" customHeight="1" x14ac:dyDescent="0.25">
      <c r="A239" s="348"/>
      <c r="B239" s="348"/>
      <c r="C239" s="348"/>
      <c r="D239" s="348"/>
      <c r="E239" s="348"/>
      <c r="F239" s="348"/>
      <c r="G239" s="348"/>
      <c r="H239" s="348"/>
      <c r="I239" s="348"/>
      <c r="J239" s="348"/>
      <c r="K239" s="348"/>
      <c r="L239" s="348"/>
      <c r="M239" s="348"/>
      <c r="N239" s="348"/>
      <c r="O239" s="348"/>
      <c r="P239" s="348"/>
      <c r="Q239" s="348"/>
      <c r="R239" s="348"/>
      <c r="S239" s="348"/>
      <c r="T239" s="348"/>
      <c r="U239" s="348"/>
      <c r="V239" s="348"/>
      <c r="W239" s="348"/>
      <c r="X239" s="348"/>
      <c r="Y239" s="348"/>
      <c r="Z239" s="348"/>
      <c r="AA239" s="348"/>
      <c r="AB239" s="348"/>
      <c r="AC239" s="348"/>
    </row>
    <row r="240" spans="1:29" ht="14.25" customHeight="1" x14ac:dyDescent="0.25">
      <c r="A240" s="348"/>
      <c r="B240" s="348"/>
      <c r="C240" s="348"/>
      <c r="D240" s="348"/>
      <c r="E240" s="348"/>
      <c r="F240" s="348"/>
      <c r="G240" s="348"/>
      <c r="H240" s="348"/>
      <c r="I240" s="348"/>
      <c r="J240" s="348"/>
      <c r="K240" s="348"/>
      <c r="L240" s="348"/>
      <c r="M240" s="348"/>
      <c r="N240" s="348"/>
      <c r="O240" s="348"/>
      <c r="P240" s="348"/>
      <c r="Q240" s="348"/>
      <c r="R240" s="348"/>
      <c r="S240" s="348"/>
      <c r="T240" s="348"/>
      <c r="U240" s="348"/>
      <c r="V240" s="348"/>
      <c r="W240" s="348"/>
      <c r="X240" s="348"/>
      <c r="Y240" s="348"/>
      <c r="Z240" s="348"/>
      <c r="AA240" s="348"/>
      <c r="AB240" s="348"/>
      <c r="AC240" s="348"/>
    </row>
    <row r="241" spans="1:29" ht="14.25" customHeight="1" x14ac:dyDescent="0.25">
      <c r="A241" s="348"/>
      <c r="B241" s="348"/>
      <c r="C241" s="348"/>
      <c r="D241" s="348"/>
      <c r="E241" s="348"/>
      <c r="F241" s="348"/>
      <c r="G241" s="348"/>
      <c r="H241" s="348"/>
      <c r="I241" s="348"/>
      <c r="J241" s="348"/>
      <c r="K241" s="348"/>
      <c r="L241" s="348"/>
      <c r="M241" s="348"/>
      <c r="N241" s="348"/>
      <c r="O241" s="348"/>
      <c r="P241" s="348"/>
      <c r="Q241" s="348"/>
      <c r="R241" s="348"/>
      <c r="S241" s="348"/>
      <c r="T241" s="348"/>
      <c r="U241" s="348"/>
      <c r="V241" s="348"/>
      <c r="W241" s="348"/>
      <c r="X241" s="348"/>
      <c r="Y241" s="348"/>
      <c r="Z241" s="348"/>
      <c r="AA241" s="348"/>
      <c r="AB241" s="348"/>
      <c r="AC241" s="348"/>
    </row>
    <row r="242" spans="1:29" ht="14.25" customHeight="1" x14ac:dyDescent="0.25">
      <c r="A242" s="348"/>
      <c r="B242" s="348"/>
      <c r="C242" s="348"/>
      <c r="D242" s="348"/>
      <c r="E242" s="348"/>
      <c r="F242" s="348"/>
      <c r="G242" s="348"/>
      <c r="H242" s="348"/>
      <c r="I242" s="348"/>
      <c r="J242" s="348"/>
      <c r="K242" s="348"/>
      <c r="L242" s="348"/>
      <c r="M242" s="348"/>
      <c r="N242" s="348"/>
      <c r="O242" s="348"/>
      <c r="P242" s="348"/>
      <c r="Q242" s="348"/>
      <c r="R242" s="348"/>
      <c r="S242" s="348"/>
      <c r="T242" s="348"/>
      <c r="U242" s="348"/>
      <c r="V242" s="348"/>
      <c r="W242" s="348"/>
      <c r="X242" s="348"/>
      <c r="Y242" s="348"/>
      <c r="Z242" s="348"/>
      <c r="AA242" s="348"/>
      <c r="AB242" s="348"/>
      <c r="AC242" s="348"/>
    </row>
    <row r="243" spans="1:29" ht="14.25" customHeight="1" x14ac:dyDescent="0.25">
      <c r="A243" s="348"/>
      <c r="B243" s="348"/>
      <c r="C243" s="348"/>
      <c r="D243" s="348"/>
      <c r="E243" s="348"/>
      <c r="F243" s="348"/>
      <c r="G243" s="348"/>
      <c r="H243" s="348"/>
      <c r="I243" s="348"/>
      <c r="J243" s="348"/>
      <c r="K243" s="348"/>
      <c r="L243" s="348"/>
      <c r="M243" s="348"/>
      <c r="N243" s="348"/>
      <c r="O243" s="348"/>
      <c r="P243" s="348"/>
      <c r="Q243" s="348"/>
      <c r="R243" s="348"/>
      <c r="S243" s="348"/>
      <c r="T243" s="348"/>
      <c r="U243" s="348"/>
      <c r="V243" s="348"/>
      <c r="W243" s="348"/>
      <c r="X243" s="348"/>
      <c r="Y243" s="348"/>
      <c r="Z243" s="348"/>
      <c r="AA243" s="348"/>
      <c r="AB243" s="348"/>
      <c r="AC243" s="348"/>
    </row>
    <row r="244" spans="1:29" ht="14.25" customHeight="1" x14ac:dyDescent="0.25">
      <c r="A244" s="348"/>
      <c r="B244" s="348"/>
      <c r="C244" s="348"/>
      <c r="D244" s="348"/>
      <c r="E244" s="348"/>
      <c r="F244" s="348"/>
      <c r="G244" s="348"/>
      <c r="H244" s="348"/>
      <c r="I244" s="348"/>
      <c r="J244" s="348"/>
      <c r="K244" s="348"/>
      <c r="L244" s="348"/>
      <c r="M244" s="348"/>
      <c r="N244" s="348"/>
      <c r="O244" s="348"/>
      <c r="P244" s="348"/>
      <c r="Q244" s="348"/>
      <c r="R244" s="348"/>
      <c r="S244" s="348"/>
      <c r="T244" s="348"/>
      <c r="U244" s="348"/>
      <c r="V244" s="348"/>
      <c r="W244" s="348"/>
      <c r="X244" s="348"/>
      <c r="Y244" s="348"/>
      <c r="Z244" s="348"/>
      <c r="AA244" s="348"/>
      <c r="AB244" s="348"/>
      <c r="AC244" s="348"/>
    </row>
    <row r="245" spans="1:29" ht="14.25" customHeight="1" x14ac:dyDescent="0.25">
      <c r="A245" s="348"/>
      <c r="B245" s="348"/>
      <c r="C245" s="348"/>
      <c r="D245" s="348"/>
      <c r="E245" s="348"/>
      <c r="F245" s="348"/>
      <c r="G245" s="348"/>
      <c r="H245" s="348"/>
      <c r="I245" s="348"/>
      <c r="J245" s="348"/>
      <c r="K245" s="348"/>
      <c r="L245" s="348"/>
      <c r="M245" s="348"/>
      <c r="N245" s="348"/>
      <c r="O245" s="348"/>
      <c r="P245" s="348"/>
      <c r="Q245" s="348"/>
      <c r="R245" s="348"/>
      <c r="S245" s="348"/>
      <c r="T245" s="348"/>
      <c r="U245" s="348"/>
      <c r="V245" s="348"/>
      <c r="W245" s="348"/>
      <c r="X245" s="348"/>
      <c r="Y245" s="348"/>
      <c r="Z245" s="348"/>
      <c r="AA245" s="348"/>
      <c r="AB245" s="348"/>
      <c r="AC245" s="348"/>
    </row>
    <row r="246" spans="1:29" ht="14.25" customHeight="1" x14ac:dyDescent="0.25">
      <c r="A246" s="348"/>
      <c r="B246" s="348"/>
      <c r="C246" s="348"/>
      <c r="D246" s="348"/>
      <c r="E246" s="348"/>
      <c r="F246" s="348"/>
      <c r="G246" s="348"/>
      <c r="H246" s="348"/>
      <c r="I246" s="348"/>
      <c r="J246" s="348"/>
      <c r="K246" s="348"/>
      <c r="L246" s="348"/>
      <c r="M246" s="348"/>
      <c r="N246" s="348"/>
      <c r="O246" s="348"/>
      <c r="P246" s="348"/>
      <c r="Q246" s="348"/>
      <c r="R246" s="348"/>
      <c r="S246" s="348"/>
      <c r="T246" s="348"/>
      <c r="U246" s="348"/>
      <c r="V246" s="348"/>
      <c r="W246" s="348"/>
      <c r="X246" s="348"/>
      <c r="Y246" s="348"/>
      <c r="Z246" s="348"/>
      <c r="AA246" s="348"/>
      <c r="AB246" s="348"/>
      <c r="AC246" s="348"/>
    </row>
    <row r="247" spans="1:29" ht="14.25" customHeight="1" x14ac:dyDescent="0.25">
      <c r="A247" s="348"/>
      <c r="B247" s="348"/>
      <c r="C247" s="348"/>
      <c r="D247" s="348"/>
      <c r="E247" s="348"/>
      <c r="F247" s="348"/>
      <c r="G247" s="348"/>
      <c r="H247" s="348"/>
      <c r="I247" s="348"/>
      <c r="J247" s="348"/>
      <c r="K247" s="348"/>
      <c r="L247" s="348"/>
      <c r="M247" s="348"/>
      <c r="N247" s="348"/>
      <c r="O247" s="348"/>
      <c r="P247" s="348"/>
      <c r="Q247" s="348"/>
      <c r="R247" s="348"/>
      <c r="S247" s="348"/>
      <c r="T247" s="348"/>
      <c r="U247" s="348"/>
      <c r="V247" s="348"/>
      <c r="W247" s="348"/>
      <c r="X247" s="348"/>
      <c r="Y247" s="348"/>
      <c r="Z247" s="348"/>
      <c r="AA247" s="348"/>
      <c r="AB247" s="348"/>
      <c r="AC247" s="348"/>
    </row>
    <row r="248" spans="1:29" ht="14.25" customHeight="1" x14ac:dyDescent="0.25">
      <c r="A248" s="348"/>
      <c r="B248" s="348"/>
      <c r="C248" s="348"/>
      <c r="D248" s="348"/>
      <c r="E248" s="348"/>
      <c r="F248" s="348"/>
      <c r="G248" s="348"/>
      <c r="H248" s="348"/>
      <c r="I248" s="348"/>
      <c r="J248" s="348"/>
      <c r="K248" s="348"/>
      <c r="L248" s="348"/>
      <c r="M248" s="348"/>
      <c r="N248" s="348"/>
      <c r="O248" s="348"/>
      <c r="P248" s="348"/>
      <c r="Q248" s="348"/>
      <c r="R248" s="348"/>
      <c r="S248" s="348"/>
      <c r="T248" s="348"/>
      <c r="U248" s="348"/>
      <c r="V248" s="348"/>
      <c r="W248" s="348"/>
      <c r="X248" s="348"/>
      <c r="Y248" s="348"/>
      <c r="Z248" s="348"/>
      <c r="AA248" s="348"/>
      <c r="AB248" s="348"/>
      <c r="AC248" s="348"/>
    </row>
    <row r="249" spans="1:29" ht="14.25" customHeight="1" x14ac:dyDescent="0.25">
      <c r="A249" s="348"/>
      <c r="B249" s="348"/>
      <c r="C249" s="348"/>
      <c r="D249" s="348"/>
      <c r="E249" s="348"/>
      <c r="F249" s="348"/>
      <c r="G249" s="348"/>
      <c r="H249" s="348"/>
      <c r="I249" s="348"/>
      <c r="J249" s="348"/>
      <c r="K249" s="348"/>
      <c r="L249" s="348"/>
      <c r="M249" s="348"/>
      <c r="N249" s="348"/>
      <c r="O249" s="348"/>
      <c r="P249" s="348"/>
      <c r="Q249" s="348"/>
      <c r="R249" s="348"/>
      <c r="S249" s="348"/>
      <c r="T249" s="348"/>
      <c r="U249" s="348"/>
      <c r="V249" s="348"/>
      <c r="W249" s="348"/>
      <c r="X249" s="348"/>
      <c r="Y249" s="348"/>
      <c r="Z249" s="348"/>
      <c r="AA249" s="348"/>
      <c r="AB249" s="348"/>
      <c r="AC249" s="348"/>
    </row>
    <row r="250" spans="1:29" ht="14.25" customHeight="1" x14ac:dyDescent="0.25">
      <c r="A250" s="348"/>
      <c r="B250" s="348"/>
      <c r="C250" s="348"/>
      <c r="D250" s="348"/>
      <c r="E250" s="348"/>
      <c r="F250" s="348"/>
      <c r="G250" s="348"/>
      <c r="H250" s="348"/>
      <c r="I250" s="348"/>
      <c r="J250" s="348"/>
      <c r="K250" s="348"/>
      <c r="L250" s="348"/>
      <c r="M250" s="348"/>
      <c r="N250" s="348"/>
      <c r="O250" s="348"/>
      <c r="P250" s="348"/>
      <c r="Q250" s="348"/>
      <c r="R250" s="348"/>
      <c r="S250" s="348"/>
      <c r="T250" s="348"/>
      <c r="U250" s="348"/>
      <c r="V250" s="348"/>
      <c r="W250" s="348"/>
      <c r="X250" s="348"/>
      <c r="Y250" s="348"/>
      <c r="Z250" s="348"/>
      <c r="AA250" s="348"/>
      <c r="AB250" s="348"/>
      <c r="AC250" s="348"/>
    </row>
    <row r="251" spans="1:29" ht="14.25" customHeight="1" x14ac:dyDescent="0.25">
      <c r="A251" s="348"/>
      <c r="B251" s="348"/>
      <c r="C251" s="348"/>
      <c r="D251" s="348"/>
      <c r="E251" s="348"/>
      <c r="F251" s="348"/>
      <c r="G251" s="348"/>
      <c r="H251" s="348"/>
      <c r="I251" s="348"/>
      <c r="J251" s="348"/>
      <c r="K251" s="348"/>
      <c r="L251" s="348"/>
      <c r="M251" s="348"/>
      <c r="N251" s="348"/>
      <c r="O251" s="348"/>
      <c r="P251" s="348"/>
      <c r="Q251" s="348"/>
      <c r="R251" s="348"/>
      <c r="S251" s="348"/>
      <c r="T251" s="348"/>
      <c r="U251" s="348"/>
      <c r="V251" s="348"/>
      <c r="W251" s="348"/>
      <c r="X251" s="348"/>
      <c r="Y251" s="348"/>
      <c r="Z251" s="348"/>
      <c r="AA251" s="348"/>
      <c r="AB251" s="348"/>
      <c r="AC251" s="348"/>
    </row>
    <row r="252" spans="1:29" ht="14.25" customHeight="1" x14ac:dyDescent="0.25">
      <c r="A252" s="348"/>
      <c r="B252" s="348"/>
      <c r="C252" s="348"/>
      <c r="D252" s="348"/>
      <c r="E252" s="348"/>
      <c r="F252" s="348"/>
      <c r="G252" s="348"/>
      <c r="H252" s="348"/>
      <c r="I252" s="348"/>
      <c r="J252" s="348"/>
      <c r="K252" s="348"/>
      <c r="L252" s="348"/>
      <c r="M252" s="348"/>
      <c r="N252" s="348"/>
      <c r="O252" s="348"/>
      <c r="P252" s="348"/>
      <c r="Q252" s="348"/>
      <c r="R252" s="348"/>
      <c r="S252" s="348"/>
      <c r="T252" s="348"/>
      <c r="U252" s="348"/>
      <c r="V252" s="348"/>
      <c r="W252" s="348"/>
      <c r="X252" s="348"/>
      <c r="Y252" s="348"/>
      <c r="Z252" s="348"/>
      <c r="AA252" s="348"/>
      <c r="AB252" s="348"/>
      <c r="AC252" s="348"/>
    </row>
    <row r="253" spans="1:29" ht="14.25" customHeight="1" x14ac:dyDescent="0.25">
      <c r="A253" s="348"/>
      <c r="B253" s="348"/>
      <c r="C253" s="348"/>
      <c r="D253" s="348"/>
      <c r="E253" s="348"/>
      <c r="F253" s="348"/>
      <c r="G253" s="348"/>
      <c r="H253" s="348"/>
      <c r="I253" s="348"/>
      <c r="J253" s="348"/>
      <c r="K253" s="348"/>
      <c r="L253" s="348"/>
      <c r="M253" s="348"/>
      <c r="N253" s="348"/>
      <c r="O253" s="348"/>
      <c r="P253" s="348"/>
      <c r="Q253" s="348"/>
      <c r="R253" s="348"/>
      <c r="S253" s="348"/>
      <c r="T253" s="348"/>
      <c r="U253" s="348"/>
      <c r="V253" s="348"/>
      <c r="W253" s="348"/>
      <c r="X253" s="348"/>
      <c r="Y253" s="348"/>
      <c r="Z253" s="348"/>
      <c r="AA253" s="348"/>
      <c r="AB253" s="348"/>
      <c r="AC253" s="348"/>
    </row>
    <row r="254" spans="1:29" ht="14.25" customHeight="1" x14ac:dyDescent="0.25">
      <c r="A254" s="348"/>
      <c r="B254" s="348"/>
      <c r="C254" s="348"/>
      <c r="D254" s="348"/>
      <c r="E254" s="348"/>
      <c r="F254" s="348"/>
      <c r="G254" s="348"/>
      <c r="H254" s="348"/>
      <c r="I254" s="348"/>
      <c r="J254" s="348"/>
      <c r="K254" s="348"/>
      <c r="L254" s="348"/>
      <c r="M254" s="348"/>
      <c r="N254" s="348"/>
      <c r="O254" s="348"/>
      <c r="P254" s="348"/>
      <c r="Q254" s="348"/>
      <c r="R254" s="348"/>
      <c r="S254" s="348"/>
      <c r="T254" s="348"/>
      <c r="U254" s="348"/>
      <c r="V254" s="348"/>
      <c r="W254" s="348"/>
      <c r="X254" s="348"/>
      <c r="Y254" s="348"/>
      <c r="Z254" s="348"/>
      <c r="AA254" s="348"/>
      <c r="AB254" s="348"/>
      <c r="AC254" s="348"/>
    </row>
    <row r="255" spans="1:29" ht="14.25" customHeight="1" x14ac:dyDescent="0.25">
      <c r="A255" s="348"/>
      <c r="B255" s="348"/>
      <c r="C255" s="348"/>
      <c r="D255" s="348"/>
      <c r="E255" s="348"/>
      <c r="F255" s="348"/>
      <c r="G255" s="348"/>
      <c r="H255" s="348"/>
      <c r="I255" s="348"/>
      <c r="J255" s="348"/>
      <c r="K255" s="348"/>
      <c r="L255" s="348"/>
      <c r="M255" s="348"/>
      <c r="N255" s="348"/>
      <c r="O255" s="348"/>
      <c r="P255" s="348"/>
      <c r="Q255" s="348"/>
      <c r="R255" s="348"/>
      <c r="S255" s="348"/>
      <c r="T255" s="348"/>
      <c r="U255" s="348"/>
      <c r="V255" s="348"/>
      <c r="W255" s="348"/>
      <c r="X255" s="348"/>
      <c r="Y255" s="348"/>
      <c r="Z255" s="348"/>
      <c r="AA255" s="348"/>
      <c r="AB255" s="348"/>
      <c r="AC255" s="348"/>
    </row>
    <row r="256" spans="1:29" ht="14.25" customHeight="1" x14ac:dyDescent="0.25">
      <c r="A256" s="348"/>
      <c r="B256" s="348"/>
      <c r="C256" s="348"/>
      <c r="D256" s="348"/>
      <c r="E256" s="348"/>
      <c r="F256" s="348"/>
      <c r="G256" s="348"/>
      <c r="H256" s="348"/>
      <c r="I256" s="348"/>
      <c r="J256" s="348"/>
      <c r="K256" s="348"/>
      <c r="L256" s="348"/>
      <c r="M256" s="348"/>
      <c r="N256" s="348"/>
      <c r="O256" s="348"/>
      <c r="P256" s="348"/>
      <c r="Q256" s="348"/>
      <c r="R256" s="348"/>
      <c r="S256" s="348"/>
      <c r="T256" s="348"/>
      <c r="U256" s="348"/>
      <c r="V256" s="348"/>
      <c r="W256" s="348"/>
      <c r="X256" s="348"/>
      <c r="Y256" s="348"/>
      <c r="Z256" s="348"/>
      <c r="AA256" s="348"/>
      <c r="AB256" s="348"/>
      <c r="AC256" s="348"/>
    </row>
    <row r="257" spans="1:29" ht="14.25" customHeight="1" x14ac:dyDescent="0.25">
      <c r="A257" s="348"/>
      <c r="B257" s="348"/>
      <c r="C257" s="348"/>
      <c r="D257" s="348"/>
      <c r="E257" s="348"/>
      <c r="F257" s="348"/>
      <c r="G257" s="348"/>
      <c r="H257" s="348"/>
      <c r="I257" s="348"/>
      <c r="J257" s="348"/>
      <c r="K257" s="348"/>
      <c r="L257" s="348"/>
      <c r="M257" s="348"/>
      <c r="N257" s="348"/>
      <c r="O257" s="348"/>
      <c r="P257" s="348"/>
      <c r="Q257" s="348"/>
      <c r="R257" s="348"/>
      <c r="S257" s="348"/>
      <c r="T257" s="348"/>
      <c r="U257" s="348"/>
      <c r="V257" s="348"/>
      <c r="W257" s="348"/>
      <c r="X257" s="348"/>
      <c r="Y257" s="348"/>
      <c r="Z257" s="348"/>
      <c r="AA257" s="348"/>
      <c r="AB257" s="348"/>
      <c r="AC257" s="348"/>
    </row>
    <row r="258" spans="1:29" ht="14.25" customHeight="1" x14ac:dyDescent="0.25">
      <c r="A258" s="348"/>
      <c r="B258" s="348"/>
      <c r="C258" s="348"/>
      <c r="D258" s="348"/>
      <c r="E258" s="348"/>
      <c r="F258" s="348"/>
      <c r="G258" s="348"/>
      <c r="H258" s="348"/>
      <c r="I258" s="348"/>
      <c r="J258" s="348"/>
      <c r="K258" s="348"/>
      <c r="L258" s="348"/>
      <c r="M258" s="348"/>
      <c r="N258" s="348"/>
      <c r="O258" s="348"/>
      <c r="P258" s="348"/>
      <c r="Q258" s="348"/>
      <c r="R258" s="348"/>
      <c r="S258" s="348"/>
      <c r="T258" s="348"/>
      <c r="U258" s="348"/>
      <c r="V258" s="348"/>
      <c r="W258" s="348"/>
      <c r="X258" s="348"/>
      <c r="Y258" s="348"/>
      <c r="Z258" s="348"/>
      <c r="AA258" s="348"/>
      <c r="AB258" s="348"/>
      <c r="AC258" s="348"/>
    </row>
    <row r="259" spans="1:29" ht="14.25" customHeight="1" x14ac:dyDescent="0.25">
      <c r="A259" s="348"/>
      <c r="B259" s="348"/>
      <c r="C259" s="348"/>
      <c r="D259" s="348"/>
      <c r="E259" s="348"/>
      <c r="F259" s="348"/>
      <c r="G259" s="348"/>
      <c r="H259" s="348"/>
      <c r="I259" s="348"/>
      <c r="J259" s="348"/>
      <c r="K259" s="348"/>
      <c r="L259" s="348"/>
      <c r="M259" s="348"/>
      <c r="N259" s="348"/>
      <c r="O259" s="348"/>
      <c r="P259" s="348"/>
      <c r="Q259" s="348"/>
      <c r="R259" s="348"/>
      <c r="S259" s="348"/>
      <c r="T259" s="348"/>
      <c r="U259" s="348"/>
      <c r="V259" s="348"/>
      <c r="W259" s="348"/>
      <c r="X259" s="348"/>
      <c r="Y259" s="348"/>
      <c r="Z259" s="348"/>
      <c r="AA259" s="348"/>
      <c r="AB259" s="348"/>
      <c r="AC259" s="348"/>
    </row>
    <row r="260" spans="1:29" ht="14.25" customHeight="1" x14ac:dyDescent="0.25">
      <c r="A260" s="348"/>
      <c r="B260" s="348"/>
      <c r="C260" s="348"/>
      <c r="D260" s="348"/>
      <c r="E260" s="348"/>
      <c r="F260" s="348"/>
      <c r="G260" s="348"/>
      <c r="H260" s="348"/>
      <c r="I260" s="348"/>
      <c r="J260" s="348"/>
      <c r="K260" s="348"/>
      <c r="L260" s="348"/>
      <c r="M260" s="348"/>
      <c r="N260" s="348"/>
      <c r="O260" s="348"/>
      <c r="P260" s="348"/>
      <c r="Q260" s="348"/>
      <c r="R260" s="348"/>
      <c r="S260" s="348"/>
      <c r="T260" s="348"/>
      <c r="U260" s="348"/>
      <c r="V260" s="348"/>
      <c r="W260" s="348"/>
      <c r="X260" s="348"/>
      <c r="Y260" s="348"/>
      <c r="Z260" s="348"/>
      <c r="AA260" s="348"/>
      <c r="AB260" s="348"/>
      <c r="AC260" s="348"/>
    </row>
    <row r="261" spans="1:29" ht="14.25" customHeight="1" x14ac:dyDescent="0.25">
      <c r="A261" s="348"/>
      <c r="B261" s="348"/>
      <c r="C261" s="348"/>
      <c r="D261" s="348"/>
      <c r="E261" s="348"/>
      <c r="F261" s="348"/>
      <c r="G261" s="348"/>
      <c r="H261" s="348"/>
      <c r="I261" s="348"/>
      <c r="J261" s="348"/>
      <c r="K261" s="348"/>
      <c r="L261" s="348"/>
      <c r="M261" s="348"/>
      <c r="N261" s="348"/>
      <c r="O261" s="348"/>
      <c r="P261" s="348"/>
      <c r="Q261" s="348"/>
      <c r="R261" s="348"/>
      <c r="S261" s="348"/>
      <c r="T261" s="348"/>
      <c r="U261" s="348"/>
      <c r="V261" s="348"/>
      <c r="W261" s="348"/>
      <c r="X261" s="348"/>
      <c r="Y261" s="348"/>
      <c r="Z261" s="348"/>
      <c r="AA261" s="348"/>
      <c r="AB261" s="348"/>
      <c r="AC261" s="348"/>
    </row>
    <row r="262" spans="1:29" ht="14.25" customHeight="1" x14ac:dyDescent="0.25">
      <c r="A262" s="348"/>
      <c r="B262" s="348"/>
      <c r="C262" s="348"/>
      <c r="D262" s="348"/>
      <c r="E262" s="348"/>
      <c r="F262" s="348"/>
      <c r="G262" s="348"/>
      <c r="H262" s="348"/>
      <c r="I262" s="348"/>
      <c r="J262" s="348"/>
      <c r="K262" s="348"/>
      <c r="L262" s="348"/>
      <c r="M262" s="348"/>
      <c r="N262" s="348"/>
      <c r="O262" s="348"/>
      <c r="P262" s="348"/>
      <c r="Q262" s="348"/>
      <c r="R262" s="348"/>
      <c r="S262" s="348"/>
      <c r="T262" s="348"/>
      <c r="U262" s="348"/>
      <c r="V262" s="348"/>
      <c r="W262" s="348"/>
      <c r="X262" s="348"/>
      <c r="Y262" s="348"/>
      <c r="Z262" s="348"/>
      <c r="AA262" s="348"/>
      <c r="AB262" s="348"/>
      <c r="AC262" s="348"/>
    </row>
    <row r="263" spans="1:29" ht="14.25" customHeight="1" x14ac:dyDescent="0.25">
      <c r="A263" s="348"/>
      <c r="B263" s="348"/>
      <c r="C263" s="348"/>
      <c r="D263" s="348"/>
      <c r="E263" s="348"/>
      <c r="F263" s="348"/>
      <c r="G263" s="348"/>
      <c r="H263" s="348"/>
      <c r="I263" s="348"/>
      <c r="J263" s="348"/>
      <c r="K263" s="348"/>
      <c r="L263" s="348"/>
      <c r="M263" s="348"/>
      <c r="N263" s="348"/>
      <c r="O263" s="348"/>
      <c r="P263" s="348"/>
      <c r="Q263" s="348"/>
      <c r="R263" s="348"/>
      <c r="S263" s="348"/>
      <c r="T263" s="348"/>
      <c r="U263" s="348"/>
      <c r="V263" s="348"/>
      <c r="W263" s="348"/>
      <c r="X263" s="348"/>
      <c r="Y263" s="348"/>
      <c r="Z263" s="348"/>
      <c r="AA263" s="348"/>
      <c r="AB263" s="348"/>
      <c r="AC263" s="348"/>
    </row>
    <row r="264" spans="1:29" ht="14.25" customHeight="1" x14ac:dyDescent="0.25">
      <c r="A264" s="348"/>
      <c r="B264" s="348"/>
      <c r="C264" s="348"/>
      <c r="D264" s="348"/>
      <c r="E264" s="348"/>
      <c r="F264" s="348"/>
      <c r="G264" s="348"/>
      <c r="H264" s="348"/>
      <c r="I264" s="348"/>
      <c r="J264" s="348"/>
      <c r="K264" s="348"/>
      <c r="L264" s="348"/>
      <c r="M264" s="348"/>
      <c r="N264" s="348"/>
      <c r="O264" s="348"/>
      <c r="P264" s="348"/>
      <c r="Q264" s="348"/>
      <c r="R264" s="348"/>
      <c r="S264" s="348"/>
      <c r="T264" s="348"/>
      <c r="U264" s="348"/>
      <c r="V264" s="348"/>
      <c r="W264" s="348"/>
      <c r="X264" s="348"/>
      <c r="Y264" s="348"/>
      <c r="Z264" s="348"/>
      <c r="AA264" s="348"/>
      <c r="AB264" s="348"/>
      <c r="AC264" s="348"/>
    </row>
    <row r="265" spans="1:29" ht="14.25" customHeight="1" x14ac:dyDescent="0.25">
      <c r="A265" s="348"/>
      <c r="B265" s="348"/>
      <c r="C265" s="348"/>
      <c r="D265" s="348"/>
      <c r="E265" s="348"/>
      <c r="F265" s="348"/>
      <c r="G265" s="348"/>
      <c r="H265" s="348"/>
      <c r="I265" s="348"/>
      <c r="J265" s="348"/>
      <c r="K265" s="348"/>
      <c r="L265" s="348"/>
      <c r="M265" s="348"/>
      <c r="N265" s="348"/>
      <c r="O265" s="348"/>
      <c r="P265" s="348"/>
      <c r="Q265" s="348"/>
      <c r="R265" s="348"/>
      <c r="S265" s="348"/>
      <c r="T265" s="348"/>
      <c r="U265" s="348"/>
      <c r="V265" s="348"/>
      <c r="W265" s="348"/>
      <c r="X265" s="348"/>
      <c r="Y265" s="348"/>
      <c r="Z265" s="348"/>
      <c r="AA265" s="348"/>
      <c r="AB265" s="348"/>
      <c r="AC265" s="348"/>
    </row>
    <row r="266" spans="1:29" ht="14.25" customHeight="1" x14ac:dyDescent="0.25">
      <c r="A266" s="348"/>
      <c r="B266" s="348"/>
      <c r="C266" s="348"/>
      <c r="D266" s="348"/>
      <c r="E266" s="348"/>
      <c r="F266" s="348"/>
      <c r="G266" s="348"/>
      <c r="H266" s="348"/>
      <c r="I266" s="348"/>
      <c r="J266" s="348"/>
      <c r="K266" s="348"/>
      <c r="L266" s="348"/>
      <c r="M266" s="348"/>
      <c r="N266" s="348"/>
      <c r="O266" s="348"/>
      <c r="P266" s="348"/>
      <c r="Q266" s="348"/>
      <c r="R266" s="348"/>
      <c r="S266" s="348"/>
      <c r="T266" s="348"/>
      <c r="U266" s="348"/>
      <c r="V266" s="348"/>
      <c r="W266" s="348"/>
      <c r="X266" s="348"/>
      <c r="Y266" s="348"/>
      <c r="Z266" s="348"/>
      <c r="AA266" s="348"/>
      <c r="AB266" s="348"/>
      <c r="AC266" s="348"/>
    </row>
    <row r="267" spans="1:29" ht="14.25" customHeight="1" x14ac:dyDescent="0.25">
      <c r="A267" s="348"/>
      <c r="B267" s="348"/>
      <c r="C267" s="348"/>
      <c r="D267" s="348"/>
      <c r="E267" s="348"/>
      <c r="F267" s="348"/>
      <c r="G267" s="348"/>
      <c r="H267" s="348"/>
      <c r="I267" s="348"/>
      <c r="J267" s="348"/>
      <c r="K267" s="348"/>
      <c r="L267" s="348"/>
      <c r="M267" s="348"/>
      <c r="N267" s="348"/>
      <c r="O267" s="348"/>
      <c r="P267" s="348"/>
      <c r="Q267" s="348"/>
      <c r="R267" s="348"/>
      <c r="S267" s="348"/>
      <c r="T267" s="348"/>
      <c r="U267" s="348"/>
      <c r="V267" s="348"/>
      <c r="W267" s="348"/>
      <c r="X267" s="348"/>
      <c r="Y267" s="348"/>
      <c r="Z267" s="348"/>
      <c r="AA267" s="348"/>
      <c r="AB267" s="348"/>
      <c r="AC267" s="348"/>
    </row>
    <row r="268" spans="1:29" ht="14.25" customHeight="1" x14ac:dyDescent="0.25">
      <c r="A268" s="348"/>
      <c r="B268" s="348"/>
      <c r="C268" s="348"/>
      <c r="D268" s="348"/>
      <c r="E268" s="348"/>
      <c r="F268" s="348"/>
      <c r="G268" s="348"/>
      <c r="H268" s="348"/>
      <c r="I268" s="348"/>
      <c r="J268" s="348"/>
      <c r="K268" s="348"/>
      <c r="L268" s="348"/>
      <c r="M268" s="348"/>
      <c r="N268" s="348"/>
      <c r="O268" s="348"/>
      <c r="P268" s="348"/>
      <c r="Q268" s="348"/>
      <c r="R268" s="348"/>
      <c r="S268" s="348"/>
      <c r="T268" s="348"/>
      <c r="U268" s="348"/>
      <c r="V268" s="348"/>
      <c r="W268" s="348"/>
      <c r="X268" s="348"/>
      <c r="Y268" s="348"/>
      <c r="Z268" s="348"/>
      <c r="AA268" s="348"/>
      <c r="AB268" s="348"/>
      <c r="AC268" s="348"/>
    </row>
    <row r="269" spans="1:29" ht="14.25" customHeight="1" x14ac:dyDescent="0.25">
      <c r="A269" s="348"/>
      <c r="B269" s="348"/>
      <c r="C269" s="348"/>
      <c r="D269" s="348"/>
      <c r="E269" s="348"/>
      <c r="F269" s="348"/>
      <c r="G269" s="348"/>
      <c r="H269" s="348"/>
      <c r="I269" s="348"/>
      <c r="J269" s="348"/>
      <c r="K269" s="348"/>
      <c r="L269" s="348"/>
      <c r="M269" s="348"/>
      <c r="N269" s="348"/>
      <c r="O269" s="348"/>
      <c r="P269" s="348"/>
      <c r="Q269" s="348"/>
      <c r="R269" s="348"/>
      <c r="S269" s="348"/>
      <c r="T269" s="348"/>
      <c r="U269" s="348"/>
      <c r="V269" s="348"/>
      <c r="W269" s="348"/>
      <c r="X269" s="348"/>
      <c r="Y269" s="348"/>
      <c r="Z269" s="348"/>
      <c r="AA269" s="348"/>
      <c r="AB269" s="348"/>
      <c r="AC269" s="348"/>
    </row>
    <row r="270" spans="1:29" ht="14.25" customHeight="1" x14ac:dyDescent="0.25">
      <c r="A270" s="348"/>
      <c r="B270" s="348"/>
      <c r="C270" s="348"/>
      <c r="D270" s="348"/>
      <c r="E270" s="348"/>
      <c r="F270" s="348"/>
      <c r="G270" s="348"/>
      <c r="H270" s="348"/>
      <c r="I270" s="348"/>
      <c r="J270" s="348"/>
      <c r="K270" s="348"/>
      <c r="L270" s="348"/>
      <c r="M270" s="348"/>
      <c r="N270" s="348"/>
      <c r="O270" s="348"/>
      <c r="P270" s="348"/>
      <c r="Q270" s="348"/>
      <c r="R270" s="348"/>
      <c r="S270" s="348"/>
      <c r="T270" s="348"/>
      <c r="U270" s="348"/>
      <c r="V270" s="348"/>
      <c r="W270" s="348"/>
      <c r="X270" s="348"/>
      <c r="Y270" s="348"/>
      <c r="Z270" s="348"/>
      <c r="AA270" s="348"/>
      <c r="AB270" s="348"/>
      <c r="AC270" s="348"/>
    </row>
    <row r="271" spans="1:29" ht="14.25" customHeight="1" x14ac:dyDescent="0.25">
      <c r="A271" s="348"/>
      <c r="B271" s="348"/>
      <c r="C271" s="348"/>
      <c r="D271" s="348"/>
      <c r="E271" s="348"/>
      <c r="F271" s="348"/>
      <c r="G271" s="348"/>
      <c r="H271" s="348"/>
      <c r="I271" s="348"/>
      <c r="J271" s="348"/>
      <c r="K271" s="348"/>
      <c r="L271" s="348"/>
      <c r="M271" s="348"/>
      <c r="N271" s="348"/>
      <c r="O271" s="348"/>
      <c r="P271" s="348"/>
      <c r="Q271" s="348"/>
      <c r="R271" s="348"/>
      <c r="S271" s="348"/>
      <c r="T271" s="348"/>
      <c r="U271" s="348"/>
      <c r="V271" s="348"/>
      <c r="W271" s="348"/>
      <c r="X271" s="348"/>
      <c r="Y271" s="348"/>
      <c r="Z271" s="348"/>
      <c r="AA271" s="348"/>
      <c r="AB271" s="348"/>
      <c r="AC271" s="348"/>
    </row>
    <row r="272" spans="1:29" ht="14.25" customHeight="1" x14ac:dyDescent="0.25">
      <c r="A272" s="348"/>
      <c r="B272" s="348"/>
      <c r="C272" s="348"/>
      <c r="D272" s="348"/>
      <c r="E272" s="348"/>
      <c r="F272" s="348"/>
      <c r="G272" s="348"/>
      <c r="H272" s="348"/>
      <c r="I272" s="348"/>
      <c r="J272" s="348"/>
      <c r="K272" s="348"/>
      <c r="L272" s="348"/>
      <c r="M272" s="348"/>
      <c r="N272" s="348"/>
      <c r="O272" s="348"/>
      <c r="P272" s="348"/>
      <c r="Q272" s="348"/>
      <c r="R272" s="348"/>
      <c r="S272" s="348"/>
      <c r="T272" s="348"/>
      <c r="U272" s="348"/>
      <c r="V272" s="348"/>
      <c r="W272" s="348"/>
      <c r="X272" s="348"/>
      <c r="Y272" s="348"/>
      <c r="Z272" s="348"/>
      <c r="AA272" s="348"/>
      <c r="AB272" s="348"/>
      <c r="AC272" s="348"/>
    </row>
    <row r="273" spans="1:29" ht="14.25" customHeight="1" x14ac:dyDescent="0.25">
      <c r="A273" s="348"/>
      <c r="B273" s="348"/>
      <c r="C273" s="348"/>
      <c r="D273" s="348"/>
      <c r="E273" s="348"/>
      <c r="F273" s="348"/>
      <c r="G273" s="348"/>
      <c r="H273" s="348"/>
      <c r="I273" s="348"/>
      <c r="J273" s="348"/>
      <c r="K273" s="348"/>
      <c r="L273" s="348"/>
      <c r="M273" s="348"/>
      <c r="N273" s="348"/>
      <c r="O273" s="348"/>
      <c r="P273" s="348"/>
      <c r="Q273" s="348"/>
      <c r="R273" s="348"/>
      <c r="S273" s="348"/>
      <c r="T273" s="348"/>
      <c r="U273" s="348"/>
      <c r="V273" s="348"/>
      <c r="W273" s="348"/>
      <c r="X273" s="348"/>
      <c r="Y273" s="348"/>
      <c r="Z273" s="348"/>
      <c r="AA273" s="348"/>
      <c r="AB273" s="348"/>
      <c r="AC273" s="348"/>
    </row>
    <row r="274" spans="1:29" ht="14.25" customHeight="1" x14ac:dyDescent="0.25">
      <c r="A274" s="348"/>
      <c r="B274" s="348"/>
      <c r="C274" s="348"/>
      <c r="D274" s="348"/>
      <c r="E274" s="348"/>
      <c r="F274" s="348"/>
      <c r="G274" s="348"/>
      <c r="H274" s="348"/>
      <c r="I274" s="348"/>
      <c r="J274" s="348"/>
      <c r="K274" s="348"/>
      <c r="L274" s="348"/>
      <c r="M274" s="348"/>
      <c r="N274" s="348"/>
      <c r="O274" s="348"/>
      <c r="P274" s="348"/>
      <c r="Q274" s="348"/>
      <c r="R274" s="348"/>
      <c r="S274" s="348"/>
      <c r="T274" s="348"/>
      <c r="U274" s="348"/>
      <c r="V274" s="348"/>
      <c r="W274" s="348"/>
      <c r="X274" s="348"/>
      <c r="Y274" s="348"/>
      <c r="Z274" s="348"/>
      <c r="AA274" s="348"/>
      <c r="AB274" s="348"/>
      <c r="AC274" s="348"/>
    </row>
    <row r="275" spans="1:29" ht="14.25" customHeight="1" x14ac:dyDescent="0.25">
      <c r="A275" s="348"/>
      <c r="B275" s="348"/>
      <c r="C275" s="348"/>
      <c r="D275" s="348"/>
      <c r="E275" s="348"/>
      <c r="F275" s="348"/>
      <c r="G275" s="348"/>
      <c r="H275" s="348"/>
      <c r="I275" s="348"/>
      <c r="J275" s="348"/>
      <c r="K275" s="348"/>
      <c r="L275" s="348"/>
      <c r="M275" s="348"/>
      <c r="N275" s="348"/>
      <c r="O275" s="348"/>
      <c r="P275" s="348"/>
      <c r="Q275" s="348"/>
      <c r="R275" s="348"/>
      <c r="S275" s="348"/>
      <c r="T275" s="348"/>
      <c r="U275" s="348"/>
      <c r="V275" s="348"/>
      <c r="W275" s="348"/>
      <c r="X275" s="348"/>
      <c r="Y275" s="348"/>
      <c r="Z275" s="348"/>
      <c r="AA275" s="348"/>
      <c r="AB275" s="348"/>
      <c r="AC275" s="348"/>
    </row>
    <row r="276" spans="1:29" ht="14.25" customHeight="1" x14ac:dyDescent="0.25">
      <c r="A276" s="348"/>
      <c r="B276" s="348"/>
      <c r="C276" s="348"/>
      <c r="D276" s="348"/>
      <c r="E276" s="348"/>
      <c r="F276" s="348"/>
      <c r="G276" s="348"/>
      <c r="H276" s="348"/>
      <c r="I276" s="348"/>
      <c r="J276" s="348"/>
      <c r="K276" s="348"/>
      <c r="L276" s="348"/>
      <c r="M276" s="348"/>
      <c r="N276" s="348"/>
      <c r="O276" s="348"/>
      <c r="P276" s="348"/>
      <c r="Q276" s="348"/>
      <c r="R276" s="348"/>
      <c r="S276" s="348"/>
      <c r="T276" s="348"/>
      <c r="U276" s="348"/>
      <c r="V276" s="348"/>
      <c r="W276" s="348"/>
      <c r="X276" s="348"/>
      <c r="Y276" s="348"/>
      <c r="Z276" s="348"/>
      <c r="AA276" s="348"/>
      <c r="AB276" s="348"/>
      <c r="AC276" s="348"/>
    </row>
    <row r="277" spans="1:29" ht="14.25" customHeight="1" x14ac:dyDescent="0.25">
      <c r="A277" s="348"/>
      <c r="B277" s="348"/>
      <c r="C277" s="348"/>
      <c r="D277" s="348"/>
      <c r="E277" s="348"/>
      <c r="F277" s="348"/>
      <c r="G277" s="348"/>
      <c r="H277" s="348"/>
      <c r="I277" s="348"/>
      <c r="J277" s="348"/>
      <c r="K277" s="348"/>
      <c r="L277" s="348"/>
      <c r="M277" s="348"/>
      <c r="N277" s="348"/>
      <c r="O277" s="348"/>
      <c r="P277" s="348"/>
      <c r="Q277" s="348"/>
      <c r="R277" s="348"/>
      <c r="S277" s="348"/>
      <c r="T277" s="348"/>
      <c r="U277" s="348"/>
      <c r="V277" s="348"/>
      <c r="W277" s="348"/>
      <c r="X277" s="348"/>
      <c r="Y277" s="348"/>
      <c r="Z277" s="348"/>
      <c r="AA277" s="348"/>
      <c r="AB277" s="348"/>
      <c r="AC277" s="348"/>
    </row>
    <row r="278" spans="1:29" ht="14.25" customHeight="1" x14ac:dyDescent="0.25">
      <c r="A278" s="348"/>
      <c r="B278" s="348"/>
      <c r="C278" s="348"/>
      <c r="D278" s="348"/>
      <c r="E278" s="348"/>
      <c r="F278" s="348"/>
      <c r="G278" s="348"/>
      <c r="H278" s="348"/>
      <c r="I278" s="348"/>
      <c r="J278" s="348"/>
      <c r="K278" s="348"/>
      <c r="L278" s="348"/>
      <c r="M278" s="348"/>
      <c r="N278" s="348"/>
      <c r="O278" s="348"/>
      <c r="P278" s="348"/>
      <c r="Q278" s="348"/>
      <c r="R278" s="348"/>
      <c r="S278" s="348"/>
      <c r="T278" s="348"/>
      <c r="U278" s="348"/>
      <c r="V278" s="348"/>
      <c r="W278" s="348"/>
      <c r="X278" s="348"/>
      <c r="Y278" s="348"/>
      <c r="Z278" s="348"/>
      <c r="AA278" s="348"/>
      <c r="AB278" s="348"/>
      <c r="AC278" s="348"/>
    </row>
    <row r="279" spans="1:29" ht="14.25" customHeight="1" x14ac:dyDescent="0.25">
      <c r="A279" s="348"/>
      <c r="B279" s="348"/>
      <c r="C279" s="348"/>
      <c r="D279" s="348"/>
      <c r="E279" s="348"/>
      <c r="F279" s="348"/>
      <c r="G279" s="348"/>
      <c r="H279" s="348"/>
      <c r="I279" s="348"/>
      <c r="J279" s="348"/>
      <c r="K279" s="348"/>
      <c r="L279" s="348"/>
      <c r="M279" s="348"/>
      <c r="N279" s="348"/>
      <c r="O279" s="348"/>
      <c r="P279" s="348"/>
      <c r="Q279" s="348"/>
      <c r="R279" s="348"/>
      <c r="S279" s="348"/>
      <c r="T279" s="348"/>
      <c r="U279" s="348"/>
      <c r="V279" s="348"/>
      <c r="W279" s="348"/>
      <c r="X279" s="348"/>
      <c r="Y279" s="348"/>
      <c r="Z279" s="348"/>
      <c r="AA279" s="348"/>
      <c r="AB279" s="348"/>
      <c r="AC279" s="348"/>
    </row>
    <row r="280" spans="1:29" ht="14.25" customHeight="1" x14ac:dyDescent="0.25">
      <c r="A280" s="348"/>
      <c r="B280" s="348"/>
      <c r="C280" s="348"/>
      <c r="D280" s="348"/>
      <c r="E280" s="348"/>
      <c r="F280" s="348"/>
      <c r="G280" s="348"/>
      <c r="H280" s="348"/>
      <c r="I280" s="348"/>
      <c r="J280" s="348"/>
      <c r="K280" s="348"/>
      <c r="L280" s="348"/>
      <c r="M280" s="348"/>
      <c r="N280" s="348"/>
      <c r="O280" s="348"/>
      <c r="P280" s="348"/>
      <c r="Q280" s="348"/>
      <c r="R280" s="348"/>
      <c r="S280" s="348"/>
      <c r="T280" s="348"/>
      <c r="U280" s="348"/>
      <c r="V280" s="348"/>
      <c r="W280" s="348"/>
      <c r="X280" s="348"/>
      <c r="Y280" s="348"/>
      <c r="Z280" s="348"/>
      <c r="AA280" s="348"/>
      <c r="AB280" s="348"/>
      <c r="AC280" s="348"/>
    </row>
    <row r="281" spans="1:29" ht="14.25" customHeight="1" x14ac:dyDescent="0.25">
      <c r="A281" s="348"/>
      <c r="B281" s="348"/>
      <c r="C281" s="348"/>
      <c r="D281" s="348"/>
      <c r="E281" s="348"/>
      <c r="F281" s="348"/>
      <c r="G281" s="348"/>
      <c r="H281" s="348"/>
      <c r="I281" s="348"/>
      <c r="J281" s="348"/>
      <c r="K281" s="348"/>
      <c r="L281" s="348"/>
      <c r="M281" s="348"/>
      <c r="N281" s="348"/>
      <c r="O281" s="348"/>
      <c r="P281" s="348"/>
      <c r="Q281" s="348"/>
      <c r="R281" s="348"/>
      <c r="S281" s="348"/>
      <c r="T281" s="348"/>
      <c r="U281" s="348"/>
      <c r="V281" s="348"/>
      <c r="W281" s="348"/>
      <c r="X281" s="348"/>
      <c r="Y281" s="348"/>
      <c r="Z281" s="348"/>
      <c r="AA281" s="348"/>
      <c r="AB281" s="348"/>
      <c r="AC281" s="348"/>
    </row>
    <row r="282" spans="1:29" ht="14.25" customHeight="1" x14ac:dyDescent="0.25">
      <c r="A282" s="348"/>
      <c r="B282" s="348"/>
      <c r="C282" s="348"/>
      <c r="D282" s="348"/>
      <c r="E282" s="348"/>
      <c r="F282" s="348"/>
      <c r="G282" s="348"/>
      <c r="H282" s="348"/>
      <c r="I282" s="348"/>
      <c r="J282" s="348"/>
      <c r="K282" s="348"/>
      <c r="L282" s="348"/>
      <c r="M282" s="348"/>
      <c r="N282" s="348"/>
      <c r="O282" s="348"/>
      <c r="P282" s="348"/>
      <c r="Q282" s="348"/>
      <c r="R282" s="348"/>
      <c r="S282" s="348"/>
      <c r="T282" s="348"/>
      <c r="U282" s="348"/>
      <c r="V282" s="348"/>
      <c r="W282" s="348"/>
      <c r="X282" s="348"/>
      <c r="Y282" s="348"/>
      <c r="Z282" s="348"/>
      <c r="AA282" s="348"/>
      <c r="AB282" s="348"/>
      <c r="AC282" s="348"/>
    </row>
    <row r="283" spans="1:29" ht="14.25" customHeight="1" x14ac:dyDescent="0.25">
      <c r="A283" s="348"/>
      <c r="B283" s="348"/>
      <c r="C283" s="348"/>
      <c r="D283" s="348"/>
      <c r="E283" s="348"/>
      <c r="F283" s="348"/>
      <c r="G283" s="348"/>
      <c r="H283" s="348"/>
      <c r="I283" s="348"/>
      <c r="J283" s="348"/>
      <c r="K283" s="348"/>
      <c r="L283" s="348"/>
      <c r="M283" s="348"/>
      <c r="N283" s="348"/>
      <c r="O283" s="348"/>
      <c r="P283" s="348"/>
      <c r="Q283" s="348"/>
      <c r="R283" s="348"/>
      <c r="S283" s="348"/>
      <c r="T283" s="348"/>
      <c r="U283" s="348"/>
      <c r="V283" s="348"/>
      <c r="W283" s="348"/>
      <c r="X283" s="348"/>
      <c r="Y283" s="348"/>
      <c r="Z283" s="348"/>
      <c r="AA283" s="348"/>
      <c r="AB283" s="348"/>
      <c r="AC283" s="348"/>
    </row>
    <row r="284" spans="1:29" ht="14.25" customHeight="1" x14ac:dyDescent="0.25">
      <c r="A284" s="348"/>
      <c r="B284" s="348"/>
      <c r="C284" s="348"/>
      <c r="D284" s="348"/>
      <c r="E284" s="348"/>
      <c r="F284" s="348"/>
      <c r="G284" s="348"/>
      <c r="H284" s="348"/>
      <c r="I284" s="348"/>
      <c r="J284" s="348"/>
      <c r="K284" s="348"/>
      <c r="L284" s="348"/>
      <c r="M284" s="348"/>
      <c r="N284" s="348"/>
      <c r="O284" s="348"/>
      <c r="P284" s="348"/>
      <c r="Q284" s="348"/>
      <c r="R284" s="348"/>
      <c r="S284" s="348"/>
      <c r="T284" s="348"/>
      <c r="U284" s="348"/>
      <c r="V284" s="348"/>
      <c r="W284" s="348"/>
      <c r="X284" s="348"/>
      <c r="Y284" s="348"/>
      <c r="Z284" s="348"/>
      <c r="AA284" s="348"/>
      <c r="AB284" s="348"/>
      <c r="AC284" s="348"/>
    </row>
    <row r="285" spans="1:29" ht="14.25" customHeight="1" x14ac:dyDescent="0.25">
      <c r="A285" s="348"/>
      <c r="B285" s="348"/>
      <c r="C285" s="348"/>
      <c r="D285" s="348"/>
      <c r="E285" s="348"/>
      <c r="F285" s="348"/>
      <c r="G285" s="348"/>
      <c r="H285" s="348"/>
      <c r="I285" s="348"/>
      <c r="J285" s="348"/>
      <c r="K285" s="348"/>
      <c r="L285" s="348"/>
      <c r="M285" s="348"/>
      <c r="N285" s="348"/>
      <c r="O285" s="348"/>
      <c r="P285" s="348"/>
      <c r="Q285" s="348"/>
      <c r="R285" s="348"/>
      <c r="S285" s="348"/>
      <c r="T285" s="348"/>
      <c r="U285" s="348"/>
      <c r="V285" s="348"/>
      <c r="W285" s="348"/>
      <c r="X285" s="348"/>
      <c r="Y285" s="348"/>
      <c r="Z285" s="348"/>
      <c r="AA285" s="348"/>
      <c r="AB285" s="348"/>
      <c r="AC285" s="348"/>
    </row>
    <row r="286" spans="1:29" ht="14.25" customHeight="1" x14ac:dyDescent="0.25">
      <c r="A286" s="348"/>
      <c r="B286" s="348"/>
      <c r="C286" s="348"/>
      <c r="D286" s="348"/>
      <c r="E286" s="348"/>
      <c r="F286" s="348"/>
      <c r="G286" s="348"/>
      <c r="H286" s="348"/>
      <c r="I286" s="348"/>
      <c r="J286" s="348"/>
      <c r="K286" s="348"/>
      <c r="L286" s="348"/>
      <c r="M286" s="348"/>
      <c r="N286" s="348"/>
      <c r="O286" s="348"/>
      <c r="P286" s="348"/>
      <c r="Q286" s="348"/>
      <c r="R286" s="348"/>
      <c r="S286" s="348"/>
      <c r="T286" s="348"/>
      <c r="U286" s="348"/>
      <c r="V286" s="348"/>
      <c r="W286" s="348"/>
      <c r="X286" s="348"/>
      <c r="Y286" s="348"/>
      <c r="Z286" s="348"/>
      <c r="AA286" s="348"/>
      <c r="AB286" s="348"/>
      <c r="AC286" s="348"/>
    </row>
    <row r="287" spans="1:29" ht="14.25" customHeight="1" x14ac:dyDescent="0.25">
      <c r="A287" s="348"/>
      <c r="B287" s="348"/>
      <c r="C287" s="348"/>
      <c r="D287" s="348"/>
      <c r="E287" s="348"/>
      <c r="F287" s="348"/>
      <c r="G287" s="348"/>
      <c r="H287" s="348"/>
      <c r="I287" s="348"/>
      <c r="J287" s="348"/>
      <c r="K287" s="348"/>
      <c r="L287" s="348"/>
      <c r="M287" s="348"/>
      <c r="N287" s="348"/>
      <c r="O287" s="348"/>
      <c r="P287" s="348"/>
      <c r="Q287" s="348"/>
      <c r="R287" s="348"/>
      <c r="S287" s="348"/>
      <c r="T287" s="348"/>
      <c r="U287" s="348"/>
      <c r="V287" s="348"/>
      <c r="W287" s="348"/>
      <c r="X287" s="348"/>
      <c r="Y287" s="348"/>
      <c r="Z287" s="348"/>
      <c r="AA287" s="348"/>
      <c r="AB287" s="348"/>
      <c r="AC287" s="348"/>
    </row>
    <row r="288" spans="1:29" ht="14.25" customHeight="1" x14ac:dyDescent="0.25">
      <c r="A288" s="348"/>
      <c r="B288" s="348"/>
      <c r="C288" s="348"/>
      <c r="D288" s="348"/>
      <c r="E288" s="348"/>
      <c r="F288" s="348"/>
      <c r="G288" s="348"/>
      <c r="H288" s="348"/>
      <c r="I288" s="348"/>
      <c r="J288" s="348"/>
      <c r="K288" s="348"/>
      <c r="L288" s="348"/>
      <c r="M288" s="348"/>
      <c r="N288" s="348"/>
      <c r="O288" s="348"/>
      <c r="P288" s="348"/>
      <c r="Q288" s="348"/>
      <c r="R288" s="348"/>
      <c r="S288" s="348"/>
      <c r="T288" s="348"/>
      <c r="U288" s="348"/>
      <c r="V288" s="348"/>
      <c r="W288" s="348"/>
      <c r="X288" s="348"/>
      <c r="Y288" s="348"/>
      <c r="Z288" s="348"/>
      <c r="AA288" s="348"/>
      <c r="AB288" s="348"/>
      <c r="AC288" s="348"/>
    </row>
    <row r="289" spans="1:29" ht="14.25" customHeight="1" x14ac:dyDescent="0.25">
      <c r="A289" s="348"/>
      <c r="B289" s="348"/>
      <c r="C289" s="348"/>
      <c r="D289" s="348"/>
      <c r="E289" s="348"/>
      <c r="F289" s="348"/>
      <c r="G289" s="348"/>
      <c r="H289" s="348"/>
      <c r="I289" s="348"/>
      <c r="J289" s="348"/>
      <c r="K289" s="348"/>
      <c r="L289" s="348"/>
      <c r="M289" s="348"/>
      <c r="N289" s="348"/>
      <c r="O289" s="348"/>
      <c r="P289" s="348"/>
      <c r="Q289" s="348"/>
      <c r="R289" s="348"/>
      <c r="S289" s="348"/>
      <c r="T289" s="348"/>
      <c r="U289" s="348"/>
      <c r="V289" s="348"/>
      <c r="W289" s="348"/>
      <c r="X289" s="348"/>
      <c r="Y289" s="348"/>
      <c r="Z289" s="348"/>
      <c r="AA289" s="348"/>
      <c r="AB289" s="348"/>
      <c r="AC289" s="348"/>
    </row>
    <row r="290" spans="1:29" ht="14.25" customHeight="1" x14ac:dyDescent="0.25">
      <c r="A290" s="348"/>
      <c r="B290" s="348"/>
      <c r="C290" s="348"/>
      <c r="D290" s="348"/>
      <c r="E290" s="348"/>
      <c r="F290" s="348"/>
      <c r="G290" s="348"/>
      <c r="H290" s="348"/>
      <c r="I290" s="348"/>
      <c r="J290" s="348"/>
      <c r="K290" s="348"/>
      <c r="L290" s="348"/>
      <c r="M290" s="348"/>
      <c r="N290" s="348"/>
      <c r="O290" s="348"/>
      <c r="P290" s="348"/>
      <c r="Q290" s="348"/>
      <c r="R290" s="348"/>
      <c r="S290" s="348"/>
      <c r="T290" s="348"/>
      <c r="U290" s="348"/>
      <c r="V290" s="348"/>
      <c r="W290" s="348"/>
      <c r="X290" s="348"/>
      <c r="Y290" s="348"/>
      <c r="Z290" s="348"/>
      <c r="AA290" s="348"/>
      <c r="AB290" s="348"/>
      <c r="AC290" s="348"/>
    </row>
    <row r="291" spans="1:29" ht="14.25" customHeight="1" x14ac:dyDescent="0.25">
      <c r="A291" s="348"/>
      <c r="B291" s="348"/>
      <c r="C291" s="348"/>
      <c r="D291" s="348"/>
      <c r="E291" s="348"/>
      <c r="F291" s="348"/>
      <c r="G291" s="348"/>
      <c r="H291" s="348"/>
      <c r="I291" s="348"/>
      <c r="J291" s="348"/>
      <c r="K291" s="348"/>
      <c r="L291" s="348"/>
      <c r="M291" s="348"/>
      <c r="N291" s="348"/>
      <c r="O291" s="348"/>
      <c r="P291" s="348"/>
      <c r="Q291" s="348"/>
      <c r="R291" s="348"/>
      <c r="S291" s="348"/>
      <c r="T291" s="348"/>
      <c r="U291" s="348"/>
      <c r="V291" s="348"/>
      <c r="W291" s="348"/>
      <c r="X291" s="348"/>
      <c r="Y291" s="348"/>
      <c r="Z291" s="348"/>
      <c r="AA291" s="348"/>
      <c r="AB291" s="348"/>
      <c r="AC291" s="348"/>
    </row>
    <row r="292" spans="1:29" ht="14.25" customHeight="1" x14ac:dyDescent="0.25">
      <c r="A292" s="348"/>
      <c r="B292" s="348"/>
      <c r="C292" s="348"/>
      <c r="D292" s="348"/>
      <c r="E292" s="348"/>
      <c r="F292" s="348"/>
      <c r="G292" s="348"/>
      <c r="H292" s="348"/>
      <c r="I292" s="348"/>
      <c r="J292" s="348"/>
      <c r="K292" s="348"/>
      <c r="L292" s="348"/>
      <c r="M292" s="348"/>
      <c r="N292" s="348"/>
      <c r="O292" s="348"/>
      <c r="P292" s="348"/>
      <c r="Q292" s="348"/>
      <c r="R292" s="348"/>
      <c r="S292" s="348"/>
      <c r="T292" s="348"/>
      <c r="U292" s="348"/>
      <c r="V292" s="348"/>
      <c r="W292" s="348"/>
      <c r="X292" s="348"/>
      <c r="Y292" s="348"/>
      <c r="Z292" s="348"/>
      <c r="AA292" s="348"/>
      <c r="AB292" s="348"/>
      <c r="AC292" s="348"/>
    </row>
    <row r="293" spans="1:29" ht="14.25" customHeight="1" x14ac:dyDescent="0.25">
      <c r="A293" s="348"/>
      <c r="B293" s="348"/>
      <c r="C293" s="348"/>
      <c r="D293" s="348"/>
      <c r="E293" s="348"/>
      <c r="F293" s="348"/>
      <c r="G293" s="348"/>
      <c r="H293" s="348"/>
      <c r="I293" s="348"/>
      <c r="J293" s="348"/>
      <c r="K293" s="348"/>
      <c r="L293" s="348"/>
      <c r="M293" s="348"/>
      <c r="N293" s="348"/>
      <c r="O293" s="348"/>
      <c r="P293" s="348"/>
      <c r="Q293" s="348"/>
      <c r="R293" s="348"/>
      <c r="S293" s="348"/>
      <c r="T293" s="348"/>
      <c r="U293" s="348"/>
      <c r="V293" s="348"/>
      <c r="W293" s="348"/>
      <c r="X293" s="348"/>
      <c r="Y293" s="348"/>
      <c r="Z293" s="348"/>
      <c r="AA293" s="348"/>
      <c r="AB293" s="348"/>
      <c r="AC293" s="348"/>
    </row>
    <row r="294" spans="1:29" ht="14.25" customHeight="1" x14ac:dyDescent="0.25">
      <c r="A294" s="348"/>
      <c r="B294" s="348"/>
      <c r="C294" s="348"/>
      <c r="D294" s="348"/>
      <c r="E294" s="348"/>
      <c r="F294" s="348"/>
      <c r="G294" s="348"/>
      <c r="H294" s="348"/>
      <c r="I294" s="348"/>
      <c r="J294" s="348"/>
      <c r="K294" s="348"/>
      <c r="L294" s="348"/>
      <c r="M294" s="348"/>
      <c r="N294" s="348"/>
      <c r="O294" s="348"/>
      <c r="P294" s="348"/>
      <c r="Q294" s="348"/>
      <c r="R294" s="348"/>
      <c r="S294" s="348"/>
      <c r="T294" s="348"/>
      <c r="U294" s="348"/>
      <c r="V294" s="348"/>
      <c r="W294" s="348"/>
      <c r="X294" s="348"/>
      <c r="Y294" s="348"/>
      <c r="Z294" s="348"/>
      <c r="AA294" s="348"/>
      <c r="AB294" s="348"/>
      <c r="AC294" s="348"/>
    </row>
    <row r="295" spans="1:29" ht="14.25" customHeight="1" x14ac:dyDescent="0.25">
      <c r="A295" s="348"/>
      <c r="B295" s="348"/>
      <c r="C295" s="348"/>
      <c r="D295" s="348"/>
      <c r="E295" s="348"/>
      <c r="F295" s="348"/>
      <c r="G295" s="348"/>
      <c r="H295" s="348"/>
      <c r="I295" s="348"/>
      <c r="J295" s="348"/>
      <c r="K295" s="348"/>
      <c r="L295" s="348"/>
      <c r="M295" s="348"/>
      <c r="N295" s="348"/>
      <c r="O295" s="348"/>
      <c r="P295" s="348"/>
      <c r="Q295" s="348"/>
      <c r="R295" s="348"/>
      <c r="S295" s="348"/>
      <c r="T295" s="348"/>
      <c r="U295" s="348"/>
      <c r="V295" s="348"/>
      <c r="W295" s="348"/>
      <c r="X295" s="348"/>
      <c r="Y295" s="348"/>
      <c r="Z295" s="348"/>
      <c r="AA295" s="348"/>
      <c r="AB295" s="348"/>
      <c r="AC295" s="348"/>
    </row>
    <row r="296" spans="1:29" ht="14.25" customHeight="1" x14ac:dyDescent="0.25">
      <c r="A296" s="348"/>
      <c r="B296" s="348"/>
      <c r="C296" s="348"/>
      <c r="D296" s="348"/>
      <c r="E296" s="348"/>
      <c r="F296" s="348"/>
      <c r="G296" s="348"/>
      <c r="H296" s="348"/>
      <c r="I296" s="348"/>
      <c r="J296" s="348"/>
      <c r="K296" s="348"/>
      <c r="L296" s="348"/>
      <c r="M296" s="348"/>
      <c r="N296" s="348"/>
      <c r="O296" s="348"/>
      <c r="P296" s="348"/>
      <c r="Q296" s="348"/>
      <c r="R296" s="348"/>
      <c r="S296" s="348"/>
      <c r="T296" s="348"/>
      <c r="U296" s="348"/>
      <c r="V296" s="348"/>
      <c r="W296" s="348"/>
      <c r="X296" s="348"/>
      <c r="Y296" s="348"/>
      <c r="Z296" s="348"/>
      <c r="AA296" s="348"/>
      <c r="AB296" s="348"/>
      <c r="AC296" s="348"/>
    </row>
    <row r="297" spans="1:29" ht="14.25" customHeight="1" x14ac:dyDescent="0.25">
      <c r="A297" s="348"/>
      <c r="B297" s="348"/>
      <c r="C297" s="348"/>
      <c r="D297" s="348"/>
      <c r="E297" s="348"/>
      <c r="F297" s="348"/>
      <c r="G297" s="348"/>
      <c r="H297" s="348"/>
      <c r="I297" s="348"/>
      <c r="J297" s="348"/>
      <c r="K297" s="348"/>
      <c r="L297" s="348"/>
      <c r="M297" s="348"/>
      <c r="N297" s="348"/>
      <c r="O297" s="348"/>
      <c r="P297" s="348"/>
      <c r="Q297" s="348"/>
      <c r="R297" s="348"/>
      <c r="S297" s="348"/>
      <c r="T297" s="348"/>
      <c r="U297" s="348"/>
      <c r="V297" s="348"/>
      <c r="W297" s="348"/>
      <c r="X297" s="348"/>
      <c r="Y297" s="348"/>
      <c r="Z297" s="348"/>
      <c r="AA297" s="348"/>
      <c r="AB297" s="348"/>
      <c r="AC297" s="348"/>
    </row>
    <row r="298" spans="1:29" ht="14.25" customHeight="1" x14ac:dyDescent="0.25">
      <c r="A298" s="348"/>
      <c r="B298" s="348"/>
      <c r="C298" s="348"/>
      <c r="D298" s="348"/>
      <c r="E298" s="348"/>
      <c r="F298" s="348"/>
      <c r="G298" s="348"/>
      <c r="H298" s="348"/>
      <c r="I298" s="348"/>
      <c r="J298" s="348"/>
      <c r="K298" s="348"/>
      <c r="L298" s="348"/>
      <c r="M298" s="348"/>
      <c r="N298" s="348"/>
      <c r="O298" s="348"/>
      <c r="P298" s="348"/>
      <c r="Q298" s="348"/>
      <c r="R298" s="348"/>
      <c r="S298" s="348"/>
      <c r="T298" s="348"/>
      <c r="U298" s="348"/>
      <c r="V298" s="348"/>
      <c r="W298" s="348"/>
      <c r="X298" s="348"/>
      <c r="Y298" s="348"/>
      <c r="Z298" s="348"/>
      <c r="AA298" s="348"/>
      <c r="AB298" s="348"/>
      <c r="AC298" s="348"/>
    </row>
    <row r="299" spans="1:29" ht="14.25" customHeight="1" x14ac:dyDescent="0.25">
      <c r="A299" s="348"/>
      <c r="B299" s="348"/>
      <c r="C299" s="348"/>
      <c r="D299" s="348"/>
      <c r="E299" s="348"/>
      <c r="F299" s="348"/>
      <c r="G299" s="348"/>
      <c r="H299" s="348"/>
      <c r="I299" s="348"/>
      <c r="J299" s="348"/>
      <c r="K299" s="348"/>
      <c r="L299" s="348"/>
      <c r="M299" s="348"/>
      <c r="N299" s="348"/>
      <c r="O299" s="348"/>
      <c r="P299" s="348"/>
      <c r="Q299" s="348"/>
      <c r="R299" s="348"/>
      <c r="S299" s="348"/>
      <c r="T299" s="348"/>
      <c r="U299" s="348"/>
      <c r="V299" s="348"/>
      <c r="W299" s="348"/>
      <c r="X299" s="348"/>
      <c r="Y299" s="348"/>
      <c r="Z299" s="348"/>
      <c r="AA299" s="348"/>
      <c r="AB299" s="348"/>
      <c r="AC299" s="348"/>
    </row>
    <row r="300" spans="1:29" ht="14.25" customHeight="1" x14ac:dyDescent="0.25">
      <c r="A300" s="348"/>
      <c r="B300" s="348"/>
      <c r="C300" s="348"/>
      <c r="D300" s="348"/>
      <c r="E300" s="348"/>
      <c r="F300" s="348"/>
      <c r="G300" s="348"/>
      <c r="H300" s="348"/>
      <c r="I300" s="348"/>
      <c r="J300" s="348"/>
      <c r="K300" s="348"/>
      <c r="L300" s="348"/>
      <c r="M300" s="348"/>
      <c r="N300" s="348"/>
      <c r="O300" s="348"/>
      <c r="P300" s="348"/>
      <c r="Q300" s="348"/>
      <c r="R300" s="348"/>
      <c r="S300" s="348"/>
      <c r="T300" s="348"/>
      <c r="U300" s="348"/>
      <c r="V300" s="348"/>
      <c r="W300" s="348"/>
      <c r="X300" s="348"/>
      <c r="Y300" s="348"/>
      <c r="Z300" s="348"/>
      <c r="AA300" s="348"/>
      <c r="AB300" s="348"/>
      <c r="AC300" s="348"/>
    </row>
    <row r="301" spans="1:29" ht="14.25" customHeight="1" x14ac:dyDescent="0.25">
      <c r="A301" s="348"/>
      <c r="B301" s="348"/>
      <c r="C301" s="348"/>
      <c r="D301" s="348"/>
      <c r="E301" s="348"/>
      <c r="F301" s="348"/>
      <c r="G301" s="348"/>
      <c r="H301" s="348"/>
      <c r="I301" s="348"/>
      <c r="J301" s="348"/>
      <c r="K301" s="348"/>
      <c r="L301" s="348"/>
      <c r="M301" s="348"/>
      <c r="N301" s="348"/>
      <c r="O301" s="348"/>
      <c r="P301" s="348"/>
      <c r="Q301" s="348"/>
      <c r="R301" s="348"/>
      <c r="S301" s="348"/>
      <c r="T301" s="348"/>
      <c r="U301" s="348"/>
      <c r="V301" s="348"/>
      <c r="W301" s="348"/>
      <c r="X301" s="348"/>
      <c r="Y301" s="348"/>
      <c r="Z301" s="348"/>
      <c r="AA301" s="348"/>
      <c r="AB301" s="348"/>
      <c r="AC301" s="348"/>
    </row>
    <row r="302" spans="1:29" ht="14.25" customHeight="1" x14ac:dyDescent="0.25">
      <c r="A302" s="348"/>
      <c r="B302" s="348"/>
      <c r="C302" s="348"/>
      <c r="D302" s="348"/>
      <c r="E302" s="348"/>
      <c r="F302" s="348"/>
      <c r="G302" s="348"/>
      <c r="H302" s="348"/>
      <c r="I302" s="348"/>
      <c r="J302" s="348"/>
      <c r="K302" s="348"/>
      <c r="L302" s="348"/>
      <c r="M302" s="348"/>
      <c r="N302" s="348"/>
      <c r="O302" s="348"/>
      <c r="P302" s="348"/>
      <c r="Q302" s="348"/>
      <c r="R302" s="348"/>
      <c r="S302" s="348"/>
      <c r="T302" s="348"/>
      <c r="U302" s="348"/>
      <c r="V302" s="348"/>
      <c r="W302" s="348"/>
      <c r="X302" s="348"/>
      <c r="Y302" s="348"/>
      <c r="Z302" s="348"/>
      <c r="AA302" s="348"/>
      <c r="AB302" s="348"/>
      <c r="AC302" s="348"/>
    </row>
    <row r="303" spans="1:29" ht="14.25" customHeight="1" x14ac:dyDescent="0.25">
      <c r="A303" s="348"/>
      <c r="B303" s="348"/>
      <c r="C303" s="348"/>
      <c r="D303" s="348"/>
      <c r="E303" s="348"/>
      <c r="F303" s="348"/>
      <c r="G303" s="348"/>
      <c r="H303" s="348"/>
      <c r="I303" s="348"/>
      <c r="J303" s="348"/>
      <c r="K303" s="348"/>
      <c r="L303" s="348"/>
      <c r="M303" s="348"/>
      <c r="N303" s="348"/>
      <c r="O303" s="348"/>
      <c r="P303" s="348"/>
      <c r="Q303" s="348"/>
      <c r="R303" s="348"/>
      <c r="S303" s="348"/>
      <c r="T303" s="348"/>
      <c r="U303" s="348"/>
      <c r="V303" s="348"/>
      <c r="W303" s="348"/>
      <c r="X303" s="348"/>
      <c r="Y303" s="348"/>
      <c r="Z303" s="348"/>
      <c r="AA303" s="348"/>
      <c r="AB303" s="348"/>
      <c r="AC303" s="348"/>
    </row>
    <row r="304" spans="1:29" ht="14.25" customHeight="1" x14ac:dyDescent="0.25">
      <c r="A304" s="348"/>
      <c r="B304" s="348"/>
      <c r="C304" s="348"/>
      <c r="D304" s="348"/>
      <c r="E304" s="348"/>
      <c r="F304" s="348"/>
      <c r="G304" s="348"/>
      <c r="H304" s="348"/>
      <c r="I304" s="348"/>
      <c r="J304" s="348"/>
      <c r="K304" s="348"/>
      <c r="L304" s="348"/>
      <c r="M304" s="348"/>
      <c r="N304" s="348"/>
      <c r="O304" s="348"/>
      <c r="P304" s="348"/>
      <c r="Q304" s="348"/>
      <c r="R304" s="348"/>
      <c r="S304" s="348"/>
      <c r="T304" s="348"/>
      <c r="U304" s="348"/>
      <c r="V304" s="348"/>
      <c r="W304" s="348"/>
      <c r="X304" s="348"/>
      <c r="Y304" s="348"/>
      <c r="Z304" s="348"/>
      <c r="AA304" s="348"/>
      <c r="AB304" s="348"/>
      <c r="AC304" s="348"/>
    </row>
    <row r="305" spans="1:29" ht="14.25" customHeight="1" x14ac:dyDescent="0.25">
      <c r="A305" s="348"/>
      <c r="B305" s="348"/>
      <c r="C305" s="348"/>
      <c r="D305" s="348"/>
      <c r="E305" s="348"/>
      <c r="F305" s="348"/>
      <c r="G305" s="348"/>
      <c r="H305" s="348"/>
      <c r="I305" s="348"/>
      <c r="J305" s="348"/>
      <c r="K305" s="348"/>
      <c r="L305" s="348"/>
      <c r="M305" s="348"/>
      <c r="N305" s="348"/>
      <c r="O305" s="348"/>
      <c r="P305" s="348"/>
      <c r="Q305" s="348"/>
      <c r="R305" s="348"/>
      <c r="S305" s="348"/>
      <c r="T305" s="348"/>
      <c r="U305" s="348"/>
      <c r="V305" s="348"/>
      <c r="W305" s="348"/>
      <c r="X305" s="348"/>
      <c r="Y305" s="348"/>
      <c r="Z305" s="348"/>
      <c r="AA305" s="348"/>
      <c r="AB305" s="348"/>
      <c r="AC305" s="348"/>
    </row>
    <row r="306" spans="1:29" ht="14.25" customHeight="1" x14ac:dyDescent="0.25">
      <c r="A306" s="348"/>
      <c r="B306" s="348"/>
      <c r="C306" s="348"/>
      <c r="D306" s="348"/>
      <c r="E306" s="348"/>
      <c r="F306" s="348"/>
      <c r="G306" s="348"/>
      <c r="H306" s="348"/>
      <c r="I306" s="348"/>
      <c r="J306" s="348"/>
      <c r="K306" s="348"/>
      <c r="L306" s="348"/>
      <c r="M306" s="348"/>
      <c r="N306" s="348"/>
      <c r="O306" s="348"/>
      <c r="P306" s="348"/>
      <c r="Q306" s="348"/>
      <c r="R306" s="348"/>
      <c r="S306" s="348"/>
      <c r="T306" s="348"/>
      <c r="U306" s="348"/>
      <c r="V306" s="348"/>
      <c r="W306" s="348"/>
      <c r="X306" s="348"/>
      <c r="Y306" s="348"/>
      <c r="Z306" s="348"/>
      <c r="AA306" s="348"/>
      <c r="AB306" s="348"/>
      <c r="AC306" s="348"/>
    </row>
    <row r="307" spans="1:29" ht="14.25" customHeight="1" x14ac:dyDescent="0.25">
      <c r="A307" s="348"/>
      <c r="B307" s="348"/>
      <c r="C307" s="348"/>
      <c r="D307" s="348"/>
      <c r="E307" s="348"/>
      <c r="F307" s="348"/>
      <c r="G307" s="348"/>
      <c r="H307" s="348"/>
      <c r="I307" s="348"/>
      <c r="J307" s="348"/>
      <c r="K307" s="348"/>
      <c r="L307" s="348"/>
      <c r="M307" s="348"/>
      <c r="N307" s="348"/>
      <c r="O307" s="348"/>
      <c r="P307" s="348"/>
      <c r="Q307" s="348"/>
      <c r="R307" s="348"/>
      <c r="S307" s="348"/>
      <c r="T307" s="348"/>
      <c r="U307" s="348"/>
      <c r="V307" s="348"/>
      <c r="W307" s="348"/>
      <c r="X307" s="348"/>
      <c r="Y307" s="348"/>
      <c r="Z307" s="348"/>
      <c r="AA307" s="348"/>
      <c r="AB307" s="348"/>
      <c r="AC307" s="348"/>
    </row>
    <row r="308" spans="1:29" ht="14.25" customHeight="1" x14ac:dyDescent="0.25">
      <c r="A308" s="348"/>
      <c r="B308" s="348"/>
      <c r="C308" s="348"/>
      <c r="D308" s="348"/>
      <c r="E308" s="348"/>
      <c r="F308" s="348"/>
      <c r="G308" s="348"/>
      <c r="H308" s="348"/>
      <c r="I308" s="348"/>
      <c r="J308" s="348"/>
      <c r="K308" s="348"/>
      <c r="L308" s="348"/>
      <c r="M308" s="348"/>
      <c r="N308" s="348"/>
      <c r="O308" s="348"/>
      <c r="P308" s="348"/>
      <c r="Q308" s="348"/>
      <c r="R308" s="348"/>
      <c r="S308" s="348"/>
      <c r="T308" s="348"/>
      <c r="U308" s="348"/>
      <c r="V308" s="348"/>
      <c r="W308" s="348"/>
      <c r="X308" s="348"/>
      <c r="Y308" s="348"/>
      <c r="Z308" s="348"/>
      <c r="AA308" s="348"/>
      <c r="AB308" s="348"/>
      <c r="AC308" s="348"/>
    </row>
    <row r="309" spans="1:29" ht="14.25" customHeight="1" x14ac:dyDescent="0.25">
      <c r="A309" s="348"/>
      <c r="B309" s="348"/>
      <c r="C309" s="348"/>
      <c r="D309" s="348"/>
      <c r="E309" s="348"/>
      <c r="F309" s="348"/>
      <c r="G309" s="348"/>
      <c r="H309" s="348"/>
      <c r="I309" s="348"/>
      <c r="J309" s="348"/>
      <c r="K309" s="348"/>
      <c r="L309" s="348"/>
      <c r="M309" s="348"/>
      <c r="N309" s="348"/>
      <c r="O309" s="348"/>
      <c r="P309" s="348"/>
      <c r="Q309" s="348"/>
      <c r="R309" s="348"/>
      <c r="S309" s="348"/>
      <c r="T309" s="348"/>
      <c r="U309" s="348"/>
      <c r="V309" s="348"/>
      <c r="W309" s="348"/>
      <c r="X309" s="348"/>
      <c r="Y309" s="348"/>
      <c r="Z309" s="348"/>
      <c r="AA309" s="348"/>
      <c r="AB309" s="348"/>
      <c r="AC309" s="348"/>
    </row>
    <row r="310" spans="1:29" ht="14.25" customHeight="1" x14ac:dyDescent="0.25">
      <c r="A310" s="348"/>
      <c r="B310" s="348"/>
      <c r="C310" s="348"/>
      <c r="D310" s="348"/>
      <c r="E310" s="348"/>
      <c r="F310" s="348"/>
      <c r="G310" s="348"/>
      <c r="H310" s="348"/>
      <c r="I310" s="348"/>
      <c r="J310" s="348"/>
      <c r="K310" s="348"/>
      <c r="L310" s="348"/>
      <c r="M310" s="348"/>
      <c r="N310" s="348"/>
      <c r="O310" s="348"/>
      <c r="P310" s="348"/>
      <c r="Q310" s="348"/>
      <c r="R310" s="348"/>
      <c r="S310" s="348"/>
      <c r="T310" s="348"/>
      <c r="U310" s="348"/>
      <c r="V310" s="348"/>
      <c r="W310" s="348"/>
      <c r="X310" s="348"/>
      <c r="Y310" s="348"/>
      <c r="Z310" s="348"/>
      <c r="AA310" s="348"/>
      <c r="AB310" s="348"/>
      <c r="AC310" s="348"/>
    </row>
    <row r="311" spans="1:29" ht="14.25" customHeight="1" x14ac:dyDescent="0.25">
      <c r="A311" s="348"/>
      <c r="B311" s="348"/>
      <c r="C311" s="348"/>
      <c r="D311" s="348"/>
      <c r="E311" s="348"/>
      <c r="F311" s="348"/>
      <c r="G311" s="348"/>
      <c r="H311" s="348"/>
      <c r="I311" s="348"/>
      <c r="J311" s="348"/>
      <c r="K311" s="348"/>
      <c r="L311" s="348"/>
      <c r="M311" s="348"/>
      <c r="N311" s="348"/>
      <c r="O311" s="348"/>
      <c r="P311" s="348"/>
      <c r="Q311" s="348"/>
      <c r="R311" s="348"/>
      <c r="S311" s="348"/>
      <c r="T311" s="348"/>
      <c r="U311" s="348"/>
      <c r="V311" s="348"/>
      <c r="W311" s="348"/>
      <c r="X311" s="348"/>
      <c r="Y311" s="348"/>
      <c r="Z311" s="348"/>
      <c r="AA311" s="348"/>
      <c r="AB311" s="348"/>
      <c r="AC311" s="348"/>
    </row>
    <row r="312" spans="1:29" ht="14.25" customHeight="1" x14ac:dyDescent="0.25">
      <c r="A312" s="348"/>
      <c r="B312" s="348"/>
      <c r="C312" s="348"/>
      <c r="D312" s="348"/>
      <c r="E312" s="348"/>
      <c r="F312" s="348"/>
      <c r="G312" s="348"/>
      <c r="H312" s="348"/>
      <c r="I312" s="348"/>
      <c r="J312" s="348"/>
      <c r="K312" s="348"/>
      <c r="L312" s="348"/>
      <c r="M312" s="348"/>
      <c r="N312" s="348"/>
      <c r="O312" s="348"/>
      <c r="P312" s="348"/>
      <c r="Q312" s="348"/>
      <c r="R312" s="348"/>
      <c r="S312" s="348"/>
      <c r="T312" s="348"/>
      <c r="U312" s="348"/>
      <c r="V312" s="348"/>
      <c r="W312" s="348"/>
      <c r="X312" s="348"/>
      <c r="Y312" s="348"/>
      <c r="Z312" s="348"/>
      <c r="AA312" s="348"/>
      <c r="AB312" s="348"/>
      <c r="AC312" s="348"/>
    </row>
    <row r="313" spans="1:29" ht="14.25" customHeight="1" x14ac:dyDescent="0.25">
      <c r="A313" s="348"/>
      <c r="B313" s="348"/>
      <c r="C313" s="348"/>
      <c r="D313" s="348"/>
      <c r="E313" s="348"/>
      <c r="F313" s="348"/>
      <c r="G313" s="348"/>
      <c r="H313" s="348"/>
      <c r="I313" s="348"/>
      <c r="J313" s="348"/>
      <c r="K313" s="348"/>
      <c r="L313" s="348"/>
      <c r="M313" s="348"/>
      <c r="N313" s="348"/>
      <c r="O313" s="348"/>
      <c r="P313" s="348"/>
      <c r="Q313" s="348"/>
      <c r="R313" s="348"/>
      <c r="S313" s="348"/>
      <c r="T313" s="348"/>
      <c r="U313" s="348"/>
      <c r="V313" s="348"/>
      <c r="W313" s="348"/>
      <c r="X313" s="348"/>
      <c r="Y313" s="348"/>
      <c r="Z313" s="348"/>
      <c r="AA313" s="348"/>
      <c r="AB313" s="348"/>
      <c r="AC313" s="348"/>
    </row>
    <row r="314" spans="1:29" ht="14.25" customHeight="1" x14ac:dyDescent="0.25">
      <c r="A314" s="348"/>
      <c r="B314" s="348"/>
      <c r="C314" s="348"/>
      <c r="D314" s="348"/>
      <c r="E314" s="348"/>
      <c r="F314" s="348"/>
      <c r="G314" s="348"/>
      <c r="H314" s="348"/>
      <c r="I314" s="348"/>
      <c r="J314" s="348"/>
      <c r="K314" s="348"/>
      <c r="L314" s="348"/>
      <c r="M314" s="348"/>
      <c r="N314" s="348"/>
      <c r="O314" s="348"/>
      <c r="P314" s="348"/>
      <c r="Q314" s="348"/>
      <c r="R314" s="348"/>
      <c r="S314" s="348"/>
      <c r="T314" s="348"/>
      <c r="U314" s="348"/>
      <c r="V314" s="348"/>
      <c r="W314" s="348"/>
      <c r="X314" s="348"/>
      <c r="Y314" s="348"/>
      <c r="Z314" s="348"/>
      <c r="AA314" s="348"/>
      <c r="AB314" s="348"/>
      <c r="AC314" s="348"/>
    </row>
    <row r="315" spans="1:29" ht="14.25" customHeight="1" x14ac:dyDescent="0.25">
      <c r="A315" s="348"/>
      <c r="B315" s="348"/>
      <c r="C315" s="348"/>
      <c r="D315" s="348"/>
      <c r="E315" s="348"/>
      <c r="F315" s="348"/>
      <c r="G315" s="348"/>
      <c r="H315" s="348"/>
      <c r="I315" s="348"/>
      <c r="J315" s="348"/>
      <c r="K315" s="348"/>
      <c r="L315" s="348"/>
      <c r="M315" s="348"/>
      <c r="N315" s="348"/>
      <c r="O315" s="348"/>
      <c r="P315" s="348"/>
      <c r="Q315" s="348"/>
      <c r="R315" s="348"/>
      <c r="S315" s="348"/>
      <c r="T315" s="348"/>
      <c r="U315" s="348"/>
      <c r="V315" s="348"/>
      <c r="W315" s="348"/>
      <c r="X315" s="348"/>
      <c r="Y315" s="348"/>
      <c r="Z315" s="348"/>
      <c r="AA315" s="348"/>
      <c r="AB315" s="348"/>
      <c r="AC315" s="348"/>
    </row>
    <row r="316" spans="1:29" ht="14.25" customHeight="1" x14ac:dyDescent="0.25">
      <c r="A316" s="348"/>
      <c r="B316" s="348"/>
      <c r="C316" s="348"/>
      <c r="D316" s="348"/>
      <c r="E316" s="348"/>
      <c r="F316" s="348"/>
      <c r="G316" s="348"/>
      <c r="H316" s="348"/>
      <c r="I316" s="348"/>
      <c r="J316" s="348"/>
      <c r="K316" s="348"/>
      <c r="L316" s="348"/>
      <c r="M316" s="348"/>
      <c r="N316" s="348"/>
      <c r="O316" s="348"/>
      <c r="P316" s="348"/>
      <c r="Q316" s="348"/>
      <c r="R316" s="348"/>
      <c r="S316" s="348"/>
      <c r="T316" s="348"/>
      <c r="U316" s="348"/>
      <c r="V316" s="348"/>
      <c r="W316" s="348"/>
      <c r="X316" s="348"/>
      <c r="Y316" s="348"/>
      <c r="Z316" s="348"/>
      <c r="AA316" s="348"/>
      <c r="AB316" s="348"/>
      <c r="AC316" s="348"/>
    </row>
    <row r="317" spans="1:29" ht="14.25" customHeight="1" x14ac:dyDescent="0.25">
      <c r="A317" s="348"/>
      <c r="B317" s="348"/>
      <c r="C317" s="348"/>
      <c r="D317" s="348"/>
      <c r="E317" s="348"/>
      <c r="F317" s="348"/>
      <c r="G317" s="348"/>
      <c r="H317" s="348"/>
      <c r="I317" s="348"/>
      <c r="J317" s="348"/>
      <c r="K317" s="348"/>
      <c r="L317" s="348"/>
      <c r="M317" s="348"/>
      <c r="N317" s="348"/>
      <c r="O317" s="348"/>
      <c r="P317" s="348"/>
      <c r="Q317" s="348"/>
      <c r="R317" s="348"/>
      <c r="S317" s="348"/>
      <c r="T317" s="348"/>
      <c r="U317" s="348"/>
      <c r="V317" s="348"/>
      <c r="W317" s="348"/>
      <c r="X317" s="348"/>
      <c r="Y317" s="348"/>
      <c r="Z317" s="348"/>
      <c r="AA317" s="348"/>
      <c r="AB317" s="348"/>
      <c r="AC317" s="348"/>
    </row>
    <row r="318" spans="1:29" ht="14.25" customHeight="1" x14ac:dyDescent="0.25">
      <c r="A318" s="348"/>
      <c r="B318" s="348"/>
      <c r="C318" s="348"/>
      <c r="D318" s="348"/>
      <c r="E318" s="348"/>
      <c r="F318" s="348"/>
      <c r="G318" s="348"/>
      <c r="H318" s="348"/>
      <c r="I318" s="348"/>
      <c r="J318" s="348"/>
      <c r="K318" s="348"/>
      <c r="L318" s="348"/>
      <c r="M318" s="348"/>
      <c r="N318" s="348"/>
      <c r="O318" s="348"/>
      <c r="P318" s="348"/>
      <c r="Q318" s="348"/>
      <c r="R318" s="348"/>
      <c r="S318" s="348"/>
      <c r="T318" s="348"/>
      <c r="U318" s="348"/>
      <c r="V318" s="348"/>
      <c r="W318" s="348"/>
      <c r="X318" s="348"/>
      <c r="Y318" s="348"/>
      <c r="Z318" s="348"/>
      <c r="AA318" s="348"/>
      <c r="AB318" s="348"/>
      <c r="AC318" s="348"/>
    </row>
    <row r="319" spans="1:29" ht="14.25" customHeight="1" x14ac:dyDescent="0.25">
      <c r="A319" s="348"/>
      <c r="B319" s="348"/>
      <c r="C319" s="348"/>
      <c r="D319" s="348"/>
      <c r="E319" s="348"/>
      <c r="F319" s="348"/>
      <c r="G319" s="348"/>
      <c r="H319" s="348"/>
      <c r="I319" s="348"/>
      <c r="J319" s="348"/>
      <c r="K319" s="348"/>
      <c r="L319" s="348"/>
      <c r="M319" s="348"/>
      <c r="N319" s="348"/>
      <c r="O319" s="348"/>
      <c r="P319" s="348"/>
      <c r="Q319" s="348"/>
      <c r="R319" s="348"/>
      <c r="S319" s="348"/>
      <c r="T319" s="348"/>
      <c r="U319" s="348"/>
      <c r="V319" s="348"/>
      <c r="W319" s="348"/>
      <c r="X319" s="348"/>
      <c r="Y319" s="348"/>
      <c r="Z319" s="348"/>
      <c r="AA319" s="348"/>
      <c r="AB319" s="348"/>
      <c r="AC319" s="348"/>
    </row>
    <row r="320" spans="1:29" ht="14.25" customHeight="1" x14ac:dyDescent="0.25">
      <c r="A320" s="348"/>
      <c r="B320" s="348"/>
      <c r="C320" s="348"/>
      <c r="D320" s="348"/>
      <c r="E320" s="348"/>
      <c r="F320" s="348"/>
      <c r="G320" s="348"/>
      <c r="H320" s="348"/>
      <c r="I320" s="348"/>
      <c r="J320" s="348"/>
      <c r="K320" s="348"/>
      <c r="L320" s="348"/>
      <c r="M320" s="348"/>
      <c r="N320" s="348"/>
      <c r="O320" s="348"/>
      <c r="P320" s="348"/>
      <c r="Q320" s="348"/>
      <c r="R320" s="348"/>
      <c r="S320" s="348"/>
      <c r="T320" s="348"/>
      <c r="U320" s="348"/>
      <c r="V320" s="348"/>
      <c r="W320" s="348"/>
      <c r="X320" s="348"/>
      <c r="Y320" s="348"/>
      <c r="Z320" s="348"/>
      <c r="AA320" s="348"/>
      <c r="AB320" s="348"/>
      <c r="AC320" s="348"/>
    </row>
    <row r="321" spans="1:29" ht="14.25" customHeight="1" x14ac:dyDescent="0.25">
      <c r="A321" s="348"/>
      <c r="B321" s="348"/>
      <c r="C321" s="348"/>
      <c r="D321" s="348"/>
      <c r="E321" s="348"/>
      <c r="F321" s="348"/>
      <c r="G321" s="348"/>
      <c r="H321" s="348"/>
      <c r="I321" s="348"/>
      <c r="J321" s="348"/>
      <c r="K321" s="348"/>
      <c r="L321" s="348"/>
      <c r="M321" s="348"/>
      <c r="N321" s="348"/>
      <c r="O321" s="348"/>
      <c r="P321" s="348"/>
      <c r="Q321" s="348"/>
      <c r="R321" s="348"/>
      <c r="S321" s="348"/>
      <c r="T321" s="348"/>
      <c r="U321" s="348"/>
      <c r="V321" s="348"/>
      <c r="W321" s="348"/>
      <c r="X321" s="348"/>
      <c r="Y321" s="348"/>
      <c r="Z321" s="348"/>
      <c r="AA321" s="348"/>
      <c r="AB321" s="348"/>
      <c r="AC321" s="348"/>
    </row>
    <row r="322" spans="1:29" ht="14.25" customHeight="1" x14ac:dyDescent="0.25">
      <c r="A322" s="348"/>
      <c r="B322" s="348"/>
      <c r="C322" s="348"/>
      <c r="D322" s="348"/>
      <c r="E322" s="348"/>
      <c r="F322" s="348"/>
      <c r="G322" s="348"/>
      <c r="H322" s="348"/>
      <c r="I322" s="348"/>
      <c r="J322" s="348"/>
      <c r="K322" s="348"/>
      <c r="L322" s="348"/>
      <c r="M322" s="348"/>
      <c r="N322" s="348"/>
      <c r="O322" s="348"/>
      <c r="P322" s="348"/>
      <c r="Q322" s="348"/>
      <c r="R322" s="348"/>
      <c r="S322" s="348"/>
      <c r="T322" s="348"/>
      <c r="U322" s="348"/>
      <c r="V322" s="348"/>
      <c r="W322" s="348"/>
      <c r="X322" s="348"/>
      <c r="Y322" s="348"/>
      <c r="Z322" s="348"/>
      <c r="AA322" s="348"/>
      <c r="AB322" s="348"/>
      <c r="AC322" s="348"/>
    </row>
    <row r="323" spans="1:29" ht="14.25" customHeight="1" x14ac:dyDescent="0.25">
      <c r="A323" s="348"/>
      <c r="B323" s="348"/>
      <c r="C323" s="348"/>
      <c r="D323" s="348"/>
      <c r="E323" s="348"/>
      <c r="F323" s="348"/>
      <c r="G323" s="348"/>
      <c r="H323" s="348"/>
      <c r="I323" s="348"/>
      <c r="J323" s="348"/>
      <c r="K323" s="348"/>
      <c r="L323" s="348"/>
      <c r="M323" s="348"/>
      <c r="N323" s="348"/>
      <c r="O323" s="348"/>
      <c r="P323" s="348"/>
      <c r="Q323" s="348"/>
      <c r="R323" s="348"/>
      <c r="S323" s="348"/>
      <c r="T323" s="348"/>
      <c r="U323" s="348"/>
      <c r="V323" s="348"/>
      <c r="W323" s="348"/>
      <c r="X323" s="348"/>
      <c r="Y323" s="348"/>
      <c r="Z323" s="348"/>
      <c r="AA323" s="348"/>
      <c r="AB323" s="348"/>
      <c r="AC323" s="348"/>
    </row>
    <row r="324" spans="1:29" ht="14.25" customHeight="1" x14ac:dyDescent="0.25">
      <c r="A324" s="348"/>
      <c r="B324" s="348"/>
      <c r="C324" s="348"/>
      <c r="D324" s="348"/>
      <c r="E324" s="348"/>
      <c r="F324" s="348"/>
      <c r="G324" s="348"/>
      <c r="H324" s="348"/>
      <c r="I324" s="348"/>
      <c r="J324" s="348"/>
      <c r="K324" s="348"/>
      <c r="L324" s="348"/>
      <c r="M324" s="348"/>
      <c r="N324" s="348"/>
      <c r="O324" s="348"/>
      <c r="P324" s="348"/>
      <c r="Q324" s="348"/>
      <c r="R324" s="348"/>
      <c r="S324" s="348"/>
      <c r="T324" s="348"/>
      <c r="U324" s="348"/>
      <c r="V324" s="348"/>
      <c r="W324" s="348"/>
      <c r="X324" s="348"/>
      <c r="Y324" s="348"/>
      <c r="Z324" s="348"/>
      <c r="AA324" s="348"/>
      <c r="AB324" s="348"/>
      <c r="AC324" s="348"/>
    </row>
    <row r="325" spans="1:29" ht="14.25" customHeight="1" x14ac:dyDescent="0.25">
      <c r="A325" s="348"/>
      <c r="B325" s="348"/>
      <c r="C325" s="348"/>
      <c r="D325" s="348"/>
      <c r="E325" s="348"/>
      <c r="F325" s="348"/>
      <c r="G325" s="348"/>
      <c r="H325" s="348"/>
      <c r="I325" s="348"/>
      <c r="J325" s="348"/>
      <c r="K325" s="348"/>
      <c r="L325" s="348"/>
      <c r="M325" s="348"/>
      <c r="N325" s="348"/>
      <c r="O325" s="348"/>
      <c r="P325" s="348"/>
      <c r="Q325" s="348"/>
      <c r="R325" s="348"/>
      <c r="S325" s="348"/>
      <c r="T325" s="348"/>
      <c r="U325" s="348"/>
      <c r="V325" s="348"/>
      <c r="W325" s="348"/>
      <c r="X325" s="348"/>
      <c r="Y325" s="348"/>
      <c r="Z325" s="348"/>
      <c r="AA325" s="348"/>
      <c r="AB325" s="348"/>
      <c r="AC325" s="348"/>
    </row>
    <row r="326" spans="1:29" ht="14.25" customHeight="1" x14ac:dyDescent="0.25">
      <c r="A326" s="348"/>
      <c r="B326" s="348"/>
      <c r="C326" s="348"/>
      <c r="D326" s="348"/>
      <c r="E326" s="348"/>
      <c r="F326" s="348"/>
      <c r="G326" s="348"/>
      <c r="H326" s="348"/>
      <c r="I326" s="348"/>
      <c r="J326" s="348"/>
      <c r="K326" s="348"/>
      <c r="L326" s="348"/>
      <c r="M326" s="348"/>
      <c r="N326" s="348"/>
      <c r="O326" s="348"/>
      <c r="P326" s="348"/>
      <c r="Q326" s="348"/>
      <c r="R326" s="348"/>
      <c r="S326" s="348"/>
      <c r="T326" s="348"/>
      <c r="U326" s="348"/>
      <c r="V326" s="348"/>
      <c r="W326" s="348"/>
      <c r="X326" s="348"/>
      <c r="Y326" s="348"/>
      <c r="Z326" s="348"/>
      <c r="AA326" s="348"/>
      <c r="AB326" s="348"/>
      <c r="AC326" s="348"/>
    </row>
    <row r="327" spans="1:29" ht="14.25" customHeight="1" x14ac:dyDescent="0.25">
      <c r="A327" s="348"/>
      <c r="B327" s="348"/>
      <c r="C327" s="348"/>
      <c r="D327" s="348"/>
      <c r="E327" s="348"/>
      <c r="F327" s="348"/>
      <c r="G327" s="348"/>
      <c r="H327" s="348"/>
      <c r="I327" s="348"/>
      <c r="J327" s="348"/>
      <c r="K327" s="348"/>
      <c r="L327" s="348"/>
      <c r="M327" s="348"/>
      <c r="N327" s="348"/>
      <c r="O327" s="348"/>
      <c r="P327" s="348"/>
      <c r="Q327" s="348"/>
      <c r="R327" s="348"/>
      <c r="S327" s="348"/>
      <c r="T327" s="348"/>
      <c r="U327" s="348"/>
      <c r="V327" s="348"/>
      <c r="W327" s="348"/>
      <c r="X327" s="348"/>
      <c r="Y327" s="348"/>
      <c r="Z327" s="348"/>
      <c r="AA327" s="348"/>
      <c r="AB327" s="348"/>
      <c r="AC327" s="348"/>
    </row>
    <row r="328" spans="1:29" ht="14.25" customHeight="1" x14ac:dyDescent="0.25">
      <c r="A328" s="348"/>
      <c r="B328" s="348"/>
      <c r="C328" s="348"/>
      <c r="D328" s="348"/>
      <c r="E328" s="348"/>
      <c r="F328" s="348"/>
      <c r="G328" s="348"/>
      <c r="H328" s="348"/>
      <c r="I328" s="348"/>
      <c r="J328" s="348"/>
      <c r="K328" s="348"/>
      <c r="L328" s="348"/>
      <c r="M328" s="348"/>
      <c r="N328" s="348"/>
      <c r="O328" s="348"/>
      <c r="P328" s="348"/>
      <c r="Q328" s="348"/>
      <c r="R328" s="348"/>
      <c r="S328" s="348"/>
      <c r="T328" s="348"/>
      <c r="U328" s="348"/>
      <c r="V328" s="348"/>
      <c r="W328" s="348"/>
      <c r="X328" s="348"/>
      <c r="Y328" s="348"/>
      <c r="Z328" s="348"/>
      <c r="AA328" s="348"/>
      <c r="AB328" s="348"/>
      <c r="AC328" s="348"/>
    </row>
    <row r="329" spans="1:29" ht="14.25" customHeight="1" x14ac:dyDescent="0.25">
      <c r="A329" s="348"/>
      <c r="B329" s="348"/>
      <c r="C329" s="348"/>
      <c r="D329" s="348"/>
      <c r="E329" s="348"/>
      <c r="F329" s="348"/>
      <c r="G329" s="348"/>
      <c r="H329" s="348"/>
      <c r="I329" s="348"/>
      <c r="J329" s="348"/>
      <c r="K329" s="348"/>
      <c r="L329" s="348"/>
      <c r="M329" s="348"/>
      <c r="N329" s="348"/>
      <c r="O329" s="348"/>
      <c r="P329" s="348"/>
      <c r="Q329" s="348"/>
      <c r="R329" s="348"/>
      <c r="S329" s="348"/>
      <c r="T329" s="348"/>
      <c r="U329" s="348"/>
      <c r="V329" s="348"/>
      <c r="W329" s="348"/>
      <c r="X329" s="348"/>
      <c r="Y329" s="348"/>
      <c r="Z329" s="348"/>
      <c r="AA329" s="348"/>
      <c r="AB329" s="348"/>
      <c r="AC329" s="348"/>
    </row>
    <row r="330" spans="1:29" ht="14.25" customHeight="1" x14ac:dyDescent="0.25">
      <c r="A330" s="348"/>
      <c r="B330" s="348"/>
      <c r="C330" s="348"/>
      <c r="D330" s="348"/>
      <c r="E330" s="348"/>
      <c r="F330" s="348"/>
      <c r="G330" s="348"/>
      <c r="H330" s="348"/>
      <c r="I330" s="348"/>
      <c r="J330" s="348"/>
      <c r="K330" s="348"/>
      <c r="L330" s="348"/>
      <c r="M330" s="348"/>
      <c r="N330" s="348"/>
      <c r="O330" s="348"/>
      <c r="P330" s="348"/>
      <c r="Q330" s="348"/>
      <c r="R330" s="348"/>
      <c r="S330" s="348"/>
      <c r="T330" s="348"/>
      <c r="U330" s="348"/>
      <c r="V330" s="348"/>
      <c r="W330" s="348"/>
      <c r="X330" s="348"/>
      <c r="Y330" s="348"/>
      <c r="Z330" s="348"/>
      <c r="AA330" s="348"/>
      <c r="AB330" s="348"/>
      <c r="AC330" s="348"/>
    </row>
    <row r="331" spans="1:29" ht="14.25" customHeight="1" x14ac:dyDescent="0.25">
      <c r="A331" s="348"/>
      <c r="B331" s="348"/>
      <c r="C331" s="348"/>
      <c r="D331" s="348"/>
      <c r="E331" s="348"/>
      <c r="F331" s="348"/>
      <c r="G331" s="348"/>
      <c r="H331" s="348"/>
      <c r="I331" s="348"/>
      <c r="J331" s="348"/>
      <c r="K331" s="348"/>
      <c r="L331" s="348"/>
      <c r="M331" s="348"/>
      <c r="N331" s="348"/>
      <c r="O331" s="348"/>
      <c r="P331" s="348"/>
      <c r="Q331" s="348"/>
      <c r="R331" s="348"/>
      <c r="S331" s="348"/>
      <c r="T331" s="348"/>
      <c r="U331" s="348"/>
      <c r="V331" s="348"/>
      <c r="W331" s="348"/>
      <c r="X331" s="348"/>
      <c r="Y331" s="348"/>
      <c r="Z331" s="348"/>
      <c r="AA331" s="348"/>
      <c r="AB331" s="348"/>
      <c r="AC331" s="348"/>
    </row>
    <row r="332" spans="1:29" ht="14.25" customHeight="1" x14ac:dyDescent="0.25">
      <c r="A332" s="348"/>
      <c r="B332" s="348"/>
      <c r="C332" s="348"/>
      <c r="D332" s="348"/>
      <c r="E332" s="348"/>
      <c r="F332" s="348"/>
      <c r="G332" s="348"/>
      <c r="H332" s="348"/>
      <c r="I332" s="348"/>
      <c r="J332" s="348"/>
      <c r="K332" s="348"/>
      <c r="L332" s="348"/>
      <c r="M332" s="348"/>
      <c r="N332" s="348"/>
      <c r="O332" s="348"/>
      <c r="P332" s="348"/>
      <c r="Q332" s="348"/>
      <c r="R332" s="348"/>
      <c r="S332" s="348"/>
      <c r="T332" s="348"/>
      <c r="U332" s="348"/>
      <c r="V332" s="348"/>
      <c r="W332" s="348"/>
      <c r="X332" s="348"/>
      <c r="Y332" s="348"/>
      <c r="Z332" s="348"/>
      <c r="AA332" s="348"/>
      <c r="AB332" s="348"/>
      <c r="AC332" s="348"/>
    </row>
    <row r="333" spans="1:29" ht="14.25" customHeight="1" x14ac:dyDescent="0.25">
      <c r="A333" s="348"/>
      <c r="B333" s="348"/>
      <c r="C333" s="348"/>
      <c r="D333" s="348"/>
      <c r="E333" s="348"/>
      <c r="F333" s="348"/>
      <c r="G333" s="348"/>
      <c r="H333" s="348"/>
      <c r="I333" s="348"/>
      <c r="J333" s="348"/>
      <c r="K333" s="348"/>
      <c r="L333" s="348"/>
      <c r="M333" s="348"/>
      <c r="N333" s="348"/>
      <c r="O333" s="348"/>
      <c r="P333" s="348"/>
      <c r="Q333" s="348"/>
      <c r="R333" s="348"/>
      <c r="S333" s="348"/>
      <c r="T333" s="348"/>
      <c r="U333" s="348"/>
      <c r="V333" s="348"/>
      <c r="W333" s="348"/>
      <c r="X333" s="348"/>
      <c r="Y333" s="348"/>
      <c r="Z333" s="348"/>
      <c r="AA333" s="348"/>
      <c r="AB333" s="348"/>
      <c r="AC333" s="348"/>
    </row>
    <row r="334" spans="1:29" ht="14.25" customHeight="1" x14ac:dyDescent="0.25">
      <c r="A334" s="348"/>
      <c r="B334" s="348"/>
      <c r="C334" s="348"/>
      <c r="D334" s="348"/>
      <c r="E334" s="348"/>
      <c r="F334" s="348"/>
      <c r="G334" s="348"/>
      <c r="H334" s="348"/>
      <c r="I334" s="348"/>
      <c r="J334" s="348"/>
      <c r="K334" s="348"/>
      <c r="L334" s="348"/>
      <c r="M334" s="348"/>
      <c r="N334" s="348"/>
      <c r="O334" s="348"/>
      <c r="P334" s="348"/>
      <c r="Q334" s="348"/>
      <c r="R334" s="348"/>
      <c r="S334" s="348"/>
      <c r="T334" s="348"/>
      <c r="U334" s="348"/>
      <c r="V334" s="348"/>
      <c r="W334" s="348"/>
      <c r="X334" s="348"/>
      <c r="Y334" s="348"/>
      <c r="Z334" s="348"/>
      <c r="AA334" s="348"/>
      <c r="AB334" s="348"/>
      <c r="AC334" s="348"/>
    </row>
    <row r="335" spans="1:29" ht="14.25" customHeight="1" x14ac:dyDescent="0.25">
      <c r="A335" s="348"/>
      <c r="B335" s="348"/>
      <c r="C335" s="348"/>
      <c r="D335" s="348"/>
      <c r="E335" s="348"/>
      <c r="F335" s="348"/>
      <c r="G335" s="348"/>
      <c r="H335" s="348"/>
      <c r="I335" s="348"/>
      <c r="J335" s="348"/>
      <c r="K335" s="348"/>
      <c r="L335" s="348"/>
      <c r="M335" s="348"/>
      <c r="N335" s="348"/>
      <c r="O335" s="348"/>
      <c r="P335" s="348"/>
      <c r="Q335" s="348"/>
      <c r="R335" s="348"/>
      <c r="S335" s="348"/>
      <c r="T335" s="348"/>
      <c r="U335" s="348"/>
      <c r="V335" s="348"/>
      <c r="W335" s="348"/>
      <c r="X335" s="348"/>
      <c r="Y335" s="348"/>
      <c r="Z335" s="348"/>
      <c r="AA335" s="348"/>
      <c r="AB335" s="348"/>
      <c r="AC335" s="348"/>
    </row>
    <row r="336" spans="1:29" ht="14.25" customHeight="1" x14ac:dyDescent="0.25">
      <c r="A336" s="348"/>
      <c r="B336" s="348"/>
      <c r="C336" s="348"/>
      <c r="D336" s="348"/>
      <c r="E336" s="348"/>
      <c r="F336" s="348"/>
      <c r="G336" s="348"/>
      <c r="H336" s="348"/>
      <c r="I336" s="348"/>
      <c r="J336" s="348"/>
      <c r="K336" s="348"/>
      <c r="L336" s="348"/>
      <c r="M336" s="348"/>
      <c r="N336" s="348"/>
      <c r="O336" s="348"/>
      <c r="P336" s="348"/>
      <c r="Q336" s="348"/>
      <c r="R336" s="348"/>
      <c r="S336" s="348"/>
      <c r="T336" s="348"/>
      <c r="U336" s="348"/>
      <c r="V336" s="348"/>
      <c r="W336" s="348"/>
      <c r="X336" s="348"/>
      <c r="Y336" s="348"/>
      <c r="Z336" s="348"/>
      <c r="AA336" s="348"/>
      <c r="AB336" s="348"/>
      <c r="AC336" s="348"/>
    </row>
    <row r="337" spans="1:29" ht="14.25" customHeight="1" x14ac:dyDescent="0.25">
      <c r="A337" s="348"/>
      <c r="B337" s="348"/>
      <c r="C337" s="348"/>
      <c r="D337" s="348"/>
      <c r="E337" s="348"/>
      <c r="F337" s="348"/>
      <c r="G337" s="348"/>
      <c r="H337" s="348"/>
      <c r="I337" s="348"/>
      <c r="J337" s="348"/>
      <c r="K337" s="348"/>
      <c r="L337" s="348"/>
      <c r="M337" s="348"/>
      <c r="N337" s="348"/>
      <c r="O337" s="348"/>
      <c r="P337" s="348"/>
      <c r="Q337" s="348"/>
      <c r="R337" s="348"/>
      <c r="S337" s="348"/>
      <c r="T337" s="348"/>
      <c r="U337" s="348"/>
      <c r="V337" s="348"/>
      <c r="W337" s="348"/>
      <c r="X337" s="348"/>
      <c r="Y337" s="348"/>
      <c r="Z337" s="348"/>
      <c r="AA337" s="348"/>
      <c r="AB337" s="348"/>
      <c r="AC337" s="348"/>
    </row>
    <row r="338" spans="1:29" ht="14.25" customHeight="1" x14ac:dyDescent="0.25">
      <c r="A338" s="348"/>
      <c r="B338" s="348"/>
      <c r="C338" s="348"/>
      <c r="D338" s="348"/>
      <c r="E338" s="348"/>
      <c r="F338" s="348"/>
      <c r="G338" s="348"/>
      <c r="H338" s="348"/>
      <c r="I338" s="348"/>
      <c r="J338" s="348"/>
      <c r="K338" s="348"/>
      <c r="L338" s="348"/>
      <c r="M338" s="348"/>
      <c r="N338" s="348"/>
      <c r="O338" s="348"/>
      <c r="P338" s="348"/>
      <c r="Q338" s="348"/>
      <c r="R338" s="348"/>
      <c r="S338" s="348"/>
      <c r="T338" s="348"/>
      <c r="U338" s="348"/>
      <c r="V338" s="348"/>
      <c r="W338" s="348"/>
      <c r="X338" s="348"/>
      <c r="Y338" s="348"/>
      <c r="Z338" s="348"/>
      <c r="AA338" s="348"/>
      <c r="AB338" s="348"/>
      <c r="AC338" s="348"/>
    </row>
    <row r="339" spans="1:29" ht="14.25" customHeight="1" x14ac:dyDescent="0.25">
      <c r="A339" s="348"/>
      <c r="B339" s="348"/>
      <c r="C339" s="348"/>
      <c r="D339" s="348"/>
      <c r="E339" s="348"/>
      <c r="F339" s="348"/>
      <c r="G339" s="348"/>
      <c r="H339" s="348"/>
      <c r="I339" s="348"/>
      <c r="J339" s="348"/>
      <c r="K339" s="348"/>
      <c r="L339" s="348"/>
      <c r="M339" s="348"/>
      <c r="N339" s="348"/>
      <c r="O339" s="348"/>
      <c r="P339" s="348"/>
      <c r="Q339" s="348"/>
      <c r="R339" s="348"/>
      <c r="S339" s="348"/>
      <c r="T339" s="348"/>
      <c r="U339" s="348"/>
      <c r="V339" s="348"/>
      <c r="W339" s="348"/>
      <c r="X339" s="348"/>
      <c r="Y339" s="348"/>
      <c r="Z339" s="348"/>
      <c r="AA339" s="348"/>
      <c r="AB339" s="348"/>
      <c r="AC339" s="348"/>
    </row>
    <row r="340" spans="1:29" ht="14.25" customHeight="1" x14ac:dyDescent="0.25">
      <c r="A340" s="348"/>
      <c r="B340" s="348"/>
      <c r="C340" s="348"/>
      <c r="D340" s="348"/>
      <c r="E340" s="348"/>
      <c r="F340" s="348"/>
      <c r="G340" s="348"/>
      <c r="H340" s="348"/>
      <c r="I340" s="348"/>
      <c r="J340" s="348"/>
      <c r="K340" s="348"/>
      <c r="L340" s="348"/>
      <c r="M340" s="348"/>
      <c r="N340" s="348"/>
      <c r="O340" s="348"/>
      <c r="P340" s="348"/>
      <c r="Q340" s="348"/>
      <c r="R340" s="348"/>
      <c r="S340" s="348"/>
      <c r="T340" s="348"/>
      <c r="U340" s="348"/>
      <c r="V340" s="348"/>
      <c r="W340" s="348"/>
      <c r="X340" s="348"/>
      <c r="Y340" s="348"/>
      <c r="Z340" s="348"/>
      <c r="AA340" s="348"/>
      <c r="AB340" s="348"/>
      <c r="AC340" s="348"/>
    </row>
    <row r="341" spans="1:29" ht="14.25" customHeight="1" x14ac:dyDescent="0.25">
      <c r="A341" s="348"/>
      <c r="B341" s="348"/>
      <c r="C341" s="348"/>
      <c r="D341" s="348"/>
      <c r="E341" s="348"/>
      <c r="F341" s="348"/>
      <c r="G341" s="348"/>
      <c r="H341" s="348"/>
      <c r="I341" s="348"/>
      <c r="J341" s="348"/>
      <c r="K341" s="348"/>
      <c r="L341" s="348"/>
      <c r="M341" s="348"/>
      <c r="N341" s="348"/>
      <c r="O341" s="348"/>
      <c r="P341" s="348"/>
      <c r="Q341" s="348"/>
      <c r="R341" s="348"/>
      <c r="S341" s="348"/>
      <c r="T341" s="348"/>
      <c r="U341" s="348"/>
      <c r="V341" s="348"/>
      <c r="W341" s="348"/>
      <c r="X341" s="348"/>
      <c r="Y341" s="348"/>
      <c r="Z341" s="348"/>
      <c r="AA341" s="348"/>
      <c r="AB341" s="348"/>
      <c r="AC341" s="348"/>
    </row>
    <row r="342" spans="1:29" ht="14.25" customHeight="1" x14ac:dyDescent="0.25">
      <c r="A342" s="348"/>
      <c r="B342" s="348"/>
      <c r="C342" s="348"/>
      <c r="D342" s="348"/>
      <c r="E342" s="348"/>
      <c r="F342" s="348"/>
      <c r="G342" s="348"/>
      <c r="H342" s="348"/>
      <c r="I342" s="348"/>
      <c r="J342" s="348"/>
      <c r="K342" s="348"/>
      <c r="L342" s="348"/>
      <c r="M342" s="348"/>
      <c r="N342" s="348"/>
      <c r="O342" s="348"/>
      <c r="P342" s="348"/>
      <c r="Q342" s="348"/>
      <c r="R342" s="348"/>
      <c r="S342" s="348"/>
      <c r="T342" s="348"/>
      <c r="U342" s="348"/>
      <c r="V342" s="348"/>
      <c r="W342" s="348"/>
      <c r="X342" s="348"/>
      <c r="Y342" s="348"/>
      <c r="Z342" s="348"/>
      <c r="AA342" s="348"/>
      <c r="AB342" s="348"/>
      <c r="AC342" s="348"/>
    </row>
    <row r="343" spans="1:29" ht="14.25" customHeight="1" x14ac:dyDescent="0.25">
      <c r="A343" s="348"/>
      <c r="B343" s="348"/>
      <c r="C343" s="348"/>
      <c r="D343" s="348"/>
      <c r="E343" s="348"/>
      <c r="F343" s="348"/>
      <c r="G343" s="348"/>
      <c r="H343" s="348"/>
      <c r="I343" s="348"/>
      <c r="J343" s="348"/>
      <c r="K343" s="348"/>
      <c r="L343" s="348"/>
      <c r="M343" s="348"/>
      <c r="N343" s="348"/>
      <c r="O343" s="348"/>
      <c r="P343" s="348"/>
      <c r="Q343" s="348"/>
      <c r="R343" s="348"/>
      <c r="S343" s="348"/>
      <c r="T343" s="348"/>
      <c r="U343" s="348"/>
      <c r="V343" s="348"/>
      <c r="W343" s="348"/>
      <c r="X343" s="348"/>
      <c r="Y343" s="348"/>
      <c r="Z343" s="348"/>
      <c r="AA343" s="348"/>
      <c r="AB343" s="348"/>
      <c r="AC343" s="348"/>
    </row>
    <row r="344" spans="1:29" ht="14.25" customHeight="1" x14ac:dyDescent="0.25">
      <c r="A344" s="348"/>
      <c r="B344" s="348"/>
      <c r="C344" s="348"/>
      <c r="D344" s="348"/>
      <c r="E344" s="348"/>
      <c r="F344" s="348"/>
      <c r="G344" s="348"/>
      <c r="H344" s="348"/>
      <c r="I344" s="348"/>
      <c r="J344" s="348"/>
      <c r="K344" s="348"/>
      <c r="L344" s="348"/>
      <c r="M344" s="348"/>
      <c r="N344" s="348"/>
      <c r="O344" s="348"/>
      <c r="P344" s="348"/>
      <c r="Q344" s="348"/>
      <c r="R344" s="348"/>
      <c r="S344" s="348"/>
      <c r="T344" s="348"/>
      <c r="U344" s="348"/>
      <c r="V344" s="348"/>
      <c r="W344" s="348"/>
      <c r="X344" s="348"/>
      <c r="Y344" s="348"/>
      <c r="Z344" s="348"/>
      <c r="AA344" s="348"/>
      <c r="AB344" s="348"/>
      <c r="AC344" s="348"/>
    </row>
    <row r="345" spans="1:29" ht="14.25" customHeight="1" x14ac:dyDescent="0.25">
      <c r="A345" s="348"/>
      <c r="B345" s="348"/>
      <c r="C345" s="348"/>
      <c r="D345" s="348"/>
      <c r="E345" s="348"/>
      <c r="F345" s="348"/>
      <c r="G345" s="348"/>
      <c r="H345" s="348"/>
      <c r="I345" s="348"/>
      <c r="J345" s="348"/>
      <c r="K345" s="348"/>
      <c r="L345" s="348"/>
      <c r="M345" s="348"/>
      <c r="N345" s="348"/>
      <c r="O345" s="348"/>
      <c r="P345" s="348"/>
      <c r="Q345" s="348"/>
      <c r="R345" s="348"/>
      <c r="S345" s="348"/>
      <c r="T345" s="348"/>
      <c r="U345" s="348"/>
      <c r="V345" s="348"/>
      <c r="W345" s="348"/>
      <c r="X345" s="348"/>
      <c r="Y345" s="348"/>
      <c r="Z345" s="348"/>
      <c r="AA345" s="348"/>
      <c r="AB345" s="348"/>
      <c r="AC345" s="348"/>
    </row>
    <row r="346" spans="1:29" ht="14.25" customHeight="1" x14ac:dyDescent="0.25">
      <c r="A346" s="348"/>
      <c r="B346" s="348"/>
      <c r="C346" s="348"/>
      <c r="D346" s="348"/>
      <c r="E346" s="348"/>
      <c r="F346" s="348"/>
      <c r="G346" s="348"/>
      <c r="H346" s="348"/>
      <c r="I346" s="348"/>
      <c r="J346" s="348"/>
      <c r="K346" s="348"/>
      <c r="L346" s="348"/>
      <c r="M346" s="348"/>
      <c r="N346" s="348"/>
      <c r="O346" s="348"/>
      <c r="P346" s="348"/>
      <c r="Q346" s="348"/>
      <c r="R346" s="348"/>
      <c r="S346" s="348"/>
      <c r="T346" s="348"/>
      <c r="U346" s="348"/>
      <c r="V346" s="348"/>
      <c r="W346" s="348"/>
      <c r="X346" s="348"/>
      <c r="Y346" s="348"/>
      <c r="Z346" s="348"/>
      <c r="AA346" s="348"/>
      <c r="AB346" s="348"/>
      <c r="AC346" s="348"/>
    </row>
    <row r="347" spans="1:29" ht="14.25" customHeight="1" x14ac:dyDescent="0.25">
      <c r="A347" s="348"/>
      <c r="B347" s="348"/>
      <c r="C347" s="348"/>
      <c r="D347" s="348"/>
      <c r="E347" s="348"/>
      <c r="F347" s="348"/>
      <c r="G347" s="348"/>
      <c r="H347" s="348"/>
      <c r="I347" s="348"/>
      <c r="J347" s="348"/>
      <c r="K347" s="348"/>
      <c r="L347" s="348"/>
      <c r="M347" s="348"/>
      <c r="N347" s="348"/>
      <c r="O347" s="348"/>
      <c r="P347" s="348"/>
      <c r="Q347" s="348"/>
      <c r="R347" s="348"/>
      <c r="S347" s="348"/>
      <c r="T347" s="348"/>
      <c r="U347" s="348"/>
      <c r="V347" s="348"/>
      <c r="W347" s="348"/>
      <c r="X347" s="348"/>
      <c r="Y347" s="348"/>
      <c r="Z347" s="348"/>
      <c r="AA347" s="348"/>
      <c r="AB347" s="348"/>
      <c r="AC347" s="348"/>
    </row>
    <row r="348" spans="1:29" ht="14.25" customHeight="1" x14ac:dyDescent="0.25">
      <c r="A348" s="348"/>
      <c r="B348" s="348"/>
      <c r="C348" s="348"/>
      <c r="D348" s="348"/>
      <c r="E348" s="348"/>
      <c r="F348" s="348"/>
      <c r="G348" s="348"/>
      <c r="H348" s="348"/>
      <c r="I348" s="348"/>
      <c r="J348" s="348"/>
      <c r="K348" s="348"/>
      <c r="L348" s="348"/>
      <c r="M348" s="348"/>
      <c r="N348" s="348"/>
      <c r="O348" s="348"/>
      <c r="P348" s="348"/>
      <c r="Q348" s="348"/>
      <c r="R348" s="348"/>
      <c r="S348" s="348"/>
      <c r="T348" s="348"/>
      <c r="U348" s="348"/>
      <c r="V348" s="348"/>
      <c r="W348" s="348"/>
      <c r="X348" s="348"/>
      <c r="Y348" s="348"/>
      <c r="Z348" s="348"/>
      <c r="AA348" s="348"/>
      <c r="AB348" s="348"/>
      <c r="AC348" s="348"/>
    </row>
    <row r="349" spans="1:29" ht="14.25" customHeight="1" x14ac:dyDescent="0.25">
      <c r="A349" s="348"/>
      <c r="B349" s="348"/>
      <c r="C349" s="348"/>
      <c r="D349" s="348"/>
      <c r="E349" s="348"/>
      <c r="F349" s="348"/>
      <c r="G349" s="348"/>
      <c r="H349" s="348"/>
      <c r="I349" s="348"/>
      <c r="J349" s="348"/>
      <c r="K349" s="348"/>
      <c r="L349" s="348"/>
      <c r="M349" s="348"/>
      <c r="N349" s="348"/>
      <c r="O349" s="348"/>
      <c r="P349" s="348"/>
      <c r="Q349" s="348"/>
      <c r="R349" s="348"/>
      <c r="S349" s="348"/>
      <c r="T349" s="348"/>
      <c r="U349" s="348"/>
      <c r="V349" s="348"/>
      <c r="W349" s="348"/>
      <c r="X349" s="348"/>
      <c r="Y349" s="348"/>
      <c r="Z349" s="348"/>
      <c r="AA349" s="348"/>
      <c r="AB349" s="348"/>
      <c r="AC349" s="348"/>
    </row>
    <row r="350" spans="1:29" ht="14.25" customHeight="1" x14ac:dyDescent="0.25">
      <c r="A350" s="348"/>
      <c r="B350" s="348"/>
      <c r="C350" s="348"/>
      <c r="D350" s="348"/>
      <c r="E350" s="348"/>
      <c r="F350" s="348"/>
      <c r="G350" s="348"/>
      <c r="H350" s="348"/>
      <c r="I350" s="348"/>
      <c r="J350" s="348"/>
      <c r="K350" s="348"/>
      <c r="L350" s="348"/>
      <c r="M350" s="348"/>
      <c r="N350" s="348"/>
      <c r="O350" s="348"/>
      <c r="P350" s="348"/>
      <c r="Q350" s="348"/>
      <c r="R350" s="348"/>
      <c r="S350" s="348"/>
      <c r="T350" s="348"/>
      <c r="U350" s="348"/>
      <c r="V350" s="348"/>
      <c r="W350" s="348"/>
      <c r="X350" s="348"/>
      <c r="Y350" s="348"/>
      <c r="Z350" s="348"/>
      <c r="AA350" s="348"/>
      <c r="AB350" s="348"/>
      <c r="AC350" s="348"/>
    </row>
    <row r="351" spans="1:29" ht="14.25" customHeight="1" x14ac:dyDescent="0.25">
      <c r="A351" s="348"/>
      <c r="B351" s="348"/>
      <c r="C351" s="348"/>
      <c r="D351" s="348"/>
      <c r="E351" s="348"/>
      <c r="F351" s="348"/>
      <c r="G351" s="348"/>
      <c r="H351" s="348"/>
      <c r="I351" s="348"/>
      <c r="J351" s="348"/>
      <c r="K351" s="348"/>
      <c r="L351" s="348"/>
      <c r="M351" s="348"/>
      <c r="N351" s="348"/>
      <c r="O351" s="348"/>
      <c r="P351" s="348"/>
      <c r="Q351" s="348"/>
      <c r="R351" s="348"/>
      <c r="S351" s="348"/>
      <c r="T351" s="348"/>
      <c r="U351" s="348"/>
      <c r="V351" s="348"/>
      <c r="W351" s="348"/>
      <c r="X351" s="348"/>
      <c r="Y351" s="348"/>
      <c r="Z351" s="348"/>
      <c r="AA351" s="348"/>
      <c r="AB351" s="348"/>
      <c r="AC351" s="348"/>
    </row>
    <row r="352" spans="1:29" ht="14.25" customHeight="1" x14ac:dyDescent="0.25">
      <c r="A352" s="348"/>
      <c r="B352" s="348"/>
      <c r="C352" s="348"/>
      <c r="D352" s="348"/>
      <c r="E352" s="348"/>
      <c r="F352" s="348"/>
      <c r="G352" s="348"/>
      <c r="H352" s="348"/>
      <c r="I352" s="348"/>
      <c r="J352" s="348"/>
      <c r="K352" s="348"/>
      <c r="L352" s="348"/>
      <c r="M352" s="348"/>
      <c r="N352" s="348"/>
      <c r="O352" s="348"/>
      <c r="P352" s="348"/>
      <c r="Q352" s="348"/>
      <c r="R352" s="348"/>
      <c r="S352" s="348"/>
      <c r="T352" s="348"/>
      <c r="U352" s="348"/>
      <c r="V352" s="348"/>
      <c r="W352" s="348"/>
      <c r="X352" s="348"/>
      <c r="Y352" s="348"/>
      <c r="Z352" s="348"/>
      <c r="AA352" s="348"/>
      <c r="AB352" s="348"/>
      <c r="AC352" s="348"/>
    </row>
    <row r="353" spans="1:29" ht="14.25" customHeight="1" x14ac:dyDescent="0.25">
      <c r="A353" s="348"/>
      <c r="B353" s="348"/>
      <c r="C353" s="348"/>
      <c r="D353" s="348"/>
      <c r="E353" s="348"/>
      <c r="F353" s="348"/>
      <c r="G353" s="348"/>
      <c r="H353" s="348"/>
      <c r="I353" s="348"/>
      <c r="J353" s="348"/>
      <c r="K353" s="348"/>
      <c r="L353" s="348"/>
      <c r="M353" s="348"/>
      <c r="N353" s="348"/>
      <c r="O353" s="348"/>
      <c r="P353" s="348"/>
      <c r="Q353" s="348"/>
      <c r="R353" s="348"/>
      <c r="S353" s="348"/>
      <c r="T353" s="348"/>
      <c r="U353" s="348"/>
      <c r="V353" s="348"/>
      <c r="W353" s="348"/>
      <c r="X353" s="348"/>
      <c r="Y353" s="348"/>
      <c r="Z353" s="348"/>
      <c r="AA353" s="348"/>
      <c r="AB353" s="348"/>
      <c r="AC353" s="348"/>
    </row>
    <row r="354" spans="1:29" ht="14.25" customHeight="1" x14ac:dyDescent="0.25">
      <c r="A354" s="348"/>
      <c r="B354" s="348"/>
      <c r="C354" s="348"/>
      <c r="D354" s="348"/>
      <c r="E354" s="348"/>
      <c r="F354" s="348"/>
      <c r="G354" s="348"/>
      <c r="H354" s="348"/>
      <c r="I354" s="348"/>
      <c r="J354" s="348"/>
      <c r="K354" s="348"/>
      <c r="L354" s="348"/>
      <c r="M354" s="348"/>
      <c r="N354" s="348"/>
      <c r="O354" s="348"/>
      <c r="P354" s="348"/>
      <c r="Q354" s="348"/>
      <c r="R354" s="348"/>
      <c r="S354" s="348"/>
      <c r="T354" s="348"/>
      <c r="U354" s="348"/>
      <c r="V354" s="348"/>
      <c r="W354" s="348"/>
      <c r="X354" s="348"/>
      <c r="Y354" s="348"/>
      <c r="Z354" s="348"/>
      <c r="AA354" s="348"/>
      <c r="AB354" s="348"/>
      <c r="AC354" s="348"/>
    </row>
    <row r="355" spans="1:29" ht="14.25" customHeight="1" x14ac:dyDescent="0.25">
      <c r="A355" s="348"/>
      <c r="B355" s="348"/>
      <c r="C355" s="348"/>
      <c r="D355" s="348"/>
      <c r="E355" s="348"/>
      <c r="F355" s="348"/>
      <c r="G355" s="348"/>
      <c r="H355" s="348"/>
      <c r="I355" s="348"/>
      <c r="J355" s="348"/>
      <c r="K355" s="348"/>
      <c r="L355" s="348"/>
      <c r="M355" s="348"/>
      <c r="N355" s="348"/>
      <c r="O355" s="348"/>
      <c r="P355" s="348"/>
      <c r="Q355" s="348"/>
      <c r="R355" s="348"/>
      <c r="S355" s="348"/>
      <c r="T355" s="348"/>
      <c r="U355" s="348"/>
      <c r="V355" s="348"/>
      <c r="W355" s="348"/>
      <c r="X355" s="348"/>
      <c r="Y355" s="348"/>
      <c r="Z355" s="348"/>
      <c r="AA355" s="348"/>
      <c r="AB355" s="348"/>
      <c r="AC355" s="348"/>
    </row>
    <row r="356" spans="1:29" ht="14.25" customHeight="1" x14ac:dyDescent="0.25">
      <c r="A356" s="348"/>
      <c r="B356" s="348"/>
      <c r="C356" s="348"/>
      <c r="D356" s="348"/>
      <c r="E356" s="348"/>
      <c r="F356" s="348"/>
      <c r="G356" s="348"/>
      <c r="H356" s="348"/>
      <c r="I356" s="348"/>
      <c r="J356" s="348"/>
      <c r="K356" s="348"/>
      <c r="L356" s="348"/>
      <c r="M356" s="348"/>
      <c r="N356" s="348"/>
      <c r="O356" s="348"/>
      <c r="P356" s="348"/>
      <c r="Q356" s="348"/>
      <c r="R356" s="348"/>
      <c r="S356" s="348"/>
      <c r="T356" s="348"/>
      <c r="U356" s="348"/>
      <c r="V356" s="348"/>
      <c r="W356" s="348"/>
      <c r="X356" s="348"/>
      <c r="Y356" s="348"/>
      <c r="Z356" s="348"/>
      <c r="AA356" s="348"/>
      <c r="AB356" s="348"/>
      <c r="AC356" s="348"/>
    </row>
    <row r="357" spans="1:29" ht="14.25" customHeight="1" x14ac:dyDescent="0.25">
      <c r="A357" s="348"/>
      <c r="B357" s="348"/>
      <c r="C357" s="348"/>
      <c r="D357" s="348"/>
      <c r="E357" s="348"/>
      <c r="F357" s="348"/>
      <c r="G357" s="348"/>
      <c r="H357" s="348"/>
      <c r="I357" s="348"/>
      <c r="J357" s="348"/>
      <c r="K357" s="348"/>
      <c r="L357" s="348"/>
      <c r="M357" s="348"/>
      <c r="N357" s="348"/>
      <c r="O357" s="348"/>
      <c r="P357" s="348"/>
      <c r="Q357" s="348"/>
      <c r="R357" s="348"/>
      <c r="S357" s="348"/>
      <c r="T357" s="348"/>
      <c r="U357" s="348"/>
      <c r="V357" s="348"/>
      <c r="W357" s="348"/>
      <c r="X357" s="348"/>
      <c r="Y357" s="348"/>
      <c r="Z357" s="348"/>
      <c r="AA357" s="348"/>
      <c r="AB357" s="348"/>
      <c r="AC357" s="348"/>
    </row>
    <row r="358" spans="1:29" ht="14.25" customHeight="1" x14ac:dyDescent="0.25">
      <c r="A358" s="348"/>
      <c r="B358" s="348"/>
      <c r="C358" s="348"/>
      <c r="D358" s="348"/>
      <c r="E358" s="348"/>
      <c r="F358" s="348"/>
      <c r="G358" s="348"/>
      <c r="H358" s="348"/>
      <c r="I358" s="348"/>
      <c r="J358" s="348"/>
      <c r="K358" s="348"/>
      <c r="L358" s="348"/>
      <c r="M358" s="348"/>
      <c r="N358" s="348"/>
      <c r="O358" s="348"/>
      <c r="P358" s="348"/>
      <c r="Q358" s="348"/>
      <c r="R358" s="348"/>
      <c r="S358" s="348"/>
      <c r="T358" s="348"/>
      <c r="U358" s="348"/>
      <c r="V358" s="348"/>
      <c r="W358" s="348"/>
      <c r="X358" s="348"/>
      <c r="Y358" s="348"/>
      <c r="Z358" s="348"/>
      <c r="AA358" s="348"/>
      <c r="AB358" s="348"/>
      <c r="AC358" s="348"/>
    </row>
    <row r="359" spans="1:29" ht="14.25" customHeight="1" x14ac:dyDescent="0.25">
      <c r="A359" s="348"/>
      <c r="B359" s="348"/>
      <c r="C359" s="348"/>
      <c r="D359" s="348"/>
      <c r="E359" s="348"/>
      <c r="F359" s="348"/>
      <c r="G359" s="348"/>
      <c r="H359" s="348"/>
      <c r="I359" s="348"/>
      <c r="J359" s="348"/>
      <c r="K359" s="348"/>
      <c r="L359" s="348"/>
      <c r="M359" s="348"/>
      <c r="N359" s="348"/>
      <c r="O359" s="348"/>
      <c r="P359" s="348"/>
      <c r="Q359" s="348"/>
      <c r="R359" s="348"/>
      <c r="S359" s="348"/>
      <c r="T359" s="348"/>
      <c r="U359" s="348"/>
      <c r="V359" s="348"/>
      <c r="W359" s="348"/>
      <c r="X359" s="348"/>
      <c r="Y359" s="348"/>
      <c r="Z359" s="348"/>
      <c r="AA359" s="348"/>
      <c r="AB359" s="348"/>
      <c r="AC359" s="348"/>
    </row>
    <row r="360" spans="1:29" ht="14.25" customHeight="1" x14ac:dyDescent="0.25">
      <c r="A360" s="348"/>
      <c r="B360" s="348"/>
      <c r="C360" s="348"/>
      <c r="D360" s="348"/>
      <c r="E360" s="348"/>
      <c r="F360" s="348"/>
      <c r="G360" s="348"/>
      <c r="H360" s="348"/>
      <c r="I360" s="348"/>
      <c r="J360" s="348"/>
      <c r="K360" s="348"/>
      <c r="L360" s="348"/>
      <c r="M360" s="348"/>
      <c r="N360" s="348"/>
      <c r="O360" s="348"/>
      <c r="P360" s="348"/>
      <c r="Q360" s="348"/>
      <c r="R360" s="348"/>
      <c r="S360" s="348"/>
      <c r="T360" s="348"/>
      <c r="U360" s="348"/>
      <c r="V360" s="348"/>
      <c r="W360" s="348"/>
      <c r="X360" s="348"/>
      <c r="Y360" s="348"/>
      <c r="Z360" s="348"/>
      <c r="AA360" s="348"/>
      <c r="AB360" s="348"/>
      <c r="AC360" s="348"/>
    </row>
    <row r="361" spans="1:29" ht="14.25" customHeight="1" x14ac:dyDescent="0.25">
      <c r="A361" s="348"/>
      <c r="B361" s="348"/>
      <c r="C361" s="348"/>
      <c r="D361" s="348"/>
      <c r="E361" s="348"/>
      <c r="F361" s="348"/>
      <c r="G361" s="348"/>
      <c r="H361" s="348"/>
      <c r="I361" s="348"/>
      <c r="J361" s="348"/>
      <c r="K361" s="348"/>
      <c r="L361" s="348"/>
      <c r="M361" s="348"/>
      <c r="N361" s="348"/>
      <c r="O361" s="348"/>
      <c r="P361" s="348"/>
      <c r="Q361" s="348"/>
      <c r="R361" s="348"/>
      <c r="S361" s="348"/>
      <c r="T361" s="348"/>
      <c r="U361" s="348"/>
      <c r="V361" s="348"/>
      <c r="W361" s="348"/>
      <c r="X361" s="348"/>
      <c r="Y361" s="348"/>
      <c r="Z361" s="348"/>
      <c r="AA361" s="348"/>
      <c r="AB361" s="348"/>
      <c r="AC361" s="348"/>
    </row>
    <row r="362" spans="1:29" ht="14.25" customHeight="1" x14ac:dyDescent="0.25">
      <c r="A362" s="348"/>
      <c r="B362" s="348"/>
      <c r="C362" s="348"/>
      <c r="D362" s="348"/>
      <c r="E362" s="348"/>
      <c r="F362" s="348"/>
      <c r="G362" s="348"/>
      <c r="H362" s="348"/>
      <c r="I362" s="348"/>
      <c r="J362" s="348"/>
      <c r="K362" s="348"/>
      <c r="L362" s="348"/>
      <c r="M362" s="348"/>
      <c r="N362" s="348"/>
      <c r="O362" s="348"/>
      <c r="P362" s="348"/>
      <c r="Q362" s="348"/>
      <c r="R362" s="348"/>
      <c r="S362" s="348"/>
      <c r="T362" s="348"/>
      <c r="U362" s="348"/>
      <c r="V362" s="348"/>
      <c r="W362" s="348"/>
      <c r="X362" s="348"/>
      <c r="Y362" s="348"/>
      <c r="Z362" s="348"/>
      <c r="AA362" s="348"/>
      <c r="AB362" s="348"/>
      <c r="AC362" s="348"/>
    </row>
    <row r="363" spans="1:29" ht="14.25" customHeight="1" x14ac:dyDescent="0.25">
      <c r="A363" s="348"/>
      <c r="B363" s="348"/>
      <c r="C363" s="348"/>
      <c r="D363" s="348"/>
      <c r="E363" s="348"/>
      <c r="F363" s="348"/>
      <c r="G363" s="348"/>
      <c r="H363" s="348"/>
      <c r="I363" s="348"/>
      <c r="J363" s="348"/>
      <c r="K363" s="348"/>
      <c r="L363" s="348"/>
      <c r="M363" s="348"/>
      <c r="N363" s="348"/>
      <c r="O363" s="348"/>
      <c r="P363" s="348"/>
      <c r="Q363" s="348"/>
      <c r="R363" s="348"/>
      <c r="S363" s="348"/>
      <c r="T363" s="348"/>
      <c r="U363" s="348"/>
      <c r="V363" s="348"/>
      <c r="W363" s="348"/>
      <c r="X363" s="348"/>
      <c r="Y363" s="348"/>
      <c r="Z363" s="348"/>
      <c r="AA363" s="348"/>
      <c r="AB363" s="348"/>
      <c r="AC363" s="348"/>
    </row>
    <row r="364" spans="1:29" ht="14.25" customHeight="1" x14ac:dyDescent="0.25">
      <c r="A364" s="348"/>
      <c r="B364" s="348"/>
      <c r="C364" s="348"/>
      <c r="D364" s="348"/>
      <c r="E364" s="348"/>
      <c r="F364" s="348"/>
      <c r="G364" s="348"/>
      <c r="H364" s="348"/>
      <c r="I364" s="348"/>
      <c r="J364" s="348"/>
      <c r="K364" s="348"/>
      <c r="L364" s="348"/>
      <c r="M364" s="348"/>
      <c r="N364" s="348"/>
      <c r="O364" s="348"/>
      <c r="P364" s="348"/>
      <c r="Q364" s="348"/>
      <c r="R364" s="348"/>
      <c r="S364" s="348"/>
      <c r="T364" s="348"/>
      <c r="U364" s="348"/>
      <c r="V364" s="348"/>
      <c r="W364" s="348"/>
      <c r="X364" s="348"/>
      <c r="Y364" s="348"/>
      <c r="Z364" s="348"/>
      <c r="AA364" s="348"/>
      <c r="AB364" s="348"/>
      <c r="AC364" s="348"/>
    </row>
    <row r="365" spans="1:29" ht="14.25" customHeight="1" x14ac:dyDescent="0.25">
      <c r="A365" s="348"/>
      <c r="B365" s="348"/>
      <c r="C365" s="348"/>
      <c r="D365" s="348"/>
      <c r="E365" s="348"/>
      <c r="F365" s="348"/>
      <c r="G365" s="348"/>
      <c r="H365" s="348"/>
      <c r="I365" s="348"/>
      <c r="J365" s="348"/>
      <c r="K365" s="348"/>
      <c r="L365" s="348"/>
      <c r="M365" s="348"/>
      <c r="N365" s="348"/>
      <c r="O365" s="348"/>
      <c r="P365" s="348"/>
      <c r="Q365" s="348"/>
      <c r="R365" s="348"/>
      <c r="S365" s="348"/>
      <c r="T365" s="348"/>
      <c r="U365" s="348"/>
      <c r="V365" s="348"/>
      <c r="W365" s="348"/>
      <c r="X365" s="348"/>
      <c r="Y365" s="348"/>
      <c r="Z365" s="348"/>
      <c r="AA365" s="348"/>
      <c r="AB365" s="348"/>
      <c r="AC365" s="348"/>
    </row>
    <row r="366" spans="1:29" ht="14.25" customHeight="1" x14ac:dyDescent="0.25">
      <c r="A366" s="348"/>
      <c r="B366" s="348"/>
      <c r="C366" s="348"/>
      <c r="D366" s="348"/>
      <c r="E366" s="348"/>
      <c r="F366" s="348"/>
      <c r="G366" s="348"/>
      <c r="H366" s="348"/>
      <c r="I366" s="348"/>
      <c r="J366" s="348"/>
      <c r="K366" s="348"/>
      <c r="L366" s="348"/>
      <c r="M366" s="348"/>
      <c r="N366" s="348"/>
      <c r="O366" s="348"/>
      <c r="P366" s="348"/>
      <c r="Q366" s="348"/>
      <c r="R366" s="348"/>
      <c r="S366" s="348"/>
      <c r="T366" s="348"/>
      <c r="U366" s="348"/>
      <c r="V366" s="348"/>
      <c r="W366" s="348"/>
      <c r="X366" s="348"/>
      <c r="Y366" s="348"/>
      <c r="Z366" s="348"/>
      <c r="AA366" s="348"/>
      <c r="AB366" s="348"/>
      <c r="AC366" s="348"/>
    </row>
    <row r="367" spans="1:29" ht="14.25" customHeight="1" x14ac:dyDescent="0.25">
      <c r="A367" s="348"/>
      <c r="B367" s="348"/>
      <c r="C367" s="348"/>
      <c r="D367" s="348"/>
      <c r="E367" s="348"/>
      <c r="F367" s="348"/>
      <c r="G367" s="348"/>
      <c r="H367" s="348"/>
      <c r="I367" s="348"/>
      <c r="J367" s="348"/>
      <c r="K367" s="348"/>
      <c r="L367" s="348"/>
      <c r="M367" s="348"/>
      <c r="N367" s="348"/>
      <c r="O367" s="348"/>
      <c r="P367" s="348"/>
      <c r="Q367" s="348"/>
      <c r="R367" s="348"/>
      <c r="S367" s="348"/>
      <c r="T367" s="348"/>
      <c r="U367" s="348"/>
      <c r="V367" s="348"/>
      <c r="W367" s="348"/>
      <c r="X367" s="348"/>
      <c r="Y367" s="348"/>
      <c r="Z367" s="348"/>
      <c r="AA367" s="348"/>
      <c r="AB367" s="348"/>
      <c r="AC367" s="348"/>
    </row>
    <row r="368" spans="1:29" ht="14.25" customHeight="1" x14ac:dyDescent="0.25">
      <c r="A368" s="348"/>
      <c r="B368" s="348"/>
      <c r="C368" s="348"/>
      <c r="D368" s="348"/>
      <c r="E368" s="348"/>
      <c r="F368" s="348"/>
      <c r="G368" s="348"/>
      <c r="H368" s="348"/>
      <c r="I368" s="348"/>
      <c r="J368" s="348"/>
      <c r="K368" s="348"/>
      <c r="L368" s="348"/>
      <c r="M368" s="348"/>
      <c r="N368" s="348"/>
      <c r="O368" s="348"/>
      <c r="P368" s="348"/>
      <c r="Q368" s="348"/>
      <c r="R368" s="348"/>
      <c r="S368" s="348"/>
      <c r="T368" s="348"/>
      <c r="U368" s="348"/>
      <c r="V368" s="348"/>
      <c r="W368" s="348"/>
      <c r="X368" s="348"/>
      <c r="Y368" s="348"/>
      <c r="Z368" s="348"/>
      <c r="AA368" s="348"/>
      <c r="AB368" s="348"/>
      <c r="AC368" s="348"/>
    </row>
    <row r="369" spans="1:29" ht="14.25" customHeight="1" x14ac:dyDescent="0.25">
      <c r="A369" s="348"/>
      <c r="B369" s="348"/>
      <c r="C369" s="348"/>
      <c r="D369" s="348"/>
      <c r="E369" s="348"/>
      <c r="F369" s="348"/>
      <c r="G369" s="348"/>
      <c r="H369" s="348"/>
      <c r="I369" s="348"/>
      <c r="J369" s="348"/>
      <c r="K369" s="348"/>
      <c r="L369" s="348"/>
      <c r="M369" s="348"/>
      <c r="N369" s="348"/>
      <c r="O369" s="348"/>
      <c r="P369" s="348"/>
      <c r="Q369" s="348"/>
      <c r="R369" s="348"/>
      <c r="S369" s="348"/>
      <c r="T369" s="348"/>
      <c r="U369" s="348"/>
      <c r="V369" s="348"/>
      <c r="W369" s="348"/>
      <c r="X369" s="348"/>
      <c r="Y369" s="348"/>
      <c r="Z369" s="348"/>
      <c r="AA369" s="348"/>
      <c r="AB369" s="348"/>
      <c r="AC369" s="348"/>
    </row>
    <row r="370" spans="1:29" ht="14.25" customHeight="1" x14ac:dyDescent="0.25">
      <c r="A370" s="348"/>
      <c r="B370" s="348"/>
      <c r="C370" s="348"/>
      <c r="D370" s="348"/>
      <c r="E370" s="348"/>
      <c r="F370" s="348"/>
      <c r="G370" s="348"/>
      <c r="H370" s="348"/>
      <c r="I370" s="348"/>
      <c r="J370" s="348"/>
      <c r="K370" s="348"/>
      <c r="L370" s="348"/>
      <c r="M370" s="348"/>
      <c r="N370" s="348"/>
      <c r="O370" s="348"/>
      <c r="P370" s="348"/>
      <c r="Q370" s="348"/>
      <c r="R370" s="348"/>
      <c r="S370" s="348"/>
      <c r="T370" s="348"/>
      <c r="U370" s="348"/>
      <c r="V370" s="348"/>
      <c r="W370" s="348"/>
      <c r="X370" s="348"/>
      <c r="Y370" s="348"/>
      <c r="Z370" s="348"/>
      <c r="AA370" s="348"/>
      <c r="AB370" s="348"/>
      <c r="AC370" s="348"/>
    </row>
    <row r="371" spans="1:29" ht="14.25" customHeight="1" x14ac:dyDescent="0.25">
      <c r="A371" s="348"/>
      <c r="B371" s="348"/>
      <c r="C371" s="348"/>
      <c r="D371" s="348"/>
      <c r="E371" s="348"/>
      <c r="F371" s="348"/>
      <c r="G371" s="348"/>
      <c r="H371" s="348"/>
      <c r="I371" s="348"/>
      <c r="J371" s="348"/>
      <c r="K371" s="348"/>
      <c r="L371" s="348"/>
      <c r="M371" s="348"/>
      <c r="N371" s="348"/>
      <c r="O371" s="348"/>
      <c r="P371" s="348"/>
      <c r="Q371" s="348"/>
      <c r="R371" s="348"/>
      <c r="S371" s="348"/>
      <c r="T371" s="348"/>
      <c r="U371" s="348"/>
      <c r="V371" s="348"/>
      <c r="W371" s="348"/>
      <c r="X371" s="348"/>
      <c r="Y371" s="348"/>
      <c r="Z371" s="348"/>
      <c r="AA371" s="348"/>
      <c r="AB371" s="348"/>
      <c r="AC371" s="348"/>
    </row>
    <row r="372" spans="1:29" ht="14.25" customHeight="1" x14ac:dyDescent="0.25">
      <c r="A372" s="348"/>
      <c r="B372" s="348"/>
      <c r="C372" s="348"/>
      <c r="D372" s="348"/>
      <c r="E372" s="348"/>
      <c r="F372" s="348"/>
      <c r="G372" s="348"/>
      <c r="H372" s="348"/>
      <c r="I372" s="348"/>
      <c r="J372" s="348"/>
      <c r="K372" s="348"/>
      <c r="L372" s="348"/>
      <c r="M372" s="348"/>
      <c r="N372" s="348"/>
      <c r="O372" s="348"/>
      <c r="P372" s="348"/>
      <c r="Q372" s="348"/>
      <c r="R372" s="348"/>
      <c r="S372" s="348"/>
      <c r="T372" s="348"/>
      <c r="U372" s="348"/>
      <c r="V372" s="348"/>
      <c r="W372" s="348"/>
      <c r="X372" s="348"/>
      <c r="Y372" s="348"/>
      <c r="Z372" s="348"/>
      <c r="AA372" s="348"/>
      <c r="AB372" s="348"/>
      <c r="AC372" s="348"/>
    </row>
    <row r="373" spans="1:29" ht="14.25" customHeight="1" x14ac:dyDescent="0.25">
      <c r="A373" s="348"/>
      <c r="B373" s="348"/>
      <c r="C373" s="348"/>
      <c r="D373" s="348"/>
      <c r="E373" s="348"/>
      <c r="F373" s="348"/>
      <c r="G373" s="348"/>
      <c r="H373" s="348"/>
      <c r="I373" s="348"/>
      <c r="J373" s="348"/>
      <c r="K373" s="348"/>
      <c r="L373" s="348"/>
      <c r="M373" s="348"/>
      <c r="N373" s="348"/>
      <c r="O373" s="348"/>
      <c r="P373" s="348"/>
      <c r="Q373" s="348"/>
      <c r="R373" s="348"/>
      <c r="S373" s="348"/>
      <c r="T373" s="348"/>
      <c r="U373" s="348"/>
      <c r="V373" s="348"/>
      <c r="W373" s="348"/>
      <c r="X373" s="348"/>
      <c r="Y373" s="348"/>
      <c r="Z373" s="348"/>
      <c r="AA373" s="348"/>
      <c r="AB373" s="348"/>
      <c r="AC373" s="348"/>
    </row>
    <row r="374" spans="1:29" ht="14.25" customHeight="1" x14ac:dyDescent="0.25">
      <c r="A374" s="348"/>
      <c r="B374" s="348"/>
      <c r="C374" s="348"/>
      <c r="D374" s="348"/>
      <c r="E374" s="348"/>
      <c r="F374" s="348"/>
      <c r="G374" s="348"/>
      <c r="H374" s="348"/>
      <c r="I374" s="348"/>
      <c r="J374" s="348"/>
      <c r="K374" s="348"/>
      <c r="L374" s="348"/>
      <c r="M374" s="348"/>
      <c r="N374" s="348"/>
      <c r="O374" s="348"/>
      <c r="P374" s="348"/>
      <c r="Q374" s="348"/>
      <c r="R374" s="348"/>
      <c r="S374" s="348"/>
      <c r="T374" s="348"/>
      <c r="U374" s="348"/>
      <c r="V374" s="348"/>
      <c r="W374" s="348"/>
      <c r="X374" s="348"/>
      <c r="Y374" s="348"/>
      <c r="Z374" s="348"/>
      <c r="AA374" s="348"/>
      <c r="AB374" s="348"/>
      <c r="AC374" s="348"/>
    </row>
    <row r="375" spans="1:29" ht="14.25" customHeight="1" x14ac:dyDescent="0.25">
      <c r="A375" s="348"/>
      <c r="B375" s="348"/>
      <c r="C375" s="348"/>
      <c r="D375" s="348"/>
      <c r="E375" s="348"/>
      <c r="F375" s="348"/>
      <c r="G375" s="348"/>
      <c r="H375" s="348"/>
      <c r="I375" s="348"/>
      <c r="J375" s="348"/>
      <c r="K375" s="348"/>
      <c r="L375" s="348"/>
      <c r="M375" s="348"/>
      <c r="N375" s="348"/>
      <c r="O375" s="348"/>
      <c r="P375" s="348"/>
      <c r="Q375" s="348"/>
      <c r="R375" s="348"/>
      <c r="S375" s="348"/>
      <c r="T375" s="348"/>
      <c r="U375" s="348"/>
      <c r="V375" s="348"/>
      <c r="W375" s="348"/>
      <c r="X375" s="348"/>
      <c r="Y375" s="348"/>
      <c r="Z375" s="348"/>
      <c r="AA375" s="348"/>
      <c r="AB375" s="348"/>
      <c r="AC375" s="348"/>
    </row>
    <row r="376" spans="1:29" ht="14.25" customHeight="1" x14ac:dyDescent="0.25">
      <c r="A376" s="348"/>
      <c r="B376" s="348"/>
      <c r="C376" s="348"/>
      <c r="D376" s="348"/>
      <c r="E376" s="348"/>
      <c r="F376" s="348"/>
      <c r="G376" s="348"/>
      <c r="H376" s="348"/>
      <c r="I376" s="348"/>
      <c r="J376" s="348"/>
      <c r="K376" s="348"/>
      <c r="L376" s="348"/>
      <c r="M376" s="348"/>
      <c r="N376" s="348"/>
      <c r="O376" s="348"/>
      <c r="P376" s="348"/>
      <c r="Q376" s="348"/>
      <c r="R376" s="348"/>
      <c r="S376" s="348"/>
      <c r="T376" s="348"/>
      <c r="U376" s="348"/>
      <c r="V376" s="348"/>
      <c r="W376" s="348"/>
      <c r="X376" s="348"/>
      <c r="Y376" s="348"/>
      <c r="Z376" s="348"/>
      <c r="AA376" s="348"/>
      <c r="AB376" s="348"/>
      <c r="AC376" s="348"/>
    </row>
    <row r="377" spans="1:29" ht="14.25" customHeight="1" x14ac:dyDescent="0.25">
      <c r="A377" s="348"/>
      <c r="B377" s="348"/>
      <c r="C377" s="348"/>
      <c r="D377" s="348"/>
      <c r="E377" s="348"/>
      <c r="F377" s="348"/>
      <c r="G377" s="348"/>
      <c r="H377" s="348"/>
      <c r="I377" s="348"/>
      <c r="J377" s="348"/>
      <c r="K377" s="348"/>
      <c r="L377" s="348"/>
      <c r="M377" s="348"/>
      <c r="N377" s="348"/>
      <c r="O377" s="348"/>
      <c r="P377" s="348"/>
      <c r="Q377" s="348"/>
      <c r="R377" s="348"/>
      <c r="S377" s="348"/>
      <c r="T377" s="348"/>
      <c r="U377" s="348"/>
      <c r="V377" s="348"/>
      <c r="W377" s="348"/>
      <c r="X377" s="348"/>
      <c r="Y377" s="348"/>
      <c r="Z377" s="348"/>
      <c r="AA377" s="348"/>
      <c r="AB377" s="348"/>
      <c r="AC377" s="348"/>
    </row>
    <row r="378" spans="1:29" ht="14.25" customHeight="1" x14ac:dyDescent="0.25">
      <c r="A378" s="348"/>
      <c r="B378" s="348"/>
      <c r="C378" s="348"/>
      <c r="D378" s="348"/>
      <c r="E378" s="348"/>
      <c r="F378" s="348"/>
      <c r="G378" s="348"/>
      <c r="H378" s="348"/>
      <c r="I378" s="348"/>
      <c r="J378" s="348"/>
      <c r="K378" s="348"/>
      <c r="L378" s="348"/>
      <c r="M378" s="348"/>
      <c r="N378" s="348"/>
      <c r="O378" s="348"/>
      <c r="P378" s="348"/>
      <c r="Q378" s="348"/>
      <c r="R378" s="348"/>
      <c r="S378" s="348"/>
      <c r="T378" s="348"/>
      <c r="U378" s="348"/>
      <c r="V378" s="348"/>
      <c r="W378" s="348"/>
      <c r="X378" s="348"/>
      <c r="Y378" s="348"/>
      <c r="Z378" s="348"/>
      <c r="AA378" s="348"/>
      <c r="AB378" s="348"/>
      <c r="AC378" s="348"/>
    </row>
    <row r="379" spans="1:29" ht="14.25" customHeight="1" x14ac:dyDescent="0.25">
      <c r="A379" s="348"/>
      <c r="B379" s="348"/>
      <c r="C379" s="348"/>
      <c r="D379" s="348"/>
      <c r="E379" s="348"/>
      <c r="F379" s="348"/>
      <c r="G379" s="348"/>
      <c r="H379" s="348"/>
      <c r="I379" s="348"/>
      <c r="J379" s="348"/>
      <c r="K379" s="348"/>
      <c r="L379" s="348"/>
      <c r="M379" s="348"/>
      <c r="N379" s="348"/>
      <c r="O379" s="348"/>
      <c r="P379" s="348"/>
      <c r="Q379" s="348"/>
      <c r="R379" s="348"/>
      <c r="S379" s="348"/>
      <c r="T379" s="348"/>
      <c r="U379" s="348"/>
      <c r="V379" s="348"/>
      <c r="W379" s="348"/>
      <c r="X379" s="348"/>
      <c r="Y379" s="348"/>
      <c r="Z379" s="348"/>
      <c r="AA379" s="348"/>
      <c r="AB379" s="348"/>
      <c r="AC379" s="348"/>
    </row>
    <row r="380" spans="1:29" ht="14.25" customHeight="1" x14ac:dyDescent="0.25">
      <c r="A380" s="348"/>
      <c r="B380" s="348"/>
      <c r="C380" s="348"/>
      <c r="D380" s="348"/>
      <c r="E380" s="348"/>
      <c r="F380" s="348"/>
      <c r="G380" s="348"/>
      <c r="H380" s="348"/>
      <c r="I380" s="348"/>
      <c r="J380" s="348"/>
      <c r="K380" s="348"/>
      <c r="L380" s="348"/>
      <c r="M380" s="348"/>
      <c r="N380" s="348"/>
      <c r="O380" s="348"/>
      <c r="P380" s="348"/>
      <c r="Q380" s="348"/>
      <c r="R380" s="348"/>
      <c r="S380" s="348"/>
      <c r="T380" s="348"/>
      <c r="U380" s="348"/>
      <c r="V380" s="348"/>
      <c r="W380" s="348"/>
      <c r="X380" s="348"/>
      <c r="Y380" s="348"/>
      <c r="Z380" s="348"/>
      <c r="AA380" s="348"/>
      <c r="AB380" s="348"/>
      <c r="AC380" s="348"/>
    </row>
    <row r="381" spans="1:29" ht="14.25" customHeight="1" x14ac:dyDescent="0.25">
      <c r="A381" s="348"/>
      <c r="B381" s="348"/>
      <c r="C381" s="348"/>
      <c r="D381" s="348"/>
      <c r="E381" s="348"/>
      <c r="F381" s="348"/>
      <c r="G381" s="348"/>
      <c r="H381" s="348"/>
      <c r="I381" s="348"/>
      <c r="J381" s="348"/>
      <c r="K381" s="348"/>
      <c r="L381" s="348"/>
      <c r="M381" s="348"/>
      <c r="N381" s="348"/>
      <c r="O381" s="348"/>
      <c r="P381" s="348"/>
      <c r="Q381" s="348"/>
      <c r="R381" s="348"/>
      <c r="S381" s="348"/>
      <c r="T381" s="348"/>
      <c r="U381" s="348"/>
      <c r="V381" s="348"/>
      <c r="W381" s="348"/>
      <c r="X381" s="348"/>
      <c r="Y381" s="348"/>
      <c r="Z381" s="348"/>
      <c r="AA381" s="348"/>
      <c r="AB381" s="348"/>
      <c r="AC381" s="348"/>
    </row>
    <row r="382" spans="1:29" ht="14.25" customHeight="1" x14ac:dyDescent="0.25">
      <c r="A382" s="348"/>
      <c r="B382" s="348"/>
      <c r="C382" s="348"/>
      <c r="D382" s="348"/>
      <c r="E382" s="348"/>
      <c r="F382" s="348"/>
      <c r="G382" s="348"/>
      <c r="H382" s="348"/>
      <c r="I382" s="348"/>
      <c r="J382" s="348"/>
      <c r="K382" s="348"/>
      <c r="L382" s="348"/>
      <c r="M382" s="348"/>
      <c r="N382" s="348"/>
      <c r="O382" s="348"/>
      <c r="P382" s="348"/>
      <c r="Q382" s="348"/>
      <c r="R382" s="348"/>
      <c r="S382" s="348"/>
      <c r="T382" s="348"/>
      <c r="U382" s="348"/>
      <c r="V382" s="348"/>
      <c r="W382" s="348"/>
      <c r="X382" s="348"/>
      <c r="Y382" s="348"/>
      <c r="Z382" s="348"/>
      <c r="AA382" s="348"/>
      <c r="AB382" s="348"/>
      <c r="AC382" s="348"/>
    </row>
    <row r="383" spans="1:29" ht="14.25" customHeight="1" x14ac:dyDescent="0.25">
      <c r="A383" s="348"/>
      <c r="B383" s="348"/>
      <c r="C383" s="348"/>
      <c r="D383" s="348"/>
      <c r="E383" s="348"/>
      <c r="F383" s="348"/>
      <c r="G383" s="348"/>
      <c r="H383" s="348"/>
      <c r="I383" s="348"/>
      <c r="J383" s="348"/>
      <c r="K383" s="348"/>
      <c r="L383" s="348"/>
      <c r="M383" s="348"/>
      <c r="N383" s="348"/>
      <c r="O383" s="348"/>
      <c r="P383" s="348"/>
      <c r="Q383" s="348"/>
      <c r="R383" s="348"/>
      <c r="S383" s="348"/>
      <c r="T383" s="348"/>
      <c r="U383" s="348"/>
      <c r="V383" s="348"/>
      <c r="W383" s="348"/>
      <c r="X383" s="348"/>
      <c r="Y383" s="348"/>
      <c r="Z383" s="348"/>
      <c r="AA383" s="348"/>
      <c r="AB383" s="348"/>
      <c r="AC383" s="348"/>
    </row>
    <row r="384" spans="1:29" ht="14.25" customHeight="1" x14ac:dyDescent="0.25">
      <c r="A384" s="348"/>
      <c r="B384" s="348"/>
      <c r="C384" s="348"/>
      <c r="D384" s="348"/>
      <c r="E384" s="348"/>
      <c r="F384" s="348"/>
      <c r="G384" s="348"/>
      <c r="H384" s="348"/>
      <c r="I384" s="348"/>
      <c r="J384" s="348"/>
      <c r="K384" s="348"/>
      <c r="L384" s="348"/>
      <c r="M384" s="348"/>
      <c r="N384" s="348"/>
      <c r="O384" s="348"/>
      <c r="P384" s="348"/>
      <c r="Q384" s="348"/>
      <c r="R384" s="348"/>
      <c r="S384" s="348"/>
      <c r="T384" s="348"/>
      <c r="U384" s="348"/>
      <c r="V384" s="348"/>
      <c r="W384" s="348"/>
      <c r="X384" s="348"/>
      <c r="Y384" s="348"/>
      <c r="Z384" s="348"/>
      <c r="AA384" s="348"/>
      <c r="AB384" s="348"/>
      <c r="AC384" s="348"/>
    </row>
    <row r="385" spans="1:29" ht="14.25" customHeight="1" x14ac:dyDescent="0.25">
      <c r="A385" s="348"/>
      <c r="B385" s="348"/>
      <c r="C385" s="348"/>
      <c r="D385" s="348"/>
      <c r="E385" s="348"/>
      <c r="F385" s="348"/>
      <c r="G385" s="348"/>
      <c r="H385" s="348"/>
      <c r="I385" s="348"/>
      <c r="J385" s="348"/>
      <c r="K385" s="348"/>
      <c r="L385" s="348"/>
      <c r="M385" s="348"/>
      <c r="N385" s="348"/>
      <c r="O385" s="348"/>
      <c r="P385" s="348"/>
      <c r="Q385" s="348"/>
      <c r="R385" s="348"/>
      <c r="S385" s="348"/>
      <c r="T385" s="348"/>
      <c r="U385" s="348"/>
      <c r="V385" s="348"/>
      <c r="W385" s="348"/>
      <c r="X385" s="348"/>
      <c r="Y385" s="348"/>
      <c r="Z385" s="348"/>
      <c r="AA385" s="348"/>
      <c r="AB385" s="348"/>
      <c r="AC385" s="348"/>
    </row>
    <row r="386" spans="1:29" ht="14.25" customHeight="1" x14ac:dyDescent="0.25">
      <c r="A386" s="348"/>
      <c r="B386" s="348"/>
      <c r="C386" s="348"/>
      <c r="D386" s="348"/>
      <c r="E386" s="348"/>
      <c r="F386" s="348"/>
      <c r="G386" s="348"/>
      <c r="H386" s="348"/>
      <c r="I386" s="348"/>
      <c r="J386" s="348"/>
      <c r="K386" s="348"/>
      <c r="L386" s="348"/>
      <c r="M386" s="348"/>
      <c r="N386" s="348"/>
      <c r="O386" s="348"/>
      <c r="P386" s="348"/>
      <c r="Q386" s="348"/>
      <c r="R386" s="348"/>
      <c r="S386" s="348"/>
      <c r="T386" s="348"/>
      <c r="U386" s="348"/>
      <c r="V386" s="348"/>
      <c r="W386" s="348"/>
      <c r="X386" s="348"/>
      <c r="Y386" s="348"/>
      <c r="Z386" s="348"/>
      <c r="AA386" s="348"/>
      <c r="AB386" s="348"/>
      <c r="AC386" s="348"/>
    </row>
    <row r="387" spans="1:29" ht="14.25" customHeight="1" x14ac:dyDescent="0.25">
      <c r="A387" s="348"/>
      <c r="B387" s="348"/>
      <c r="C387" s="348"/>
      <c r="D387" s="348"/>
      <c r="E387" s="348"/>
      <c r="F387" s="348"/>
      <c r="G387" s="348"/>
      <c r="H387" s="348"/>
      <c r="I387" s="348"/>
      <c r="J387" s="348"/>
      <c r="K387" s="348"/>
      <c r="L387" s="348"/>
      <c r="M387" s="348"/>
      <c r="N387" s="348"/>
      <c r="O387" s="348"/>
      <c r="P387" s="348"/>
      <c r="Q387" s="348"/>
      <c r="R387" s="348"/>
      <c r="S387" s="348"/>
      <c r="T387" s="348"/>
      <c r="U387" s="348"/>
      <c r="V387" s="348"/>
      <c r="W387" s="348"/>
      <c r="X387" s="348"/>
      <c r="Y387" s="348"/>
      <c r="Z387" s="348"/>
      <c r="AA387" s="348"/>
      <c r="AB387" s="348"/>
      <c r="AC387" s="348"/>
    </row>
    <row r="388" spans="1:29" ht="14.25" customHeight="1" x14ac:dyDescent="0.25">
      <c r="A388" s="348"/>
      <c r="B388" s="348"/>
      <c r="C388" s="348"/>
      <c r="D388" s="348"/>
      <c r="E388" s="348"/>
      <c r="F388" s="348"/>
      <c r="G388" s="348"/>
      <c r="H388" s="348"/>
      <c r="I388" s="348"/>
      <c r="J388" s="348"/>
      <c r="K388" s="348"/>
      <c r="L388" s="348"/>
      <c r="M388" s="348"/>
      <c r="N388" s="348"/>
      <c r="O388" s="348"/>
      <c r="P388" s="348"/>
      <c r="Q388" s="348"/>
      <c r="R388" s="348"/>
      <c r="S388" s="348"/>
      <c r="T388" s="348"/>
      <c r="U388" s="348"/>
      <c r="V388" s="348"/>
      <c r="W388" s="348"/>
      <c r="X388" s="348"/>
      <c r="Y388" s="348"/>
      <c r="Z388" s="348"/>
      <c r="AA388" s="348"/>
      <c r="AB388" s="348"/>
      <c r="AC388" s="348"/>
    </row>
    <row r="389" spans="1:29" ht="14.25" customHeight="1" x14ac:dyDescent="0.25">
      <c r="A389" s="348"/>
      <c r="B389" s="348"/>
      <c r="C389" s="348"/>
      <c r="D389" s="348"/>
      <c r="E389" s="348"/>
      <c r="F389" s="348"/>
      <c r="G389" s="348"/>
      <c r="H389" s="348"/>
      <c r="I389" s="348"/>
      <c r="J389" s="348"/>
      <c r="K389" s="348"/>
      <c r="L389" s="348"/>
      <c r="M389" s="348"/>
      <c r="N389" s="348"/>
      <c r="O389" s="348"/>
      <c r="P389" s="348"/>
      <c r="Q389" s="348"/>
      <c r="R389" s="348"/>
      <c r="S389" s="348"/>
      <c r="T389" s="348"/>
      <c r="U389" s="348"/>
      <c r="V389" s="348"/>
      <c r="W389" s="348"/>
      <c r="X389" s="348"/>
      <c r="Y389" s="348"/>
      <c r="Z389" s="348"/>
      <c r="AA389" s="348"/>
      <c r="AB389" s="348"/>
      <c r="AC389" s="348"/>
    </row>
    <row r="390" spans="1:29" ht="14.25" customHeight="1" x14ac:dyDescent="0.25">
      <c r="A390" s="348"/>
      <c r="B390" s="348"/>
      <c r="C390" s="348"/>
      <c r="D390" s="348"/>
      <c r="E390" s="348"/>
      <c r="F390" s="348"/>
      <c r="G390" s="348"/>
      <c r="H390" s="348"/>
      <c r="I390" s="348"/>
      <c r="J390" s="348"/>
      <c r="K390" s="348"/>
      <c r="L390" s="348"/>
      <c r="M390" s="348"/>
      <c r="N390" s="348"/>
      <c r="O390" s="348"/>
      <c r="P390" s="348"/>
      <c r="Q390" s="348"/>
      <c r="R390" s="348"/>
      <c r="S390" s="348"/>
      <c r="T390" s="348"/>
      <c r="U390" s="348"/>
      <c r="V390" s="348"/>
      <c r="W390" s="348"/>
      <c r="X390" s="348"/>
      <c r="Y390" s="348"/>
      <c r="Z390" s="348"/>
      <c r="AA390" s="348"/>
      <c r="AB390" s="348"/>
      <c r="AC390" s="348"/>
    </row>
    <row r="391" spans="1:29" ht="14.25" customHeight="1" x14ac:dyDescent="0.25">
      <c r="A391" s="348"/>
      <c r="B391" s="348"/>
      <c r="C391" s="348"/>
      <c r="D391" s="348"/>
      <c r="E391" s="348"/>
      <c r="F391" s="348"/>
      <c r="G391" s="348"/>
      <c r="H391" s="348"/>
      <c r="I391" s="348"/>
      <c r="J391" s="348"/>
      <c r="K391" s="348"/>
      <c r="L391" s="348"/>
      <c r="M391" s="348"/>
      <c r="N391" s="348"/>
      <c r="O391" s="348"/>
      <c r="P391" s="348"/>
      <c r="Q391" s="348"/>
      <c r="R391" s="348"/>
      <c r="S391" s="348"/>
      <c r="T391" s="348"/>
      <c r="U391" s="348"/>
      <c r="V391" s="348"/>
      <c r="W391" s="348"/>
      <c r="X391" s="348"/>
      <c r="Y391" s="348"/>
      <c r="Z391" s="348"/>
      <c r="AA391" s="348"/>
      <c r="AB391" s="348"/>
      <c r="AC391" s="348"/>
    </row>
    <row r="392" spans="1:29" ht="14.25" customHeight="1" x14ac:dyDescent="0.25">
      <c r="A392" s="348"/>
      <c r="B392" s="348"/>
      <c r="C392" s="348"/>
      <c r="D392" s="348"/>
      <c r="E392" s="348"/>
      <c r="F392" s="348"/>
      <c r="G392" s="348"/>
      <c r="H392" s="348"/>
      <c r="I392" s="348"/>
      <c r="J392" s="348"/>
      <c r="K392" s="348"/>
      <c r="L392" s="348"/>
      <c r="M392" s="348"/>
      <c r="N392" s="348"/>
      <c r="O392" s="348"/>
      <c r="P392" s="348"/>
      <c r="Q392" s="348"/>
      <c r="R392" s="348"/>
      <c r="S392" s="348"/>
      <c r="T392" s="348"/>
      <c r="U392" s="348"/>
      <c r="V392" s="348"/>
      <c r="W392" s="348"/>
      <c r="X392" s="348"/>
      <c r="Y392" s="348"/>
      <c r="Z392" s="348"/>
      <c r="AA392" s="348"/>
      <c r="AB392" s="348"/>
      <c r="AC392" s="348"/>
    </row>
    <row r="393" spans="1:29" ht="14.25" customHeight="1" x14ac:dyDescent="0.25">
      <c r="A393" s="348"/>
      <c r="B393" s="348"/>
      <c r="C393" s="348"/>
      <c r="D393" s="348"/>
      <c r="E393" s="348"/>
      <c r="F393" s="348"/>
      <c r="G393" s="348"/>
      <c r="H393" s="348"/>
      <c r="I393" s="348"/>
      <c r="J393" s="348"/>
      <c r="K393" s="348"/>
      <c r="L393" s="348"/>
      <c r="M393" s="348"/>
      <c r="N393" s="348"/>
      <c r="O393" s="348"/>
      <c r="P393" s="348"/>
      <c r="Q393" s="348"/>
      <c r="R393" s="348"/>
      <c r="S393" s="348"/>
      <c r="T393" s="348"/>
      <c r="U393" s="348"/>
      <c r="V393" s="348"/>
      <c r="W393" s="348"/>
      <c r="X393" s="348"/>
      <c r="Y393" s="348"/>
      <c r="Z393" s="348"/>
      <c r="AA393" s="348"/>
      <c r="AB393" s="348"/>
      <c r="AC393" s="348"/>
    </row>
    <row r="394" spans="1:29" ht="14.25" customHeight="1" x14ac:dyDescent="0.25">
      <c r="A394" s="348"/>
      <c r="B394" s="348"/>
      <c r="C394" s="348"/>
      <c r="D394" s="348"/>
      <c r="E394" s="348"/>
      <c r="F394" s="348"/>
      <c r="G394" s="348"/>
      <c r="H394" s="348"/>
      <c r="I394" s="348"/>
      <c r="J394" s="348"/>
      <c r="K394" s="348"/>
      <c r="L394" s="348"/>
      <c r="M394" s="348"/>
      <c r="N394" s="348"/>
      <c r="O394" s="348"/>
      <c r="P394" s="348"/>
      <c r="Q394" s="348"/>
      <c r="R394" s="348"/>
      <c r="S394" s="348"/>
      <c r="T394" s="348"/>
      <c r="U394" s="348"/>
      <c r="V394" s="348"/>
      <c r="W394" s="348"/>
      <c r="X394" s="348"/>
      <c r="Y394" s="348"/>
      <c r="Z394" s="348"/>
      <c r="AA394" s="348"/>
      <c r="AB394" s="348"/>
      <c r="AC394" s="348"/>
    </row>
    <row r="395" spans="1:29" ht="14.25" customHeight="1" x14ac:dyDescent="0.25">
      <c r="A395" s="348"/>
      <c r="B395" s="348"/>
      <c r="C395" s="348"/>
      <c r="D395" s="348"/>
      <c r="E395" s="348"/>
      <c r="F395" s="348"/>
      <c r="G395" s="348"/>
      <c r="H395" s="348"/>
      <c r="I395" s="348"/>
      <c r="J395" s="348"/>
      <c r="K395" s="348"/>
      <c r="L395" s="348"/>
      <c r="M395" s="348"/>
      <c r="N395" s="348"/>
      <c r="O395" s="348"/>
      <c r="P395" s="348"/>
      <c r="Q395" s="348"/>
      <c r="R395" s="348"/>
      <c r="S395" s="348"/>
      <c r="T395" s="348"/>
      <c r="U395" s="348"/>
      <c r="V395" s="348"/>
      <c r="W395" s="348"/>
      <c r="X395" s="348"/>
      <c r="Y395" s="348"/>
      <c r="Z395" s="348"/>
      <c r="AA395" s="348"/>
      <c r="AB395" s="348"/>
      <c r="AC395" s="348"/>
    </row>
    <row r="396" spans="1:29" ht="14.25" customHeight="1" x14ac:dyDescent="0.25">
      <c r="A396" s="348"/>
      <c r="B396" s="348"/>
      <c r="C396" s="348"/>
      <c r="D396" s="348"/>
      <c r="E396" s="348"/>
      <c r="F396" s="348"/>
      <c r="G396" s="348"/>
      <c r="H396" s="348"/>
      <c r="I396" s="348"/>
      <c r="J396" s="348"/>
      <c r="K396" s="348"/>
      <c r="L396" s="348"/>
      <c r="M396" s="348"/>
      <c r="N396" s="348"/>
      <c r="O396" s="348"/>
      <c r="P396" s="348"/>
      <c r="Q396" s="348"/>
      <c r="R396" s="348"/>
      <c r="S396" s="348"/>
      <c r="T396" s="348"/>
      <c r="U396" s="348"/>
      <c r="V396" s="348"/>
      <c r="W396" s="348"/>
      <c r="X396" s="348"/>
      <c r="Y396" s="348"/>
      <c r="Z396" s="348"/>
      <c r="AA396" s="348"/>
      <c r="AB396" s="348"/>
      <c r="AC396" s="348"/>
    </row>
    <row r="397" spans="1:29" ht="14.25" customHeight="1" x14ac:dyDescent="0.25">
      <c r="A397" s="348"/>
      <c r="B397" s="348"/>
      <c r="C397" s="348"/>
      <c r="D397" s="348"/>
      <c r="E397" s="348"/>
      <c r="F397" s="348"/>
      <c r="G397" s="348"/>
      <c r="H397" s="348"/>
      <c r="I397" s="348"/>
      <c r="J397" s="348"/>
      <c r="K397" s="348"/>
      <c r="L397" s="348"/>
      <c r="M397" s="348"/>
      <c r="N397" s="348"/>
      <c r="O397" s="348"/>
      <c r="P397" s="348"/>
      <c r="Q397" s="348"/>
      <c r="R397" s="348"/>
      <c r="S397" s="348"/>
      <c r="T397" s="348"/>
      <c r="U397" s="348"/>
      <c r="V397" s="348"/>
      <c r="W397" s="348"/>
      <c r="X397" s="348"/>
      <c r="Y397" s="348"/>
      <c r="Z397" s="348"/>
      <c r="AA397" s="348"/>
      <c r="AB397" s="348"/>
      <c r="AC397" s="348"/>
    </row>
    <row r="398" spans="1:29" ht="14.25" customHeight="1" x14ac:dyDescent="0.25">
      <c r="A398" s="348"/>
      <c r="B398" s="348"/>
      <c r="C398" s="348"/>
      <c r="D398" s="348"/>
      <c r="E398" s="348"/>
      <c r="F398" s="348"/>
      <c r="G398" s="348"/>
      <c r="H398" s="348"/>
      <c r="I398" s="348"/>
      <c r="J398" s="348"/>
      <c r="K398" s="348"/>
      <c r="L398" s="348"/>
      <c r="M398" s="348"/>
      <c r="N398" s="348"/>
      <c r="O398" s="348"/>
      <c r="P398" s="348"/>
      <c r="Q398" s="348"/>
      <c r="R398" s="348"/>
      <c r="S398" s="348"/>
      <c r="T398" s="348"/>
      <c r="U398" s="348"/>
      <c r="V398" s="348"/>
      <c r="W398" s="348"/>
      <c r="X398" s="348"/>
      <c r="Y398" s="348"/>
      <c r="Z398" s="348"/>
      <c r="AA398" s="348"/>
      <c r="AB398" s="348"/>
      <c r="AC398" s="348"/>
    </row>
    <row r="399" spans="1:29" ht="14.25" customHeight="1" x14ac:dyDescent="0.25">
      <c r="A399" s="348"/>
      <c r="B399" s="348"/>
      <c r="C399" s="348"/>
      <c r="D399" s="348"/>
      <c r="E399" s="348"/>
      <c r="F399" s="348"/>
      <c r="G399" s="348"/>
      <c r="H399" s="348"/>
      <c r="I399" s="348"/>
      <c r="J399" s="348"/>
      <c r="K399" s="348"/>
      <c r="L399" s="348"/>
      <c r="M399" s="348"/>
      <c r="N399" s="348"/>
      <c r="O399" s="348"/>
      <c r="P399" s="348"/>
      <c r="Q399" s="348"/>
      <c r="R399" s="348"/>
      <c r="S399" s="348"/>
      <c r="T399" s="348"/>
      <c r="U399" s="348"/>
      <c r="V399" s="348"/>
      <c r="W399" s="348"/>
      <c r="X399" s="348"/>
      <c r="Y399" s="348"/>
      <c r="Z399" s="348"/>
      <c r="AA399" s="348"/>
      <c r="AB399" s="348"/>
      <c r="AC399" s="348"/>
    </row>
    <row r="400" spans="1:29" ht="14.25" customHeight="1" x14ac:dyDescent="0.25">
      <c r="A400" s="348"/>
      <c r="B400" s="348"/>
      <c r="C400" s="348"/>
      <c r="D400" s="348"/>
      <c r="E400" s="348"/>
      <c r="F400" s="348"/>
      <c r="G400" s="348"/>
      <c r="H400" s="348"/>
      <c r="I400" s="348"/>
      <c r="J400" s="348"/>
      <c r="K400" s="348"/>
      <c r="L400" s="348"/>
      <c r="M400" s="348"/>
      <c r="N400" s="348"/>
      <c r="O400" s="348"/>
      <c r="P400" s="348"/>
      <c r="Q400" s="348"/>
      <c r="R400" s="348"/>
      <c r="S400" s="348"/>
      <c r="T400" s="348"/>
      <c r="U400" s="348"/>
      <c r="V400" s="348"/>
      <c r="W400" s="348"/>
      <c r="X400" s="348"/>
      <c r="Y400" s="348"/>
      <c r="Z400" s="348"/>
      <c r="AA400" s="348"/>
      <c r="AB400" s="348"/>
      <c r="AC400" s="348"/>
    </row>
    <row r="401" spans="1:29" ht="14.25" customHeight="1" x14ac:dyDescent="0.25">
      <c r="A401" s="348"/>
      <c r="B401" s="348"/>
      <c r="C401" s="348"/>
      <c r="D401" s="348"/>
      <c r="E401" s="348"/>
      <c r="F401" s="348"/>
      <c r="G401" s="348"/>
      <c r="H401" s="348"/>
      <c r="I401" s="348"/>
      <c r="J401" s="348"/>
      <c r="K401" s="348"/>
      <c r="L401" s="348"/>
      <c r="M401" s="348"/>
      <c r="N401" s="348"/>
      <c r="O401" s="348"/>
      <c r="P401" s="348"/>
      <c r="Q401" s="348"/>
      <c r="R401" s="348"/>
      <c r="S401" s="348"/>
      <c r="T401" s="348"/>
      <c r="U401" s="348"/>
      <c r="V401" s="348"/>
      <c r="W401" s="348"/>
      <c r="X401" s="348"/>
      <c r="Y401" s="348"/>
      <c r="Z401" s="348"/>
      <c r="AA401" s="348"/>
      <c r="AB401" s="348"/>
      <c r="AC401" s="348"/>
    </row>
    <row r="402" spans="1:29" ht="14.25" customHeight="1" x14ac:dyDescent="0.25">
      <c r="A402" s="348"/>
      <c r="B402" s="348"/>
      <c r="C402" s="348"/>
      <c r="D402" s="348"/>
      <c r="E402" s="348"/>
      <c r="F402" s="348"/>
      <c r="G402" s="348"/>
      <c r="H402" s="348"/>
      <c r="I402" s="348"/>
      <c r="J402" s="348"/>
      <c r="K402" s="348"/>
      <c r="L402" s="348"/>
      <c r="M402" s="348"/>
      <c r="N402" s="348"/>
      <c r="O402" s="348"/>
      <c r="P402" s="348"/>
      <c r="Q402" s="348"/>
      <c r="R402" s="348"/>
      <c r="S402" s="348"/>
      <c r="T402" s="348"/>
      <c r="U402" s="348"/>
      <c r="V402" s="348"/>
      <c r="W402" s="348"/>
      <c r="X402" s="348"/>
      <c r="Y402" s="348"/>
      <c r="Z402" s="348"/>
      <c r="AA402" s="348"/>
      <c r="AB402" s="348"/>
      <c r="AC402" s="348"/>
    </row>
    <row r="403" spans="1:29" ht="14.25" customHeight="1" x14ac:dyDescent="0.25">
      <c r="A403" s="348"/>
      <c r="B403" s="348"/>
      <c r="C403" s="348"/>
      <c r="D403" s="348"/>
      <c r="E403" s="348"/>
      <c r="F403" s="348"/>
      <c r="G403" s="348"/>
      <c r="H403" s="348"/>
      <c r="I403" s="348"/>
      <c r="J403" s="348"/>
      <c r="K403" s="348"/>
      <c r="L403" s="348"/>
      <c r="M403" s="348"/>
      <c r="N403" s="348"/>
      <c r="O403" s="348"/>
      <c r="P403" s="348"/>
      <c r="Q403" s="348"/>
      <c r="R403" s="348"/>
      <c r="S403" s="348"/>
      <c r="T403" s="348"/>
      <c r="U403" s="348"/>
      <c r="V403" s="348"/>
      <c r="W403" s="348"/>
      <c r="X403" s="348"/>
      <c r="Y403" s="348"/>
      <c r="Z403" s="348"/>
      <c r="AA403" s="348"/>
      <c r="AB403" s="348"/>
      <c r="AC403" s="348"/>
    </row>
    <row r="404" spans="1:29" ht="14.25" customHeight="1" x14ac:dyDescent="0.25">
      <c r="A404" s="348"/>
      <c r="B404" s="348"/>
      <c r="C404" s="348"/>
      <c r="D404" s="348"/>
      <c r="E404" s="348"/>
      <c r="F404" s="348"/>
      <c r="G404" s="348"/>
      <c r="H404" s="348"/>
      <c r="I404" s="348"/>
      <c r="J404" s="348"/>
      <c r="K404" s="348"/>
      <c r="L404" s="348"/>
      <c r="M404" s="348"/>
      <c r="N404" s="348"/>
      <c r="O404" s="348"/>
      <c r="P404" s="348"/>
      <c r="Q404" s="348"/>
      <c r="R404" s="348"/>
      <c r="S404" s="348"/>
      <c r="T404" s="348"/>
      <c r="U404" s="348"/>
      <c r="V404" s="348"/>
      <c r="W404" s="348"/>
      <c r="X404" s="348"/>
      <c r="Y404" s="348"/>
      <c r="Z404" s="348"/>
      <c r="AA404" s="348"/>
      <c r="AB404" s="348"/>
      <c r="AC404" s="348"/>
    </row>
    <row r="405" spans="1:29" ht="14.25" customHeight="1" x14ac:dyDescent="0.25">
      <c r="A405" s="348"/>
      <c r="B405" s="348"/>
      <c r="C405" s="348"/>
      <c r="D405" s="348"/>
      <c r="E405" s="348"/>
      <c r="F405" s="348"/>
      <c r="G405" s="348"/>
      <c r="H405" s="348"/>
      <c r="I405" s="348"/>
      <c r="J405" s="348"/>
      <c r="K405" s="348"/>
      <c r="L405" s="348"/>
      <c r="M405" s="348"/>
      <c r="N405" s="348"/>
      <c r="O405" s="348"/>
      <c r="P405" s="348"/>
      <c r="Q405" s="348"/>
      <c r="R405" s="348"/>
      <c r="S405" s="348"/>
      <c r="T405" s="348"/>
      <c r="U405" s="348"/>
      <c r="V405" s="348"/>
      <c r="W405" s="348"/>
      <c r="X405" s="348"/>
      <c r="Y405" s="348"/>
      <c r="Z405" s="348"/>
      <c r="AA405" s="348"/>
      <c r="AB405" s="348"/>
      <c r="AC405" s="348"/>
    </row>
    <row r="406" spans="1:29" ht="14.25" customHeight="1" x14ac:dyDescent="0.25">
      <c r="A406" s="348"/>
      <c r="B406" s="348"/>
      <c r="C406" s="348"/>
      <c r="D406" s="348"/>
      <c r="E406" s="348"/>
      <c r="F406" s="348"/>
      <c r="G406" s="348"/>
      <c r="H406" s="348"/>
      <c r="I406" s="348"/>
      <c r="J406" s="348"/>
      <c r="K406" s="348"/>
      <c r="L406" s="348"/>
      <c r="M406" s="348"/>
      <c r="N406" s="348"/>
      <c r="O406" s="348"/>
      <c r="P406" s="348"/>
      <c r="Q406" s="348"/>
      <c r="R406" s="348"/>
      <c r="S406" s="348"/>
      <c r="T406" s="348"/>
      <c r="U406" s="348"/>
      <c r="V406" s="348"/>
      <c r="W406" s="348"/>
      <c r="X406" s="348"/>
      <c r="Y406" s="348"/>
      <c r="Z406" s="348"/>
      <c r="AA406" s="348"/>
      <c r="AB406" s="348"/>
      <c r="AC406" s="348"/>
    </row>
    <row r="407" spans="1:29" ht="14.25" customHeight="1" x14ac:dyDescent="0.25">
      <c r="A407" s="348"/>
      <c r="B407" s="348"/>
      <c r="C407" s="348"/>
      <c r="D407" s="348"/>
      <c r="E407" s="348"/>
      <c r="F407" s="348"/>
      <c r="G407" s="348"/>
      <c r="H407" s="348"/>
      <c r="I407" s="348"/>
      <c r="J407" s="348"/>
      <c r="K407" s="348"/>
      <c r="L407" s="348"/>
      <c r="M407" s="348"/>
      <c r="N407" s="348"/>
      <c r="O407" s="348"/>
      <c r="P407" s="348"/>
      <c r="Q407" s="348"/>
      <c r="R407" s="348"/>
      <c r="S407" s="348"/>
      <c r="T407" s="348"/>
      <c r="U407" s="348"/>
      <c r="V407" s="348"/>
      <c r="W407" s="348"/>
      <c r="X407" s="348"/>
      <c r="Y407" s="348"/>
      <c r="Z407" s="348"/>
      <c r="AA407" s="348"/>
      <c r="AB407" s="348"/>
      <c r="AC407" s="348"/>
    </row>
    <row r="408" spans="1:29" ht="14.25" customHeight="1" x14ac:dyDescent="0.25">
      <c r="A408" s="348"/>
      <c r="B408" s="348"/>
      <c r="C408" s="348"/>
      <c r="D408" s="348"/>
      <c r="E408" s="348"/>
      <c r="F408" s="348"/>
      <c r="G408" s="348"/>
      <c r="H408" s="348"/>
      <c r="I408" s="348"/>
      <c r="J408" s="348"/>
      <c r="K408" s="348"/>
      <c r="L408" s="348"/>
      <c r="M408" s="348"/>
      <c r="N408" s="348"/>
      <c r="O408" s="348"/>
      <c r="P408" s="348"/>
      <c r="Q408" s="348"/>
      <c r="R408" s="348"/>
      <c r="S408" s="348"/>
      <c r="T408" s="348"/>
      <c r="U408" s="348"/>
      <c r="V408" s="348"/>
      <c r="W408" s="348"/>
      <c r="X408" s="348"/>
      <c r="Y408" s="348"/>
      <c r="Z408" s="348"/>
      <c r="AA408" s="348"/>
      <c r="AB408" s="348"/>
      <c r="AC408" s="348"/>
    </row>
    <row r="409" spans="1:29" ht="14.25" customHeight="1" x14ac:dyDescent="0.25">
      <c r="A409" s="348"/>
      <c r="B409" s="348"/>
      <c r="C409" s="348"/>
      <c r="D409" s="348"/>
      <c r="E409" s="348"/>
      <c r="F409" s="348"/>
      <c r="G409" s="348"/>
      <c r="H409" s="348"/>
      <c r="I409" s="348"/>
      <c r="J409" s="348"/>
      <c r="K409" s="348"/>
      <c r="L409" s="348"/>
      <c r="M409" s="348"/>
      <c r="N409" s="348"/>
      <c r="O409" s="348"/>
      <c r="P409" s="348"/>
      <c r="Q409" s="348"/>
      <c r="R409" s="348"/>
      <c r="S409" s="348"/>
      <c r="T409" s="348"/>
      <c r="U409" s="348"/>
      <c r="V409" s="348"/>
      <c r="W409" s="348"/>
      <c r="X409" s="348"/>
      <c r="Y409" s="348"/>
      <c r="Z409" s="348"/>
      <c r="AA409" s="348"/>
      <c r="AB409" s="348"/>
      <c r="AC409" s="348"/>
    </row>
    <row r="410" spans="1:29" ht="14.25" customHeight="1" x14ac:dyDescent="0.25">
      <c r="A410" s="348"/>
      <c r="B410" s="348"/>
      <c r="C410" s="348"/>
      <c r="D410" s="348"/>
      <c r="E410" s="348"/>
      <c r="F410" s="348"/>
      <c r="G410" s="348"/>
      <c r="H410" s="348"/>
      <c r="I410" s="348"/>
      <c r="J410" s="348"/>
      <c r="K410" s="348"/>
      <c r="L410" s="348"/>
      <c r="M410" s="348"/>
      <c r="N410" s="348"/>
      <c r="O410" s="348"/>
      <c r="P410" s="348"/>
      <c r="Q410" s="348"/>
      <c r="R410" s="348"/>
      <c r="S410" s="348"/>
      <c r="T410" s="348"/>
      <c r="U410" s="348"/>
      <c r="V410" s="348"/>
      <c r="W410" s="348"/>
      <c r="X410" s="348"/>
      <c r="Y410" s="348"/>
      <c r="Z410" s="348"/>
      <c r="AA410" s="348"/>
      <c r="AB410" s="348"/>
      <c r="AC410" s="348"/>
    </row>
    <row r="411" spans="1:29" ht="14.25" customHeight="1" x14ac:dyDescent="0.25">
      <c r="A411" s="348"/>
      <c r="B411" s="348"/>
      <c r="C411" s="348"/>
      <c r="D411" s="348"/>
      <c r="E411" s="348"/>
      <c r="F411" s="348"/>
      <c r="G411" s="348"/>
      <c r="H411" s="348"/>
      <c r="I411" s="348"/>
      <c r="J411" s="348"/>
      <c r="K411" s="348"/>
      <c r="L411" s="348"/>
      <c r="M411" s="348"/>
      <c r="N411" s="348"/>
      <c r="O411" s="348"/>
      <c r="P411" s="348"/>
      <c r="Q411" s="348"/>
      <c r="R411" s="348"/>
      <c r="S411" s="348"/>
      <c r="T411" s="348"/>
      <c r="U411" s="348"/>
      <c r="V411" s="348"/>
      <c r="W411" s="348"/>
      <c r="X411" s="348"/>
      <c r="Y411" s="348"/>
      <c r="Z411" s="348"/>
      <c r="AA411" s="348"/>
      <c r="AB411" s="348"/>
      <c r="AC411" s="348"/>
    </row>
    <row r="412" spans="1:29" ht="14.25" customHeight="1" x14ac:dyDescent="0.25">
      <c r="A412" s="348"/>
      <c r="B412" s="348"/>
      <c r="C412" s="348"/>
      <c r="D412" s="348"/>
      <c r="E412" s="348"/>
      <c r="F412" s="348"/>
      <c r="G412" s="348"/>
      <c r="H412" s="348"/>
      <c r="I412" s="348"/>
      <c r="J412" s="348"/>
      <c r="K412" s="348"/>
      <c r="L412" s="348"/>
      <c r="M412" s="348"/>
      <c r="N412" s="348"/>
      <c r="O412" s="348"/>
      <c r="P412" s="348"/>
      <c r="Q412" s="348"/>
      <c r="R412" s="348"/>
      <c r="S412" s="348"/>
      <c r="T412" s="348"/>
      <c r="U412" s="348"/>
      <c r="V412" s="348"/>
      <c r="W412" s="348"/>
      <c r="X412" s="348"/>
      <c r="Y412" s="348"/>
      <c r="Z412" s="348"/>
      <c r="AA412" s="348"/>
      <c r="AB412" s="348"/>
      <c r="AC412" s="348"/>
    </row>
    <row r="413" spans="1:29" ht="14.25" customHeight="1" x14ac:dyDescent="0.25">
      <c r="A413" s="348"/>
      <c r="B413" s="348"/>
      <c r="C413" s="348"/>
      <c r="D413" s="348"/>
      <c r="E413" s="348"/>
      <c r="F413" s="348"/>
      <c r="G413" s="348"/>
      <c r="H413" s="348"/>
      <c r="I413" s="348"/>
      <c r="J413" s="348"/>
      <c r="K413" s="348"/>
      <c r="L413" s="348"/>
      <c r="M413" s="348"/>
      <c r="N413" s="348"/>
      <c r="O413" s="348"/>
      <c r="P413" s="348"/>
      <c r="Q413" s="348"/>
      <c r="R413" s="348"/>
      <c r="S413" s="348"/>
      <c r="T413" s="348"/>
      <c r="U413" s="348"/>
      <c r="V413" s="348"/>
      <c r="W413" s="348"/>
      <c r="X413" s="348"/>
      <c r="Y413" s="348"/>
      <c r="Z413" s="348"/>
      <c r="AA413" s="348"/>
      <c r="AB413" s="348"/>
      <c r="AC413" s="348"/>
    </row>
    <row r="414" spans="1:29" ht="14.25" customHeight="1" x14ac:dyDescent="0.25">
      <c r="A414" s="348"/>
      <c r="B414" s="348"/>
      <c r="C414" s="348"/>
      <c r="D414" s="348"/>
      <c r="E414" s="348"/>
      <c r="F414" s="348"/>
      <c r="G414" s="348"/>
      <c r="H414" s="348"/>
      <c r="I414" s="348"/>
      <c r="J414" s="348"/>
      <c r="K414" s="348"/>
      <c r="L414" s="348"/>
      <c r="M414" s="348"/>
      <c r="N414" s="348"/>
      <c r="O414" s="348"/>
      <c r="P414" s="348"/>
      <c r="Q414" s="348"/>
      <c r="R414" s="348"/>
      <c r="S414" s="348"/>
      <c r="T414" s="348"/>
      <c r="U414" s="348"/>
      <c r="V414" s="348"/>
      <c r="W414" s="348"/>
      <c r="X414" s="348"/>
      <c r="Y414" s="348"/>
      <c r="Z414" s="348"/>
      <c r="AA414" s="348"/>
      <c r="AB414" s="348"/>
      <c r="AC414" s="348"/>
    </row>
    <row r="415" spans="1:29" ht="14.25" customHeight="1" x14ac:dyDescent="0.25">
      <c r="A415" s="348"/>
      <c r="B415" s="348"/>
      <c r="C415" s="348"/>
      <c r="D415" s="348"/>
      <c r="E415" s="348"/>
      <c r="F415" s="348"/>
      <c r="G415" s="348"/>
      <c r="H415" s="348"/>
      <c r="I415" s="348"/>
      <c r="J415" s="348"/>
      <c r="K415" s="348"/>
      <c r="L415" s="348"/>
      <c r="M415" s="348"/>
      <c r="N415" s="348"/>
      <c r="O415" s="348"/>
      <c r="P415" s="348"/>
      <c r="Q415" s="348"/>
      <c r="R415" s="348"/>
      <c r="S415" s="348"/>
      <c r="T415" s="348"/>
      <c r="U415" s="348"/>
      <c r="V415" s="348"/>
      <c r="W415" s="348"/>
      <c r="X415" s="348"/>
      <c r="Y415" s="348"/>
      <c r="Z415" s="348"/>
      <c r="AA415" s="348"/>
      <c r="AB415" s="348"/>
      <c r="AC415" s="348"/>
    </row>
    <row r="416" spans="1:29" ht="14.25" customHeight="1" x14ac:dyDescent="0.25">
      <c r="A416" s="348"/>
      <c r="B416" s="348"/>
      <c r="C416" s="348"/>
      <c r="D416" s="348"/>
      <c r="E416" s="348"/>
      <c r="F416" s="348"/>
      <c r="G416" s="348"/>
      <c r="H416" s="348"/>
      <c r="I416" s="348"/>
      <c r="J416" s="348"/>
      <c r="K416" s="348"/>
      <c r="L416" s="348"/>
      <c r="M416" s="348"/>
      <c r="N416" s="348"/>
      <c r="O416" s="348"/>
      <c r="P416" s="348"/>
      <c r="Q416" s="348"/>
      <c r="R416" s="348"/>
      <c r="S416" s="348"/>
      <c r="T416" s="348"/>
      <c r="U416" s="348"/>
      <c r="V416" s="348"/>
      <c r="W416" s="348"/>
      <c r="X416" s="348"/>
      <c r="Y416" s="348"/>
      <c r="Z416" s="348"/>
      <c r="AA416" s="348"/>
      <c r="AB416" s="348"/>
      <c r="AC416" s="348"/>
    </row>
    <row r="417" spans="1:29" ht="14.25" customHeight="1" x14ac:dyDescent="0.25">
      <c r="A417" s="348"/>
      <c r="B417" s="348"/>
      <c r="C417" s="348"/>
      <c r="D417" s="348"/>
      <c r="E417" s="348"/>
      <c r="F417" s="348"/>
      <c r="G417" s="348"/>
      <c r="H417" s="348"/>
      <c r="I417" s="348"/>
      <c r="J417" s="348"/>
      <c r="K417" s="348"/>
      <c r="L417" s="348"/>
      <c r="M417" s="348"/>
      <c r="N417" s="348"/>
      <c r="O417" s="348"/>
      <c r="P417" s="348"/>
      <c r="Q417" s="348"/>
      <c r="R417" s="348"/>
      <c r="S417" s="348"/>
      <c r="T417" s="348"/>
      <c r="U417" s="348"/>
      <c r="V417" s="348"/>
      <c r="W417" s="348"/>
      <c r="X417" s="348"/>
      <c r="Y417" s="348"/>
      <c r="Z417" s="348"/>
      <c r="AA417" s="348"/>
      <c r="AB417" s="348"/>
      <c r="AC417" s="348"/>
    </row>
    <row r="418" spans="1:29" ht="14.25" customHeight="1" x14ac:dyDescent="0.25">
      <c r="A418" s="348"/>
      <c r="B418" s="348"/>
      <c r="C418" s="348"/>
      <c r="D418" s="348"/>
      <c r="E418" s="348"/>
      <c r="F418" s="348"/>
      <c r="G418" s="348"/>
      <c r="H418" s="348"/>
      <c r="I418" s="348"/>
      <c r="J418" s="348"/>
      <c r="K418" s="348"/>
      <c r="L418" s="348"/>
      <c r="M418" s="348"/>
      <c r="N418" s="348"/>
      <c r="O418" s="348"/>
      <c r="P418" s="348"/>
      <c r="Q418" s="348"/>
      <c r="R418" s="348"/>
      <c r="S418" s="348"/>
      <c r="T418" s="348"/>
      <c r="U418" s="348"/>
      <c r="V418" s="348"/>
      <c r="W418" s="348"/>
      <c r="X418" s="348"/>
      <c r="Y418" s="348"/>
      <c r="Z418" s="348"/>
      <c r="AA418" s="348"/>
      <c r="AB418" s="348"/>
      <c r="AC418" s="348"/>
    </row>
    <row r="419" spans="1:29" ht="14.25" customHeight="1" x14ac:dyDescent="0.25">
      <c r="A419" s="348"/>
      <c r="B419" s="348"/>
      <c r="C419" s="348"/>
      <c r="D419" s="348"/>
      <c r="E419" s="348"/>
      <c r="F419" s="348"/>
      <c r="G419" s="348"/>
      <c r="H419" s="348"/>
      <c r="I419" s="348"/>
      <c r="J419" s="348"/>
      <c r="K419" s="348"/>
      <c r="L419" s="348"/>
      <c r="M419" s="348"/>
      <c r="N419" s="348"/>
      <c r="O419" s="348"/>
      <c r="P419" s="348"/>
      <c r="Q419" s="348"/>
      <c r="R419" s="348"/>
      <c r="S419" s="348"/>
      <c r="T419" s="348"/>
      <c r="U419" s="348"/>
      <c r="V419" s="348"/>
      <c r="W419" s="348"/>
      <c r="X419" s="348"/>
      <c r="Y419" s="348"/>
      <c r="Z419" s="348"/>
      <c r="AA419" s="348"/>
      <c r="AB419" s="348"/>
      <c r="AC419" s="348"/>
    </row>
    <row r="420" spans="1:29" ht="14.25" customHeight="1" x14ac:dyDescent="0.25">
      <c r="A420" s="348"/>
      <c r="B420" s="348"/>
      <c r="C420" s="348"/>
      <c r="D420" s="348"/>
      <c r="E420" s="348"/>
      <c r="F420" s="348"/>
      <c r="G420" s="348"/>
      <c r="H420" s="348"/>
      <c r="I420" s="348"/>
      <c r="J420" s="348"/>
      <c r="K420" s="348"/>
      <c r="L420" s="348"/>
      <c r="M420" s="348"/>
      <c r="N420" s="348"/>
      <c r="O420" s="348"/>
      <c r="P420" s="348"/>
      <c r="Q420" s="348"/>
      <c r="R420" s="348"/>
      <c r="S420" s="348"/>
      <c r="T420" s="348"/>
      <c r="U420" s="348"/>
      <c r="V420" s="348"/>
      <c r="W420" s="348"/>
      <c r="X420" s="348"/>
      <c r="Y420" s="348"/>
      <c r="Z420" s="348"/>
      <c r="AA420" s="348"/>
      <c r="AB420" s="348"/>
      <c r="AC420" s="348"/>
    </row>
    <row r="421" spans="1:29" ht="14.25" customHeight="1" x14ac:dyDescent="0.25">
      <c r="A421" s="348"/>
      <c r="B421" s="348"/>
      <c r="C421" s="348"/>
      <c r="D421" s="348"/>
      <c r="E421" s="348"/>
      <c r="F421" s="348"/>
      <c r="G421" s="348"/>
      <c r="H421" s="348"/>
      <c r="I421" s="348"/>
      <c r="J421" s="348"/>
      <c r="K421" s="348"/>
      <c r="L421" s="348"/>
      <c r="M421" s="348"/>
      <c r="N421" s="348"/>
      <c r="O421" s="348"/>
      <c r="P421" s="348"/>
      <c r="Q421" s="348"/>
      <c r="R421" s="348"/>
      <c r="S421" s="348"/>
      <c r="T421" s="348"/>
      <c r="U421" s="348"/>
      <c r="V421" s="348"/>
      <c r="W421" s="348"/>
      <c r="X421" s="348"/>
      <c r="Y421" s="348"/>
      <c r="Z421" s="348"/>
      <c r="AA421" s="348"/>
      <c r="AB421" s="348"/>
      <c r="AC421" s="348"/>
    </row>
    <row r="422" spans="1:29" ht="14.25" customHeight="1" x14ac:dyDescent="0.25">
      <c r="A422" s="348"/>
      <c r="B422" s="348"/>
      <c r="C422" s="348"/>
      <c r="D422" s="348"/>
      <c r="E422" s="348"/>
      <c r="F422" s="348"/>
      <c r="G422" s="348"/>
      <c r="H422" s="348"/>
      <c r="I422" s="348"/>
      <c r="J422" s="348"/>
      <c r="K422" s="348"/>
      <c r="L422" s="348"/>
      <c r="M422" s="348"/>
      <c r="N422" s="348"/>
      <c r="O422" s="348"/>
      <c r="P422" s="348"/>
      <c r="Q422" s="348"/>
      <c r="R422" s="348"/>
      <c r="S422" s="348"/>
      <c r="T422" s="348"/>
      <c r="U422" s="348"/>
      <c r="V422" s="348"/>
      <c r="W422" s="348"/>
      <c r="X422" s="348"/>
      <c r="Y422" s="348"/>
      <c r="Z422" s="348"/>
      <c r="AA422" s="348"/>
      <c r="AB422" s="348"/>
      <c r="AC422" s="348"/>
    </row>
    <row r="423" spans="1:29" ht="14.25" customHeight="1" x14ac:dyDescent="0.25">
      <c r="A423" s="348"/>
      <c r="B423" s="348"/>
      <c r="C423" s="348"/>
      <c r="D423" s="348"/>
      <c r="E423" s="348"/>
      <c r="F423" s="348"/>
      <c r="G423" s="348"/>
      <c r="H423" s="348"/>
      <c r="I423" s="348"/>
      <c r="J423" s="348"/>
      <c r="K423" s="348"/>
      <c r="L423" s="348"/>
      <c r="M423" s="348"/>
      <c r="N423" s="348"/>
      <c r="O423" s="348"/>
      <c r="P423" s="348"/>
      <c r="Q423" s="348"/>
      <c r="R423" s="348"/>
      <c r="S423" s="348"/>
      <c r="T423" s="348"/>
      <c r="U423" s="348"/>
      <c r="V423" s="348"/>
      <c r="W423" s="348"/>
      <c r="X423" s="348"/>
      <c r="Y423" s="348"/>
      <c r="Z423" s="348"/>
      <c r="AA423" s="348"/>
      <c r="AB423" s="348"/>
      <c r="AC423" s="348"/>
    </row>
    <row r="424" spans="1:29" ht="14.25" customHeight="1" x14ac:dyDescent="0.25">
      <c r="A424" s="348"/>
      <c r="B424" s="348"/>
      <c r="C424" s="348"/>
      <c r="D424" s="348"/>
      <c r="E424" s="348"/>
      <c r="F424" s="348"/>
      <c r="G424" s="348"/>
      <c r="H424" s="348"/>
      <c r="I424" s="348"/>
      <c r="J424" s="348"/>
      <c r="K424" s="348"/>
      <c r="L424" s="348"/>
      <c r="M424" s="348"/>
      <c r="N424" s="348"/>
      <c r="O424" s="348"/>
      <c r="P424" s="348"/>
      <c r="Q424" s="348"/>
      <c r="R424" s="348"/>
      <c r="S424" s="348"/>
      <c r="T424" s="348"/>
      <c r="U424" s="348"/>
      <c r="V424" s="348"/>
      <c r="W424" s="348"/>
      <c r="X424" s="348"/>
      <c r="Y424" s="348"/>
      <c r="Z424" s="348"/>
      <c r="AA424" s="348"/>
      <c r="AB424" s="348"/>
      <c r="AC424" s="348"/>
    </row>
    <row r="425" spans="1:29" ht="14.25" customHeight="1" x14ac:dyDescent="0.25">
      <c r="A425" s="348"/>
      <c r="B425" s="348"/>
      <c r="C425" s="348"/>
      <c r="D425" s="348"/>
      <c r="E425" s="348"/>
      <c r="F425" s="348"/>
      <c r="G425" s="348"/>
      <c r="H425" s="348"/>
      <c r="I425" s="348"/>
      <c r="J425" s="348"/>
      <c r="K425" s="348"/>
      <c r="L425" s="348"/>
      <c r="M425" s="348"/>
      <c r="N425" s="348"/>
      <c r="O425" s="348"/>
      <c r="P425" s="348"/>
      <c r="Q425" s="348"/>
      <c r="R425" s="348"/>
      <c r="S425" s="348"/>
      <c r="T425" s="348"/>
      <c r="U425" s="348"/>
      <c r="V425" s="348"/>
      <c r="W425" s="348"/>
      <c r="X425" s="348"/>
      <c r="Y425" s="348"/>
      <c r="Z425" s="348"/>
      <c r="AA425" s="348"/>
      <c r="AB425" s="348"/>
      <c r="AC425" s="348"/>
    </row>
    <row r="426" spans="1:29" ht="14.25" customHeight="1" x14ac:dyDescent="0.25">
      <c r="A426" s="348"/>
      <c r="B426" s="348"/>
      <c r="C426" s="348"/>
      <c r="D426" s="348"/>
      <c r="E426" s="348"/>
      <c r="F426" s="348"/>
      <c r="G426" s="348"/>
      <c r="H426" s="348"/>
      <c r="I426" s="348"/>
      <c r="J426" s="348"/>
      <c r="K426" s="348"/>
      <c r="L426" s="348"/>
      <c r="M426" s="348"/>
      <c r="N426" s="348"/>
      <c r="O426" s="348"/>
      <c r="P426" s="348"/>
      <c r="Q426" s="348"/>
      <c r="R426" s="348"/>
      <c r="S426" s="348"/>
      <c r="T426" s="348"/>
      <c r="U426" s="348"/>
      <c r="V426" s="348"/>
      <c r="W426" s="348"/>
      <c r="X426" s="348"/>
      <c r="Y426" s="348"/>
      <c r="Z426" s="348"/>
      <c r="AA426" s="348"/>
      <c r="AB426" s="348"/>
      <c r="AC426" s="348"/>
    </row>
    <row r="427" spans="1:29" ht="14.25" customHeight="1" x14ac:dyDescent="0.25">
      <c r="A427" s="348"/>
      <c r="B427" s="348"/>
      <c r="C427" s="348"/>
      <c r="D427" s="348"/>
      <c r="E427" s="348"/>
      <c r="F427" s="348"/>
      <c r="G427" s="348"/>
      <c r="H427" s="348"/>
      <c r="I427" s="348"/>
      <c r="J427" s="348"/>
      <c r="K427" s="348"/>
      <c r="L427" s="348"/>
      <c r="M427" s="348"/>
      <c r="N427" s="348"/>
      <c r="O427" s="348"/>
      <c r="P427" s="348"/>
      <c r="Q427" s="348"/>
      <c r="R427" s="348"/>
      <c r="S427" s="348"/>
      <c r="T427" s="348"/>
      <c r="U427" s="348"/>
      <c r="V427" s="348"/>
      <c r="W427" s="348"/>
      <c r="X427" s="348"/>
      <c r="Y427" s="348"/>
      <c r="Z427" s="348"/>
      <c r="AA427" s="348"/>
      <c r="AB427" s="348"/>
      <c r="AC427" s="348"/>
    </row>
    <row r="428" spans="1:29" ht="14.25" customHeight="1" x14ac:dyDescent="0.25">
      <c r="A428" s="348"/>
      <c r="B428" s="348"/>
      <c r="C428" s="348"/>
      <c r="D428" s="348"/>
      <c r="E428" s="348"/>
      <c r="F428" s="348"/>
      <c r="G428" s="348"/>
      <c r="H428" s="348"/>
      <c r="I428" s="348"/>
      <c r="J428" s="348"/>
      <c r="K428" s="348"/>
      <c r="L428" s="348"/>
      <c r="M428" s="348"/>
      <c r="N428" s="348"/>
      <c r="O428" s="348"/>
      <c r="P428" s="348"/>
      <c r="Q428" s="348"/>
      <c r="R428" s="348"/>
      <c r="S428" s="348"/>
      <c r="T428" s="348"/>
      <c r="U428" s="348"/>
      <c r="V428" s="348"/>
      <c r="W428" s="348"/>
      <c r="X428" s="348"/>
      <c r="Y428" s="348"/>
      <c r="Z428" s="348"/>
      <c r="AA428" s="348"/>
      <c r="AB428" s="348"/>
      <c r="AC428" s="348"/>
    </row>
    <row r="429" spans="1:29" ht="14.25" customHeight="1" x14ac:dyDescent="0.25">
      <c r="A429" s="348"/>
      <c r="B429" s="348"/>
      <c r="C429" s="348"/>
      <c r="D429" s="348"/>
      <c r="E429" s="348"/>
      <c r="F429" s="348"/>
      <c r="G429" s="348"/>
      <c r="H429" s="348"/>
      <c r="I429" s="348"/>
      <c r="J429" s="348"/>
      <c r="K429" s="348"/>
      <c r="L429" s="348"/>
      <c r="M429" s="348"/>
      <c r="N429" s="348"/>
      <c r="O429" s="348"/>
      <c r="P429" s="348"/>
      <c r="Q429" s="348"/>
      <c r="R429" s="348"/>
      <c r="S429" s="348"/>
      <c r="T429" s="348"/>
      <c r="U429" s="348"/>
      <c r="V429" s="348"/>
      <c r="W429" s="348"/>
      <c r="X429" s="348"/>
      <c r="Y429" s="348"/>
      <c r="Z429" s="348"/>
      <c r="AA429" s="348"/>
      <c r="AB429" s="348"/>
      <c r="AC429" s="348"/>
    </row>
    <row r="430" spans="1:29" ht="14.25" customHeight="1" x14ac:dyDescent="0.25">
      <c r="A430" s="348"/>
      <c r="B430" s="348"/>
      <c r="C430" s="348"/>
      <c r="D430" s="348"/>
      <c r="E430" s="348"/>
      <c r="F430" s="348"/>
      <c r="G430" s="348"/>
      <c r="H430" s="348"/>
      <c r="I430" s="348"/>
      <c r="J430" s="348"/>
      <c r="K430" s="348"/>
      <c r="L430" s="348"/>
      <c r="M430" s="348"/>
      <c r="N430" s="348"/>
      <c r="O430" s="348"/>
      <c r="P430" s="348"/>
      <c r="Q430" s="348"/>
      <c r="R430" s="348"/>
      <c r="S430" s="348"/>
      <c r="T430" s="348"/>
      <c r="U430" s="348"/>
      <c r="V430" s="348"/>
      <c r="W430" s="348"/>
      <c r="X430" s="348"/>
      <c r="Y430" s="348"/>
      <c r="Z430" s="348"/>
      <c r="AA430" s="348"/>
      <c r="AB430" s="348"/>
      <c r="AC430" s="348"/>
    </row>
    <row r="431" spans="1:29" ht="14.25" customHeight="1" x14ac:dyDescent="0.25">
      <c r="A431" s="348"/>
      <c r="B431" s="348"/>
      <c r="C431" s="348"/>
      <c r="D431" s="348"/>
      <c r="E431" s="348"/>
      <c r="F431" s="348"/>
      <c r="G431" s="348"/>
      <c r="H431" s="348"/>
      <c r="I431" s="348"/>
      <c r="J431" s="348"/>
      <c r="K431" s="348"/>
      <c r="L431" s="348"/>
      <c r="M431" s="348"/>
      <c r="N431" s="348"/>
      <c r="O431" s="348"/>
      <c r="P431" s="348"/>
      <c r="Q431" s="348"/>
      <c r="R431" s="348"/>
      <c r="S431" s="348"/>
      <c r="T431" s="348"/>
      <c r="U431" s="348"/>
      <c r="V431" s="348"/>
      <c r="W431" s="348"/>
      <c r="X431" s="348"/>
      <c r="Y431" s="348"/>
      <c r="Z431" s="348"/>
      <c r="AA431" s="348"/>
      <c r="AB431" s="348"/>
      <c r="AC431" s="348"/>
    </row>
    <row r="432" spans="1:29" ht="14.25" customHeight="1" x14ac:dyDescent="0.25">
      <c r="A432" s="348"/>
      <c r="B432" s="348"/>
      <c r="C432" s="348"/>
      <c r="D432" s="348"/>
      <c r="E432" s="348"/>
      <c r="F432" s="348"/>
      <c r="G432" s="348"/>
      <c r="H432" s="348"/>
      <c r="I432" s="348"/>
      <c r="J432" s="348"/>
      <c r="K432" s="348"/>
      <c r="L432" s="348"/>
      <c r="M432" s="348"/>
      <c r="N432" s="348"/>
      <c r="O432" s="348"/>
      <c r="P432" s="348"/>
      <c r="Q432" s="348"/>
      <c r="R432" s="348"/>
      <c r="S432" s="348"/>
      <c r="T432" s="348"/>
      <c r="U432" s="348"/>
      <c r="V432" s="348"/>
      <c r="W432" s="348"/>
      <c r="X432" s="348"/>
      <c r="Y432" s="348"/>
      <c r="Z432" s="348"/>
      <c r="AA432" s="348"/>
      <c r="AB432" s="348"/>
      <c r="AC432" s="348"/>
    </row>
    <row r="433" spans="1:29" ht="14.25" customHeight="1" x14ac:dyDescent="0.25">
      <c r="A433" s="348"/>
      <c r="B433" s="348"/>
      <c r="C433" s="348"/>
      <c r="D433" s="348"/>
      <c r="E433" s="348"/>
      <c r="F433" s="348"/>
      <c r="G433" s="348"/>
      <c r="H433" s="348"/>
      <c r="I433" s="348"/>
      <c r="J433" s="348"/>
      <c r="K433" s="348"/>
      <c r="L433" s="348"/>
      <c r="M433" s="348"/>
      <c r="N433" s="348"/>
      <c r="O433" s="348"/>
      <c r="P433" s="348"/>
      <c r="Q433" s="348"/>
      <c r="R433" s="348"/>
      <c r="S433" s="348"/>
      <c r="T433" s="348"/>
      <c r="U433" s="348"/>
      <c r="V433" s="348"/>
      <c r="W433" s="348"/>
      <c r="X433" s="348"/>
      <c r="Y433" s="348"/>
      <c r="Z433" s="348"/>
      <c r="AA433" s="348"/>
      <c r="AB433" s="348"/>
      <c r="AC433" s="348"/>
    </row>
    <row r="434" spans="1:29" ht="14.25" customHeight="1" x14ac:dyDescent="0.25">
      <c r="A434" s="348"/>
      <c r="B434" s="348"/>
      <c r="C434" s="348"/>
      <c r="D434" s="348"/>
      <c r="E434" s="348"/>
      <c r="F434" s="348"/>
      <c r="G434" s="348"/>
      <c r="H434" s="348"/>
      <c r="I434" s="348"/>
      <c r="J434" s="348"/>
      <c r="K434" s="348"/>
      <c r="L434" s="348"/>
      <c r="M434" s="348"/>
      <c r="N434" s="348"/>
      <c r="O434" s="348"/>
      <c r="P434" s="348"/>
      <c r="Q434" s="348"/>
      <c r="R434" s="348"/>
      <c r="S434" s="348"/>
      <c r="T434" s="348"/>
      <c r="U434" s="348"/>
      <c r="V434" s="348"/>
      <c r="W434" s="348"/>
      <c r="X434" s="348"/>
      <c r="Y434" s="348"/>
      <c r="Z434" s="348"/>
      <c r="AA434" s="348"/>
      <c r="AB434" s="348"/>
      <c r="AC434" s="348"/>
    </row>
    <row r="435" spans="1:29" ht="14.25" customHeight="1" x14ac:dyDescent="0.25">
      <c r="A435" s="348"/>
      <c r="B435" s="348"/>
      <c r="C435" s="348"/>
      <c r="D435" s="348"/>
      <c r="E435" s="348"/>
      <c r="F435" s="348"/>
      <c r="G435" s="348"/>
      <c r="H435" s="348"/>
      <c r="I435" s="348"/>
      <c r="J435" s="348"/>
      <c r="K435" s="348"/>
      <c r="L435" s="348"/>
      <c r="M435" s="348"/>
      <c r="N435" s="348"/>
      <c r="O435" s="348"/>
      <c r="P435" s="348"/>
      <c r="Q435" s="348"/>
      <c r="R435" s="348"/>
      <c r="S435" s="348"/>
      <c r="T435" s="348"/>
      <c r="U435" s="348"/>
      <c r="V435" s="348"/>
      <c r="W435" s="348"/>
      <c r="X435" s="348"/>
      <c r="Y435" s="348"/>
      <c r="Z435" s="348"/>
      <c r="AA435" s="348"/>
      <c r="AB435" s="348"/>
      <c r="AC435" s="348"/>
    </row>
    <row r="436" spans="1:29" ht="14.25" customHeight="1" x14ac:dyDescent="0.25">
      <c r="A436" s="348"/>
      <c r="B436" s="348"/>
      <c r="C436" s="348"/>
      <c r="D436" s="348"/>
      <c r="E436" s="348"/>
      <c r="F436" s="348"/>
      <c r="G436" s="348"/>
      <c r="H436" s="348"/>
      <c r="I436" s="348"/>
      <c r="J436" s="348"/>
      <c r="K436" s="348"/>
      <c r="L436" s="348"/>
      <c r="M436" s="348"/>
      <c r="N436" s="348"/>
      <c r="O436" s="348"/>
      <c r="P436" s="348"/>
      <c r="Q436" s="348"/>
      <c r="R436" s="348"/>
      <c r="S436" s="348"/>
      <c r="T436" s="348"/>
      <c r="U436" s="348"/>
      <c r="V436" s="348"/>
      <c r="W436" s="348"/>
      <c r="X436" s="348"/>
      <c r="Y436" s="348"/>
      <c r="Z436" s="348"/>
      <c r="AA436" s="348"/>
      <c r="AB436" s="348"/>
      <c r="AC436" s="348"/>
    </row>
    <row r="437" spans="1:29" ht="14.25" customHeight="1" x14ac:dyDescent="0.25">
      <c r="A437" s="348"/>
      <c r="B437" s="348"/>
      <c r="C437" s="348"/>
      <c r="D437" s="348"/>
      <c r="E437" s="348"/>
      <c r="F437" s="348"/>
      <c r="G437" s="348"/>
      <c r="H437" s="348"/>
      <c r="I437" s="348"/>
      <c r="J437" s="348"/>
      <c r="K437" s="348"/>
      <c r="L437" s="348"/>
      <c r="M437" s="348"/>
      <c r="N437" s="348"/>
      <c r="O437" s="348"/>
      <c r="P437" s="348"/>
      <c r="Q437" s="348"/>
      <c r="R437" s="348"/>
      <c r="S437" s="348"/>
      <c r="T437" s="348"/>
      <c r="U437" s="348"/>
      <c r="V437" s="348"/>
      <c r="W437" s="348"/>
      <c r="X437" s="348"/>
      <c r="Y437" s="348"/>
      <c r="Z437" s="348"/>
      <c r="AA437" s="348"/>
      <c r="AB437" s="348"/>
      <c r="AC437" s="348"/>
    </row>
    <row r="438" spans="1:29" ht="14.25" customHeight="1" x14ac:dyDescent="0.25">
      <c r="A438" s="348"/>
      <c r="B438" s="348"/>
      <c r="C438" s="348"/>
      <c r="D438" s="348"/>
      <c r="E438" s="348"/>
      <c r="F438" s="348"/>
      <c r="G438" s="348"/>
      <c r="H438" s="348"/>
      <c r="I438" s="348"/>
      <c r="J438" s="348"/>
      <c r="K438" s="348"/>
      <c r="L438" s="348"/>
      <c r="M438" s="348"/>
      <c r="N438" s="348"/>
      <c r="O438" s="348"/>
      <c r="P438" s="348"/>
      <c r="Q438" s="348"/>
      <c r="R438" s="348"/>
      <c r="S438" s="348"/>
      <c r="T438" s="348"/>
      <c r="U438" s="348"/>
      <c r="V438" s="348"/>
      <c r="W438" s="348"/>
      <c r="X438" s="348"/>
      <c r="Y438" s="348"/>
      <c r="Z438" s="348"/>
      <c r="AA438" s="348"/>
      <c r="AB438" s="348"/>
      <c r="AC438" s="348"/>
    </row>
    <row r="439" spans="1:29" ht="14.25" customHeight="1" x14ac:dyDescent="0.25">
      <c r="A439" s="348"/>
      <c r="B439" s="348"/>
      <c r="C439" s="348"/>
      <c r="D439" s="348"/>
      <c r="E439" s="348"/>
      <c r="F439" s="348"/>
      <c r="G439" s="348"/>
      <c r="H439" s="348"/>
      <c r="I439" s="348"/>
      <c r="J439" s="348"/>
      <c r="K439" s="348"/>
      <c r="L439" s="348"/>
      <c r="M439" s="348"/>
      <c r="N439" s="348"/>
      <c r="O439" s="348"/>
      <c r="P439" s="348"/>
      <c r="Q439" s="348"/>
      <c r="R439" s="348"/>
      <c r="S439" s="348"/>
      <c r="T439" s="348"/>
      <c r="U439" s="348"/>
      <c r="V439" s="348"/>
      <c r="W439" s="348"/>
      <c r="X439" s="348"/>
      <c r="Y439" s="348"/>
      <c r="Z439" s="348"/>
      <c r="AA439" s="348"/>
      <c r="AB439" s="348"/>
      <c r="AC439" s="348"/>
    </row>
    <row r="440" spans="1:29" ht="14.25" customHeight="1" x14ac:dyDescent="0.25">
      <c r="A440" s="348"/>
      <c r="B440" s="348"/>
      <c r="C440" s="348"/>
      <c r="D440" s="348"/>
      <c r="E440" s="348"/>
      <c r="F440" s="348"/>
      <c r="G440" s="348"/>
      <c r="H440" s="348"/>
      <c r="I440" s="348"/>
      <c r="J440" s="348"/>
      <c r="K440" s="348"/>
      <c r="L440" s="348"/>
      <c r="M440" s="348"/>
      <c r="N440" s="348"/>
      <c r="O440" s="348"/>
      <c r="P440" s="348"/>
      <c r="Q440" s="348"/>
      <c r="R440" s="348"/>
      <c r="S440" s="348"/>
      <c r="T440" s="348"/>
      <c r="U440" s="348"/>
      <c r="V440" s="348"/>
      <c r="W440" s="348"/>
      <c r="X440" s="348"/>
      <c r="Y440" s="348"/>
      <c r="Z440" s="348"/>
      <c r="AA440" s="348"/>
      <c r="AB440" s="348"/>
      <c r="AC440" s="348"/>
    </row>
    <row r="441" spans="1:29" ht="14.25" customHeight="1" x14ac:dyDescent="0.25">
      <c r="A441" s="348"/>
      <c r="B441" s="348"/>
      <c r="C441" s="348"/>
      <c r="D441" s="348"/>
      <c r="E441" s="348"/>
      <c r="F441" s="348"/>
      <c r="G441" s="348"/>
      <c r="H441" s="348"/>
      <c r="I441" s="348"/>
      <c r="J441" s="348"/>
      <c r="K441" s="348"/>
      <c r="L441" s="348"/>
      <c r="M441" s="348"/>
      <c r="N441" s="348"/>
      <c r="O441" s="348"/>
      <c r="P441" s="348"/>
      <c r="Q441" s="348"/>
      <c r="R441" s="348"/>
      <c r="S441" s="348"/>
      <c r="T441" s="348"/>
      <c r="U441" s="348"/>
      <c r="V441" s="348"/>
      <c r="W441" s="348"/>
      <c r="X441" s="348"/>
      <c r="Y441" s="348"/>
      <c r="Z441" s="348"/>
      <c r="AA441" s="348"/>
      <c r="AB441" s="348"/>
      <c r="AC441" s="348"/>
    </row>
    <row r="442" spans="1:29" ht="14.25" customHeight="1" x14ac:dyDescent="0.25">
      <c r="A442" s="348"/>
      <c r="B442" s="348"/>
      <c r="C442" s="348"/>
      <c r="D442" s="348"/>
      <c r="E442" s="348"/>
      <c r="F442" s="348"/>
      <c r="G442" s="348"/>
      <c r="H442" s="348"/>
      <c r="I442" s="348"/>
      <c r="J442" s="348"/>
      <c r="K442" s="348"/>
      <c r="L442" s="348"/>
      <c r="M442" s="348"/>
      <c r="N442" s="348"/>
      <c r="O442" s="348"/>
      <c r="P442" s="348"/>
      <c r="Q442" s="348"/>
      <c r="R442" s="348"/>
      <c r="S442" s="348"/>
      <c r="T442" s="348"/>
      <c r="U442" s="348"/>
      <c r="V442" s="348"/>
      <c r="W442" s="348"/>
      <c r="X442" s="348"/>
      <c r="Y442" s="348"/>
      <c r="Z442" s="348"/>
      <c r="AA442" s="348"/>
      <c r="AB442" s="348"/>
      <c r="AC442" s="348"/>
    </row>
    <row r="443" spans="1:29" ht="14.25" customHeight="1" x14ac:dyDescent="0.25">
      <c r="A443" s="348"/>
      <c r="B443" s="348"/>
      <c r="C443" s="348"/>
      <c r="D443" s="348"/>
      <c r="E443" s="348"/>
      <c r="F443" s="348"/>
      <c r="G443" s="348"/>
      <c r="H443" s="348"/>
      <c r="I443" s="348"/>
      <c r="J443" s="348"/>
      <c r="K443" s="348"/>
      <c r="L443" s="348"/>
      <c r="M443" s="348"/>
      <c r="N443" s="348"/>
      <c r="O443" s="348"/>
      <c r="P443" s="348"/>
      <c r="Q443" s="348"/>
      <c r="R443" s="348"/>
      <c r="S443" s="348"/>
      <c r="T443" s="348"/>
      <c r="U443" s="348"/>
      <c r="V443" s="348"/>
      <c r="W443" s="348"/>
      <c r="X443" s="348"/>
      <c r="Y443" s="348"/>
      <c r="Z443" s="348"/>
      <c r="AA443" s="348"/>
      <c r="AB443" s="348"/>
      <c r="AC443" s="348"/>
    </row>
    <row r="444" spans="1:29" ht="14.25" customHeight="1" x14ac:dyDescent="0.25">
      <c r="A444" s="348"/>
      <c r="B444" s="348"/>
      <c r="C444" s="348"/>
      <c r="D444" s="348"/>
      <c r="E444" s="348"/>
      <c r="F444" s="348"/>
      <c r="G444" s="348"/>
      <c r="H444" s="348"/>
      <c r="I444" s="348"/>
      <c r="J444" s="348"/>
      <c r="K444" s="348"/>
      <c r="L444" s="348"/>
      <c r="M444" s="348"/>
      <c r="N444" s="348"/>
      <c r="O444" s="348"/>
      <c r="P444" s="348"/>
      <c r="Q444" s="348"/>
      <c r="R444" s="348"/>
      <c r="S444" s="348"/>
      <c r="T444" s="348"/>
      <c r="U444" s="348"/>
      <c r="V444" s="348"/>
      <c r="W444" s="348"/>
      <c r="X444" s="348"/>
      <c r="Y444" s="348"/>
      <c r="Z444" s="348"/>
      <c r="AA444" s="348"/>
      <c r="AB444" s="348"/>
      <c r="AC444" s="348"/>
    </row>
    <row r="445" spans="1:29" ht="14.25" customHeight="1" x14ac:dyDescent="0.25">
      <c r="A445" s="348"/>
      <c r="B445" s="348"/>
      <c r="C445" s="348"/>
      <c r="D445" s="348"/>
      <c r="E445" s="348"/>
      <c r="F445" s="348"/>
      <c r="G445" s="348"/>
      <c r="H445" s="348"/>
      <c r="I445" s="348"/>
      <c r="J445" s="348"/>
      <c r="K445" s="348"/>
      <c r="L445" s="348"/>
      <c r="M445" s="348"/>
      <c r="N445" s="348"/>
      <c r="O445" s="348"/>
      <c r="P445" s="348"/>
      <c r="Q445" s="348"/>
      <c r="R445" s="348"/>
      <c r="S445" s="348"/>
      <c r="T445" s="348"/>
      <c r="U445" s="348"/>
      <c r="V445" s="348"/>
      <c r="W445" s="348"/>
      <c r="X445" s="348"/>
      <c r="Y445" s="348"/>
      <c r="Z445" s="348"/>
      <c r="AA445" s="348"/>
      <c r="AB445" s="348"/>
      <c r="AC445" s="348"/>
    </row>
    <row r="446" spans="1:29" ht="14.25" customHeight="1" x14ac:dyDescent="0.25">
      <c r="A446" s="348"/>
      <c r="B446" s="348"/>
      <c r="C446" s="348"/>
      <c r="D446" s="348"/>
      <c r="E446" s="348"/>
      <c r="F446" s="348"/>
      <c r="G446" s="348"/>
      <c r="H446" s="348"/>
      <c r="I446" s="348"/>
      <c r="J446" s="348"/>
      <c r="K446" s="348"/>
      <c r="L446" s="348"/>
      <c r="M446" s="348"/>
      <c r="N446" s="348"/>
      <c r="O446" s="348"/>
      <c r="P446" s="348"/>
      <c r="Q446" s="348"/>
      <c r="R446" s="348"/>
      <c r="S446" s="348"/>
      <c r="T446" s="348"/>
      <c r="U446" s="348"/>
      <c r="V446" s="348"/>
      <c r="W446" s="348"/>
      <c r="X446" s="348"/>
      <c r="Y446" s="348"/>
      <c r="Z446" s="348"/>
      <c r="AA446" s="348"/>
      <c r="AB446" s="348"/>
      <c r="AC446" s="348"/>
    </row>
    <row r="447" spans="1:29" ht="14.25" customHeight="1" x14ac:dyDescent="0.25">
      <c r="A447" s="348"/>
      <c r="B447" s="348"/>
      <c r="C447" s="348"/>
      <c r="D447" s="348"/>
      <c r="E447" s="348"/>
      <c r="F447" s="348"/>
      <c r="G447" s="348"/>
      <c r="H447" s="348"/>
      <c r="I447" s="348"/>
      <c r="J447" s="348"/>
      <c r="K447" s="348"/>
      <c r="L447" s="348"/>
      <c r="M447" s="348"/>
      <c r="N447" s="348"/>
      <c r="O447" s="348"/>
      <c r="P447" s="348"/>
      <c r="Q447" s="348"/>
      <c r="R447" s="348"/>
      <c r="S447" s="348"/>
      <c r="T447" s="348"/>
      <c r="U447" s="348"/>
      <c r="V447" s="348"/>
      <c r="W447" s="348"/>
      <c r="X447" s="348"/>
      <c r="Y447" s="348"/>
      <c r="Z447" s="348"/>
      <c r="AA447" s="348"/>
      <c r="AB447" s="348"/>
      <c r="AC447" s="348"/>
    </row>
    <row r="448" spans="1:29" ht="14.25" customHeight="1" x14ac:dyDescent="0.25">
      <c r="A448" s="348"/>
      <c r="B448" s="348"/>
      <c r="C448" s="348"/>
      <c r="D448" s="348"/>
      <c r="E448" s="348"/>
      <c r="F448" s="348"/>
      <c r="G448" s="348"/>
      <c r="H448" s="348"/>
      <c r="I448" s="348"/>
      <c r="J448" s="348"/>
      <c r="K448" s="348"/>
      <c r="L448" s="348"/>
      <c r="M448" s="348"/>
      <c r="N448" s="348"/>
      <c r="O448" s="348"/>
      <c r="P448" s="348"/>
      <c r="Q448" s="348"/>
      <c r="R448" s="348"/>
      <c r="S448" s="348"/>
      <c r="T448" s="348"/>
      <c r="U448" s="348"/>
      <c r="V448" s="348"/>
      <c r="W448" s="348"/>
      <c r="X448" s="348"/>
      <c r="Y448" s="348"/>
      <c r="Z448" s="348"/>
      <c r="AA448" s="348"/>
      <c r="AB448" s="348"/>
      <c r="AC448" s="348"/>
    </row>
    <row r="449" spans="1:29" ht="14.25" customHeight="1" x14ac:dyDescent="0.25">
      <c r="A449" s="348"/>
      <c r="B449" s="348"/>
      <c r="C449" s="348"/>
      <c r="D449" s="348"/>
      <c r="E449" s="348"/>
      <c r="F449" s="348"/>
      <c r="G449" s="348"/>
      <c r="H449" s="348"/>
      <c r="I449" s="348"/>
      <c r="J449" s="348"/>
      <c r="K449" s="348"/>
      <c r="L449" s="348"/>
      <c r="M449" s="348"/>
      <c r="N449" s="348"/>
      <c r="O449" s="348"/>
      <c r="P449" s="348"/>
      <c r="Q449" s="348"/>
      <c r="R449" s="348"/>
      <c r="S449" s="348"/>
      <c r="T449" s="348"/>
      <c r="U449" s="348"/>
      <c r="V449" s="348"/>
      <c r="W449" s="348"/>
      <c r="X449" s="348"/>
      <c r="Y449" s="348"/>
      <c r="Z449" s="348"/>
      <c r="AA449" s="348"/>
      <c r="AB449" s="348"/>
      <c r="AC449" s="348"/>
    </row>
    <row r="450" spans="1:29" ht="14.25" customHeight="1" x14ac:dyDescent="0.25">
      <c r="A450" s="348"/>
      <c r="B450" s="348"/>
      <c r="C450" s="348"/>
      <c r="D450" s="348"/>
      <c r="E450" s="348"/>
      <c r="F450" s="348"/>
      <c r="G450" s="348"/>
      <c r="H450" s="348"/>
      <c r="I450" s="348"/>
      <c r="J450" s="348"/>
      <c r="K450" s="348"/>
      <c r="L450" s="348"/>
      <c r="M450" s="348"/>
      <c r="N450" s="348"/>
      <c r="O450" s="348"/>
      <c r="P450" s="348"/>
      <c r="Q450" s="348"/>
      <c r="R450" s="348"/>
      <c r="S450" s="348"/>
      <c r="T450" s="348"/>
      <c r="U450" s="348"/>
      <c r="V450" s="348"/>
      <c r="W450" s="348"/>
      <c r="X450" s="348"/>
      <c r="Y450" s="348"/>
      <c r="Z450" s="348"/>
      <c r="AA450" s="348"/>
      <c r="AB450" s="348"/>
      <c r="AC450" s="348"/>
    </row>
    <row r="451" spans="1:29" ht="14.25" customHeight="1" x14ac:dyDescent="0.25">
      <c r="A451" s="348"/>
      <c r="B451" s="348"/>
      <c r="C451" s="348"/>
      <c r="D451" s="348"/>
      <c r="E451" s="348"/>
      <c r="F451" s="348"/>
      <c r="G451" s="348"/>
      <c r="H451" s="348"/>
      <c r="I451" s="348"/>
      <c r="J451" s="348"/>
      <c r="K451" s="348"/>
      <c r="L451" s="348"/>
      <c r="M451" s="348"/>
      <c r="N451" s="348"/>
      <c r="O451" s="348"/>
      <c r="P451" s="348"/>
      <c r="Q451" s="348"/>
      <c r="R451" s="348"/>
      <c r="S451" s="348"/>
      <c r="T451" s="348"/>
      <c r="U451" s="348"/>
      <c r="V451" s="348"/>
      <c r="W451" s="348"/>
      <c r="X451" s="348"/>
      <c r="Y451" s="348"/>
      <c r="Z451" s="348"/>
      <c r="AA451" s="348"/>
      <c r="AB451" s="348"/>
      <c r="AC451" s="348"/>
    </row>
    <row r="452" spans="1:29" ht="14.25" customHeight="1" x14ac:dyDescent="0.25">
      <c r="A452" s="348"/>
      <c r="B452" s="348"/>
      <c r="C452" s="348"/>
      <c r="D452" s="348"/>
      <c r="E452" s="348"/>
      <c r="F452" s="348"/>
      <c r="G452" s="348"/>
      <c r="H452" s="348"/>
      <c r="I452" s="348"/>
      <c r="J452" s="348"/>
      <c r="K452" s="348"/>
      <c r="L452" s="348"/>
      <c r="M452" s="348"/>
      <c r="N452" s="348"/>
      <c r="O452" s="348"/>
      <c r="P452" s="348"/>
      <c r="Q452" s="348"/>
      <c r="R452" s="348"/>
      <c r="S452" s="348"/>
      <c r="T452" s="348"/>
      <c r="U452" s="348"/>
      <c r="V452" s="348"/>
      <c r="W452" s="348"/>
      <c r="X452" s="348"/>
      <c r="Y452" s="348"/>
      <c r="Z452" s="348"/>
      <c r="AA452" s="348"/>
      <c r="AB452" s="348"/>
      <c r="AC452" s="348"/>
    </row>
    <row r="453" spans="1:29" ht="14.25" customHeight="1" x14ac:dyDescent="0.25">
      <c r="A453" s="348"/>
      <c r="B453" s="348"/>
      <c r="C453" s="348"/>
      <c r="D453" s="348"/>
      <c r="E453" s="348"/>
      <c r="F453" s="348"/>
      <c r="G453" s="348"/>
      <c r="H453" s="348"/>
      <c r="I453" s="348"/>
      <c r="J453" s="348"/>
      <c r="K453" s="348"/>
      <c r="L453" s="348"/>
      <c r="M453" s="348"/>
      <c r="N453" s="348"/>
      <c r="O453" s="348"/>
      <c r="P453" s="348"/>
      <c r="Q453" s="348"/>
      <c r="R453" s="348"/>
      <c r="S453" s="348"/>
      <c r="T453" s="348"/>
      <c r="U453" s="348"/>
      <c r="V453" s="348"/>
      <c r="W453" s="348"/>
      <c r="X453" s="348"/>
      <c r="Y453" s="348"/>
      <c r="Z453" s="348"/>
      <c r="AA453" s="348"/>
      <c r="AB453" s="348"/>
      <c r="AC453" s="348"/>
    </row>
    <row r="454" spans="1:29" ht="14.25" customHeight="1" x14ac:dyDescent="0.25">
      <c r="A454" s="348"/>
      <c r="B454" s="348"/>
      <c r="C454" s="348"/>
      <c r="D454" s="348"/>
      <c r="E454" s="348"/>
      <c r="F454" s="348"/>
      <c r="G454" s="348"/>
      <c r="H454" s="348"/>
      <c r="I454" s="348"/>
      <c r="J454" s="348"/>
      <c r="K454" s="348"/>
      <c r="L454" s="348"/>
      <c r="M454" s="348"/>
      <c r="N454" s="348"/>
      <c r="O454" s="348"/>
      <c r="P454" s="348"/>
      <c r="Q454" s="348"/>
      <c r="R454" s="348"/>
      <c r="S454" s="348"/>
      <c r="T454" s="348"/>
      <c r="U454" s="348"/>
      <c r="V454" s="348"/>
      <c r="W454" s="348"/>
      <c r="X454" s="348"/>
      <c r="Y454" s="348"/>
      <c r="Z454" s="348"/>
      <c r="AA454" s="348"/>
      <c r="AB454" s="348"/>
      <c r="AC454" s="348"/>
    </row>
    <row r="455" spans="1:29" ht="14.25" customHeight="1" x14ac:dyDescent="0.25">
      <c r="A455" s="348"/>
      <c r="B455" s="348"/>
      <c r="C455" s="348"/>
      <c r="D455" s="348"/>
      <c r="E455" s="348"/>
      <c r="F455" s="348"/>
      <c r="G455" s="348"/>
      <c r="H455" s="348"/>
      <c r="I455" s="348"/>
      <c r="J455" s="348"/>
      <c r="K455" s="348"/>
      <c r="L455" s="348"/>
      <c r="M455" s="348"/>
      <c r="N455" s="348"/>
      <c r="O455" s="348"/>
      <c r="P455" s="348"/>
      <c r="Q455" s="348"/>
      <c r="R455" s="348"/>
      <c r="S455" s="348"/>
      <c r="T455" s="348"/>
      <c r="U455" s="348"/>
      <c r="V455" s="348"/>
      <c r="W455" s="348"/>
      <c r="X455" s="348"/>
      <c r="Y455" s="348"/>
      <c r="Z455" s="348"/>
      <c r="AA455" s="348"/>
      <c r="AB455" s="348"/>
      <c r="AC455" s="348"/>
    </row>
    <row r="456" spans="1:29" ht="14.25" customHeight="1" x14ac:dyDescent="0.25">
      <c r="A456" s="348"/>
      <c r="B456" s="348"/>
      <c r="C456" s="348"/>
      <c r="D456" s="348"/>
      <c r="E456" s="348"/>
      <c r="F456" s="348"/>
      <c r="G456" s="348"/>
      <c r="H456" s="348"/>
      <c r="I456" s="348"/>
      <c r="J456" s="348"/>
      <c r="K456" s="348"/>
      <c r="L456" s="348"/>
      <c r="M456" s="348"/>
      <c r="N456" s="348"/>
      <c r="O456" s="348"/>
      <c r="P456" s="348"/>
      <c r="Q456" s="348"/>
      <c r="R456" s="348"/>
      <c r="S456" s="348"/>
      <c r="T456" s="348"/>
      <c r="U456" s="348"/>
      <c r="V456" s="348"/>
      <c r="W456" s="348"/>
      <c r="X456" s="348"/>
      <c r="Y456" s="348"/>
      <c r="Z456" s="348"/>
      <c r="AA456" s="348"/>
      <c r="AB456" s="348"/>
      <c r="AC456" s="348"/>
    </row>
    <row r="457" spans="1:29" ht="14.25" customHeight="1" x14ac:dyDescent="0.25">
      <c r="A457" s="348"/>
      <c r="B457" s="348"/>
      <c r="C457" s="348"/>
      <c r="D457" s="348"/>
      <c r="E457" s="348"/>
      <c r="F457" s="348"/>
      <c r="G457" s="348"/>
      <c r="H457" s="348"/>
      <c r="I457" s="348"/>
      <c r="J457" s="348"/>
      <c r="K457" s="348"/>
      <c r="L457" s="348"/>
      <c r="M457" s="348"/>
      <c r="N457" s="348"/>
      <c r="O457" s="348"/>
      <c r="P457" s="348"/>
      <c r="Q457" s="348"/>
      <c r="R457" s="348"/>
      <c r="S457" s="348"/>
      <c r="T457" s="348"/>
      <c r="U457" s="348"/>
      <c r="V457" s="348"/>
      <c r="W457" s="348"/>
      <c r="X457" s="348"/>
      <c r="Y457" s="348"/>
      <c r="Z457" s="348"/>
      <c r="AA457" s="348"/>
      <c r="AB457" s="348"/>
      <c r="AC457" s="348"/>
    </row>
    <row r="458" spans="1:29" ht="14.25" customHeight="1" x14ac:dyDescent="0.25">
      <c r="A458" s="348"/>
      <c r="B458" s="348"/>
      <c r="C458" s="348"/>
      <c r="D458" s="348"/>
      <c r="E458" s="348"/>
      <c r="F458" s="348"/>
      <c r="G458" s="348"/>
      <c r="H458" s="348"/>
      <c r="I458" s="348"/>
      <c r="J458" s="348"/>
      <c r="K458" s="348"/>
      <c r="L458" s="348"/>
      <c r="M458" s="348"/>
      <c r="N458" s="348"/>
      <c r="O458" s="348"/>
      <c r="P458" s="348"/>
      <c r="Q458" s="348"/>
      <c r="R458" s="348"/>
      <c r="S458" s="348"/>
      <c r="T458" s="348"/>
      <c r="U458" s="348"/>
      <c r="V458" s="348"/>
      <c r="W458" s="348"/>
      <c r="X458" s="348"/>
      <c r="Y458" s="348"/>
      <c r="Z458" s="348"/>
      <c r="AA458" s="348"/>
      <c r="AB458" s="348"/>
      <c r="AC458" s="348"/>
    </row>
    <row r="459" spans="1:29" ht="14.25" customHeight="1" x14ac:dyDescent="0.25">
      <c r="A459" s="348"/>
      <c r="B459" s="348"/>
      <c r="C459" s="348"/>
      <c r="D459" s="348"/>
      <c r="E459" s="348"/>
      <c r="F459" s="348"/>
      <c r="G459" s="348"/>
      <c r="H459" s="348"/>
      <c r="I459" s="348"/>
      <c r="J459" s="348"/>
      <c r="K459" s="348"/>
      <c r="L459" s="348"/>
      <c r="M459" s="348"/>
      <c r="N459" s="348"/>
      <c r="O459" s="348"/>
      <c r="P459" s="348"/>
      <c r="Q459" s="348"/>
      <c r="R459" s="348"/>
      <c r="S459" s="348"/>
      <c r="T459" s="348"/>
      <c r="U459" s="348"/>
      <c r="V459" s="348"/>
      <c r="W459" s="348"/>
      <c r="X459" s="348"/>
      <c r="Y459" s="348"/>
      <c r="Z459" s="348"/>
      <c r="AA459" s="348"/>
      <c r="AB459" s="348"/>
      <c r="AC459" s="348"/>
    </row>
    <row r="460" spans="1:29" ht="14.25" customHeight="1" x14ac:dyDescent="0.25">
      <c r="A460" s="348"/>
      <c r="B460" s="348"/>
      <c r="C460" s="348"/>
      <c r="D460" s="348"/>
      <c r="E460" s="348"/>
      <c r="F460" s="348"/>
      <c r="G460" s="348"/>
      <c r="H460" s="348"/>
      <c r="I460" s="348"/>
      <c r="J460" s="348"/>
      <c r="K460" s="348"/>
      <c r="L460" s="348"/>
      <c r="M460" s="348"/>
      <c r="N460" s="348"/>
      <c r="O460" s="348"/>
      <c r="P460" s="348"/>
      <c r="Q460" s="348"/>
      <c r="R460" s="348"/>
      <c r="S460" s="348"/>
      <c r="T460" s="348"/>
      <c r="U460" s="348"/>
      <c r="V460" s="348"/>
      <c r="W460" s="348"/>
      <c r="X460" s="348"/>
      <c r="Y460" s="348"/>
      <c r="Z460" s="348"/>
      <c r="AA460" s="348"/>
      <c r="AB460" s="348"/>
      <c r="AC460" s="348"/>
    </row>
    <row r="461" spans="1:29" ht="14.25" customHeight="1" x14ac:dyDescent="0.25">
      <c r="A461" s="348"/>
      <c r="B461" s="348"/>
      <c r="C461" s="348"/>
      <c r="D461" s="348"/>
      <c r="E461" s="348"/>
      <c r="F461" s="348"/>
      <c r="G461" s="348"/>
      <c r="H461" s="348"/>
      <c r="I461" s="348"/>
      <c r="J461" s="348"/>
      <c r="K461" s="348"/>
      <c r="L461" s="348"/>
      <c r="M461" s="348"/>
      <c r="N461" s="348"/>
      <c r="O461" s="348"/>
      <c r="P461" s="348"/>
      <c r="Q461" s="348"/>
      <c r="R461" s="348"/>
      <c r="S461" s="348"/>
      <c r="T461" s="348"/>
      <c r="U461" s="348"/>
      <c r="V461" s="348"/>
      <c r="W461" s="348"/>
      <c r="X461" s="348"/>
      <c r="Y461" s="348"/>
      <c r="Z461" s="348"/>
      <c r="AA461" s="348"/>
      <c r="AB461" s="348"/>
      <c r="AC461" s="348"/>
    </row>
    <row r="462" spans="1:29" ht="14.25" customHeight="1" x14ac:dyDescent="0.25">
      <c r="A462" s="348"/>
      <c r="B462" s="348"/>
      <c r="C462" s="348"/>
      <c r="D462" s="348"/>
      <c r="E462" s="348"/>
      <c r="F462" s="348"/>
      <c r="G462" s="348"/>
      <c r="H462" s="348"/>
      <c r="I462" s="348"/>
      <c r="J462" s="348"/>
      <c r="K462" s="348"/>
      <c r="L462" s="348"/>
      <c r="M462" s="348"/>
      <c r="N462" s="348"/>
      <c r="O462" s="348"/>
      <c r="P462" s="348"/>
      <c r="Q462" s="348"/>
      <c r="R462" s="348"/>
      <c r="S462" s="348"/>
      <c r="T462" s="348"/>
      <c r="U462" s="348"/>
      <c r="V462" s="348"/>
      <c r="W462" s="348"/>
      <c r="X462" s="348"/>
      <c r="Y462" s="348"/>
      <c r="Z462" s="348"/>
      <c r="AA462" s="348"/>
      <c r="AB462" s="348"/>
      <c r="AC462" s="348"/>
    </row>
    <row r="463" spans="1:29" ht="14.25" customHeight="1" x14ac:dyDescent="0.25">
      <c r="A463" s="348"/>
      <c r="B463" s="348"/>
      <c r="C463" s="348"/>
      <c r="D463" s="348"/>
      <c r="E463" s="348"/>
      <c r="F463" s="348"/>
      <c r="G463" s="348"/>
      <c r="H463" s="348"/>
      <c r="I463" s="348"/>
      <c r="J463" s="348"/>
      <c r="K463" s="348"/>
      <c r="L463" s="348"/>
      <c r="M463" s="348"/>
      <c r="N463" s="348"/>
      <c r="O463" s="348"/>
      <c r="P463" s="348"/>
      <c r="Q463" s="348"/>
      <c r="R463" s="348"/>
      <c r="S463" s="348"/>
      <c r="T463" s="348"/>
      <c r="U463" s="348"/>
      <c r="V463" s="348"/>
      <c r="W463" s="348"/>
      <c r="X463" s="348"/>
      <c r="Y463" s="348"/>
      <c r="Z463" s="348"/>
      <c r="AA463" s="348"/>
      <c r="AB463" s="348"/>
      <c r="AC463" s="348"/>
    </row>
    <row r="464" spans="1:29" ht="14.25" customHeight="1" x14ac:dyDescent="0.25">
      <c r="A464" s="348"/>
      <c r="B464" s="348"/>
      <c r="C464" s="348"/>
      <c r="D464" s="348"/>
      <c r="E464" s="348"/>
      <c r="F464" s="348"/>
      <c r="G464" s="348"/>
      <c r="H464" s="348"/>
      <c r="I464" s="348"/>
      <c r="J464" s="348"/>
      <c r="K464" s="348"/>
      <c r="L464" s="348"/>
      <c r="M464" s="348"/>
      <c r="N464" s="348"/>
      <c r="O464" s="348"/>
      <c r="P464" s="348"/>
      <c r="Q464" s="348"/>
      <c r="R464" s="348"/>
      <c r="S464" s="348"/>
      <c r="T464" s="348"/>
      <c r="U464" s="348"/>
      <c r="V464" s="348"/>
      <c r="W464" s="348"/>
      <c r="X464" s="348"/>
      <c r="Y464" s="348"/>
      <c r="Z464" s="348"/>
      <c r="AA464" s="348"/>
      <c r="AB464" s="348"/>
      <c r="AC464" s="348"/>
    </row>
    <row r="465" spans="1:29" ht="14.25" customHeight="1" x14ac:dyDescent="0.25">
      <c r="A465" s="348"/>
      <c r="B465" s="348"/>
      <c r="C465" s="348"/>
      <c r="D465" s="348"/>
      <c r="E465" s="348"/>
      <c r="F465" s="348"/>
      <c r="G465" s="348"/>
      <c r="H465" s="348"/>
      <c r="I465" s="348"/>
      <c r="J465" s="348"/>
      <c r="K465" s="348"/>
      <c r="L465" s="348"/>
      <c r="M465" s="348"/>
      <c r="N465" s="348"/>
      <c r="O465" s="348"/>
      <c r="P465" s="348"/>
      <c r="Q465" s="348"/>
      <c r="R465" s="348"/>
      <c r="S465" s="348"/>
      <c r="T465" s="348"/>
      <c r="U465" s="348"/>
      <c r="V465" s="348"/>
      <c r="W465" s="348"/>
      <c r="X465" s="348"/>
      <c r="Y465" s="348"/>
      <c r="Z465" s="348"/>
      <c r="AA465" s="348"/>
      <c r="AB465" s="348"/>
      <c r="AC465" s="348"/>
    </row>
    <row r="466" spans="1:29" ht="14.25" customHeight="1" x14ac:dyDescent="0.25">
      <c r="A466" s="348"/>
      <c r="B466" s="348"/>
      <c r="C466" s="348"/>
      <c r="D466" s="348"/>
      <c r="E466" s="348"/>
      <c r="F466" s="348"/>
      <c r="G466" s="348"/>
      <c r="H466" s="348"/>
      <c r="I466" s="348"/>
      <c r="J466" s="348"/>
      <c r="K466" s="348"/>
      <c r="L466" s="348"/>
      <c r="M466" s="348"/>
      <c r="N466" s="348"/>
      <c r="O466" s="348"/>
      <c r="P466" s="348"/>
      <c r="Q466" s="348"/>
      <c r="R466" s="348"/>
      <c r="S466" s="348"/>
      <c r="T466" s="348"/>
      <c r="U466" s="348"/>
      <c r="V466" s="348"/>
      <c r="W466" s="348"/>
      <c r="X466" s="348"/>
      <c r="Y466" s="348"/>
      <c r="Z466" s="348"/>
      <c r="AA466" s="348"/>
      <c r="AB466" s="348"/>
      <c r="AC466" s="348"/>
    </row>
    <row r="467" spans="1:29" ht="14.25" customHeight="1" x14ac:dyDescent="0.25">
      <c r="A467" s="348"/>
      <c r="B467" s="348"/>
      <c r="C467" s="348"/>
      <c r="D467" s="348"/>
      <c r="E467" s="348"/>
      <c r="F467" s="348"/>
      <c r="G467" s="348"/>
      <c r="H467" s="348"/>
      <c r="I467" s="348"/>
      <c r="J467" s="348"/>
      <c r="K467" s="348"/>
      <c r="L467" s="348"/>
      <c r="M467" s="348"/>
      <c r="N467" s="348"/>
      <c r="O467" s="348"/>
      <c r="P467" s="348"/>
      <c r="Q467" s="348"/>
      <c r="R467" s="348"/>
      <c r="S467" s="348"/>
      <c r="T467" s="348"/>
      <c r="U467" s="348"/>
      <c r="V467" s="348"/>
      <c r="W467" s="348"/>
      <c r="X467" s="348"/>
      <c r="Y467" s="348"/>
      <c r="Z467" s="348"/>
      <c r="AA467" s="348"/>
      <c r="AB467" s="348"/>
      <c r="AC467" s="348"/>
    </row>
    <row r="468" spans="1:29" ht="14.25" customHeight="1" x14ac:dyDescent="0.25">
      <c r="A468" s="348"/>
      <c r="B468" s="348"/>
      <c r="C468" s="348"/>
      <c r="D468" s="348"/>
      <c r="E468" s="348"/>
      <c r="F468" s="348"/>
      <c r="G468" s="348"/>
      <c r="H468" s="348"/>
      <c r="I468" s="348"/>
      <c r="J468" s="348"/>
      <c r="K468" s="348"/>
      <c r="L468" s="348"/>
      <c r="M468" s="348"/>
      <c r="N468" s="348"/>
      <c r="O468" s="348"/>
      <c r="P468" s="348"/>
      <c r="Q468" s="348"/>
      <c r="R468" s="348"/>
      <c r="S468" s="348"/>
      <c r="T468" s="348"/>
      <c r="U468" s="348"/>
      <c r="V468" s="348"/>
      <c r="W468" s="348"/>
      <c r="X468" s="348"/>
      <c r="Y468" s="348"/>
      <c r="Z468" s="348"/>
      <c r="AA468" s="348"/>
      <c r="AB468" s="348"/>
      <c r="AC468" s="348"/>
    </row>
    <row r="469" spans="1:29" ht="14.25" customHeight="1" x14ac:dyDescent="0.25">
      <c r="A469" s="348"/>
      <c r="B469" s="348"/>
      <c r="C469" s="348"/>
      <c r="D469" s="348"/>
      <c r="E469" s="348"/>
      <c r="F469" s="348"/>
      <c r="G469" s="348"/>
      <c r="H469" s="348"/>
      <c r="I469" s="348"/>
      <c r="J469" s="348"/>
      <c r="K469" s="348"/>
      <c r="L469" s="348"/>
      <c r="M469" s="348"/>
      <c r="N469" s="348"/>
      <c r="O469" s="348"/>
      <c r="P469" s="348"/>
      <c r="Q469" s="348"/>
      <c r="R469" s="348"/>
      <c r="S469" s="348"/>
      <c r="T469" s="348"/>
      <c r="U469" s="348"/>
      <c r="V469" s="348"/>
      <c r="W469" s="348"/>
      <c r="X469" s="348"/>
      <c r="Y469" s="348"/>
      <c r="Z469" s="348"/>
      <c r="AA469" s="348"/>
      <c r="AB469" s="348"/>
      <c r="AC469" s="348"/>
    </row>
    <row r="470" spans="1:29" ht="14.25" customHeight="1" x14ac:dyDescent="0.25">
      <c r="A470" s="348"/>
      <c r="B470" s="348"/>
      <c r="C470" s="348"/>
      <c r="D470" s="348"/>
      <c r="E470" s="348"/>
      <c r="F470" s="348"/>
      <c r="G470" s="348"/>
      <c r="H470" s="348"/>
      <c r="I470" s="348"/>
      <c r="J470" s="348"/>
      <c r="K470" s="348"/>
      <c r="L470" s="348"/>
      <c r="M470" s="348"/>
      <c r="N470" s="348"/>
      <c r="O470" s="348"/>
      <c r="P470" s="348"/>
      <c r="Q470" s="348"/>
      <c r="R470" s="348"/>
      <c r="S470" s="348"/>
      <c r="T470" s="348"/>
      <c r="U470" s="348"/>
      <c r="V470" s="348"/>
      <c r="W470" s="348"/>
      <c r="X470" s="348"/>
      <c r="Y470" s="348"/>
      <c r="Z470" s="348"/>
      <c r="AA470" s="348"/>
      <c r="AB470" s="348"/>
      <c r="AC470" s="348"/>
    </row>
    <row r="471" spans="1:29" ht="14.25" customHeight="1" x14ac:dyDescent="0.25">
      <c r="A471" s="348"/>
      <c r="B471" s="348"/>
      <c r="C471" s="348"/>
      <c r="D471" s="348"/>
      <c r="E471" s="348"/>
      <c r="F471" s="348"/>
      <c r="G471" s="348"/>
      <c r="H471" s="348"/>
      <c r="I471" s="348"/>
      <c r="J471" s="348"/>
      <c r="K471" s="348"/>
      <c r="L471" s="348"/>
      <c r="M471" s="348"/>
      <c r="N471" s="348"/>
      <c r="O471" s="348"/>
      <c r="P471" s="348"/>
      <c r="Q471" s="348"/>
      <c r="R471" s="348"/>
      <c r="S471" s="348"/>
      <c r="T471" s="348"/>
      <c r="U471" s="348"/>
      <c r="V471" s="348"/>
      <c r="W471" s="348"/>
      <c r="X471" s="348"/>
      <c r="Y471" s="348"/>
      <c r="Z471" s="348"/>
      <c r="AA471" s="348"/>
      <c r="AB471" s="348"/>
      <c r="AC471" s="348"/>
    </row>
    <row r="472" spans="1:29" ht="14.25" customHeight="1" x14ac:dyDescent="0.25">
      <c r="A472" s="348"/>
      <c r="B472" s="348"/>
      <c r="C472" s="348"/>
      <c r="D472" s="348"/>
      <c r="E472" s="348"/>
      <c r="F472" s="348"/>
      <c r="G472" s="348"/>
      <c r="H472" s="348"/>
      <c r="I472" s="348"/>
      <c r="J472" s="348"/>
      <c r="K472" s="348"/>
      <c r="L472" s="348"/>
      <c r="M472" s="348"/>
      <c r="N472" s="348"/>
      <c r="O472" s="348"/>
      <c r="P472" s="348"/>
      <c r="Q472" s="348"/>
      <c r="R472" s="348"/>
      <c r="S472" s="348"/>
      <c r="T472" s="348"/>
      <c r="U472" s="348"/>
      <c r="V472" s="348"/>
      <c r="W472" s="348"/>
      <c r="X472" s="348"/>
      <c r="Y472" s="348"/>
      <c r="Z472" s="348"/>
      <c r="AA472" s="348"/>
      <c r="AB472" s="348"/>
      <c r="AC472" s="348"/>
    </row>
    <row r="473" spans="1:29" ht="14.25" customHeight="1" x14ac:dyDescent="0.25">
      <c r="A473" s="348"/>
      <c r="B473" s="348"/>
      <c r="C473" s="348"/>
      <c r="D473" s="348"/>
      <c r="E473" s="348"/>
      <c r="F473" s="348"/>
      <c r="G473" s="348"/>
      <c r="H473" s="348"/>
      <c r="I473" s="348"/>
      <c r="J473" s="348"/>
      <c r="K473" s="348"/>
      <c r="L473" s="348"/>
      <c r="M473" s="348"/>
      <c r="N473" s="348"/>
      <c r="O473" s="348"/>
      <c r="P473" s="348"/>
      <c r="Q473" s="348"/>
      <c r="R473" s="348"/>
      <c r="S473" s="348"/>
      <c r="T473" s="348"/>
      <c r="U473" s="348"/>
      <c r="V473" s="348"/>
      <c r="W473" s="348"/>
      <c r="X473" s="348"/>
      <c r="Y473" s="348"/>
      <c r="Z473" s="348"/>
      <c r="AA473" s="348"/>
      <c r="AB473" s="348"/>
      <c r="AC473" s="348"/>
    </row>
    <row r="474" spans="1:29" ht="14.25" customHeight="1" x14ac:dyDescent="0.25">
      <c r="A474" s="348"/>
      <c r="B474" s="348"/>
      <c r="C474" s="348"/>
      <c r="D474" s="348"/>
      <c r="E474" s="348"/>
      <c r="F474" s="348"/>
      <c r="G474" s="348"/>
      <c r="H474" s="348"/>
      <c r="I474" s="348"/>
      <c r="J474" s="348"/>
      <c r="K474" s="348"/>
      <c r="L474" s="348"/>
      <c r="M474" s="348"/>
      <c r="N474" s="348"/>
      <c r="O474" s="348"/>
      <c r="P474" s="348"/>
      <c r="Q474" s="348"/>
      <c r="R474" s="348"/>
      <c r="S474" s="348"/>
      <c r="T474" s="348"/>
      <c r="U474" s="348"/>
      <c r="V474" s="348"/>
      <c r="W474" s="348"/>
      <c r="X474" s="348"/>
      <c r="Y474" s="348"/>
      <c r="Z474" s="348"/>
      <c r="AA474" s="348"/>
      <c r="AB474" s="348"/>
      <c r="AC474" s="348"/>
    </row>
    <row r="475" spans="1:29" ht="14.25" customHeight="1" x14ac:dyDescent="0.25">
      <c r="A475" s="348"/>
      <c r="B475" s="348"/>
      <c r="C475" s="348"/>
      <c r="D475" s="348"/>
      <c r="E475" s="348"/>
      <c r="F475" s="348"/>
      <c r="G475" s="348"/>
      <c r="H475" s="348"/>
      <c r="I475" s="348"/>
      <c r="J475" s="348"/>
      <c r="K475" s="348"/>
      <c r="L475" s="348"/>
      <c r="M475" s="348"/>
      <c r="N475" s="348"/>
      <c r="O475" s="348"/>
      <c r="P475" s="348"/>
      <c r="Q475" s="348"/>
      <c r="R475" s="348"/>
      <c r="S475" s="348"/>
      <c r="T475" s="348"/>
      <c r="U475" s="348"/>
      <c r="V475" s="348"/>
      <c r="W475" s="348"/>
      <c r="X475" s="348"/>
      <c r="Y475" s="348"/>
      <c r="Z475" s="348"/>
      <c r="AA475" s="348"/>
      <c r="AB475" s="348"/>
      <c r="AC475" s="348"/>
    </row>
    <row r="476" spans="1:29" ht="14.25" customHeight="1" x14ac:dyDescent="0.25">
      <c r="A476" s="348"/>
      <c r="B476" s="348"/>
      <c r="C476" s="348"/>
      <c r="D476" s="348"/>
      <c r="E476" s="348"/>
      <c r="F476" s="348"/>
      <c r="G476" s="348"/>
      <c r="H476" s="348"/>
      <c r="I476" s="348"/>
      <c r="J476" s="348"/>
      <c r="K476" s="348"/>
      <c r="L476" s="348"/>
      <c r="M476" s="348"/>
      <c r="N476" s="348"/>
      <c r="O476" s="348"/>
      <c r="P476" s="348"/>
      <c r="Q476" s="348"/>
      <c r="R476" s="348"/>
      <c r="S476" s="348"/>
      <c r="T476" s="348"/>
      <c r="U476" s="348"/>
      <c r="V476" s="348"/>
      <c r="W476" s="348"/>
      <c r="X476" s="348"/>
      <c r="Y476" s="348"/>
      <c r="Z476" s="348"/>
      <c r="AA476" s="348"/>
      <c r="AB476" s="348"/>
      <c r="AC476" s="348"/>
    </row>
    <row r="477" spans="1:29" ht="14.25" customHeight="1" x14ac:dyDescent="0.25">
      <c r="A477" s="348"/>
      <c r="B477" s="348"/>
      <c r="C477" s="348"/>
      <c r="D477" s="348"/>
      <c r="E477" s="348"/>
      <c r="F477" s="348"/>
      <c r="G477" s="348"/>
      <c r="H477" s="348"/>
      <c r="I477" s="348"/>
      <c r="J477" s="348"/>
      <c r="K477" s="348"/>
      <c r="L477" s="348"/>
      <c r="M477" s="348"/>
      <c r="N477" s="348"/>
      <c r="O477" s="348"/>
      <c r="P477" s="348"/>
      <c r="Q477" s="348"/>
      <c r="R477" s="348"/>
      <c r="S477" s="348"/>
      <c r="T477" s="348"/>
      <c r="U477" s="348"/>
      <c r="V477" s="348"/>
      <c r="W477" s="348"/>
      <c r="X477" s="348"/>
      <c r="Y477" s="348"/>
      <c r="Z477" s="348"/>
      <c r="AA477" s="348"/>
      <c r="AB477" s="348"/>
      <c r="AC477" s="348"/>
    </row>
    <row r="478" spans="1:29" ht="14.25" customHeight="1" x14ac:dyDescent="0.25">
      <c r="A478" s="348"/>
      <c r="B478" s="348"/>
      <c r="C478" s="348"/>
      <c r="D478" s="348"/>
      <c r="E478" s="348"/>
      <c r="F478" s="348"/>
      <c r="G478" s="348"/>
      <c r="H478" s="348"/>
      <c r="I478" s="348"/>
      <c r="J478" s="348"/>
      <c r="K478" s="348"/>
      <c r="L478" s="348"/>
      <c r="M478" s="348"/>
      <c r="N478" s="348"/>
      <c r="O478" s="348"/>
      <c r="P478" s="348"/>
      <c r="Q478" s="348"/>
      <c r="R478" s="348"/>
      <c r="S478" s="348"/>
      <c r="T478" s="348"/>
      <c r="U478" s="348"/>
      <c r="V478" s="348"/>
      <c r="W478" s="348"/>
      <c r="X478" s="348"/>
      <c r="Y478" s="348"/>
      <c r="Z478" s="348"/>
      <c r="AA478" s="348"/>
      <c r="AB478" s="348"/>
      <c r="AC478" s="348"/>
    </row>
    <row r="479" spans="1:29" ht="14.25" customHeight="1" x14ac:dyDescent="0.25">
      <c r="A479" s="348"/>
      <c r="B479" s="348"/>
      <c r="C479" s="348"/>
      <c r="D479" s="348"/>
      <c r="E479" s="348"/>
      <c r="F479" s="348"/>
      <c r="G479" s="348"/>
      <c r="H479" s="348"/>
      <c r="I479" s="348"/>
      <c r="J479" s="348"/>
      <c r="K479" s="348"/>
      <c r="L479" s="348"/>
      <c r="M479" s="348"/>
      <c r="N479" s="348"/>
      <c r="O479" s="348"/>
      <c r="P479" s="348"/>
      <c r="Q479" s="348"/>
      <c r="R479" s="348"/>
      <c r="S479" s="348"/>
      <c r="T479" s="348"/>
      <c r="U479" s="348"/>
      <c r="V479" s="348"/>
      <c r="W479" s="348"/>
      <c r="X479" s="348"/>
      <c r="Y479" s="348"/>
      <c r="Z479" s="348"/>
      <c r="AA479" s="348"/>
      <c r="AB479" s="348"/>
      <c r="AC479" s="348"/>
    </row>
    <row r="480" spans="1:29" ht="14.25" customHeight="1" x14ac:dyDescent="0.25">
      <c r="A480" s="348"/>
      <c r="B480" s="348"/>
      <c r="C480" s="348"/>
      <c r="D480" s="348"/>
      <c r="E480" s="348"/>
      <c r="F480" s="348"/>
      <c r="G480" s="348"/>
      <c r="H480" s="348"/>
      <c r="I480" s="348"/>
      <c r="J480" s="348"/>
      <c r="K480" s="348"/>
      <c r="L480" s="348"/>
      <c r="M480" s="348"/>
      <c r="N480" s="348"/>
      <c r="O480" s="348"/>
      <c r="P480" s="348"/>
      <c r="Q480" s="348"/>
      <c r="R480" s="348"/>
      <c r="S480" s="348"/>
      <c r="T480" s="348"/>
      <c r="U480" s="348"/>
      <c r="V480" s="348"/>
      <c r="W480" s="348"/>
      <c r="X480" s="348"/>
      <c r="Y480" s="348"/>
      <c r="Z480" s="348"/>
      <c r="AA480" s="348"/>
      <c r="AB480" s="348"/>
      <c r="AC480" s="348"/>
    </row>
    <row r="481" spans="1:29" ht="14.25" customHeight="1" x14ac:dyDescent="0.25">
      <c r="A481" s="348"/>
      <c r="B481" s="348"/>
      <c r="C481" s="348"/>
      <c r="D481" s="348"/>
      <c r="E481" s="348"/>
      <c r="F481" s="348"/>
      <c r="G481" s="348"/>
      <c r="H481" s="348"/>
      <c r="I481" s="348"/>
      <c r="J481" s="348"/>
      <c r="K481" s="348"/>
      <c r="L481" s="348"/>
      <c r="M481" s="348"/>
      <c r="N481" s="348"/>
      <c r="O481" s="348"/>
      <c r="P481" s="348"/>
      <c r="Q481" s="348"/>
      <c r="R481" s="348"/>
      <c r="S481" s="348"/>
      <c r="T481" s="348"/>
      <c r="U481" s="348"/>
      <c r="V481" s="348"/>
      <c r="W481" s="348"/>
      <c r="X481" s="348"/>
      <c r="Y481" s="348"/>
      <c r="Z481" s="348"/>
      <c r="AA481" s="348"/>
      <c r="AB481" s="348"/>
      <c r="AC481" s="348"/>
    </row>
    <row r="482" spans="1:29" ht="14.25" customHeight="1" x14ac:dyDescent="0.25">
      <c r="A482" s="348"/>
      <c r="B482" s="348"/>
      <c r="C482" s="348"/>
      <c r="D482" s="348"/>
      <c r="E482" s="348"/>
      <c r="F482" s="348"/>
      <c r="G482" s="348"/>
      <c r="H482" s="348"/>
      <c r="I482" s="348"/>
      <c r="J482" s="348"/>
      <c r="K482" s="348"/>
      <c r="L482" s="348"/>
      <c r="M482" s="348"/>
      <c r="N482" s="348"/>
      <c r="O482" s="348"/>
      <c r="P482" s="348"/>
      <c r="Q482" s="348"/>
      <c r="R482" s="348"/>
      <c r="S482" s="348"/>
      <c r="T482" s="348"/>
      <c r="U482" s="348"/>
      <c r="V482" s="348"/>
      <c r="W482" s="348"/>
      <c r="X482" s="348"/>
      <c r="Y482" s="348"/>
      <c r="Z482" s="348"/>
      <c r="AA482" s="348"/>
      <c r="AB482" s="348"/>
      <c r="AC482" s="348"/>
    </row>
    <row r="483" spans="1:29" ht="14.25" customHeight="1" x14ac:dyDescent="0.25">
      <c r="A483" s="348"/>
      <c r="B483" s="348"/>
      <c r="C483" s="348"/>
      <c r="D483" s="348"/>
      <c r="E483" s="348"/>
      <c r="F483" s="348"/>
      <c r="G483" s="348"/>
      <c r="H483" s="348"/>
      <c r="I483" s="348"/>
      <c r="J483" s="348"/>
      <c r="K483" s="348"/>
      <c r="L483" s="348"/>
      <c r="M483" s="348"/>
      <c r="N483" s="348"/>
      <c r="O483" s="348"/>
      <c r="P483" s="348"/>
      <c r="Q483" s="348"/>
      <c r="R483" s="348"/>
      <c r="S483" s="348"/>
      <c r="T483" s="348"/>
      <c r="U483" s="348"/>
      <c r="V483" s="348"/>
      <c r="W483" s="348"/>
      <c r="X483" s="348"/>
      <c r="Y483" s="348"/>
      <c r="Z483" s="348"/>
      <c r="AA483" s="348"/>
      <c r="AB483" s="348"/>
      <c r="AC483" s="348"/>
    </row>
    <row r="484" spans="1:29" ht="14.25" customHeight="1" x14ac:dyDescent="0.25">
      <c r="A484" s="348"/>
      <c r="B484" s="348"/>
      <c r="C484" s="348"/>
      <c r="D484" s="348"/>
      <c r="E484" s="348"/>
      <c r="F484" s="348"/>
      <c r="G484" s="348"/>
      <c r="H484" s="348"/>
      <c r="I484" s="348"/>
      <c r="J484" s="348"/>
      <c r="K484" s="348"/>
      <c r="L484" s="348"/>
      <c r="M484" s="348"/>
      <c r="N484" s="348"/>
      <c r="O484" s="348"/>
      <c r="P484" s="348"/>
      <c r="Q484" s="348"/>
      <c r="R484" s="348"/>
      <c r="S484" s="348"/>
      <c r="T484" s="348"/>
      <c r="U484" s="348"/>
      <c r="V484" s="348"/>
      <c r="W484" s="348"/>
      <c r="X484" s="348"/>
      <c r="Y484" s="348"/>
      <c r="Z484" s="348"/>
      <c r="AA484" s="348"/>
      <c r="AB484" s="348"/>
      <c r="AC484" s="348"/>
    </row>
    <row r="485" spans="1:29" ht="14.25" customHeight="1" x14ac:dyDescent="0.25">
      <c r="A485" s="348"/>
      <c r="B485" s="348"/>
      <c r="C485" s="348"/>
      <c r="D485" s="348"/>
      <c r="E485" s="348"/>
      <c r="F485" s="348"/>
      <c r="G485" s="348"/>
      <c r="H485" s="348"/>
      <c r="I485" s="348"/>
      <c r="J485" s="348"/>
      <c r="K485" s="348"/>
      <c r="L485" s="348"/>
      <c r="M485" s="348"/>
      <c r="N485" s="348"/>
      <c r="O485" s="348"/>
      <c r="P485" s="348"/>
      <c r="Q485" s="348"/>
      <c r="R485" s="348"/>
      <c r="S485" s="348"/>
      <c r="T485" s="348"/>
      <c r="U485" s="348"/>
      <c r="V485" s="348"/>
      <c r="W485" s="348"/>
      <c r="X485" s="348"/>
      <c r="Y485" s="348"/>
      <c r="Z485" s="348"/>
      <c r="AA485" s="348"/>
      <c r="AB485" s="348"/>
      <c r="AC485" s="348"/>
    </row>
    <row r="486" spans="1:29" ht="14.25" customHeight="1" x14ac:dyDescent="0.25">
      <c r="A486" s="348"/>
      <c r="B486" s="348"/>
      <c r="C486" s="348"/>
      <c r="D486" s="348"/>
      <c r="E486" s="348"/>
      <c r="F486" s="348"/>
      <c r="G486" s="348"/>
      <c r="H486" s="348"/>
      <c r="I486" s="348"/>
      <c r="J486" s="348"/>
      <c r="K486" s="348"/>
      <c r="L486" s="348"/>
      <c r="M486" s="348"/>
      <c r="N486" s="348"/>
      <c r="O486" s="348"/>
      <c r="P486" s="348"/>
      <c r="Q486" s="348"/>
      <c r="R486" s="348"/>
      <c r="S486" s="348"/>
      <c r="T486" s="348"/>
      <c r="U486" s="348"/>
      <c r="V486" s="348"/>
      <c r="W486" s="348"/>
      <c r="X486" s="348"/>
      <c r="Y486" s="348"/>
      <c r="Z486" s="348"/>
      <c r="AA486" s="348"/>
      <c r="AB486" s="348"/>
      <c r="AC486" s="348"/>
    </row>
    <row r="487" spans="1:29" ht="14.25" customHeight="1" x14ac:dyDescent="0.25">
      <c r="A487" s="348"/>
      <c r="B487" s="348"/>
      <c r="C487" s="348"/>
      <c r="D487" s="348"/>
      <c r="E487" s="348"/>
      <c r="F487" s="348"/>
      <c r="G487" s="348"/>
      <c r="H487" s="348"/>
      <c r="I487" s="348"/>
      <c r="J487" s="348"/>
      <c r="K487" s="348"/>
      <c r="L487" s="348"/>
      <c r="M487" s="348"/>
      <c r="N487" s="348"/>
      <c r="O487" s="348"/>
      <c r="P487" s="348"/>
      <c r="Q487" s="348"/>
      <c r="R487" s="348"/>
      <c r="S487" s="348"/>
      <c r="T487" s="348"/>
      <c r="U487" s="348"/>
      <c r="V487" s="348"/>
      <c r="W487" s="348"/>
      <c r="X487" s="348"/>
      <c r="Y487" s="348"/>
      <c r="Z487" s="348"/>
      <c r="AA487" s="348"/>
      <c r="AB487" s="348"/>
      <c r="AC487" s="348"/>
    </row>
    <row r="488" spans="1:29" ht="14.25" customHeight="1" x14ac:dyDescent="0.25">
      <c r="A488" s="348"/>
      <c r="B488" s="348"/>
      <c r="C488" s="348"/>
      <c r="D488" s="348"/>
      <c r="E488" s="348"/>
      <c r="F488" s="348"/>
      <c r="G488" s="348"/>
      <c r="H488" s="348"/>
      <c r="I488" s="348"/>
      <c r="J488" s="348"/>
      <c r="K488" s="348"/>
      <c r="L488" s="348"/>
      <c r="M488" s="348"/>
      <c r="N488" s="348"/>
      <c r="O488" s="348"/>
      <c r="P488" s="348"/>
      <c r="Q488" s="348"/>
      <c r="R488" s="348"/>
      <c r="S488" s="348"/>
      <c r="T488" s="348"/>
      <c r="U488" s="348"/>
      <c r="V488" s="348"/>
      <c r="W488" s="348"/>
      <c r="X488" s="348"/>
      <c r="Y488" s="348"/>
      <c r="Z488" s="348"/>
      <c r="AA488" s="348"/>
      <c r="AB488" s="348"/>
      <c r="AC488" s="348"/>
    </row>
    <row r="489" spans="1:29" ht="14.25" customHeight="1" x14ac:dyDescent="0.25">
      <c r="A489" s="348"/>
      <c r="B489" s="348"/>
      <c r="C489" s="348"/>
      <c r="D489" s="348"/>
      <c r="E489" s="348"/>
      <c r="F489" s="348"/>
      <c r="G489" s="348"/>
      <c r="H489" s="348"/>
      <c r="I489" s="348"/>
      <c r="J489" s="348"/>
      <c r="K489" s="348"/>
      <c r="L489" s="348"/>
      <c r="M489" s="348"/>
      <c r="N489" s="348"/>
      <c r="O489" s="348"/>
      <c r="P489" s="348"/>
      <c r="Q489" s="348"/>
      <c r="R489" s="348"/>
      <c r="S489" s="348"/>
      <c r="T489" s="348"/>
      <c r="U489" s="348"/>
      <c r="V489" s="348"/>
      <c r="W489" s="348"/>
      <c r="X489" s="348"/>
      <c r="Y489" s="348"/>
      <c r="Z489" s="348"/>
      <c r="AA489" s="348"/>
      <c r="AB489" s="348"/>
      <c r="AC489" s="348"/>
    </row>
    <row r="490" spans="1:29" ht="14.25" customHeight="1" x14ac:dyDescent="0.25">
      <c r="A490" s="348"/>
      <c r="B490" s="348"/>
      <c r="C490" s="348"/>
      <c r="D490" s="348"/>
      <c r="E490" s="348"/>
      <c r="F490" s="348"/>
      <c r="G490" s="348"/>
      <c r="H490" s="348"/>
      <c r="I490" s="348"/>
      <c r="J490" s="348"/>
      <c r="K490" s="348"/>
      <c r="L490" s="348"/>
      <c r="M490" s="348"/>
      <c r="N490" s="348"/>
      <c r="O490" s="348"/>
      <c r="P490" s="348"/>
      <c r="Q490" s="348"/>
      <c r="R490" s="348"/>
      <c r="S490" s="348"/>
      <c r="T490" s="348"/>
      <c r="U490" s="348"/>
      <c r="V490" s="348"/>
      <c r="W490" s="348"/>
      <c r="X490" s="348"/>
      <c r="Y490" s="348"/>
      <c r="Z490" s="348"/>
      <c r="AA490" s="348"/>
      <c r="AB490" s="348"/>
      <c r="AC490" s="348"/>
    </row>
    <row r="491" spans="1:29" ht="14.25" customHeight="1" x14ac:dyDescent="0.25">
      <c r="A491" s="348"/>
      <c r="B491" s="348"/>
      <c r="C491" s="348"/>
      <c r="D491" s="348"/>
      <c r="E491" s="348"/>
      <c r="F491" s="348"/>
      <c r="G491" s="348"/>
      <c r="H491" s="348"/>
      <c r="I491" s="348"/>
      <c r="J491" s="348"/>
      <c r="K491" s="348"/>
      <c r="L491" s="348"/>
      <c r="M491" s="348"/>
      <c r="N491" s="348"/>
      <c r="O491" s="348"/>
      <c r="P491" s="348"/>
      <c r="Q491" s="348"/>
      <c r="R491" s="348"/>
      <c r="S491" s="348"/>
      <c r="T491" s="348"/>
      <c r="U491" s="348"/>
      <c r="V491" s="348"/>
      <c r="W491" s="348"/>
      <c r="X491" s="348"/>
      <c r="Y491" s="348"/>
      <c r="Z491" s="348"/>
      <c r="AA491" s="348"/>
      <c r="AB491" s="348"/>
      <c r="AC491" s="348"/>
    </row>
    <row r="492" spans="1:29" ht="14.25" customHeight="1" x14ac:dyDescent="0.25">
      <c r="A492" s="348"/>
      <c r="B492" s="348"/>
      <c r="C492" s="348"/>
      <c r="D492" s="348"/>
      <c r="E492" s="348"/>
      <c r="F492" s="348"/>
      <c r="G492" s="348"/>
      <c r="H492" s="348"/>
      <c r="I492" s="348"/>
      <c r="J492" s="348"/>
      <c r="K492" s="348"/>
      <c r="L492" s="348"/>
      <c r="M492" s="348"/>
      <c r="N492" s="348"/>
      <c r="O492" s="348"/>
      <c r="P492" s="348"/>
      <c r="Q492" s="348"/>
      <c r="R492" s="348"/>
      <c r="S492" s="348"/>
      <c r="T492" s="348"/>
      <c r="U492" s="348"/>
      <c r="V492" s="348"/>
      <c r="W492" s="348"/>
      <c r="X492" s="348"/>
      <c r="Y492" s="348"/>
      <c r="Z492" s="348"/>
      <c r="AA492" s="348"/>
      <c r="AB492" s="348"/>
      <c r="AC492" s="348"/>
    </row>
    <row r="493" spans="1:29" ht="14.25" customHeight="1" x14ac:dyDescent="0.25">
      <c r="A493" s="348"/>
      <c r="B493" s="348"/>
      <c r="C493" s="348"/>
      <c r="D493" s="348"/>
      <c r="E493" s="348"/>
      <c r="F493" s="348"/>
      <c r="G493" s="348"/>
      <c r="H493" s="348"/>
      <c r="I493" s="348"/>
      <c r="J493" s="348"/>
      <c r="K493" s="348"/>
      <c r="L493" s="348"/>
      <c r="M493" s="348"/>
      <c r="N493" s="348"/>
      <c r="O493" s="348"/>
      <c r="P493" s="348"/>
      <c r="Q493" s="348"/>
      <c r="R493" s="348"/>
      <c r="S493" s="348"/>
      <c r="T493" s="348"/>
      <c r="U493" s="348"/>
      <c r="V493" s="348"/>
      <c r="W493" s="348"/>
      <c r="X493" s="348"/>
      <c r="Y493" s="348"/>
      <c r="Z493" s="348"/>
      <c r="AA493" s="348"/>
      <c r="AB493" s="348"/>
      <c r="AC493" s="348"/>
    </row>
    <row r="494" spans="1:29" ht="14.25" customHeight="1" x14ac:dyDescent="0.25">
      <c r="A494" s="348"/>
      <c r="B494" s="348"/>
      <c r="C494" s="348"/>
      <c r="D494" s="348"/>
      <c r="E494" s="348"/>
      <c r="F494" s="348"/>
      <c r="G494" s="348"/>
      <c r="H494" s="348"/>
      <c r="I494" s="348"/>
      <c r="J494" s="348"/>
      <c r="K494" s="348"/>
      <c r="L494" s="348"/>
      <c r="M494" s="348"/>
      <c r="N494" s="348"/>
      <c r="O494" s="348"/>
      <c r="P494" s="348"/>
      <c r="Q494" s="348"/>
      <c r="R494" s="348"/>
      <c r="S494" s="348"/>
      <c r="T494" s="348"/>
      <c r="U494" s="348"/>
      <c r="V494" s="348"/>
      <c r="W494" s="348"/>
      <c r="X494" s="348"/>
      <c r="Y494" s="348"/>
      <c r="Z494" s="348"/>
      <c r="AA494" s="348"/>
      <c r="AB494" s="348"/>
      <c r="AC494" s="348"/>
    </row>
    <row r="495" spans="1:29" ht="14.25" customHeight="1" x14ac:dyDescent="0.25">
      <c r="A495" s="348"/>
      <c r="B495" s="348"/>
      <c r="C495" s="348"/>
      <c r="D495" s="348"/>
      <c r="E495" s="348"/>
      <c r="F495" s="348"/>
      <c r="G495" s="348"/>
      <c r="H495" s="348"/>
      <c r="I495" s="348"/>
      <c r="J495" s="348"/>
      <c r="K495" s="348"/>
      <c r="L495" s="348"/>
      <c r="M495" s="348"/>
      <c r="N495" s="348"/>
      <c r="O495" s="348"/>
      <c r="P495" s="348"/>
      <c r="Q495" s="348"/>
      <c r="R495" s="348"/>
      <c r="S495" s="348"/>
      <c r="T495" s="348"/>
      <c r="U495" s="348"/>
      <c r="V495" s="348"/>
      <c r="W495" s="348"/>
      <c r="X495" s="348"/>
      <c r="Y495" s="348"/>
      <c r="Z495" s="348"/>
      <c r="AA495" s="348"/>
      <c r="AB495" s="348"/>
      <c r="AC495" s="348"/>
    </row>
    <row r="496" spans="1:29" ht="14.25" customHeight="1" x14ac:dyDescent="0.25">
      <c r="A496" s="348"/>
      <c r="B496" s="348"/>
      <c r="C496" s="348"/>
      <c r="D496" s="348"/>
      <c r="E496" s="348"/>
      <c r="F496" s="348"/>
      <c r="G496" s="348"/>
      <c r="H496" s="348"/>
      <c r="I496" s="348"/>
      <c r="J496" s="348"/>
      <c r="K496" s="348"/>
      <c r="L496" s="348"/>
      <c r="M496" s="348"/>
      <c r="N496" s="348"/>
      <c r="O496" s="348"/>
      <c r="P496" s="348"/>
      <c r="Q496" s="348"/>
      <c r="R496" s="348"/>
      <c r="S496" s="348"/>
      <c r="T496" s="348"/>
      <c r="U496" s="348"/>
      <c r="V496" s="348"/>
      <c r="W496" s="348"/>
      <c r="X496" s="348"/>
      <c r="Y496" s="348"/>
      <c r="Z496" s="348"/>
      <c r="AA496" s="348"/>
      <c r="AB496" s="348"/>
      <c r="AC496" s="348"/>
    </row>
    <row r="497" spans="1:29" ht="14.25" customHeight="1" x14ac:dyDescent="0.25">
      <c r="A497" s="348"/>
      <c r="B497" s="348"/>
      <c r="C497" s="348"/>
      <c r="D497" s="348"/>
      <c r="E497" s="348"/>
      <c r="F497" s="348"/>
      <c r="G497" s="348"/>
      <c r="H497" s="348"/>
      <c r="I497" s="348"/>
      <c r="J497" s="348"/>
      <c r="K497" s="348"/>
      <c r="L497" s="348"/>
      <c r="M497" s="348"/>
      <c r="N497" s="348"/>
      <c r="O497" s="348"/>
      <c r="P497" s="348"/>
      <c r="Q497" s="348"/>
      <c r="R497" s="348"/>
      <c r="S497" s="348"/>
      <c r="T497" s="348"/>
      <c r="U497" s="348"/>
      <c r="V497" s="348"/>
      <c r="W497" s="348"/>
      <c r="X497" s="348"/>
      <c r="Y497" s="348"/>
      <c r="Z497" s="348"/>
      <c r="AA497" s="348"/>
      <c r="AB497" s="348"/>
      <c r="AC497" s="348"/>
    </row>
    <row r="498" spans="1:29" ht="14.25" customHeight="1" x14ac:dyDescent="0.25">
      <c r="A498" s="348"/>
      <c r="B498" s="348"/>
      <c r="C498" s="348"/>
      <c r="D498" s="348"/>
      <c r="E498" s="348"/>
      <c r="F498" s="348"/>
      <c r="G498" s="348"/>
      <c r="H498" s="348"/>
      <c r="I498" s="348"/>
      <c r="J498" s="348"/>
      <c r="K498" s="348"/>
      <c r="L498" s="348"/>
      <c r="M498" s="348"/>
      <c r="N498" s="348"/>
      <c r="O498" s="348"/>
      <c r="P498" s="348"/>
      <c r="Q498" s="348"/>
      <c r="R498" s="348"/>
      <c r="S498" s="348"/>
      <c r="T498" s="348"/>
      <c r="U498" s="348"/>
      <c r="V498" s="348"/>
      <c r="W498" s="348"/>
      <c r="X498" s="348"/>
      <c r="Y498" s="348"/>
      <c r="Z498" s="348"/>
      <c r="AA498" s="348"/>
      <c r="AB498" s="348"/>
      <c r="AC498" s="348"/>
    </row>
    <row r="499" spans="1:29" ht="14.25" customHeight="1" x14ac:dyDescent="0.25">
      <c r="A499" s="348"/>
      <c r="B499" s="348"/>
      <c r="C499" s="348"/>
      <c r="D499" s="348"/>
      <c r="E499" s="348"/>
      <c r="F499" s="348"/>
      <c r="G499" s="348"/>
      <c r="H499" s="348"/>
      <c r="I499" s="348"/>
      <c r="J499" s="348"/>
      <c r="K499" s="348"/>
      <c r="L499" s="348"/>
      <c r="M499" s="348"/>
      <c r="N499" s="348"/>
      <c r="O499" s="348"/>
      <c r="P499" s="348"/>
      <c r="Q499" s="348"/>
      <c r="R499" s="348"/>
      <c r="S499" s="348"/>
      <c r="T499" s="348"/>
      <c r="U499" s="348"/>
      <c r="V499" s="348"/>
      <c r="W499" s="348"/>
      <c r="X499" s="348"/>
      <c r="Y499" s="348"/>
      <c r="Z499" s="348"/>
      <c r="AA499" s="348"/>
      <c r="AB499" s="348"/>
      <c r="AC499" s="348"/>
    </row>
    <row r="500" spans="1:29" ht="14.25" customHeight="1" x14ac:dyDescent="0.25">
      <c r="A500" s="348"/>
      <c r="B500" s="348"/>
      <c r="C500" s="348"/>
      <c r="D500" s="348"/>
      <c r="E500" s="348"/>
      <c r="F500" s="348"/>
      <c r="G500" s="348"/>
      <c r="H500" s="348"/>
      <c r="I500" s="348"/>
      <c r="J500" s="348"/>
      <c r="K500" s="348"/>
      <c r="L500" s="348"/>
      <c r="M500" s="348"/>
      <c r="N500" s="348"/>
      <c r="O500" s="348"/>
      <c r="P500" s="348"/>
      <c r="Q500" s="348"/>
      <c r="R500" s="348"/>
      <c r="S500" s="348"/>
      <c r="T500" s="348"/>
      <c r="U500" s="348"/>
      <c r="V500" s="348"/>
      <c r="W500" s="348"/>
      <c r="X500" s="348"/>
      <c r="Y500" s="348"/>
      <c r="Z500" s="348"/>
      <c r="AA500" s="348"/>
      <c r="AB500" s="348"/>
      <c r="AC500" s="348"/>
    </row>
    <row r="501" spans="1:29" ht="14.25" customHeight="1" x14ac:dyDescent="0.25">
      <c r="A501" s="348"/>
      <c r="B501" s="348"/>
      <c r="C501" s="348"/>
      <c r="D501" s="348"/>
      <c r="E501" s="348"/>
      <c r="F501" s="348"/>
      <c r="G501" s="348"/>
      <c r="H501" s="348"/>
      <c r="I501" s="348"/>
      <c r="J501" s="348"/>
      <c r="K501" s="348"/>
      <c r="L501" s="348"/>
      <c r="M501" s="348"/>
      <c r="N501" s="348"/>
      <c r="O501" s="348"/>
      <c r="P501" s="348"/>
      <c r="Q501" s="348"/>
      <c r="R501" s="348"/>
      <c r="S501" s="348"/>
      <c r="T501" s="348"/>
      <c r="U501" s="348"/>
      <c r="V501" s="348"/>
      <c r="W501" s="348"/>
      <c r="X501" s="348"/>
      <c r="Y501" s="348"/>
      <c r="Z501" s="348"/>
      <c r="AA501" s="348"/>
      <c r="AB501" s="348"/>
      <c r="AC501" s="348"/>
    </row>
    <row r="502" spans="1:29" ht="14.25" customHeight="1" x14ac:dyDescent="0.25">
      <c r="A502" s="348"/>
      <c r="B502" s="348"/>
      <c r="C502" s="348"/>
      <c r="D502" s="348"/>
      <c r="E502" s="348"/>
      <c r="F502" s="348"/>
      <c r="G502" s="348"/>
      <c r="H502" s="348"/>
      <c r="I502" s="348"/>
      <c r="J502" s="348"/>
      <c r="K502" s="348"/>
      <c r="L502" s="348"/>
      <c r="M502" s="348"/>
      <c r="N502" s="348"/>
      <c r="O502" s="348"/>
      <c r="P502" s="348"/>
      <c r="Q502" s="348"/>
      <c r="R502" s="348"/>
      <c r="S502" s="348"/>
      <c r="T502" s="348"/>
      <c r="U502" s="348"/>
      <c r="V502" s="348"/>
      <c r="W502" s="348"/>
      <c r="X502" s="348"/>
      <c r="Y502" s="348"/>
      <c r="Z502" s="348"/>
      <c r="AA502" s="348"/>
      <c r="AB502" s="348"/>
      <c r="AC502" s="348"/>
    </row>
    <row r="503" spans="1:29" ht="14.25" customHeight="1" x14ac:dyDescent="0.25">
      <c r="A503" s="348"/>
      <c r="B503" s="348"/>
      <c r="C503" s="348"/>
      <c r="D503" s="348"/>
      <c r="E503" s="348"/>
      <c r="F503" s="348"/>
      <c r="G503" s="348"/>
      <c r="H503" s="348"/>
      <c r="I503" s="348"/>
      <c r="J503" s="348"/>
      <c r="K503" s="348"/>
      <c r="L503" s="348"/>
      <c r="M503" s="348"/>
      <c r="N503" s="348"/>
      <c r="O503" s="348"/>
      <c r="P503" s="348"/>
      <c r="Q503" s="348"/>
      <c r="R503" s="348"/>
      <c r="S503" s="348"/>
      <c r="T503" s="348"/>
      <c r="U503" s="348"/>
      <c r="V503" s="348"/>
      <c r="W503" s="348"/>
      <c r="X503" s="348"/>
      <c r="Y503" s="348"/>
      <c r="Z503" s="348"/>
      <c r="AA503" s="348"/>
      <c r="AB503" s="348"/>
      <c r="AC503" s="348"/>
    </row>
    <row r="504" spans="1:29" ht="14.25" customHeight="1" x14ac:dyDescent="0.25">
      <c r="A504" s="348"/>
      <c r="B504" s="348"/>
      <c r="C504" s="348"/>
      <c r="D504" s="348"/>
      <c r="E504" s="348"/>
      <c r="F504" s="348"/>
      <c r="G504" s="348"/>
      <c r="H504" s="348"/>
      <c r="I504" s="348"/>
      <c r="J504" s="348"/>
      <c r="K504" s="348"/>
      <c r="L504" s="348"/>
      <c r="M504" s="348"/>
      <c r="N504" s="348"/>
      <c r="O504" s="348"/>
      <c r="P504" s="348"/>
      <c r="Q504" s="348"/>
      <c r="R504" s="348"/>
      <c r="S504" s="348"/>
      <c r="T504" s="348"/>
      <c r="U504" s="348"/>
      <c r="V504" s="348"/>
      <c r="W504" s="348"/>
      <c r="X504" s="348"/>
      <c r="Y504" s="348"/>
      <c r="Z504" s="348"/>
      <c r="AA504" s="348"/>
      <c r="AB504" s="348"/>
      <c r="AC504" s="348"/>
    </row>
    <row r="505" spans="1:29" ht="14.25" customHeight="1" x14ac:dyDescent="0.25">
      <c r="A505" s="348"/>
      <c r="B505" s="348"/>
      <c r="C505" s="348"/>
      <c r="D505" s="348"/>
      <c r="E505" s="348"/>
      <c r="F505" s="348"/>
      <c r="G505" s="348"/>
      <c r="H505" s="348"/>
      <c r="I505" s="348"/>
      <c r="J505" s="348"/>
      <c r="K505" s="348"/>
      <c r="L505" s="348"/>
      <c r="M505" s="348"/>
      <c r="N505" s="348"/>
      <c r="O505" s="348"/>
      <c r="P505" s="348"/>
      <c r="Q505" s="348"/>
      <c r="R505" s="348"/>
      <c r="S505" s="348"/>
      <c r="T505" s="348"/>
      <c r="U505" s="348"/>
      <c r="V505" s="348"/>
      <c r="W505" s="348"/>
      <c r="X505" s="348"/>
      <c r="Y505" s="348"/>
      <c r="Z505" s="348"/>
      <c r="AA505" s="348"/>
      <c r="AB505" s="348"/>
      <c r="AC505" s="348"/>
    </row>
    <row r="506" spans="1:29" ht="14.25" customHeight="1" x14ac:dyDescent="0.25">
      <c r="A506" s="348"/>
      <c r="B506" s="348"/>
      <c r="C506" s="348"/>
      <c r="D506" s="348"/>
      <c r="E506" s="348"/>
      <c r="F506" s="348"/>
      <c r="G506" s="348"/>
      <c r="H506" s="348"/>
      <c r="I506" s="348"/>
      <c r="J506" s="348"/>
      <c r="K506" s="348"/>
      <c r="L506" s="348"/>
      <c r="M506" s="348"/>
      <c r="N506" s="348"/>
      <c r="O506" s="348"/>
      <c r="P506" s="348"/>
      <c r="Q506" s="348"/>
      <c r="R506" s="348"/>
      <c r="S506" s="348"/>
      <c r="T506" s="348"/>
      <c r="U506" s="348"/>
      <c r="V506" s="348"/>
      <c r="W506" s="348"/>
      <c r="X506" s="348"/>
      <c r="Y506" s="348"/>
      <c r="Z506" s="348"/>
      <c r="AA506" s="348"/>
      <c r="AB506" s="348"/>
      <c r="AC506" s="348"/>
    </row>
    <row r="507" spans="1:29" ht="14.25" customHeight="1" x14ac:dyDescent="0.25">
      <c r="A507" s="348"/>
      <c r="B507" s="348"/>
      <c r="C507" s="348"/>
      <c r="D507" s="348"/>
      <c r="E507" s="348"/>
      <c r="F507" s="348"/>
      <c r="G507" s="348"/>
      <c r="H507" s="348"/>
      <c r="I507" s="348"/>
      <c r="J507" s="348"/>
      <c r="K507" s="348"/>
      <c r="L507" s="348"/>
      <c r="M507" s="348"/>
      <c r="N507" s="348"/>
      <c r="O507" s="348"/>
      <c r="P507" s="348"/>
      <c r="Q507" s="348"/>
      <c r="R507" s="348"/>
      <c r="S507" s="348"/>
      <c r="T507" s="348"/>
      <c r="U507" s="348"/>
      <c r="V507" s="348"/>
      <c r="W507" s="348"/>
      <c r="X507" s="348"/>
      <c r="Y507" s="348"/>
      <c r="Z507" s="348"/>
      <c r="AA507" s="348"/>
      <c r="AB507" s="348"/>
      <c r="AC507" s="348"/>
    </row>
    <row r="508" spans="1:29" ht="14.25" customHeight="1" x14ac:dyDescent="0.25">
      <c r="A508" s="348"/>
      <c r="B508" s="348"/>
      <c r="C508" s="348"/>
      <c r="D508" s="348"/>
      <c r="E508" s="348"/>
      <c r="F508" s="348"/>
      <c r="G508" s="348"/>
      <c r="H508" s="348"/>
      <c r="I508" s="348"/>
      <c r="J508" s="348"/>
      <c r="K508" s="348"/>
      <c r="L508" s="348"/>
      <c r="M508" s="348"/>
      <c r="N508" s="348"/>
      <c r="O508" s="348"/>
      <c r="P508" s="348"/>
      <c r="Q508" s="348"/>
      <c r="R508" s="348"/>
      <c r="S508" s="348"/>
      <c r="T508" s="348"/>
      <c r="U508" s="348"/>
      <c r="V508" s="348"/>
      <c r="W508" s="348"/>
      <c r="X508" s="348"/>
      <c r="Y508" s="348"/>
      <c r="Z508" s="348"/>
      <c r="AA508" s="348"/>
      <c r="AB508" s="348"/>
      <c r="AC508" s="348"/>
    </row>
    <row r="509" spans="1:29" ht="14.25" customHeight="1" x14ac:dyDescent="0.25">
      <c r="A509" s="348"/>
      <c r="B509" s="348"/>
      <c r="C509" s="348"/>
      <c r="D509" s="348"/>
      <c r="E509" s="348"/>
      <c r="F509" s="348"/>
      <c r="G509" s="348"/>
      <c r="H509" s="348"/>
      <c r="I509" s="348"/>
      <c r="J509" s="348"/>
      <c r="K509" s="348"/>
      <c r="L509" s="348"/>
      <c r="M509" s="348"/>
      <c r="N509" s="348"/>
      <c r="O509" s="348"/>
      <c r="P509" s="348"/>
      <c r="Q509" s="348"/>
      <c r="R509" s="348"/>
      <c r="S509" s="348"/>
      <c r="T509" s="348"/>
      <c r="U509" s="348"/>
      <c r="V509" s="348"/>
      <c r="W509" s="348"/>
      <c r="X509" s="348"/>
      <c r="Y509" s="348"/>
      <c r="Z509" s="348"/>
      <c r="AA509" s="348"/>
      <c r="AB509" s="348"/>
      <c r="AC509" s="348"/>
    </row>
    <row r="510" spans="1:29" ht="14.25" customHeight="1" x14ac:dyDescent="0.25">
      <c r="A510" s="348"/>
      <c r="B510" s="348"/>
      <c r="C510" s="348"/>
      <c r="D510" s="348"/>
      <c r="E510" s="348"/>
      <c r="F510" s="348"/>
      <c r="G510" s="348"/>
      <c r="H510" s="348"/>
      <c r="I510" s="348"/>
      <c r="J510" s="348"/>
      <c r="K510" s="348"/>
      <c r="L510" s="348"/>
      <c r="M510" s="348"/>
      <c r="N510" s="348"/>
      <c r="O510" s="348"/>
      <c r="P510" s="348"/>
      <c r="Q510" s="348"/>
      <c r="R510" s="348"/>
      <c r="S510" s="348"/>
      <c r="T510" s="348"/>
      <c r="U510" s="348"/>
      <c r="V510" s="348"/>
      <c r="W510" s="348"/>
      <c r="X510" s="348"/>
      <c r="Y510" s="348"/>
      <c r="Z510" s="348"/>
      <c r="AA510" s="348"/>
      <c r="AB510" s="348"/>
      <c r="AC510" s="348"/>
    </row>
    <row r="511" spans="1:29" ht="14.25" customHeight="1" x14ac:dyDescent="0.25">
      <c r="A511" s="348"/>
      <c r="B511" s="348"/>
      <c r="C511" s="348"/>
      <c r="D511" s="348"/>
      <c r="E511" s="348"/>
      <c r="F511" s="348"/>
      <c r="G511" s="348"/>
      <c r="H511" s="348"/>
      <c r="I511" s="348"/>
      <c r="J511" s="348"/>
      <c r="K511" s="348"/>
      <c r="L511" s="348"/>
      <c r="M511" s="348"/>
      <c r="N511" s="348"/>
      <c r="O511" s="348"/>
      <c r="P511" s="348"/>
      <c r="Q511" s="348"/>
      <c r="R511" s="348"/>
      <c r="S511" s="348"/>
      <c r="T511" s="348"/>
      <c r="U511" s="348"/>
      <c r="V511" s="348"/>
      <c r="W511" s="348"/>
      <c r="X511" s="348"/>
      <c r="Y511" s="348"/>
      <c r="Z511" s="348"/>
      <c r="AA511" s="348"/>
      <c r="AB511" s="348"/>
      <c r="AC511" s="348"/>
    </row>
    <row r="512" spans="1:29" ht="14.25" customHeight="1" x14ac:dyDescent="0.25">
      <c r="A512" s="348"/>
      <c r="B512" s="348"/>
      <c r="C512" s="348"/>
      <c r="D512" s="348"/>
      <c r="E512" s="348"/>
      <c r="F512" s="348"/>
      <c r="G512" s="348"/>
      <c r="H512" s="348"/>
      <c r="I512" s="348"/>
      <c r="J512" s="348"/>
      <c r="K512" s="348"/>
      <c r="L512" s="348"/>
      <c r="M512" s="348"/>
      <c r="N512" s="348"/>
      <c r="O512" s="348"/>
      <c r="P512" s="348"/>
      <c r="Q512" s="348"/>
      <c r="R512" s="348"/>
      <c r="S512" s="348"/>
      <c r="T512" s="348"/>
      <c r="U512" s="348"/>
      <c r="V512" s="348"/>
      <c r="W512" s="348"/>
      <c r="X512" s="348"/>
      <c r="Y512" s="348"/>
      <c r="Z512" s="348"/>
      <c r="AA512" s="348"/>
      <c r="AB512" s="348"/>
      <c r="AC512" s="348"/>
    </row>
    <row r="513" spans="1:29" ht="14.25" customHeight="1" x14ac:dyDescent="0.25">
      <c r="A513" s="348"/>
      <c r="B513" s="348"/>
      <c r="C513" s="348"/>
      <c r="D513" s="348"/>
      <c r="E513" s="348"/>
      <c r="F513" s="348"/>
      <c r="G513" s="348"/>
      <c r="H513" s="348"/>
      <c r="I513" s="348"/>
      <c r="J513" s="348"/>
      <c r="K513" s="348"/>
      <c r="L513" s="348"/>
      <c r="M513" s="348"/>
      <c r="N513" s="348"/>
      <c r="O513" s="348"/>
      <c r="P513" s="348"/>
      <c r="Q513" s="348"/>
      <c r="R513" s="348"/>
      <c r="S513" s="348"/>
      <c r="T513" s="348"/>
      <c r="U513" s="348"/>
      <c r="V513" s="348"/>
      <c r="W513" s="348"/>
      <c r="X513" s="348"/>
      <c r="Y513" s="348"/>
      <c r="Z513" s="348"/>
      <c r="AA513" s="348"/>
      <c r="AB513" s="348"/>
      <c r="AC513" s="348"/>
    </row>
    <row r="514" spans="1:29" ht="14.25" customHeight="1" x14ac:dyDescent="0.25">
      <c r="A514" s="348"/>
      <c r="B514" s="348"/>
      <c r="C514" s="348"/>
      <c r="D514" s="348"/>
      <c r="E514" s="348"/>
      <c r="F514" s="348"/>
      <c r="G514" s="348"/>
      <c r="H514" s="348"/>
      <c r="I514" s="348"/>
      <c r="J514" s="348"/>
      <c r="K514" s="348"/>
      <c r="L514" s="348"/>
      <c r="M514" s="348"/>
      <c r="N514" s="348"/>
      <c r="O514" s="348"/>
      <c r="P514" s="348"/>
      <c r="Q514" s="348"/>
      <c r="R514" s="348"/>
      <c r="S514" s="348"/>
      <c r="T514" s="348"/>
      <c r="U514" s="348"/>
      <c r="V514" s="348"/>
      <c r="W514" s="348"/>
      <c r="X514" s="348"/>
      <c r="Y514" s="348"/>
      <c r="Z514" s="348"/>
      <c r="AA514" s="348"/>
      <c r="AB514" s="348"/>
      <c r="AC514" s="348"/>
    </row>
    <row r="515" spans="1:29" ht="14.25" customHeight="1" x14ac:dyDescent="0.25">
      <c r="A515" s="348"/>
      <c r="B515" s="348"/>
      <c r="C515" s="348"/>
      <c r="D515" s="348"/>
      <c r="E515" s="348"/>
      <c r="F515" s="348"/>
      <c r="G515" s="348"/>
      <c r="H515" s="348"/>
      <c r="I515" s="348"/>
      <c r="J515" s="348"/>
      <c r="K515" s="348"/>
      <c r="L515" s="348"/>
      <c r="M515" s="348"/>
      <c r="N515" s="348"/>
      <c r="O515" s="348"/>
      <c r="P515" s="348"/>
      <c r="Q515" s="348"/>
      <c r="R515" s="348"/>
      <c r="S515" s="348"/>
      <c r="T515" s="348"/>
      <c r="U515" s="348"/>
      <c r="V515" s="348"/>
      <c r="W515" s="348"/>
      <c r="X515" s="348"/>
      <c r="Y515" s="348"/>
      <c r="Z515" s="348"/>
      <c r="AA515" s="348"/>
      <c r="AB515" s="348"/>
      <c r="AC515" s="348"/>
    </row>
    <row r="516" spans="1:29" ht="14.25" customHeight="1" x14ac:dyDescent="0.25">
      <c r="A516" s="348"/>
      <c r="B516" s="348"/>
      <c r="C516" s="348"/>
      <c r="D516" s="348"/>
      <c r="E516" s="348"/>
      <c r="F516" s="348"/>
      <c r="G516" s="348"/>
      <c r="H516" s="348"/>
      <c r="I516" s="348"/>
      <c r="J516" s="348"/>
      <c r="K516" s="348"/>
      <c r="L516" s="348"/>
      <c r="M516" s="348"/>
      <c r="N516" s="348"/>
      <c r="O516" s="348"/>
      <c r="P516" s="348"/>
      <c r="Q516" s="348"/>
      <c r="R516" s="348"/>
      <c r="S516" s="348"/>
      <c r="T516" s="348"/>
      <c r="U516" s="348"/>
      <c r="V516" s="348"/>
      <c r="W516" s="348"/>
      <c r="X516" s="348"/>
      <c r="Y516" s="348"/>
      <c r="Z516" s="348"/>
      <c r="AA516" s="348"/>
      <c r="AB516" s="348"/>
      <c r="AC516" s="348"/>
    </row>
    <row r="517" spans="1:29" ht="14.25" customHeight="1" x14ac:dyDescent="0.25">
      <c r="A517" s="348"/>
      <c r="B517" s="348"/>
      <c r="C517" s="348"/>
      <c r="D517" s="348"/>
      <c r="E517" s="348"/>
      <c r="F517" s="348"/>
      <c r="G517" s="348"/>
      <c r="H517" s="348"/>
      <c r="I517" s="348"/>
      <c r="J517" s="348"/>
      <c r="K517" s="348"/>
      <c r="L517" s="348"/>
      <c r="M517" s="348"/>
      <c r="N517" s="348"/>
      <c r="O517" s="348"/>
      <c r="P517" s="348"/>
      <c r="Q517" s="348"/>
      <c r="R517" s="348"/>
      <c r="S517" s="348"/>
      <c r="T517" s="348"/>
      <c r="U517" s="348"/>
      <c r="V517" s="348"/>
      <c r="W517" s="348"/>
      <c r="X517" s="348"/>
      <c r="Y517" s="348"/>
      <c r="Z517" s="348"/>
      <c r="AA517" s="348"/>
      <c r="AB517" s="348"/>
      <c r="AC517" s="348"/>
    </row>
    <row r="518" spans="1:29" ht="14.25" customHeight="1" x14ac:dyDescent="0.25">
      <c r="A518" s="348"/>
      <c r="B518" s="348"/>
      <c r="C518" s="348"/>
      <c r="D518" s="348"/>
      <c r="E518" s="348"/>
      <c r="F518" s="348"/>
      <c r="G518" s="348"/>
      <c r="H518" s="348"/>
      <c r="I518" s="348"/>
      <c r="J518" s="348"/>
      <c r="K518" s="348"/>
      <c r="L518" s="348"/>
      <c r="M518" s="348"/>
      <c r="N518" s="348"/>
      <c r="O518" s="348"/>
      <c r="P518" s="348"/>
      <c r="Q518" s="348"/>
      <c r="R518" s="348"/>
      <c r="S518" s="348"/>
      <c r="T518" s="348"/>
      <c r="U518" s="348"/>
      <c r="V518" s="348"/>
      <c r="W518" s="348"/>
      <c r="X518" s="348"/>
      <c r="Y518" s="348"/>
      <c r="Z518" s="348"/>
      <c r="AA518" s="348"/>
      <c r="AB518" s="348"/>
      <c r="AC518" s="348"/>
    </row>
    <row r="519" spans="1:29" ht="14.25" customHeight="1" x14ac:dyDescent="0.25">
      <c r="A519" s="348"/>
      <c r="B519" s="348"/>
      <c r="C519" s="348"/>
      <c r="D519" s="348"/>
      <c r="E519" s="348"/>
      <c r="F519" s="348"/>
      <c r="G519" s="348"/>
      <c r="H519" s="348"/>
      <c r="I519" s="348"/>
      <c r="J519" s="348"/>
      <c r="K519" s="348"/>
      <c r="L519" s="348"/>
      <c r="M519" s="348"/>
      <c r="N519" s="348"/>
      <c r="O519" s="348"/>
      <c r="P519" s="348"/>
      <c r="Q519" s="348"/>
      <c r="R519" s="348"/>
      <c r="S519" s="348"/>
      <c r="T519" s="348"/>
      <c r="U519" s="348"/>
      <c r="V519" s="348"/>
      <c r="W519" s="348"/>
      <c r="X519" s="348"/>
      <c r="Y519" s="348"/>
      <c r="Z519" s="348"/>
      <c r="AA519" s="348"/>
      <c r="AB519" s="348"/>
      <c r="AC519" s="348"/>
    </row>
    <row r="520" spans="1:29" ht="14.25" customHeight="1" x14ac:dyDescent="0.25">
      <c r="A520" s="348"/>
      <c r="B520" s="348"/>
      <c r="C520" s="348"/>
      <c r="D520" s="348"/>
      <c r="E520" s="348"/>
      <c r="F520" s="348"/>
      <c r="G520" s="348"/>
      <c r="H520" s="348"/>
      <c r="I520" s="348"/>
      <c r="J520" s="348"/>
      <c r="K520" s="348"/>
      <c r="L520" s="348"/>
      <c r="M520" s="348"/>
      <c r="N520" s="348"/>
      <c r="O520" s="348"/>
      <c r="P520" s="348"/>
      <c r="Q520" s="348"/>
      <c r="R520" s="348"/>
      <c r="S520" s="348"/>
      <c r="T520" s="348"/>
      <c r="U520" s="348"/>
      <c r="V520" s="348"/>
      <c r="W520" s="348"/>
      <c r="X520" s="348"/>
      <c r="Y520" s="348"/>
      <c r="Z520" s="348"/>
      <c r="AA520" s="348"/>
      <c r="AB520" s="348"/>
      <c r="AC520" s="348"/>
    </row>
    <row r="521" spans="1:29" ht="14.25" customHeight="1" x14ac:dyDescent="0.25">
      <c r="A521" s="348"/>
      <c r="B521" s="348"/>
      <c r="C521" s="348"/>
      <c r="D521" s="348"/>
      <c r="E521" s="348"/>
      <c r="F521" s="348"/>
      <c r="G521" s="348"/>
      <c r="H521" s="348"/>
      <c r="I521" s="348"/>
      <c r="J521" s="348"/>
      <c r="K521" s="348"/>
      <c r="L521" s="348"/>
      <c r="M521" s="348"/>
      <c r="N521" s="348"/>
      <c r="O521" s="348"/>
      <c r="P521" s="348"/>
      <c r="Q521" s="348"/>
      <c r="R521" s="348"/>
      <c r="S521" s="348"/>
      <c r="T521" s="348"/>
      <c r="U521" s="348"/>
      <c r="V521" s="348"/>
      <c r="W521" s="348"/>
      <c r="X521" s="348"/>
      <c r="Y521" s="348"/>
      <c r="Z521" s="348"/>
      <c r="AA521" s="348"/>
      <c r="AB521" s="348"/>
      <c r="AC521" s="348"/>
    </row>
    <row r="522" spans="1:29" ht="14.25" customHeight="1" x14ac:dyDescent="0.25">
      <c r="A522" s="348"/>
      <c r="B522" s="348"/>
      <c r="C522" s="348"/>
      <c r="D522" s="348"/>
      <c r="E522" s="348"/>
      <c r="F522" s="348"/>
      <c r="G522" s="348"/>
      <c r="H522" s="348"/>
      <c r="I522" s="348"/>
      <c r="J522" s="348"/>
      <c r="K522" s="348"/>
      <c r="L522" s="348"/>
      <c r="M522" s="348"/>
      <c r="N522" s="348"/>
      <c r="O522" s="348"/>
      <c r="P522" s="348"/>
      <c r="Q522" s="348"/>
      <c r="R522" s="348"/>
      <c r="S522" s="348"/>
      <c r="T522" s="348"/>
      <c r="U522" s="348"/>
      <c r="V522" s="348"/>
      <c r="W522" s="348"/>
      <c r="X522" s="348"/>
      <c r="Y522" s="348"/>
      <c r="Z522" s="348"/>
      <c r="AA522" s="348"/>
      <c r="AB522" s="348"/>
      <c r="AC522" s="348"/>
    </row>
    <row r="523" spans="1:29" ht="14.25" customHeight="1" x14ac:dyDescent="0.25">
      <c r="A523" s="348"/>
      <c r="B523" s="348"/>
      <c r="C523" s="348"/>
      <c r="D523" s="348"/>
      <c r="E523" s="348"/>
      <c r="F523" s="348"/>
      <c r="G523" s="348"/>
      <c r="H523" s="348"/>
      <c r="I523" s="348"/>
      <c r="J523" s="348"/>
      <c r="K523" s="348"/>
      <c r="L523" s="348"/>
      <c r="M523" s="348"/>
      <c r="N523" s="348"/>
      <c r="O523" s="348"/>
      <c r="P523" s="348"/>
      <c r="Q523" s="348"/>
      <c r="R523" s="348"/>
      <c r="S523" s="348"/>
      <c r="T523" s="348"/>
      <c r="U523" s="348"/>
      <c r="V523" s="348"/>
      <c r="W523" s="348"/>
      <c r="X523" s="348"/>
      <c r="Y523" s="348"/>
      <c r="Z523" s="348"/>
      <c r="AA523" s="348"/>
      <c r="AB523" s="348"/>
      <c r="AC523" s="348"/>
    </row>
    <row r="524" spans="1:29" ht="14.25" customHeight="1" x14ac:dyDescent="0.25">
      <c r="A524" s="348"/>
      <c r="B524" s="348"/>
      <c r="C524" s="348"/>
      <c r="D524" s="348"/>
      <c r="E524" s="348"/>
      <c r="F524" s="348"/>
      <c r="G524" s="348"/>
      <c r="H524" s="348"/>
      <c r="I524" s="348"/>
      <c r="J524" s="348"/>
      <c r="K524" s="348"/>
      <c r="L524" s="348"/>
      <c r="M524" s="348"/>
      <c r="N524" s="348"/>
      <c r="O524" s="348"/>
      <c r="P524" s="348"/>
      <c r="Q524" s="348"/>
      <c r="R524" s="348"/>
      <c r="S524" s="348"/>
      <c r="T524" s="348"/>
      <c r="U524" s="348"/>
      <c r="V524" s="348"/>
      <c r="W524" s="348"/>
      <c r="X524" s="348"/>
      <c r="Y524" s="348"/>
      <c r="Z524" s="348"/>
      <c r="AA524" s="348"/>
      <c r="AB524" s="348"/>
      <c r="AC524" s="348"/>
    </row>
    <row r="525" spans="1:29" ht="14.25" customHeight="1" x14ac:dyDescent="0.25">
      <c r="A525" s="348"/>
      <c r="B525" s="348"/>
      <c r="C525" s="348"/>
      <c r="D525" s="348"/>
      <c r="E525" s="348"/>
      <c r="F525" s="348"/>
      <c r="G525" s="348"/>
      <c r="H525" s="348"/>
      <c r="I525" s="348"/>
      <c r="J525" s="348"/>
      <c r="K525" s="348"/>
      <c r="L525" s="348"/>
      <c r="M525" s="348"/>
      <c r="N525" s="348"/>
      <c r="O525" s="348"/>
      <c r="P525" s="348"/>
      <c r="Q525" s="348"/>
      <c r="R525" s="348"/>
      <c r="S525" s="348"/>
      <c r="T525" s="348"/>
      <c r="U525" s="348"/>
      <c r="V525" s="348"/>
      <c r="W525" s="348"/>
      <c r="X525" s="348"/>
      <c r="Y525" s="348"/>
      <c r="Z525" s="348"/>
      <c r="AA525" s="348"/>
      <c r="AB525" s="348"/>
      <c r="AC525" s="348"/>
    </row>
    <row r="526" spans="1:29" ht="14.25" customHeight="1" x14ac:dyDescent="0.25">
      <c r="A526" s="348"/>
      <c r="B526" s="348"/>
      <c r="C526" s="348"/>
      <c r="D526" s="348"/>
      <c r="E526" s="348"/>
      <c r="F526" s="348"/>
      <c r="G526" s="348"/>
      <c r="H526" s="348"/>
      <c r="I526" s="348"/>
      <c r="J526" s="348"/>
      <c r="K526" s="348"/>
      <c r="L526" s="348"/>
      <c r="M526" s="348"/>
      <c r="N526" s="348"/>
      <c r="O526" s="348"/>
      <c r="P526" s="348"/>
      <c r="Q526" s="348"/>
      <c r="R526" s="348"/>
      <c r="S526" s="348"/>
      <c r="T526" s="348"/>
      <c r="U526" s="348"/>
      <c r="V526" s="348"/>
      <c r="W526" s="348"/>
      <c r="X526" s="348"/>
      <c r="Y526" s="348"/>
      <c r="Z526" s="348"/>
      <c r="AA526" s="348"/>
      <c r="AB526" s="348"/>
      <c r="AC526" s="348"/>
    </row>
    <row r="527" spans="1:29" ht="14.25" customHeight="1" x14ac:dyDescent="0.25">
      <c r="A527" s="348"/>
      <c r="B527" s="348"/>
      <c r="C527" s="348"/>
      <c r="D527" s="348"/>
      <c r="E527" s="348"/>
      <c r="F527" s="348"/>
      <c r="G527" s="348"/>
      <c r="H527" s="348"/>
      <c r="I527" s="348"/>
      <c r="J527" s="348"/>
      <c r="K527" s="348"/>
      <c r="L527" s="348"/>
      <c r="M527" s="348"/>
      <c r="N527" s="348"/>
      <c r="O527" s="348"/>
      <c r="P527" s="348"/>
      <c r="Q527" s="348"/>
      <c r="R527" s="348"/>
      <c r="S527" s="348"/>
      <c r="T527" s="348"/>
      <c r="U527" s="348"/>
      <c r="V527" s="348"/>
      <c r="W527" s="348"/>
      <c r="X527" s="348"/>
      <c r="Y527" s="348"/>
      <c r="Z527" s="348"/>
      <c r="AA527" s="348"/>
      <c r="AB527" s="348"/>
      <c r="AC527" s="348"/>
    </row>
    <row r="528" spans="1:29" ht="14.25" customHeight="1" x14ac:dyDescent="0.25">
      <c r="A528" s="348"/>
      <c r="B528" s="348"/>
      <c r="C528" s="348"/>
      <c r="D528" s="348"/>
      <c r="E528" s="348"/>
      <c r="F528" s="348"/>
      <c r="G528" s="348"/>
      <c r="H528" s="348"/>
      <c r="I528" s="348"/>
      <c r="J528" s="348"/>
      <c r="K528" s="348"/>
      <c r="L528" s="348"/>
      <c r="M528" s="348"/>
      <c r="N528" s="348"/>
      <c r="O528" s="348"/>
      <c r="P528" s="348"/>
      <c r="Q528" s="348"/>
      <c r="R528" s="348"/>
      <c r="S528" s="348"/>
      <c r="T528" s="348"/>
      <c r="U528" s="348"/>
      <c r="V528" s="348"/>
      <c r="W528" s="348"/>
      <c r="X528" s="348"/>
      <c r="Y528" s="348"/>
      <c r="Z528" s="348"/>
      <c r="AA528" s="348"/>
      <c r="AB528" s="348"/>
      <c r="AC528" s="348"/>
    </row>
    <row r="529" spans="1:29" ht="14.25" customHeight="1" x14ac:dyDescent="0.25">
      <c r="A529" s="348"/>
      <c r="B529" s="348"/>
      <c r="C529" s="348"/>
      <c r="D529" s="348"/>
      <c r="E529" s="348"/>
      <c r="F529" s="348"/>
      <c r="G529" s="348"/>
      <c r="H529" s="348"/>
      <c r="I529" s="348"/>
      <c r="J529" s="348"/>
      <c r="K529" s="348"/>
      <c r="L529" s="348"/>
      <c r="M529" s="348"/>
      <c r="N529" s="348"/>
      <c r="O529" s="348"/>
      <c r="P529" s="348"/>
      <c r="Q529" s="348"/>
      <c r="R529" s="348"/>
      <c r="S529" s="348"/>
      <c r="T529" s="348"/>
      <c r="U529" s="348"/>
      <c r="V529" s="348"/>
      <c r="W529" s="348"/>
      <c r="X529" s="348"/>
      <c r="Y529" s="348"/>
      <c r="Z529" s="348"/>
      <c r="AA529" s="348"/>
      <c r="AB529" s="348"/>
      <c r="AC529" s="348"/>
    </row>
    <row r="530" spans="1:29" ht="14.25" customHeight="1" x14ac:dyDescent="0.25">
      <c r="A530" s="348"/>
      <c r="B530" s="348"/>
      <c r="C530" s="348"/>
      <c r="D530" s="348"/>
      <c r="E530" s="348"/>
      <c r="F530" s="348"/>
      <c r="G530" s="348"/>
      <c r="H530" s="348"/>
      <c r="I530" s="348"/>
      <c r="J530" s="348"/>
      <c r="K530" s="348"/>
      <c r="L530" s="348"/>
      <c r="M530" s="348"/>
      <c r="N530" s="348"/>
      <c r="O530" s="348"/>
      <c r="P530" s="348"/>
      <c r="Q530" s="348"/>
      <c r="R530" s="348"/>
      <c r="S530" s="348"/>
      <c r="T530" s="348"/>
      <c r="U530" s="348"/>
      <c r="V530" s="348"/>
      <c r="W530" s="348"/>
      <c r="X530" s="348"/>
      <c r="Y530" s="348"/>
      <c r="Z530" s="348"/>
      <c r="AA530" s="348"/>
      <c r="AB530" s="348"/>
      <c r="AC530" s="348"/>
    </row>
    <row r="531" spans="1:29" ht="14.25" customHeight="1" x14ac:dyDescent="0.25">
      <c r="A531" s="348"/>
      <c r="B531" s="348"/>
      <c r="C531" s="348"/>
      <c r="D531" s="348"/>
      <c r="E531" s="348"/>
      <c r="F531" s="348"/>
      <c r="G531" s="348"/>
      <c r="H531" s="348"/>
      <c r="I531" s="348"/>
      <c r="J531" s="348"/>
      <c r="K531" s="348"/>
      <c r="L531" s="348"/>
      <c r="M531" s="348"/>
      <c r="N531" s="348"/>
      <c r="O531" s="348"/>
      <c r="P531" s="348"/>
      <c r="Q531" s="348"/>
      <c r="R531" s="348"/>
      <c r="S531" s="348"/>
      <c r="T531" s="348"/>
      <c r="U531" s="348"/>
      <c r="V531" s="348"/>
      <c r="W531" s="348"/>
      <c r="X531" s="348"/>
      <c r="Y531" s="348"/>
      <c r="Z531" s="348"/>
      <c r="AA531" s="348"/>
      <c r="AB531" s="348"/>
      <c r="AC531" s="348"/>
    </row>
    <row r="532" spans="1:29" ht="14.25" customHeight="1" x14ac:dyDescent="0.25">
      <c r="A532" s="348"/>
      <c r="B532" s="348"/>
      <c r="C532" s="348"/>
      <c r="D532" s="348"/>
      <c r="E532" s="348"/>
      <c r="F532" s="348"/>
      <c r="G532" s="348"/>
      <c r="H532" s="348"/>
      <c r="I532" s="348"/>
      <c r="J532" s="348"/>
      <c r="K532" s="348"/>
      <c r="L532" s="348"/>
      <c r="M532" s="348"/>
      <c r="N532" s="348"/>
      <c r="O532" s="348"/>
      <c r="P532" s="348"/>
      <c r="Q532" s="348"/>
      <c r="R532" s="348"/>
      <c r="S532" s="348"/>
      <c r="T532" s="348"/>
      <c r="U532" s="348"/>
      <c r="V532" s="348"/>
      <c r="W532" s="348"/>
      <c r="X532" s="348"/>
      <c r="Y532" s="348"/>
      <c r="Z532" s="348"/>
      <c r="AA532" s="348"/>
      <c r="AB532" s="348"/>
      <c r="AC532" s="348"/>
    </row>
    <row r="533" spans="1:29" ht="14.25" customHeight="1" x14ac:dyDescent="0.25">
      <c r="A533" s="348"/>
      <c r="B533" s="348"/>
      <c r="C533" s="348"/>
      <c r="D533" s="348"/>
      <c r="E533" s="348"/>
      <c r="F533" s="348"/>
      <c r="G533" s="348"/>
      <c r="H533" s="348"/>
      <c r="I533" s="348"/>
      <c r="J533" s="348"/>
      <c r="K533" s="348"/>
      <c r="L533" s="348"/>
      <c r="M533" s="348"/>
      <c r="N533" s="348"/>
      <c r="O533" s="348"/>
      <c r="P533" s="348"/>
      <c r="Q533" s="348"/>
      <c r="R533" s="348"/>
      <c r="S533" s="348"/>
      <c r="T533" s="348"/>
      <c r="U533" s="348"/>
      <c r="V533" s="348"/>
      <c r="W533" s="348"/>
      <c r="X533" s="348"/>
      <c r="Y533" s="348"/>
      <c r="Z533" s="348"/>
      <c r="AA533" s="348"/>
      <c r="AB533" s="348"/>
      <c r="AC533" s="348"/>
    </row>
    <row r="534" spans="1:29" ht="14.25" customHeight="1" x14ac:dyDescent="0.25">
      <c r="A534" s="348"/>
      <c r="B534" s="348"/>
      <c r="C534" s="348"/>
      <c r="D534" s="348"/>
      <c r="E534" s="348"/>
      <c r="F534" s="348"/>
      <c r="G534" s="348"/>
      <c r="H534" s="348"/>
      <c r="I534" s="348"/>
      <c r="J534" s="348"/>
      <c r="K534" s="348"/>
      <c r="L534" s="348"/>
      <c r="M534" s="348"/>
      <c r="N534" s="348"/>
      <c r="O534" s="348"/>
      <c r="P534" s="348"/>
      <c r="Q534" s="348"/>
      <c r="R534" s="348"/>
      <c r="S534" s="348"/>
      <c r="T534" s="348"/>
      <c r="U534" s="348"/>
      <c r="V534" s="348"/>
      <c r="W534" s="348"/>
      <c r="X534" s="348"/>
      <c r="Y534" s="348"/>
      <c r="Z534" s="348"/>
      <c r="AA534" s="348"/>
      <c r="AB534" s="348"/>
      <c r="AC534" s="348"/>
    </row>
    <row r="535" spans="1:29" ht="14.25" customHeight="1" x14ac:dyDescent="0.25">
      <c r="A535" s="348"/>
      <c r="B535" s="348"/>
      <c r="C535" s="348"/>
      <c r="D535" s="348"/>
      <c r="E535" s="348"/>
      <c r="F535" s="348"/>
      <c r="G535" s="348"/>
      <c r="H535" s="348"/>
      <c r="I535" s="348"/>
      <c r="J535" s="348"/>
      <c r="K535" s="348"/>
      <c r="L535" s="348"/>
      <c r="M535" s="348"/>
      <c r="N535" s="348"/>
      <c r="O535" s="348"/>
      <c r="P535" s="348"/>
      <c r="Q535" s="348"/>
      <c r="R535" s="348"/>
      <c r="S535" s="348"/>
      <c r="T535" s="348"/>
      <c r="U535" s="348"/>
      <c r="V535" s="348"/>
      <c r="W535" s="348"/>
      <c r="X535" s="348"/>
      <c r="Y535" s="348"/>
      <c r="Z535" s="348"/>
      <c r="AA535" s="348"/>
      <c r="AB535" s="348"/>
      <c r="AC535" s="348"/>
    </row>
    <row r="536" spans="1:29" ht="14.25" customHeight="1" x14ac:dyDescent="0.25">
      <c r="A536" s="348"/>
      <c r="B536" s="348"/>
      <c r="C536" s="348"/>
      <c r="D536" s="348"/>
      <c r="E536" s="348"/>
      <c r="F536" s="348"/>
      <c r="G536" s="348"/>
      <c r="H536" s="348"/>
      <c r="I536" s="348"/>
      <c r="J536" s="348"/>
      <c r="K536" s="348"/>
      <c r="L536" s="348"/>
      <c r="M536" s="348"/>
      <c r="N536" s="348"/>
      <c r="O536" s="348"/>
      <c r="P536" s="348"/>
      <c r="Q536" s="348"/>
      <c r="R536" s="348"/>
      <c r="S536" s="348"/>
      <c r="T536" s="348"/>
      <c r="U536" s="348"/>
      <c r="V536" s="348"/>
      <c r="W536" s="348"/>
      <c r="X536" s="348"/>
      <c r="Y536" s="348"/>
      <c r="Z536" s="348"/>
      <c r="AA536" s="348"/>
      <c r="AB536" s="348"/>
      <c r="AC536" s="348"/>
    </row>
    <row r="537" spans="1:29" ht="14.25" customHeight="1" x14ac:dyDescent="0.25">
      <c r="A537" s="348"/>
      <c r="B537" s="348"/>
      <c r="C537" s="348"/>
      <c r="D537" s="348"/>
      <c r="E537" s="348"/>
      <c r="F537" s="348"/>
      <c r="G537" s="348"/>
      <c r="H537" s="348"/>
      <c r="I537" s="348"/>
      <c r="J537" s="348"/>
      <c r="K537" s="348"/>
      <c r="L537" s="348"/>
      <c r="M537" s="348"/>
      <c r="N537" s="348"/>
      <c r="O537" s="348"/>
      <c r="P537" s="348"/>
      <c r="Q537" s="348"/>
      <c r="R537" s="348"/>
      <c r="S537" s="348"/>
      <c r="T537" s="348"/>
      <c r="U537" s="348"/>
      <c r="V537" s="348"/>
      <c r="W537" s="348"/>
      <c r="X537" s="348"/>
      <c r="Y537" s="348"/>
      <c r="Z537" s="348"/>
      <c r="AA537" s="348"/>
      <c r="AB537" s="348"/>
      <c r="AC537" s="348"/>
    </row>
    <row r="538" spans="1:29" ht="14.25" customHeight="1" x14ac:dyDescent="0.25">
      <c r="A538" s="348"/>
      <c r="B538" s="348"/>
      <c r="C538" s="348"/>
      <c r="D538" s="348"/>
      <c r="E538" s="348"/>
      <c r="F538" s="348"/>
      <c r="G538" s="348"/>
      <c r="H538" s="348"/>
      <c r="I538" s="348"/>
      <c r="J538" s="348"/>
      <c r="K538" s="348"/>
      <c r="L538" s="348"/>
      <c r="M538" s="348"/>
      <c r="N538" s="348"/>
      <c r="O538" s="348"/>
      <c r="P538" s="348"/>
      <c r="Q538" s="348"/>
      <c r="R538" s="348"/>
      <c r="S538" s="348"/>
      <c r="T538" s="348"/>
      <c r="U538" s="348"/>
      <c r="V538" s="348"/>
      <c r="W538" s="348"/>
      <c r="X538" s="348"/>
      <c r="Y538" s="348"/>
      <c r="Z538" s="348"/>
      <c r="AA538" s="348"/>
      <c r="AB538" s="348"/>
      <c r="AC538" s="348"/>
    </row>
    <row r="539" spans="1:29" ht="14.25" customHeight="1" x14ac:dyDescent="0.25">
      <c r="A539" s="348"/>
      <c r="B539" s="348"/>
      <c r="C539" s="348"/>
      <c r="D539" s="348"/>
      <c r="E539" s="348"/>
      <c r="F539" s="348"/>
      <c r="G539" s="348"/>
      <c r="H539" s="348"/>
      <c r="I539" s="348"/>
      <c r="J539" s="348"/>
      <c r="K539" s="348"/>
      <c r="L539" s="348"/>
      <c r="M539" s="348"/>
      <c r="N539" s="348"/>
      <c r="O539" s="348"/>
      <c r="P539" s="348"/>
      <c r="Q539" s="348"/>
      <c r="R539" s="348"/>
      <c r="S539" s="348"/>
      <c r="T539" s="348"/>
      <c r="U539" s="348"/>
      <c r="V539" s="348"/>
      <c r="W539" s="348"/>
      <c r="X539" s="348"/>
      <c r="Y539" s="348"/>
      <c r="Z539" s="348"/>
      <c r="AA539" s="348"/>
      <c r="AB539" s="348"/>
      <c r="AC539" s="348"/>
    </row>
    <row r="540" spans="1:29" ht="14.25" customHeight="1" x14ac:dyDescent="0.25">
      <c r="A540" s="348"/>
      <c r="B540" s="348"/>
      <c r="C540" s="348"/>
      <c r="D540" s="348"/>
      <c r="E540" s="348"/>
      <c r="F540" s="348"/>
      <c r="G540" s="348"/>
      <c r="H540" s="348"/>
      <c r="I540" s="348"/>
      <c r="J540" s="348"/>
      <c r="K540" s="348"/>
      <c r="L540" s="348"/>
      <c r="M540" s="348"/>
      <c r="N540" s="348"/>
      <c r="O540" s="348"/>
      <c r="P540" s="348"/>
      <c r="Q540" s="348"/>
      <c r="R540" s="348"/>
      <c r="S540" s="348"/>
      <c r="T540" s="348"/>
      <c r="U540" s="348"/>
      <c r="V540" s="348"/>
      <c r="W540" s="348"/>
      <c r="X540" s="348"/>
      <c r="Y540" s="348"/>
      <c r="Z540" s="348"/>
      <c r="AA540" s="348"/>
      <c r="AB540" s="348"/>
      <c r="AC540" s="348"/>
    </row>
    <row r="541" spans="1:29" ht="14.25" customHeight="1" x14ac:dyDescent="0.25">
      <c r="A541" s="348"/>
      <c r="B541" s="348"/>
      <c r="C541" s="348"/>
      <c r="D541" s="348"/>
      <c r="E541" s="348"/>
      <c r="F541" s="348"/>
      <c r="G541" s="348"/>
      <c r="H541" s="348"/>
      <c r="I541" s="348"/>
      <c r="J541" s="348"/>
      <c r="K541" s="348"/>
      <c r="L541" s="348"/>
      <c r="M541" s="348"/>
      <c r="N541" s="348"/>
      <c r="O541" s="348"/>
      <c r="P541" s="348"/>
      <c r="Q541" s="348"/>
      <c r="R541" s="348"/>
      <c r="S541" s="348"/>
      <c r="T541" s="348"/>
      <c r="U541" s="348"/>
      <c r="V541" s="348"/>
      <c r="W541" s="348"/>
      <c r="X541" s="348"/>
      <c r="Y541" s="348"/>
      <c r="Z541" s="348"/>
      <c r="AA541" s="348"/>
      <c r="AB541" s="348"/>
      <c r="AC541" s="348"/>
    </row>
    <row r="542" spans="1:29" ht="14.25" customHeight="1" x14ac:dyDescent="0.25">
      <c r="A542" s="348"/>
      <c r="B542" s="348"/>
      <c r="C542" s="348"/>
      <c r="D542" s="348"/>
      <c r="E542" s="348"/>
      <c r="F542" s="348"/>
      <c r="G542" s="348"/>
      <c r="H542" s="348"/>
      <c r="I542" s="348"/>
      <c r="J542" s="348"/>
      <c r="K542" s="348"/>
      <c r="L542" s="348"/>
      <c r="M542" s="348"/>
      <c r="N542" s="348"/>
      <c r="O542" s="348"/>
      <c r="P542" s="348"/>
      <c r="Q542" s="348"/>
      <c r="R542" s="348"/>
      <c r="S542" s="348"/>
      <c r="T542" s="348"/>
      <c r="U542" s="348"/>
      <c r="V542" s="348"/>
      <c r="W542" s="348"/>
      <c r="X542" s="348"/>
      <c r="Y542" s="348"/>
      <c r="Z542" s="348"/>
      <c r="AA542" s="348"/>
      <c r="AB542" s="348"/>
      <c r="AC542" s="348"/>
    </row>
    <row r="543" spans="1:29" ht="14.25" customHeight="1" x14ac:dyDescent="0.25">
      <c r="A543" s="348"/>
      <c r="B543" s="348"/>
      <c r="C543" s="348"/>
      <c r="D543" s="348"/>
      <c r="E543" s="348"/>
      <c r="F543" s="348"/>
      <c r="G543" s="348"/>
      <c r="H543" s="348"/>
      <c r="I543" s="348"/>
      <c r="J543" s="348"/>
      <c r="K543" s="348"/>
      <c r="L543" s="348"/>
      <c r="M543" s="348"/>
      <c r="N543" s="348"/>
      <c r="O543" s="348"/>
      <c r="P543" s="348"/>
      <c r="Q543" s="348"/>
      <c r="R543" s="348"/>
      <c r="S543" s="348"/>
      <c r="T543" s="348"/>
      <c r="U543" s="348"/>
      <c r="V543" s="348"/>
      <c r="W543" s="348"/>
      <c r="X543" s="348"/>
      <c r="Y543" s="348"/>
      <c r="Z543" s="348"/>
      <c r="AA543" s="348"/>
      <c r="AB543" s="348"/>
      <c r="AC543" s="348"/>
    </row>
    <row r="544" spans="1:29" ht="14.25" customHeight="1" x14ac:dyDescent="0.25">
      <c r="A544" s="348"/>
      <c r="B544" s="348"/>
      <c r="C544" s="348"/>
      <c r="D544" s="348"/>
      <c r="E544" s="348"/>
      <c r="F544" s="348"/>
      <c r="G544" s="348"/>
      <c r="H544" s="348"/>
      <c r="I544" s="348"/>
      <c r="J544" s="348"/>
      <c r="K544" s="348"/>
      <c r="L544" s="348"/>
      <c r="M544" s="348"/>
      <c r="N544" s="348"/>
      <c r="O544" s="348"/>
      <c r="P544" s="348"/>
      <c r="Q544" s="348"/>
      <c r="R544" s="348"/>
      <c r="S544" s="348"/>
      <c r="T544" s="348"/>
      <c r="U544" s="348"/>
      <c r="V544" s="348"/>
      <c r="W544" s="348"/>
      <c r="X544" s="348"/>
      <c r="Y544" s="348"/>
      <c r="Z544" s="348"/>
      <c r="AA544" s="348"/>
      <c r="AB544" s="348"/>
      <c r="AC544" s="348"/>
    </row>
    <row r="545" spans="1:29" ht="14.25" customHeight="1" x14ac:dyDescent="0.25">
      <c r="A545" s="348"/>
      <c r="B545" s="348"/>
      <c r="C545" s="348"/>
      <c r="D545" s="348"/>
      <c r="E545" s="348"/>
      <c r="F545" s="348"/>
      <c r="G545" s="348"/>
      <c r="H545" s="348"/>
      <c r="I545" s="348"/>
      <c r="J545" s="348"/>
      <c r="K545" s="348"/>
      <c r="L545" s="348"/>
      <c r="M545" s="348"/>
      <c r="N545" s="348"/>
      <c r="O545" s="348"/>
      <c r="P545" s="348"/>
      <c r="Q545" s="348"/>
      <c r="R545" s="348"/>
      <c r="S545" s="348"/>
      <c r="T545" s="348"/>
      <c r="U545" s="348"/>
      <c r="V545" s="348"/>
      <c r="W545" s="348"/>
      <c r="X545" s="348"/>
      <c r="Y545" s="348"/>
      <c r="Z545" s="348"/>
      <c r="AA545" s="348"/>
      <c r="AB545" s="348"/>
      <c r="AC545" s="348"/>
    </row>
    <row r="546" spans="1:29" ht="14.25" customHeight="1" x14ac:dyDescent="0.25">
      <c r="A546" s="348"/>
      <c r="B546" s="348"/>
      <c r="C546" s="348"/>
      <c r="D546" s="348"/>
      <c r="E546" s="348"/>
      <c r="F546" s="348"/>
      <c r="G546" s="348"/>
      <c r="H546" s="348"/>
      <c r="I546" s="348"/>
      <c r="J546" s="348"/>
      <c r="K546" s="348"/>
      <c r="L546" s="348"/>
      <c r="M546" s="348"/>
      <c r="N546" s="348"/>
      <c r="O546" s="348"/>
      <c r="P546" s="348"/>
      <c r="Q546" s="348"/>
      <c r="R546" s="348"/>
      <c r="S546" s="348"/>
      <c r="T546" s="348"/>
      <c r="U546" s="348"/>
      <c r="V546" s="348"/>
      <c r="W546" s="348"/>
      <c r="X546" s="348"/>
      <c r="Y546" s="348"/>
      <c r="Z546" s="348"/>
      <c r="AA546" s="348"/>
      <c r="AB546" s="348"/>
      <c r="AC546" s="348"/>
    </row>
    <row r="547" spans="1:29" ht="14.25" customHeight="1" x14ac:dyDescent="0.25">
      <c r="A547" s="348"/>
      <c r="B547" s="348"/>
      <c r="C547" s="348"/>
      <c r="D547" s="348"/>
      <c r="E547" s="348"/>
      <c r="F547" s="348"/>
      <c r="G547" s="348"/>
      <c r="H547" s="348"/>
      <c r="I547" s="348"/>
      <c r="J547" s="348"/>
      <c r="K547" s="348"/>
      <c r="L547" s="348"/>
      <c r="M547" s="348"/>
      <c r="N547" s="348"/>
      <c r="O547" s="348"/>
      <c r="P547" s="348"/>
      <c r="Q547" s="348"/>
      <c r="R547" s="348"/>
      <c r="S547" s="348"/>
      <c r="T547" s="348"/>
      <c r="U547" s="348"/>
      <c r="V547" s="348"/>
      <c r="W547" s="348"/>
      <c r="X547" s="348"/>
      <c r="Y547" s="348"/>
      <c r="Z547" s="348"/>
      <c r="AA547" s="348"/>
      <c r="AB547" s="348"/>
      <c r="AC547" s="348"/>
    </row>
    <row r="548" spans="1:29" ht="14.25" customHeight="1" x14ac:dyDescent="0.25">
      <c r="A548" s="348"/>
      <c r="B548" s="348"/>
      <c r="C548" s="348"/>
      <c r="D548" s="348"/>
      <c r="E548" s="348"/>
      <c r="F548" s="348"/>
      <c r="G548" s="348"/>
      <c r="H548" s="348"/>
      <c r="I548" s="348"/>
      <c r="J548" s="348"/>
      <c r="K548" s="348"/>
      <c r="L548" s="348"/>
      <c r="M548" s="348"/>
      <c r="N548" s="348"/>
      <c r="O548" s="348"/>
      <c r="P548" s="348"/>
      <c r="Q548" s="348"/>
      <c r="R548" s="348"/>
      <c r="S548" s="348"/>
      <c r="T548" s="348"/>
      <c r="U548" s="348"/>
      <c r="V548" s="348"/>
      <c r="W548" s="348"/>
      <c r="X548" s="348"/>
      <c r="Y548" s="348"/>
      <c r="Z548" s="348"/>
      <c r="AA548" s="348"/>
      <c r="AB548" s="348"/>
      <c r="AC548" s="348"/>
    </row>
    <row r="549" spans="1:29" ht="14.25" customHeight="1" x14ac:dyDescent="0.25">
      <c r="A549" s="348"/>
      <c r="B549" s="348"/>
      <c r="C549" s="348"/>
      <c r="D549" s="348"/>
      <c r="E549" s="348"/>
      <c r="F549" s="348"/>
      <c r="G549" s="348"/>
      <c r="H549" s="348"/>
      <c r="I549" s="348"/>
      <c r="J549" s="348"/>
      <c r="K549" s="348"/>
      <c r="L549" s="348"/>
      <c r="M549" s="348"/>
      <c r="N549" s="348"/>
      <c r="O549" s="348"/>
      <c r="P549" s="348"/>
      <c r="Q549" s="348"/>
      <c r="R549" s="348"/>
      <c r="S549" s="348"/>
      <c r="T549" s="348"/>
      <c r="U549" s="348"/>
      <c r="V549" s="348"/>
      <c r="W549" s="348"/>
      <c r="X549" s="348"/>
      <c r="Y549" s="348"/>
      <c r="Z549" s="348"/>
      <c r="AA549" s="348"/>
      <c r="AB549" s="348"/>
      <c r="AC549" s="348"/>
    </row>
    <row r="550" spans="1:29" ht="14.25" customHeight="1" x14ac:dyDescent="0.25">
      <c r="A550" s="348"/>
      <c r="B550" s="348"/>
      <c r="C550" s="348"/>
      <c r="D550" s="348"/>
      <c r="E550" s="348"/>
      <c r="F550" s="348"/>
      <c r="G550" s="348"/>
      <c r="H550" s="348"/>
      <c r="I550" s="348"/>
      <c r="J550" s="348"/>
      <c r="K550" s="348"/>
      <c r="L550" s="348"/>
      <c r="M550" s="348"/>
      <c r="N550" s="348"/>
      <c r="O550" s="348"/>
      <c r="P550" s="348"/>
      <c r="Q550" s="348"/>
      <c r="R550" s="348"/>
      <c r="S550" s="348"/>
      <c r="T550" s="348"/>
      <c r="U550" s="348"/>
      <c r="V550" s="348"/>
      <c r="W550" s="348"/>
      <c r="X550" s="348"/>
      <c r="Y550" s="348"/>
      <c r="Z550" s="348"/>
      <c r="AA550" s="348"/>
      <c r="AB550" s="348"/>
      <c r="AC550" s="348"/>
    </row>
    <row r="551" spans="1:29" ht="14.25" customHeight="1" x14ac:dyDescent="0.25">
      <c r="A551" s="348"/>
      <c r="B551" s="348"/>
      <c r="C551" s="348"/>
      <c r="D551" s="348"/>
      <c r="E551" s="348"/>
      <c r="F551" s="348"/>
      <c r="G551" s="348"/>
      <c r="H551" s="348"/>
      <c r="I551" s="348"/>
      <c r="J551" s="348"/>
      <c r="K551" s="348"/>
      <c r="L551" s="348"/>
      <c r="M551" s="348"/>
      <c r="N551" s="348"/>
      <c r="O551" s="348"/>
      <c r="P551" s="348"/>
      <c r="Q551" s="348"/>
      <c r="R551" s="348"/>
      <c r="S551" s="348"/>
      <c r="T551" s="348"/>
      <c r="U551" s="348"/>
      <c r="V551" s="348"/>
      <c r="W551" s="348"/>
      <c r="X551" s="348"/>
      <c r="Y551" s="348"/>
      <c r="Z551" s="348"/>
      <c r="AA551" s="348"/>
      <c r="AB551" s="348"/>
      <c r="AC551" s="348"/>
    </row>
    <row r="552" spans="1:29" ht="14.25" customHeight="1" x14ac:dyDescent="0.25">
      <c r="A552" s="348"/>
      <c r="B552" s="348"/>
      <c r="C552" s="348"/>
      <c r="D552" s="348"/>
      <c r="E552" s="348"/>
      <c r="F552" s="348"/>
      <c r="G552" s="348"/>
      <c r="H552" s="348"/>
      <c r="I552" s="348"/>
      <c r="J552" s="348"/>
      <c r="K552" s="348"/>
      <c r="L552" s="348"/>
      <c r="M552" s="348"/>
      <c r="N552" s="348"/>
      <c r="O552" s="348"/>
      <c r="P552" s="348"/>
      <c r="Q552" s="348"/>
      <c r="R552" s="348"/>
      <c r="S552" s="348"/>
      <c r="T552" s="348"/>
      <c r="U552" s="348"/>
      <c r="V552" s="348"/>
      <c r="W552" s="348"/>
      <c r="X552" s="348"/>
      <c r="Y552" s="348"/>
      <c r="Z552" s="348"/>
      <c r="AA552" s="348"/>
      <c r="AB552" s="348"/>
      <c r="AC552" s="348"/>
    </row>
    <row r="553" spans="1:29" ht="14.25" customHeight="1" x14ac:dyDescent="0.25">
      <c r="A553" s="348"/>
      <c r="B553" s="348"/>
      <c r="C553" s="348"/>
      <c r="D553" s="348"/>
      <c r="E553" s="348"/>
      <c r="F553" s="348"/>
      <c r="G553" s="348"/>
      <c r="H553" s="348"/>
      <c r="I553" s="348"/>
      <c r="J553" s="348"/>
      <c r="K553" s="348"/>
      <c r="L553" s="348"/>
      <c r="M553" s="348"/>
      <c r="N553" s="348"/>
      <c r="O553" s="348"/>
      <c r="P553" s="348"/>
      <c r="Q553" s="348"/>
      <c r="R553" s="348"/>
      <c r="S553" s="348"/>
      <c r="T553" s="348"/>
      <c r="U553" s="348"/>
      <c r="V553" s="348"/>
      <c r="W553" s="348"/>
      <c r="X553" s="348"/>
      <c r="Y553" s="348"/>
      <c r="Z553" s="348"/>
      <c r="AA553" s="348"/>
      <c r="AB553" s="348"/>
      <c r="AC553" s="348"/>
    </row>
    <row r="554" spans="1:29" ht="14.25" customHeight="1" x14ac:dyDescent="0.25">
      <c r="A554" s="348"/>
      <c r="B554" s="348"/>
      <c r="C554" s="348"/>
      <c r="D554" s="348"/>
      <c r="E554" s="348"/>
      <c r="F554" s="348"/>
      <c r="G554" s="348"/>
      <c r="H554" s="348"/>
      <c r="I554" s="348"/>
      <c r="J554" s="348"/>
      <c r="K554" s="348"/>
      <c r="L554" s="348"/>
      <c r="M554" s="348"/>
      <c r="N554" s="348"/>
      <c r="O554" s="348"/>
      <c r="P554" s="348"/>
      <c r="Q554" s="348"/>
      <c r="R554" s="348"/>
      <c r="S554" s="348"/>
      <c r="T554" s="348"/>
      <c r="U554" s="348"/>
      <c r="V554" s="348"/>
      <c r="W554" s="348"/>
      <c r="X554" s="348"/>
      <c r="Y554" s="348"/>
      <c r="Z554" s="348"/>
      <c r="AA554" s="348"/>
      <c r="AB554" s="348"/>
      <c r="AC554" s="348"/>
    </row>
    <row r="555" spans="1:29" ht="14.25" customHeight="1" x14ac:dyDescent="0.25">
      <c r="A555" s="348"/>
      <c r="B555" s="348"/>
      <c r="C555" s="348"/>
      <c r="D555" s="348"/>
      <c r="E555" s="348"/>
      <c r="F555" s="348"/>
      <c r="G555" s="348"/>
      <c r="H555" s="348"/>
      <c r="I555" s="348"/>
      <c r="J555" s="348"/>
      <c r="K555" s="348"/>
      <c r="L555" s="348"/>
      <c r="M555" s="348"/>
      <c r="N555" s="348"/>
      <c r="O555" s="348"/>
      <c r="P555" s="348"/>
      <c r="Q555" s="348"/>
      <c r="R555" s="348"/>
      <c r="S555" s="348"/>
      <c r="T555" s="348"/>
      <c r="U555" s="348"/>
      <c r="V555" s="348"/>
      <c r="W555" s="348"/>
      <c r="X555" s="348"/>
      <c r="Y555" s="348"/>
      <c r="Z555" s="348"/>
      <c r="AA555" s="348"/>
      <c r="AB555" s="348"/>
      <c r="AC555" s="348"/>
    </row>
    <row r="556" spans="1:29" ht="14.25" customHeight="1" x14ac:dyDescent="0.25">
      <c r="A556" s="348"/>
      <c r="B556" s="348"/>
      <c r="C556" s="348"/>
      <c r="D556" s="348"/>
      <c r="E556" s="348"/>
      <c r="F556" s="348"/>
      <c r="G556" s="348"/>
      <c r="H556" s="348"/>
      <c r="I556" s="348"/>
      <c r="J556" s="348"/>
      <c r="K556" s="348"/>
      <c r="L556" s="348"/>
      <c r="M556" s="348"/>
      <c r="N556" s="348"/>
      <c r="O556" s="348"/>
      <c r="P556" s="348"/>
      <c r="Q556" s="348"/>
      <c r="R556" s="348"/>
      <c r="S556" s="348"/>
      <c r="T556" s="348"/>
      <c r="U556" s="348"/>
      <c r="V556" s="348"/>
      <c r="W556" s="348"/>
      <c r="X556" s="348"/>
      <c r="Y556" s="348"/>
      <c r="Z556" s="348"/>
      <c r="AA556" s="348"/>
      <c r="AB556" s="348"/>
      <c r="AC556" s="348"/>
    </row>
    <row r="557" spans="1:29" ht="14.25" customHeight="1" x14ac:dyDescent="0.25">
      <c r="A557" s="348"/>
      <c r="B557" s="348"/>
      <c r="C557" s="348"/>
      <c r="D557" s="348"/>
      <c r="E557" s="348"/>
      <c r="F557" s="348"/>
      <c r="G557" s="348"/>
      <c r="H557" s="348"/>
      <c r="I557" s="348"/>
      <c r="J557" s="348"/>
      <c r="K557" s="348"/>
      <c r="L557" s="348"/>
      <c r="M557" s="348"/>
      <c r="N557" s="348"/>
      <c r="O557" s="348"/>
      <c r="P557" s="348"/>
      <c r="Q557" s="348"/>
      <c r="R557" s="348"/>
      <c r="S557" s="348"/>
      <c r="T557" s="348"/>
      <c r="U557" s="348"/>
      <c r="V557" s="348"/>
      <c r="W557" s="348"/>
      <c r="X557" s="348"/>
      <c r="Y557" s="348"/>
      <c r="Z557" s="348"/>
      <c r="AA557" s="348"/>
      <c r="AB557" s="348"/>
      <c r="AC557" s="348"/>
    </row>
    <row r="558" spans="1:29" ht="14.25" customHeight="1" x14ac:dyDescent="0.25">
      <c r="A558" s="348"/>
      <c r="B558" s="348"/>
      <c r="C558" s="348"/>
      <c r="D558" s="348"/>
      <c r="E558" s="348"/>
      <c r="F558" s="348"/>
      <c r="G558" s="348"/>
      <c r="H558" s="348"/>
      <c r="I558" s="348"/>
      <c r="J558" s="348"/>
      <c r="K558" s="348"/>
      <c r="L558" s="348"/>
      <c r="M558" s="348"/>
      <c r="N558" s="348"/>
      <c r="O558" s="348"/>
      <c r="P558" s="348"/>
      <c r="Q558" s="348"/>
      <c r="R558" s="348"/>
      <c r="S558" s="348"/>
      <c r="T558" s="348"/>
      <c r="U558" s="348"/>
      <c r="V558" s="348"/>
      <c r="W558" s="348"/>
      <c r="X558" s="348"/>
      <c r="Y558" s="348"/>
      <c r="Z558" s="348"/>
      <c r="AA558" s="348"/>
      <c r="AB558" s="348"/>
      <c r="AC558" s="348"/>
    </row>
    <row r="559" spans="1:29" ht="14.25" customHeight="1" x14ac:dyDescent="0.25">
      <c r="A559" s="348"/>
      <c r="B559" s="348"/>
      <c r="C559" s="348"/>
      <c r="D559" s="348"/>
      <c r="E559" s="348"/>
      <c r="F559" s="348"/>
      <c r="G559" s="348"/>
      <c r="H559" s="348"/>
      <c r="I559" s="348"/>
      <c r="J559" s="348"/>
      <c r="K559" s="348"/>
      <c r="L559" s="348"/>
      <c r="M559" s="348"/>
      <c r="N559" s="348"/>
      <c r="O559" s="348"/>
      <c r="P559" s="348"/>
      <c r="Q559" s="348"/>
      <c r="R559" s="348"/>
      <c r="S559" s="348"/>
      <c r="T559" s="348"/>
      <c r="U559" s="348"/>
      <c r="V559" s="348"/>
      <c r="W559" s="348"/>
      <c r="X559" s="348"/>
      <c r="Y559" s="348"/>
      <c r="Z559" s="348"/>
      <c r="AA559" s="348"/>
      <c r="AB559" s="348"/>
      <c r="AC559" s="348"/>
    </row>
    <row r="560" spans="1:29" ht="14.25" customHeight="1" x14ac:dyDescent="0.25">
      <c r="A560" s="348"/>
      <c r="B560" s="348"/>
      <c r="C560" s="348"/>
      <c r="D560" s="348"/>
      <c r="E560" s="348"/>
      <c r="F560" s="348"/>
      <c r="G560" s="348"/>
      <c r="H560" s="348"/>
      <c r="I560" s="348"/>
      <c r="J560" s="348"/>
      <c r="K560" s="348"/>
      <c r="L560" s="348"/>
      <c r="M560" s="348"/>
      <c r="N560" s="348"/>
      <c r="O560" s="348"/>
      <c r="P560" s="348"/>
      <c r="Q560" s="348"/>
      <c r="R560" s="348"/>
      <c r="S560" s="348"/>
      <c r="T560" s="348"/>
      <c r="U560" s="348"/>
      <c r="V560" s="348"/>
      <c r="W560" s="348"/>
      <c r="X560" s="348"/>
      <c r="Y560" s="348"/>
      <c r="Z560" s="348"/>
      <c r="AA560" s="348"/>
      <c r="AB560" s="348"/>
      <c r="AC560" s="348"/>
    </row>
    <row r="561" spans="1:29" ht="14.25" customHeight="1" x14ac:dyDescent="0.25">
      <c r="A561" s="348"/>
      <c r="B561" s="348"/>
      <c r="C561" s="348"/>
      <c r="D561" s="348"/>
      <c r="E561" s="348"/>
      <c r="F561" s="348"/>
      <c r="G561" s="348"/>
      <c r="H561" s="348"/>
      <c r="I561" s="348"/>
      <c r="J561" s="348"/>
      <c r="K561" s="348"/>
      <c r="L561" s="348"/>
      <c r="M561" s="348"/>
      <c r="N561" s="348"/>
      <c r="O561" s="348"/>
      <c r="P561" s="348"/>
      <c r="Q561" s="348"/>
      <c r="R561" s="348"/>
      <c r="S561" s="348"/>
      <c r="T561" s="348"/>
      <c r="U561" s="348"/>
      <c r="V561" s="348"/>
      <c r="W561" s="348"/>
      <c r="X561" s="348"/>
      <c r="Y561" s="348"/>
      <c r="Z561" s="348"/>
      <c r="AA561" s="348"/>
      <c r="AB561" s="348"/>
      <c r="AC561" s="348"/>
    </row>
    <row r="562" spans="1:29" ht="14.25" customHeight="1" x14ac:dyDescent="0.25">
      <c r="A562" s="348"/>
      <c r="B562" s="348"/>
      <c r="C562" s="348"/>
      <c r="D562" s="348"/>
      <c r="E562" s="348"/>
      <c r="F562" s="348"/>
      <c r="G562" s="348"/>
      <c r="H562" s="348"/>
      <c r="I562" s="348"/>
      <c r="J562" s="348"/>
      <c r="K562" s="348"/>
      <c r="L562" s="348"/>
      <c r="M562" s="348"/>
      <c r="N562" s="348"/>
      <c r="O562" s="348"/>
      <c r="P562" s="348"/>
      <c r="Q562" s="348"/>
      <c r="R562" s="348"/>
      <c r="S562" s="348"/>
      <c r="T562" s="348"/>
      <c r="U562" s="348"/>
      <c r="V562" s="348"/>
      <c r="W562" s="348"/>
      <c r="X562" s="348"/>
      <c r="Y562" s="348"/>
      <c r="Z562" s="348"/>
      <c r="AA562" s="348"/>
      <c r="AB562" s="348"/>
      <c r="AC562" s="348"/>
    </row>
    <row r="563" spans="1:29" ht="14.25" customHeight="1" x14ac:dyDescent="0.25">
      <c r="A563" s="348"/>
      <c r="B563" s="348"/>
      <c r="C563" s="348"/>
      <c r="D563" s="348"/>
      <c r="E563" s="348"/>
      <c r="F563" s="348"/>
      <c r="G563" s="348"/>
      <c r="H563" s="348"/>
      <c r="I563" s="348"/>
      <c r="J563" s="348"/>
      <c r="K563" s="348"/>
      <c r="L563" s="348"/>
      <c r="M563" s="348"/>
      <c r="N563" s="348"/>
      <c r="O563" s="348"/>
      <c r="P563" s="348"/>
      <c r="Q563" s="348"/>
      <c r="R563" s="348"/>
      <c r="S563" s="348"/>
      <c r="T563" s="348"/>
      <c r="U563" s="348"/>
      <c r="V563" s="348"/>
      <c r="W563" s="348"/>
      <c r="X563" s="348"/>
      <c r="Y563" s="348"/>
      <c r="Z563" s="348"/>
      <c r="AA563" s="348"/>
      <c r="AB563" s="348"/>
      <c r="AC563" s="348"/>
    </row>
    <row r="564" spans="1:29" ht="14.25" customHeight="1" x14ac:dyDescent="0.25">
      <c r="A564" s="348"/>
      <c r="B564" s="348"/>
      <c r="C564" s="348"/>
      <c r="D564" s="348"/>
      <c r="E564" s="348"/>
      <c r="F564" s="348"/>
      <c r="G564" s="348"/>
      <c r="H564" s="348"/>
      <c r="I564" s="348"/>
      <c r="J564" s="348"/>
      <c r="K564" s="348"/>
      <c r="L564" s="348"/>
      <c r="M564" s="348"/>
      <c r="N564" s="348"/>
      <c r="O564" s="348"/>
      <c r="P564" s="348"/>
      <c r="Q564" s="348"/>
      <c r="R564" s="348"/>
      <c r="S564" s="348"/>
      <c r="T564" s="348"/>
      <c r="U564" s="348"/>
      <c r="V564" s="348"/>
      <c r="W564" s="348"/>
      <c r="X564" s="348"/>
      <c r="Y564" s="348"/>
      <c r="Z564" s="348"/>
      <c r="AA564" s="348"/>
      <c r="AB564" s="348"/>
      <c r="AC564" s="348"/>
    </row>
    <row r="565" spans="1:29" ht="14.25" customHeight="1" x14ac:dyDescent="0.25">
      <c r="A565" s="348"/>
      <c r="B565" s="348"/>
      <c r="C565" s="348"/>
      <c r="D565" s="348"/>
      <c r="E565" s="348"/>
      <c r="F565" s="348"/>
      <c r="G565" s="348"/>
      <c r="H565" s="348"/>
      <c r="I565" s="348"/>
      <c r="J565" s="348"/>
      <c r="K565" s="348"/>
      <c r="L565" s="348"/>
      <c r="M565" s="348"/>
      <c r="N565" s="348"/>
      <c r="O565" s="348"/>
      <c r="P565" s="348"/>
      <c r="Q565" s="348"/>
      <c r="R565" s="348"/>
      <c r="S565" s="348"/>
      <c r="T565" s="348"/>
      <c r="U565" s="348"/>
      <c r="V565" s="348"/>
      <c r="W565" s="348"/>
      <c r="X565" s="348"/>
      <c r="Y565" s="348"/>
      <c r="Z565" s="348"/>
      <c r="AA565" s="348"/>
      <c r="AB565" s="348"/>
      <c r="AC565" s="348"/>
    </row>
    <row r="566" spans="1:29" ht="14.25" customHeight="1" x14ac:dyDescent="0.25">
      <c r="A566" s="348"/>
      <c r="B566" s="348"/>
      <c r="C566" s="348"/>
      <c r="D566" s="348"/>
      <c r="E566" s="348"/>
      <c r="F566" s="348"/>
      <c r="G566" s="348"/>
      <c r="H566" s="348"/>
      <c r="I566" s="348"/>
      <c r="J566" s="348"/>
      <c r="K566" s="348"/>
      <c r="L566" s="348"/>
      <c r="M566" s="348"/>
      <c r="N566" s="348"/>
      <c r="O566" s="348"/>
      <c r="P566" s="348"/>
      <c r="Q566" s="348"/>
      <c r="R566" s="348"/>
      <c r="S566" s="348"/>
      <c r="T566" s="348"/>
      <c r="U566" s="348"/>
      <c r="V566" s="348"/>
      <c r="W566" s="348"/>
      <c r="X566" s="348"/>
      <c r="Y566" s="348"/>
      <c r="Z566" s="348"/>
      <c r="AA566" s="348"/>
      <c r="AB566" s="348"/>
      <c r="AC566" s="348"/>
    </row>
    <row r="567" spans="1:29" ht="14.25" customHeight="1" x14ac:dyDescent="0.25">
      <c r="A567" s="348"/>
      <c r="B567" s="348"/>
      <c r="C567" s="348"/>
      <c r="D567" s="348"/>
      <c r="E567" s="348"/>
      <c r="F567" s="348"/>
      <c r="G567" s="348"/>
      <c r="H567" s="348"/>
      <c r="I567" s="348"/>
      <c r="J567" s="348"/>
      <c r="K567" s="348"/>
      <c r="L567" s="348"/>
      <c r="M567" s="348"/>
      <c r="N567" s="348"/>
      <c r="O567" s="348"/>
      <c r="P567" s="348"/>
      <c r="Q567" s="348"/>
      <c r="R567" s="348"/>
      <c r="S567" s="348"/>
      <c r="T567" s="348"/>
      <c r="U567" s="348"/>
      <c r="V567" s="348"/>
      <c r="W567" s="348"/>
      <c r="X567" s="348"/>
      <c r="Y567" s="348"/>
      <c r="Z567" s="348"/>
      <c r="AA567" s="348"/>
      <c r="AB567" s="348"/>
      <c r="AC567" s="348"/>
    </row>
    <row r="568" spans="1:29" ht="14.25" customHeight="1" x14ac:dyDescent="0.25">
      <c r="A568" s="348"/>
      <c r="B568" s="348"/>
      <c r="C568" s="348"/>
      <c r="D568" s="348"/>
      <c r="E568" s="348"/>
      <c r="F568" s="348"/>
      <c r="G568" s="348"/>
      <c r="H568" s="348"/>
      <c r="I568" s="348"/>
      <c r="J568" s="348"/>
      <c r="K568" s="348"/>
      <c r="L568" s="348"/>
      <c r="M568" s="348"/>
      <c r="N568" s="348"/>
      <c r="O568" s="348"/>
      <c r="P568" s="348"/>
      <c r="Q568" s="348"/>
      <c r="R568" s="348"/>
      <c r="S568" s="348"/>
      <c r="T568" s="348"/>
      <c r="U568" s="348"/>
      <c r="V568" s="348"/>
      <c r="W568" s="348"/>
      <c r="X568" s="348"/>
      <c r="Y568" s="348"/>
      <c r="Z568" s="348"/>
      <c r="AA568" s="348"/>
      <c r="AB568" s="348"/>
      <c r="AC568" s="348"/>
    </row>
    <row r="569" spans="1:29" ht="14.25" customHeight="1" x14ac:dyDescent="0.25">
      <c r="A569" s="348"/>
      <c r="B569" s="348"/>
      <c r="C569" s="348"/>
      <c r="D569" s="348"/>
      <c r="E569" s="348"/>
      <c r="F569" s="348"/>
      <c r="G569" s="348"/>
      <c r="H569" s="348"/>
      <c r="I569" s="348"/>
      <c r="J569" s="348"/>
      <c r="K569" s="348"/>
      <c r="L569" s="348"/>
      <c r="M569" s="348"/>
      <c r="N569" s="348"/>
      <c r="O569" s="348"/>
      <c r="P569" s="348"/>
      <c r="Q569" s="348"/>
      <c r="R569" s="348"/>
      <c r="S569" s="348"/>
      <c r="T569" s="348"/>
      <c r="U569" s="348"/>
      <c r="V569" s="348"/>
      <c r="W569" s="348"/>
      <c r="X569" s="348"/>
      <c r="Y569" s="348"/>
      <c r="Z569" s="348"/>
      <c r="AA569" s="348"/>
      <c r="AB569" s="348"/>
      <c r="AC569" s="348"/>
    </row>
    <row r="570" spans="1:29" ht="14.25" customHeight="1" x14ac:dyDescent="0.25">
      <c r="A570" s="348"/>
      <c r="B570" s="348"/>
      <c r="C570" s="348"/>
      <c r="D570" s="348"/>
      <c r="E570" s="348"/>
      <c r="F570" s="348"/>
      <c r="G570" s="348"/>
      <c r="H570" s="348"/>
      <c r="I570" s="348"/>
      <c r="J570" s="348"/>
      <c r="K570" s="348"/>
      <c r="L570" s="348"/>
      <c r="M570" s="348"/>
      <c r="N570" s="348"/>
      <c r="O570" s="348"/>
      <c r="P570" s="348"/>
      <c r="Q570" s="348"/>
      <c r="R570" s="348"/>
      <c r="S570" s="348"/>
      <c r="T570" s="348"/>
      <c r="U570" s="348"/>
      <c r="V570" s="348"/>
      <c r="W570" s="348"/>
      <c r="X570" s="348"/>
      <c r="Y570" s="348"/>
      <c r="Z570" s="348"/>
      <c r="AA570" s="348"/>
      <c r="AB570" s="348"/>
      <c r="AC570" s="348"/>
    </row>
    <row r="571" spans="1:29" ht="14.25" customHeight="1" x14ac:dyDescent="0.25">
      <c r="A571" s="348"/>
      <c r="B571" s="348"/>
      <c r="C571" s="348"/>
      <c r="D571" s="348"/>
      <c r="E571" s="348"/>
      <c r="F571" s="348"/>
      <c r="G571" s="348"/>
      <c r="H571" s="348"/>
      <c r="I571" s="348"/>
      <c r="J571" s="348"/>
      <c r="K571" s="348"/>
      <c r="L571" s="348"/>
      <c r="M571" s="348"/>
      <c r="N571" s="348"/>
      <c r="O571" s="348"/>
      <c r="P571" s="348"/>
      <c r="Q571" s="348"/>
      <c r="R571" s="348"/>
      <c r="S571" s="348"/>
      <c r="T571" s="348"/>
      <c r="U571" s="348"/>
      <c r="V571" s="348"/>
      <c r="W571" s="348"/>
      <c r="X571" s="348"/>
      <c r="Y571" s="348"/>
      <c r="Z571" s="348"/>
      <c r="AA571" s="348"/>
      <c r="AB571" s="348"/>
      <c r="AC571" s="348"/>
    </row>
    <row r="572" spans="1:29" ht="14.25" customHeight="1" x14ac:dyDescent="0.25">
      <c r="A572" s="348"/>
      <c r="B572" s="348"/>
      <c r="C572" s="348"/>
      <c r="D572" s="348"/>
      <c r="E572" s="348"/>
      <c r="F572" s="348"/>
      <c r="G572" s="348"/>
      <c r="H572" s="348"/>
      <c r="I572" s="348"/>
      <c r="J572" s="348"/>
      <c r="K572" s="348"/>
      <c r="L572" s="348"/>
      <c r="M572" s="348"/>
      <c r="N572" s="348"/>
      <c r="O572" s="348"/>
      <c r="P572" s="348"/>
      <c r="Q572" s="348"/>
      <c r="R572" s="348"/>
      <c r="S572" s="348"/>
      <c r="T572" s="348"/>
      <c r="U572" s="348"/>
      <c r="V572" s="348"/>
      <c r="W572" s="348"/>
      <c r="X572" s="348"/>
      <c r="Y572" s="348"/>
      <c r="Z572" s="348"/>
      <c r="AA572" s="348"/>
      <c r="AB572" s="348"/>
      <c r="AC572" s="348"/>
    </row>
    <row r="573" spans="1:29" ht="14.25" customHeight="1" x14ac:dyDescent="0.25">
      <c r="A573" s="348"/>
      <c r="B573" s="348"/>
      <c r="C573" s="348"/>
      <c r="D573" s="348"/>
      <c r="E573" s="348"/>
      <c r="F573" s="348"/>
      <c r="G573" s="348"/>
      <c r="H573" s="348"/>
      <c r="I573" s="348"/>
      <c r="J573" s="348"/>
      <c r="K573" s="348"/>
      <c r="L573" s="348"/>
      <c r="M573" s="348"/>
      <c r="N573" s="348"/>
      <c r="O573" s="348"/>
      <c r="P573" s="348"/>
      <c r="Q573" s="348"/>
      <c r="R573" s="348"/>
      <c r="S573" s="348"/>
      <c r="T573" s="348"/>
      <c r="U573" s="348"/>
      <c r="V573" s="348"/>
      <c r="W573" s="348"/>
      <c r="X573" s="348"/>
      <c r="Y573" s="348"/>
      <c r="Z573" s="348"/>
      <c r="AA573" s="348"/>
      <c r="AB573" s="348"/>
      <c r="AC573" s="348"/>
    </row>
    <row r="574" spans="1:29" ht="14.25" customHeight="1" x14ac:dyDescent="0.25">
      <c r="A574" s="348"/>
      <c r="B574" s="348"/>
      <c r="C574" s="348"/>
      <c r="D574" s="348"/>
      <c r="E574" s="348"/>
      <c r="F574" s="348"/>
      <c r="G574" s="348"/>
      <c r="H574" s="348"/>
      <c r="I574" s="348"/>
      <c r="J574" s="348"/>
      <c r="K574" s="348"/>
      <c r="L574" s="348"/>
      <c r="M574" s="348"/>
      <c r="N574" s="348"/>
      <c r="O574" s="348"/>
      <c r="P574" s="348"/>
      <c r="Q574" s="348"/>
      <c r="R574" s="348"/>
      <c r="S574" s="348"/>
      <c r="T574" s="348"/>
      <c r="U574" s="348"/>
      <c r="V574" s="348"/>
      <c r="W574" s="348"/>
      <c r="X574" s="348"/>
      <c r="Y574" s="348"/>
      <c r="Z574" s="348"/>
      <c r="AA574" s="348"/>
      <c r="AB574" s="348"/>
      <c r="AC574" s="348"/>
    </row>
    <row r="575" spans="1:29" ht="14.25" customHeight="1" x14ac:dyDescent="0.25">
      <c r="A575" s="348"/>
      <c r="B575" s="348"/>
      <c r="C575" s="348"/>
      <c r="D575" s="348"/>
      <c r="E575" s="348"/>
      <c r="F575" s="348"/>
      <c r="G575" s="348"/>
      <c r="H575" s="348"/>
      <c r="I575" s="348"/>
      <c r="J575" s="348"/>
      <c r="K575" s="348"/>
      <c r="L575" s="348"/>
      <c r="M575" s="348"/>
      <c r="N575" s="348"/>
      <c r="O575" s="348"/>
      <c r="P575" s="348"/>
      <c r="Q575" s="348"/>
      <c r="R575" s="348"/>
      <c r="S575" s="348"/>
      <c r="T575" s="348"/>
      <c r="U575" s="348"/>
      <c r="V575" s="348"/>
      <c r="W575" s="348"/>
      <c r="X575" s="348"/>
      <c r="Y575" s="348"/>
      <c r="Z575" s="348"/>
      <c r="AA575" s="348"/>
      <c r="AB575" s="348"/>
      <c r="AC575" s="348"/>
    </row>
    <row r="576" spans="1:29" ht="14.25" customHeight="1" x14ac:dyDescent="0.25">
      <c r="A576" s="348"/>
      <c r="B576" s="348"/>
      <c r="C576" s="348"/>
      <c r="D576" s="348"/>
      <c r="E576" s="348"/>
      <c r="F576" s="348"/>
      <c r="G576" s="348"/>
      <c r="H576" s="348"/>
      <c r="I576" s="348"/>
      <c r="J576" s="348"/>
      <c r="K576" s="348"/>
      <c r="L576" s="348"/>
      <c r="M576" s="348"/>
      <c r="N576" s="348"/>
      <c r="O576" s="348"/>
      <c r="P576" s="348"/>
      <c r="Q576" s="348"/>
      <c r="R576" s="348"/>
      <c r="S576" s="348"/>
      <c r="T576" s="348"/>
      <c r="U576" s="348"/>
      <c r="V576" s="348"/>
      <c r="W576" s="348"/>
      <c r="X576" s="348"/>
      <c r="Y576" s="348"/>
      <c r="Z576" s="348"/>
      <c r="AA576" s="348"/>
      <c r="AB576" s="348"/>
      <c r="AC576" s="348"/>
    </row>
    <row r="577" spans="1:29" ht="14.25" customHeight="1" x14ac:dyDescent="0.25">
      <c r="A577" s="348"/>
      <c r="B577" s="348"/>
      <c r="C577" s="348"/>
      <c r="D577" s="348"/>
      <c r="E577" s="348"/>
      <c r="F577" s="348"/>
      <c r="G577" s="348"/>
      <c r="H577" s="348"/>
      <c r="I577" s="348"/>
      <c r="J577" s="348"/>
      <c r="K577" s="348"/>
      <c r="L577" s="348"/>
      <c r="M577" s="348"/>
      <c r="N577" s="348"/>
      <c r="O577" s="348"/>
      <c r="P577" s="348"/>
      <c r="Q577" s="348"/>
      <c r="R577" s="348"/>
      <c r="S577" s="348"/>
      <c r="T577" s="348"/>
      <c r="U577" s="348"/>
      <c r="V577" s="348"/>
      <c r="W577" s="348"/>
      <c r="X577" s="348"/>
      <c r="Y577" s="348"/>
      <c r="Z577" s="348"/>
      <c r="AA577" s="348"/>
      <c r="AB577" s="348"/>
      <c r="AC577" s="348"/>
    </row>
    <row r="578" spans="1:29" ht="14.25" customHeight="1" x14ac:dyDescent="0.25">
      <c r="A578" s="348"/>
      <c r="B578" s="348"/>
      <c r="C578" s="348"/>
      <c r="D578" s="348"/>
      <c r="E578" s="348"/>
      <c r="F578" s="348"/>
      <c r="G578" s="348"/>
      <c r="H578" s="348"/>
      <c r="I578" s="348"/>
      <c r="J578" s="348"/>
      <c r="K578" s="348"/>
      <c r="L578" s="348"/>
      <c r="M578" s="348"/>
      <c r="N578" s="348"/>
      <c r="O578" s="348"/>
      <c r="P578" s="348"/>
      <c r="Q578" s="348"/>
      <c r="R578" s="348"/>
      <c r="S578" s="348"/>
      <c r="T578" s="348"/>
      <c r="U578" s="348"/>
      <c r="V578" s="348"/>
      <c r="W578" s="348"/>
      <c r="X578" s="348"/>
      <c r="Y578" s="348"/>
      <c r="Z578" s="348"/>
      <c r="AA578" s="348"/>
      <c r="AB578" s="348"/>
      <c r="AC578" s="348"/>
    </row>
    <row r="579" spans="1:29" ht="14.25" customHeight="1" x14ac:dyDescent="0.25">
      <c r="A579" s="348"/>
      <c r="B579" s="348"/>
      <c r="C579" s="348"/>
      <c r="D579" s="348"/>
      <c r="E579" s="348"/>
      <c r="F579" s="348"/>
      <c r="G579" s="348"/>
      <c r="H579" s="348"/>
      <c r="I579" s="348"/>
      <c r="J579" s="348"/>
      <c r="K579" s="348"/>
      <c r="L579" s="348"/>
      <c r="M579" s="348"/>
      <c r="N579" s="348"/>
      <c r="O579" s="348"/>
      <c r="P579" s="348"/>
      <c r="Q579" s="348"/>
      <c r="R579" s="348"/>
      <c r="S579" s="348"/>
      <c r="T579" s="348"/>
      <c r="U579" s="348"/>
      <c r="V579" s="348"/>
      <c r="W579" s="348"/>
      <c r="X579" s="348"/>
      <c r="Y579" s="348"/>
      <c r="Z579" s="348"/>
      <c r="AA579" s="348"/>
      <c r="AB579" s="348"/>
      <c r="AC579" s="348"/>
    </row>
    <row r="580" spans="1:29" ht="14.25" customHeight="1" x14ac:dyDescent="0.25">
      <c r="A580" s="348"/>
      <c r="B580" s="348"/>
      <c r="C580" s="348"/>
      <c r="D580" s="348"/>
      <c r="E580" s="348"/>
      <c r="F580" s="348"/>
      <c r="G580" s="348"/>
      <c r="H580" s="348"/>
      <c r="I580" s="348"/>
      <c r="J580" s="348"/>
      <c r="K580" s="348"/>
      <c r="L580" s="348"/>
      <c r="M580" s="348"/>
      <c r="N580" s="348"/>
      <c r="O580" s="348"/>
      <c r="P580" s="348"/>
      <c r="Q580" s="348"/>
      <c r="R580" s="348"/>
      <c r="S580" s="348"/>
      <c r="T580" s="348"/>
      <c r="U580" s="348"/>
      <c r="V580" s="348"/>
      <c r="W580" s="348"/>
      <c r="X580" s="348"/>
      <c r="Y580" s="348"/>
      <c r="Z580" s="348"/>
      <c r="AA580" s="348"/>
      <c r="AB580" s="348"/>
      <c r="AC580" s="348"/>
    </row>
    <row r="581" spans="1:29" ht="14.25" customHeight="1" x14ac:dyDescent="0.25">
      <c r="A581" s="348"/>
      <c r="B581" s="348"/>
      <c r="C581" s="348"/>
      <c r="D581" s="348"/>
      <c r="E581" s="348"/>
      <c r="F581" s="348"/>
      <c r="G581" s="348"/>
      <c r="H581" s="348"/>
      <c r="I581" s="348"/>
      <c r="J581" s="348"/>
      <c r="K581" s="348"/>
      <c r="L581" s="348"/>
      <c r="M581" s="348"/>
      <c r="N581" s="348"/>
      <c r="O581" s="348"/>
      <c r="P581" s="348"/>
      <c r="Q581" s="348"/>
      <c r="R581" s="348"/>
      <c r="S581" s="348"/>
      <c r="T581" s="348"/>
      <c r="U581" s="348"/>
      <c r="V581" s="348"/>
      <c r="W581" s="348"/>
      <c r="X581" s="348"/>
      <c r="Y581" s="348"/>
      <c r="Z581" s="348"/>
      <c r="AA581" s="348"/>
      <c r="AB581" s="348"/>
      <c r="AC581" s="348"/>
    </row>
    <row r="582" spans="1:29" ht="14.25" customHeight="1" x14ac:dyDescent="0.25">
      <c r="A582" s="348"/>
      <c r="B582" s="348"/>
      <c r="C582" s="348"/>
      <c r="D582" s="348"/>
      <c r="E582" s="348"/>
      <c r="F582" s="348"/>
      <c r="G582" s="348"/>
      <c r="H582" s="348"/>
      <c r="I582" s="348"/>
      <c r="J582" s="348"/>
      <c r="K582" s="348"/>
      <c r="L582" s="348"/>
      <c r="M582" s="348"/>
      <c r="N582" s="348"/>
      <c r="O582" s="348"/>
      <c r="P582" s="348"/>
      <c r="Q582" s="348"/>
      <c r="R582" s="348"/>
      <c r="S582" s="348"/>
      <c r="T582" s="348"/>
      <c r="U582" s="348"/>
      <c r="V582" s="348"/>
      <c r="W582" s="348"/>
      <c r="X582" s="348"/>
      <c r="Y582" s="348"/>
      <c r="Z582" s="348"/>
      <c r="AA582" s="348"/>
      <c r="AB582" s="348"/>
      <c r="AC582" s="348"/>
    </row>
    <row r="583" spans="1:29" ht="14.25" customHeight="1" x14ac:dyDescent="0.25">
      <c r="A583" s="348"/>
      <c r="B583" s="348"/>
      <c r="C583" s="348"/>
      <c r="D583" s="348"/>
      <c r="E583" s="348"/>
      <c r="F583" s="348"/>
      <c r="G583" s="348"/>
      <c r="H583" s="348"/>
      <c r="I583" s="348"/>
      <c r="J583" s="348"/>
      <c r="K583" s="348"/>
      <c r="L583" s="348"/>
      <c r="M583" s="348"/>
      <c r="N583" s="348"/>
      <c r="O583" s="348"/>
      <c r="P583" s="348"/>
      <c r="Q583" s="348"/>
      <c r="R583" s="348"/>
      <c r="S583" s="348"/>
      <c r="T583" s="348"/>
      <c r="U583" s="348"/>
      <c r="V583" s="348"/>
      <c r="W583" s="348"/>
      <c r="X583" s="348"/>
      <c r="Y583" s="348"/>
      <c r="Z583" s="348"/>
      <c r="AA583" s="348"/>
      <c r="AB583" s="348"/>
      <c r="AC583" s="348"/>
    </row>
    <row r="584" spans="1:29" ht="14.25" customHeight="1" x14ac:dyDescent="0.25">
      <c r="A584" s="348"/>
      <c r="B584" s="348"/>
      <c r="C584" s="348"/>
      <c r="D584" s="348"/>
      <c r="E584" s="348"/>
      <c r="F584" s="348"/>
      <c r="G584" s="348"/>
      <c r="H584" s="348"/>
      <c r="I584" s="348"/>
      <c r="J584" s="348"/>
      <c r="K584" s="348"/>
      <c r="L584" s="348"/>
      <c r="M584" s="348"/>
      <c r="N584" s="348"/>
      <c r="O584" s="348"/>
      <c r="P584" s="348"/>
      <c r="Q584" s="348"/>
      <c r="R584" s="348"/>
      <c r="S584" s="348"/>
      <c r="T584" s="348"/>
      <c r="U584" s="348"/>
      <c r="V584" s="348"/>
      <c r="W584" s="348"/>
      <c r="X584" s="348"/>
      <c r="Y584" s="348"/>
      <c r="Z584" s="348"/>
      <c r="AA584" s="348"/>
      <c r="AB584" s="348"/>
      <c r="AC584" s="348"/>
    </row>
    <row r="585" spans="1:29" ht="14.25" customHeight="1" x14ac:dyDescent="0.25">
      <c r="A585" s="348"/>
      <c r="B585" s="348"/>
      <c r="C585" s="348"/>
      <c r="D585" s="348"/>
      <c r="E585" s="348"/>
      <c r="F585" s="348"/>
      <c r="G585" s="348"/>
      <c r="H585" s="348"/>
      <c r="I585" s="348"/>
      <c r="J585" s="348"/>
      <c r="K585" s="348"/>
      <c r="L585" s="348"/>
      <c r="M585" s="348"/>
      <c r="N585" s="348"/>
      <c r="O585" s="348"/>
      <c r="P585" s="348"/>
      <c r="Q585" s="348"/>
      <c r="R585" s="348"/>
      <c r="S585" s="348"/>
      <c r="T585" s="348"/>
      <c r="U585" s="348"/>
      <c r="V585" s="348"/>
      <c r="W585" s="348"/>
      <c r="X585" s="348"/>
      <c r="Y585" s="348"/>
      <c r="Z585" s="348"/>
      <c r="AA585" s="348"/>
      <c r="AB585" s="348"/>
      <c r="AC585" s="348"/>
    </row>
    <row r="586" spans="1:29" ht="14.25" customHeight="1" x14ac:dyDescent="0.25">
      <c r="A586" s="348"/>
      <c r="B586" s="348"/>
      <c r="C586" s="348"/>
      <c r="D586" s="348"/>
      <c r="E586" s="348"/>
      <c r="F586" s="348"/>
      <c r="G586" s="348"/>
      <c r="H586" s="348"/>
      <c r="I586" s="348"/>
      <c r="J586" s="348"/>
      <c r="K586" s="348"/>
      <c r="L586" s="348"/>
      <c r="M586" s="348"/>
      <c r="N586" s="348"/>
      <c r="O586" s="348"/>
      <c r="P586" s="348"/>
      <c r="Q586" s="348"/>
      <c r="R586" s="348"/>
      <c r="S586" s="348"/>
      <c r="T586" s="348"/>
      <c r="U586" s="348"/>
      <c r="V586" s="348"/>
      <c r="W586" s="348"/>
      <c r="X586" s="348"/>
      <c r="Y586" s="348"/>
      <c r="Z586" s="348"/>
      <c r="AA586" s="348"/>
      <c r="AB586" s="348"/>
      <c r="AC586" s="348"/>
    </row>
    <row r="587" spans="1:29" ht="14.25" customHeight="1" x14ac:dyDescent="0.25">
      <c r="A587" s="348"/>
      <c r="B587" s="348"/>
      <c r="C587" s="348"/>
      <c r="D587" s="348"/>
      <c r="E587" s="348"/>
      <c r="F587" s="348"/>
      <c r="G587" s="348"/>
      <c r="H587" s="348"/>
      <c r="I587" s="348"/>
      <c r="J587" s="348"/>
      <c r="K587" s="348"/>
      <c r="L587" s="348"/>
      <c r="M587" s="348"/>
      <c r="N587" s="348"/>
      <c r="O587" s="348"/>
      <c r="P587" s="348"/>
      <c r="Q587" s="348"/>
      <c r="R587" s="348"/>
      <c r="S587" s="348"/>
      <c r="T587" s="348"/>
      <c r="U587" s="348"/>
      <c r="V587" s="348"/>
      <c r="W587" s="348"/>
      <c r="X587" s="348"/>
      <c r="Y587" s="348"/>
      <c r="Z587" s="348"/>
      <c r="AA587" s="348"/>
      <c r="AB587" s="348"/>
      <c r="AC587" s="348"/>
    </row>
    <row r="588" spans="1:29" ht="14.25" customHeight="1" x14ac:dyDescent="0.25">
      <c r="A588" s="348"/>
      <c r="B588" s="348"/>
      <c r="C588" s="348"/>
      <c r="D588" s="348"/>
      <c r="E588" s="348"/>
      <c r="F588" s="348"/>
      <c r="G588" s="348"/>
      <c r="H588" s="348"/>
      <c r="I588" s="348"/>
      <c r="J588" s="348"/>
      <c r="K588" s="348"/>
      <c r="L588" s="348"/>
      <c r="M588" s="348"/>
      <c r="N588" s="348"/>
      <c r="O588" s="348"/>
      <c r="P588" s="348"/>
      <c r="Q588" s="348"/>
      <c r="R588" s="348"/>
      <c r="S588" s="348"/>
      <c r="T588" s="348"/>
      <c r="U588" s="348"/>
      <c r="V588" s="348"/>
      <c r="W588" s="348"/>
      <c r="X588" s="348"/>
      <c r="Y588" s="348"/>
      <c r="Z588" s="348"/>
      <c r="AA588" s="348"/>
      <c r="AB588" s="348"/>
      <c r="AC588" s="348"/>
    </row>
    <row r="589" spans="1:29" ht="14.25" customHeight="1" x14ac:dyDescent="0.25">
      <c r="A589" s="348"/>
      <c r="B589" s="348"/>
      <c r="C589" s="348"/>
      <c r="D589" s="348"/>
      <c r="E589" s="348"/>
      <c r="F589" s="348"/>
      <c r="G589" s="348"/>
      <c r="H589" s="348"/>
      <c r="I589" s="348"/>
      <c r="J589" s="348"/>
      <c r="K589" s="348"/>
      <c r="L589" s="348"/>
      <c r="M589" s="348"/>
      <c r="N589" s="348"/>
      <c r="O589" s="348"/>
      <c r="P589" s="348"/>
      <c r="Q589" s="348"/>
      <c r="R589" s="348"/>
      <c r="S589" s="348"/>
      <c r="T589" s="348"/>
      <c r="U589" s="348"/>
      <c r="V589" s="348"/>
      <c r="W589" s="348"/>
      <c r="X589" s="348"/>
      <c r="Y589" s="348"/>
      <c r="Z589" s="348"/>
      <c r="AA589" s="348"/>
      <c r="AB589" s="348"/>
      <c r="AC589" s="348"/>
    </row>
    <row r="590" spans="1:29" ht="14.25" customHeight="1" x14ac:dyDescent="0.25">
      <c r="A590" s="348"/>
      <c r="B590" s="348"/>
      <c r="C590" s="348"/>
      <c r="D590" s="348"/>
      <c r="E590" s="348"/>
      <c r="F590" s="348"/>
      <c r="G590" s="348"/>
      <c r="H590" s="348"/>
      <c r="I590" s="348"/>
      <c r="J590" s="348"/>
      <c r="K590" s="348"/>
      <c r="L590" s="348"/>
      <c r="M590" s="348"/>
      <c r="N590" s="348"/>
      <c r="O590" s="348"/>
      <c r="P590" s="348"/>
      <c r="Q590" s="348"/>
      <c r="R590" s="348"/>
      <c r="S590" s="348"/>
      <c r="T590" s="348"/>
      <c r="U590" s="348"/>
      <c r="V590" s="348"/>
      <c r="W590" s="348"/>
      <c r="X590" s="348"/>
      <c r="Y590" s="348"/>
      <c r="Z590" s="348"/>
      <c r="AA590" s="348"/>
      <c r="AB590" s="348"/>
      <c r="AC590" s="348"/>
    </row>
    <row r="591" spans="1:29" ht="14.25" customHeight="1" x14ac:dyDescent="0.25">
      <c r="A591" s="348"/>
      <c r="B591" s="348"/>
      <c r="C591" s="348"/>
      <c r="D591" s="348"/>
      <c r="E591" s="348"/>
      <c r="F591" s="348"/>
      <c r="G591" s="348"/>
      <c r="H591" s="348"/>
      <c r="I591" s="348"/>
      <c r="J591" s="348"/>
      <c r="K591" s="348"/>
      <c r="L591" s="348"/>
      <c r="M591" s="348"/>
      <c r="N591" s="348"/>
      <c r="O591" s="348"/>
      <c r="P591" s="348"/>
      <c r="Q591" s="348"/>
      <c r="R591" s="348"/>
      <c r="S591" s="348"/>
      <c r="T591" s="348"/>
      <c r="U591" s="348"/>
      <c r="V591" s="348"/>
      <c r="W591" s="348"/>
      <c r="X591" s="348"/>
      <c r="Y591" s="348"/>
      <c r="Z591" s="348"/>
      <c r="AA591" s="348"/>
      <c r="AB591" s="348"/>
      <c r="AC591" s="348"/>
    </row>
    <row r="592" spans="1:29" ht="14.25" customHeight="1" x14ac:dyDescent="0.25">
      <c r="A592" s="348"/>
      <c r="B592" s="348"/>
      <c r="C592" s="348"/>
      <c r="D592" s="348"/>
      <c r="E592" s="348"/>
      <c r="F592" s="348"/>
      <c r="G592" s="348"/>
      <c r="H592" s="348"/>
      <c r="I592" s="348"/>
      <c r="J592" s="348"/>
      <c r="K592" s="348"/>
      <c r="L592" s="348"/>
      <c r="M592" s="348"/>
      <c r="N592" s="348"/>
      <c r="O592" s="348"/>
      <c r="P592" s="348"/>
      <c r="Q592" s="348"/>
      <c r="R592" s="348"/>
      <c r="S592" s="348"/>
      <c r="T592" s="348"/>
      <c r="U592" s="348"/>
      <c r="V592" s="348"/>
      <c r="W592" s="348"/>
      <c r="X592" s="348"/>
      <c r="Y592" s="348"/>
      <c r="Z592" s="348"/>
      <c r="AA592" s="348"/>
      <c r="AB592" s="348"/>
      <c r="AC592" s="348"/>
    </row>
    <row r="593" spans="1:29" ht="14.25" customHeight="1" x14ac:dyDescent="0.25">
      <c r="A593" s="348"/>
      <c r="B593" s="348"/>
      <c r="C593" s="348"/>
      <c r="D593" s="348"/>
      <c r="E593" s="348"/>
      <c r="F593" s="348"/>
      <c r="G593" s="348"/>
      <c r="H593" s="348"/>
      <c r="I593" s="348"/>
      <c r="J593" s="348"/>
      <c r="K593" s="348"/>
      <c r="L593" s="348"/>
      <c r="M593" s="348"/>
      <c r="N593" s="348"/>
      <c r="O593" s="348"/>
      <c r="P593" s="348"/>
      <c r="Q593" s="348"/>
      <c r="R593" s="348"/>
      <c r="S593" s="348"/>
      <c r="T593" s="348"/>
      <c r="U593" s="348"/>
      <c r="V593" s="348"/>
      <c r="W593" s="348"/>
      <c r="X593" s="348"/>
      <c r="Y593" s="348"/>
      <c r="Z593" s="348"/>
      <c r="AA593" s="348"/>
      <c r="AB593" s="348"/>
      <c r="AC593" s="348"/>
    </row>
    <row r="594" spans="1:29" ht="14.25" customHeight="1" x14ac:dyDescent="0.25">
      <c r="A594" s="348"/>
      <c r="B594" s="348"/>
      <c r="C594" s="348"/>
      <c r="D594" s="348"/>
      <c r="E594" s="348"/>
      <c r="F594" s="348"/>
      <c r="G594" s="348"/>
      <c r="H594" s="348"/>
      <c r="I594" s="348"/>
      <c r="J594" s="348"/>
      <c r="K594" s="348"/>
      <c r="L594" s="348"/>
      <c r="M594" s="348"/>
      <c r="N594" s="348"/>
      <c r="O594" s="348"/>
      <c r="P594" s="348"/>
      <c r="Q594" s="348"/>
      <c r="R594" s="348"/>
      <c r="S594" s="348"/>
      <c r="T594" s="348"/>
      <c r="U594" s="348"/>
      <c r="V594" s="348"/>
      <c r="W594" s="348"/>
      <c r="X594" s="348"/>
      <c r="Y594" s="348"/>
      <c r="Z594" s="348"/>
      <c r="AA594" s="348"/>
      <c r="AB594" s="348"/>
      <c r="AC594" s="348"/>
    </row>
    <row r="595" spans="1:29" ht="14.25" customHeight="1" x14ac:dyDescent="0.25">
      <c r="A595" s="348"/>
      <c r="B595" s="348"/>
      <c r="C595" s="348"/>
      <c r="D595" s="348"/>
      <c r="E595" s="348"/>
      <c r="F595" s="348"/>
      <c r="G595" s="348"/>
      <c r="H595" s="348"/>
      <c r="I595" s="348"/>
      <c r="J595" s="348"/>
      <c r="K595" s="348"/>
      <c r="L595" s="348"/>
      <c r="M595" s="348"/>
      <c r="N595" s="348"/>
      <c r="O595" s="348"/>
      <c r="P595" s="348"/>
      <c r="Q595" s="348"/>
      <c r="R595" s="348"/>
      <c r="S595" s="348"/>
      <c r="T595" s="348"/>
      <c r="U595" s="348"/>
      <c r="V595" s="348"/>
      <c r="W595" s="348"/>
      <c r="X595" s="348"/>
      <c r="Y595" s="348"/>
      <c r="Z595" s="348"/>
      <c r="AA595" s="348"/>
      <c r="AB595" s="348"/>
      <c r="AC595" s="348"/>
    </row>
    <row r="596" spans="1:29" ht="14.25" customHeight="1" x14ac:dyDescent="0.25">
      <c r="A596" s="348"/>
      <c r="B596" s="348"/>
      <c r="C596" s="348"/>
      <c r="D596" s="348"/>
      <c r="E596" s="348"/>
      <c r="F596" s="348"/>
      <c r="G596" s="348"/>
      <c r="H596" s="348"/>
      <c r="I596" s="348"/>
      <c r="J596" s="348"/>
      <c r="K596" s="348"/>
      <c r="L596" s="348"/>
      <c r="M596" s="348"/>
      <c r="N596" s="348"/>
      <c r="O596" s="348"/>
      <c r="P596" s="348"/>
      <c r="Q596" s="348"/>
      <c r="R596" s="348"/>
      <c r="S596" s="348"/>
      <c r="T596" s="348"/>
      <c r="U596" s="348"/>
      <c r="V596" s="348"/>
      <c r="W596" s="348"/>
      <c r="X596" s="348"/>
      <c r="Y596" s="348"/>
      <c r="Z596" s="348"/>
      <c r="AA596" s="348"/>
      <c r="AB596" s="348"/>
      <c r="AC596" s="348"/>
    </row>
    <row r="597" spans="1:29" ht="14.25" customHeight="1" x14ac:dyDescent="0.25">
      <c r="A597" s="348"/>
      <c r="B597" s="348"/>
      <c r="C597" s="348"/>
      <c r="D597" s="348"/>
      <c r="E597" s="348"/>
      <c r="F597" s="348"/>
      <c r="G597" s="348"/>
      <c r="H597" s="348"/>
      <c r="I597" s="348"/>
      <c r="J597" s="348"/>
      <c r="K597" s="348"/>
      <c r="L597" s="348"/>
      <c r="M597" s="348"/>
      <c r="N597" s="348"/>
      <c r="O597" s="348"/>
      <c r="P597" s="348"/>
      <c r="Q597" s="348"/>
      <c r="R597" s="348"/>
      <c r="S597" s="348"/>
      <c r="T597" s="348"/>
      <c r="U597" s="348"/>
      <c r="V597" s="348"/>
      <c r="W597" s="348"/>
      <c r="X597" s="348"/>
      <c r="Y597" s="348"/>
      <c r="Z597" s="348"/>
      <c r="AA597" s="348"/>
      <c r="AB597" s="348"/>
      <c r="AC597" s="348"/>
    </row>
    <row r="598" spans="1:29" ht="14.25" customHeight="1" x14ac:dyDescent="0.25">
      <c r="A598" s="348"/>
      <c r="B598" s="348"/>
      <c r="C598" s="348"/>
      <c r="D598" s="348"/>
      <c r="E598" s="348"/>
      <c r="F598" s="348"/>
      <c r="G598" s="348"/>
      <c r="H598" s="348"/>
      <c r="I598" s="348"/>
      <c r="J598" s="348"/>
      <c r="K598" s="348"/>
      <c r="L598" s="348"/>
      <c r="M598" s="348"/>
      <c r="N598" s="348"/>
      <c r="O598" s="348"/>
      <c r="P598" s="348"/>
      <c r="Q598" s="348"/>
      <c r="R598" s="348"/>
      <c r="S598" s="348"/>
      <c r="T598" s="348"/>
      <c r="U598" s="348"/>
      <c r="V598" s="348"/>
      <c r="W598" s="348"/>
      <c r="X598" s="348"/>
      <c r="Y598" s="348"/>
      <c r="Z598" s="348"/>
      <c r="AA598" s="348"/>
      <c r="AB598" s="348"/>
      <c r="AC598" s="348"/>
    </row>
    <row r="599" spans="1:29" ht="14.25" customHeight="1" x14ac:dyDescent="0.25">
      <c r="A599" s="348"/>
      <c r="B599" s="348"/>
      <c r="C599" s="348"/>
      <c r="D599" s="348"/>
      <c r="E599" s="348"/>
      <c r="F599" s="348"/>
      <c r="G599" s="348"/>
      <c r="H599" s="348"/>
      <c r="I599" s="348"/>
      <c r="J599" s="348"/>
      <c r="K599" s="348"/>
      <c r="L599" s="348"/>
      <c r="M599" s="348"/>
      <c r="N599" s="348"/>
      <c r="O599" s="348"/>
      <c r="P599" s="348"/>
      <c r="Q599" s="348"/>
      <c r="R599" s="348"/>
      <c r="S599" s="348"/>
      <c r="T599" s="348"/>
      <c r="U599" s="348"/>
      <c r="V599" s="348"/>
      <c r="W599" s="348"/>
      <c r="X599" s="348"/>
      <c r="Y599" s="348"/>
      <c r="Z599" s="348"/>
      <c r="AA599" s="348"/>
      <c r="AB599" s="348"/>
      <c r="AC599" s="348"/>
    </row>
    <row r="600" spans="1:29" ht="14.25" customHeight="1" x14ac:dyDescent="0.25">
      <c r="A600" s="348"/>
      <c r="B600" s="348"/>
      <c r="C600" s="348"/>
      <c r="D600" s="348"/>
      <c r="E600" s="348"/>
      <c r="F600" s="348"/>
      <c r="G600" s="348"/>
      <c r="H600" s="348"/>
      <c r="I600" s="348"/>
      <c r="J600" s="348"/>
      <c r="K600" s="348"/>
      <c r="L600" s="348"/>
      <c r="M600" s="348"/>
      <c r="N600" s="348"/>
      <c r="O600" s="348"/>
      <c r="P600" s="348"/>
      <c r="Q600" s="348"/>
      <c r="R600" s="348"/>
      <c r="S600" s="348"/>
      <c r="T600" s="348"/>
      <c r="U600" s="348"/>
      <c r="V600" s="348"/>
      <c r="W600" s="348"/>
      <c r="X600" s="348"/>
      <c r="Y600" s="348"/>
      <c r="Z600" s="348"/>
      <c r="AA600" s="348"/>
      <c r="AB600" s="348"/>
      <c r="AC600" s="348"/>
    </row>
    <row r="601" spans="1:29" ht="14.25" customHeight="1" x14ac:dyDescent="0.25">
      <c r="A601" s="348"/>
      <c r="B601" s="348"/>
      <c r="C601" s="348"/>
      <c r="D601" s="348"/>
      <c r="E601" s="348"/>
      <c r="F601" s="348"/>
      <c r="G601" s="348"/>
      <c r="H601" s="348"/>
      <c r="I601" s="348"/>
      <c r="J601" s="348"/>
      <c r="K601" s="348"/>
      <c r="L601" s="348"/>
      <c r="M601" s="348"/>
      <c r="N601" s="348"/>
      <c r="O601" s="348"/>
      <c r="P601" s="348"/>
      <c r="Q601" s="348"/>
      <c r="R601" s="348"/>
      <c r="S601" s="348"/>
      <c r="T601" s="348"/>
      <c r="U601" s="348"/>
      <c r="V601" s="348"/>
      <c r="W601" s="348"/>
      <c r="X601" s="348"/>
      <c r="Y601" s="348"/>
      <c r="Z601" s="348"/>
      <c r="AA601" s="348"/>
      <c r="AB601" s="348"/>
      <c r="AC601" s="348"/>
    </row>
    <row r="602" spans="1:29" ht="14.25" customHeight="1" x14ac:dyDescent="0.25">
      <c r="A602" s="348"/>
      <c r="B602" s="348"/>
      <c r="C602" s="348"/>
      <c r="D602" s="348"/>
      <c r="E602" s="348"/>
      <c r="F602" s="348"/>
      <c r="G602" s="348"/>
      <c r="H602" s="348"/>
      <c r="I602" s="348"/>
      <c r="J602" s="348"/>
      <c r="K602" s="348"/>
      <c r="L602" s="348"/>
      <c r="M602" s="348"/>
      <c r="N602" s="348"/>
      <c r="O602" s="348"/>
      <c r="P602" s="348"/>
      <c r="Q602" s="348"/>
      <c r="R602" s="348"/>
      <c r="S602" s="348"/>
      <c r="T602" s="348"/>
      <c r="U602" s="348"/>
      <c r="V602" s="348"/>
      <c r="W602" s="348"/>
      <c r="X602" s="348"/>
      <c r="Y602" s="348"/>
      <c r="Z602" s="348"/>
      <c r="AA602" s="348"/>
      <c r="AB602" s="348"/>
      <c r="AC602" s="348"/>
    </row>
    <row r="603" spans="1:29" ht="14.25" customHeight="1" x14ac:dyDescent="0.25">
      <c r="A603" s="348"/>
      <c r="B603" s="348"/>
      <c r="C603" s="348"/>
      <c r="D603" s="348"/>
      <c r="E603" s="348"/>
      <c r="F603" s="348"/>
      <c r="G603" s="348"/>
      <c r="H603" s="348"/>
      <c r="I603" s="348"/>
      <c r="J603" s="348"/>
      <c r="K603" s="348"/>
      <c r="L603" s="348"/>
      <c r="M603" s="348"/>
      <c r="N603" s="348"/>
      <c r="O603" s="348"/>
      <c r="P603" s="348"/>
      <c r="Q603" s="348"/>
      <c r="R603" s="348"/>
      <c r="S603" s="348"/>
      <c r="T603" s="348"/>
      <c r="U603" s="348"/>
      <c r="V603" s="348"/>
      <c r="W603" s="348"/>
      <c r="X603" s="348"/>
      <c r="Y603" s="348"/>
      <c r="Z603" s="348"/>
      <c r="AA603" s="348"/>
      <c r="AB603" s="348"/>
      <c r="AC603" s="348"/>
    </row>
    <row r="604" spans="1:29" ht="14.25" customHeight="1" x14ac:dyDescent="0.25">
      <c r="A604" s="348"/>
      <c r="B604" s="348"/>
      <c r="C604" s="348"/>
      <c r="D604" s="348"/>
      <c r="E604" s="348"/>
      <c r="F604" s="348"/>
      <c r="G604" s="348"/>
      <c r="H604" s="348"/>
      <c r="I604" s="348"/>
      <c r="J604" s="348"/>
      <c r="K604" s="348"/>
      <c r="L604" s="348"/>
      <c r="M604" s="348"/>
      <c r="N604" s="348"/>
      <c r="O604" s="348"/>
      <c r="P604" s="348"/>
      <c r="Q604" s="348"/>
      <c r="R604" s="348"/>
      <c r="S604" s="348"/>
      <c r="T604" s="348"/>
      <c r="U604" s="348"/>
      <c r="V604" s="348"/>
      <c r="W604" s="348"/>
      <c r="X604" s="348"/>
      <c r="Y604" s="348"/>
      <c r="Z604" s="348"/>
      <c r="AA604" s="348"/>
      <c r="AB604" s="348"/>
      <c r="AC604" s="348"/>
    </row>
    <row r="605" spans="1:29" ht="14.25" customHeight="1" x14ac:dyDescent="0.25">
      <c r="A605" s="348"/>
      <c r="B605" s="348"/>
      <c r="C605" s="348"/>
      <c r="D605" s="348"/>
      <c r="E605" s="348"/>
      <c r="F605" s="348"/>
      <c r="G605" s="348"/>
      <c r="H605" s="348"/>
      <c r="I605" s="348"/>
      <c r="J605" s="348"/>
      <c r="K605" s="348"/>
      <c r="L605" s="348"/>
      <c r="M605" s="348"/>
      <c r="N605" s="348"/>
      <c r="O605" s="348"/>
      <c r="P605" s="348"/>
      <c r="Q605" s="348"/>
      <c r="R605" s="348"/>
      <c r="S605" s="348"/>
      <c r="T605" s="348"/>
      <c r="U605" s="348"/>
      <c r="V605" s="348"/>
      <c r="W605" s="348"/>
      <c r="X605" s="348"/>
      <c r="Y605" s="348"/>
      <c r="Z605" s="348"/>
      <c r="AA605" s="348"/>
      <c r="AB605" s="348"/>
      <c r="AC605" s="348"/>
    </row>
    <row r="606" spans="1:29" ht="14.25" customHeight="1" x14ac:dyDescent="0.25">
      <c r="A606" s="348"/>
      <c r="B606" s="348"/>
      <c r="C606" s="348"/>
      <c r="D606" s="348"/>
      <c r="E606" s="348"/>
      <c r="F606" s="348"/>
      <c r="G606" s="348"/>
      <c r="H606" s="348"/>
      <c r="I606" s="348"/>
      <c r="J606" s="348"/>
      <c r="K606" s="348"/>
      <c r="L606" s="348"/>
      <c r="M606" s="348"/>
      <c r="N606" s="348"/>
      <c r="O606" s="348"/>
      <c r="P606" s="348"/>
      <c r="Q606" s="348"/>
      <c r="R606" s="348"/>
      <c r="S606" s="348"/>
      <c r="T606" s="348"/>
      <c r="U606" s="348"/>
      <c r="V606" s="348"/>
      <c r="W606" s="348"/>
      <c r="X606" s="348"/>
      <c r="Y606" s="348"/>
      <c r="Z606" s="348"/>
      <c r="AA606" s="348"/>
      <c r="AB606" s="348"/>
      <c r="AC606" s="348"/>
    </row>
    <row r="607" spans="1:29" ht="14.25" customHeight="1" x14ac:dyDescent="0.25">
      <c r="A607" s="348"/>
      <c r="B607" s="348"/>
      <c r="C607" s="348"/>
      <c r="D607" s="348"/>
      <c r="E607" s="348"/>
      <c r="F607" s="348"/>
      <c r="G607" s="348"/>
      <c r="H607" s="348"/>
      <c r="I607" s="348"/>
      <c r="J607" s="348"/>
      <c r="K607" s="348"/>
      <c r="L607" s="348"/>
      <c r="M607" s="348"/>
      <c r="N607" s="348"/>
      <c r="O607" s="348"/>
      <c r="P607" s="348"/>
      <c r="Q607" s="348"/>
      <c r="R607" s="348"/>
      <c r="S607" s="348"/>
      <c r="T607" s="348"/>
      <c r="U607" s="348"/>
      <c r="V607" s="348"/>
      <c r="W607" s="348"/>
      <c r="X607" s="348"/>
      <c r="Y607" s="348"/>
      <c r="Z607" s="348"/>
      <c r="AA607" s="348"/>
      <c r="AB607" s="348"/>
      <c r="AC607" s="348"/>
    </row>
    <row r="608" spans="1:29" ht="14.25" customHeight="1" x14ac:dyDescent="0.25">
      <c r="A608" s="348"/>
      <c r="B608" s="348"/>
      <c r="C608" s="348"/>
      <c r="D608" s="348"/>
      <c r="E608" s="348"/>
      <c r="F608" s="348"/>
      <c r="G608" s="348"/>
      <c r="H608" s="348"/>
      <c r="I608" s="348"/>
      <c r="J608" s="348"/>
      <c r="K608" s="348"/>
      <c r="L608" s="348"/>
      <c r="M608" s="348"/>
      <c r="N608" s="348"/>
      <c r="O608" s="348"/>
      <c r="P608" s="348"/>
      <c r="Q608" s="348"/>
      <c r="R608" s="348"/>
      <c r="S608" s="348"/>
      <c r="T608" s="348"/>
      <c r="U608" s="348"/>
      <c r="V608" s="348"/>
      <c r="W608" s="348"/>
      <c r="X608" s="348"/>
      <c r="Y608" s="348"/>
      <c r="Z608" s="348"/>
      <c r="AA608" s="348"/>
      <c r="AB608" s="348"/>
      <c r="AC608" s="348"/>
    </row>
    <row r="609" spans="1:29" ht="14.25" customHeight="1" x14ac:dyDescent="0.25">
      <c r="A609" s="348"/>
      <c r="B609" s="348"/>
      <c r="C609" s="348"/>
      <c r="D609" s="348"/>
      <c r="E609" s="348"/>
      <c r="F609" s="348"/>
      <c r="G609" s="348"/>
      <c r="H609" s="348"/>
      <c r="I609" s="348"/>
      <c r="J609" s="348"/>
      <c r="K609" s="348"/>
      <c r="L609" s="348"/>
      <c r="M609" s="348"/>
      <c r="N609" s="348"/>
      <c r="O609" s="348"/>
      <c r="P609" s="348"/>
      <c r="Q609" s="348"/>
      <c r="R609" s="348"/>
      <c r="S609" s="348"/>
      <c r="T609" s="348"/>
      <c r="U609" s="348"/>
      <c r="V609" s="348"/>
      <c r="W609" s="348"/>
      <c r="X609" s="348"/>
      <c r="Y609" s="348"/>
      <c r="Z609" s="348"/>
      <c r="AA609" s="348"/>
      <c r="AB609" s="348"/>
      <c r="AC609" s="348"/>
    </row>
    <row r="610" spans="1:29" ht="14.25" customHeight="1" x14ac:dyDescent="0.25">
      <c r="A610" s="348"/>
      <c r="B610" s="348"/>
      <c r="C610" s="348"/>
      <c r="D610" s="348"/>
      <c r="E610" s="348"/>
      <c r="F610" s="348"/>
      <c r="G610" s="348"/>
      <c r="H610" s="348"/>
      <c r="I610" s="348"/>
      <c r="J610" s="348"/>
      <c r="K610" s="348"/>
      <c r="L610" s="348"/>
      <c r="M610" s="348"/>
      <c r="N610" s="348"/>
      <c r="O610" s="348"/>
      <c r="P610" s="348"/>
      <c r="Q610" s="348"/>
      <c r="R610" s="348"/>
      <c r="S610" s="348"/>
      <c r="T610" s="348"/>
      <c r="U610" s="348"/>
      <c r="V610" s="348"/>
      <c r="W610" s="348"/>
      <c r="X610" s="348"/>
      <c r="Y610" s="348"/>
      <c r="Z610" s="348"/>
      <c r="AA610" s="348"/>
      <c r="AB610" s="348"/>
      <c r="AC610" s="348"/>
    </row>
    <row r="611" spans="1:29" ht="14.25" customHeight="1" x14ac:dyDescent="0.25">
      <c r="A611" s="348"/>
      <c r="B611" s="348"/>
      <c r="C611" s="348"/>
      <c r="D611" s="348"/>
      <c r="E611" s="348"/>
      <c r="F611" s="348"/>
      <c r="G611" s="348"/>
      <c r="H611" s="348"/>
      <c r="I611" s="348"/>
      <c r="J611" s="348"/>
      <c r="K611" s="348"/>
      <c r="L611" s="348"/>
      <c r="M611" s="348"/>
      <c r="N611" s="348"/>
      <c r="O611" s="348"/>
      <c r="P611" s="348"/>
      <c r="Q611" s="348"/>
      <c r="R611" s="348"/>
      <c r="S611" s="348"/>
      <c r="T611" s="348"/>
      <c r="U611" s="348"/>
      <c r="V611" s="348"/>
      <c r="W611" s="348"/>
      <c r="X611" s="348"/>
      <c r="Y611" s="348"/>
      <c r="Z611" s="348"/>
      <c r="AA611" s="348"/>
      <c r="AB611" s="348"/>
      <c r="AC611" s="348"/>
    </row>
    <row r="612" spans="1:29" ht="14.25" customHeight="1" x14ac:dyDescent="0.25">
      <c r="A612" s="348"/>
      <c r="B612" s="348"/>
      <c r="C612" s="348"/>
      <c r="D612" s="348"/>
      <c r="E612" s="348"/>
      <c r="F612" s="348"/>
      <c r="G612" s="348"/>
      <c r="H612" s="348"/>
      <c r="I612" s="348"/>
      <c r="J612" s="348"/>
      <c r="K612" s="348"/>
      <c r="L612" s="348"/>
      <c r="M612" s="348"/>
      <c r="N612" s="348"/>
      <c r="O612" s="348"/>
      <c r="P612" s="348"/>
      <c r="Q612" s="348"/>
      <c r="R612" s="348"/>
      <c r="S612" s="348"/>
      <c r="T612" s="348"/>
      <c r="U612" s="348"/>
      <c r="V612" s="348"/>
      <c r="W612" s="348"/>
      <c r="X612" s="348"/>
      <c r="Y612" s="348"/>
      <c r="Z612" s="348"/>
      <c r="AA612" s="348"/>
      <c r="AB612" s="348"/>
      <c r="AC612" s="348"/>
    </row>
    <row r="613" spans="1:29" ht="14.25" customHeight="1" x14ac:dyDescent="0.25">
      <c r="A613" s="348"/>
      <c r="B613" s="348"/>
      <c r="C613" s="348"/>
      <c r="D613" s="348"/>
      <c r="E613" s="348"/>
      <c r="F613" s="348"/>
      <c r="G613" s="348"/>
      <c r="H613" s="348"/>
      <c r="I613" s="348"/>
      <c r="J613" s="348"/>
      <c r="K613" s="348"/>
      <c r="L613" s="348"/>
      <c r="M613" s="348"/>
      <c r="N613" s="348"/>
      <c r="O613" s="348"/>
      <c r="P613" s="348"/>
      <c r="Q613" s="348"/>
      <c r="R613" s="348"/>
      <c r="S613" s="348"/>
      <c r="T613" s="348"/>
      <c r="U613" s="348"/>
      <c r="V613" s="348"/>
      <c r="W613" s="348"/>
      <c r="X613" s="348"/>
      <c r="Y613" s="348"/>
      <c r="Z613" s="348"/>
      <c r="AA613" s="348"/>
      <c r="AB613" s="348"/>
      <c r="AC613" s="348"/>
    </row>
    <row r="614" spans="1:29" ht="14.25" customHeight="1" x14ac:dyDescent="0.25">
      <c r="A614" s="348"/>
      <c r="B614" s="348"/>
      <c r="C614" s="348"/>
      <c r="D614" s="348"/>
      <c r="E614" s="348"/>
      <c r="F614" s="348"/>
      <c r="G614" s="348"/>
      <c r="H614" s="348"/>
      <c r="I614" s="348"/>
      <c r="J614" s="348"/>
      <c r="K614" s="348"/>
      <c r="L614" s="348"/>
      <c r="M614" s="348"/>
      <c r="N614" s="348"/>
      <c r="O614" s="348"/>
      <c r="P614" s="348"/>
      <c r="Q614" s="348"/>
      <c r="R614" s="348"/>
      <c r="S614" s="348"/>
      <c r="T614" s="348"/>
      <c r="U614" s="348"/>
      <c r="V614" s="348"/>
      <c r="W614" s="348"/>
      <c r="X614" s="348"/>
      <c r="Y614" s="348"/>
      <c r="Z614" s="348"/>
      <c r="AA614" s="348"/>
      <c r="AB614" s="348"/>
      <c r="AC614" s="348"/>
    </row>
    <row r="615" spans="1:29" ht="14.25" customHeight="1" x14ac:dyDescent="0.25">
      <c r="A615" s="348"/>
      <c r="B615" s="348"/>
      <c r="C615" s="348"/>
      <c r="D615" s="348"/>
      <c r="E615" s="348"/>
      <c r="F615" s="348"/>
      <c r="G615" s="348"/>
      <c r="H615" s="348"/>
      <c r="I615" s="348"/>
      <c r="J615" s="348"/>
      <c r="K615" s="348"/>
      <c r="L615" s="348"/>
      <c r="M615" s="348"/>
      <c r="N615" s="348"/>
      <c r="O615" s="348"/>
      <c r="P615" s="348"/>
      <c r="Q615" s="348"/>
      <c r="R615" s="348"/>
      <c r="S615" s="348"/>
      <c r="T615" s="348"/>
      <c r="U615" s="348"/>
      <c r="V615" s="348"/>
      <c r="W615" s="348"/>
      <c r="X615" s="348"/>
      <c r="Y615" s="348"/>
      <c r="Z615" s="348"/>
      <c r="AA615" s="348"/>
      <c r="AB615" s="348"/>
      <c r="AC615" s="348"/>
    </row>
    <row r="616" spans="1:29" ht="14.25" customHeight="1" x14ac:dyDescent="0.25">
      <c r="A616" s="348"/>
      <c r="B616" s="348"/>
      <c r="C616" s="348"/>
      <c r="D616" s="348"/>
      <c r="E616" s="348"/>
      <c r="F616" s="348"/>
      <c r="G616" s="348"/>
      <c r="H616" s="348"/>
      <c r="I616" s="348"/>
      <c r="J616" s="348"/>
      <c r="K616" s="348"/>
      <c r="L616" s="348"/>
      <c r="M616" s="348"/>
      <c r="N616" s="348"/>
      <c r="O616" s="348"/>
      <c r="P616" s="348"/>
      <c r="Q616" s="348"/>
      <c r="R616" s="348"/>
      <c r="S616" s="348"/>
      <c r="T616" s="348"/>
      <c r="U616" s="348"/>
      <c r="V616" s="348"/>
      <c r="W616" s="348"/>
      <c r="X616" s="348"/>
      <c r="Y616" s="348"/>
      <c r="Z616" s="348"/>
      <c r="AA616" s="348"/>
      <c r="AB616" s="348"/>
      <c r="AC616" s="348"/>
    </row>
    <row r="617" spans="1:29" ht="14.25" customHeight="1" x14ac:dyDescent="0.25">
      <c r="A617" s="348"/>
      <c r="B617" s="348"/>
      <c r="C617" s="348"/>
      <c r="D617" s="348"/>
      <c r="E617" s="348"/>
      <c r="F617" s="348"/>
      <c r="G617" s="348"/>
      <c r="H617" s="348"/>
      <c r="I617" s="348"/>
      <c r="J617" s="348"/>
      <c r="K617" s="348"/>
      <c r="L617" s="348"/>
      <c r="M617" s="348"/>
      <c r="N617" s="348"/>
      <c r="O617" s="348"/>
      <c r="P617" s="348"/>
      <c r="Q617" s="348"/>
      <c r="R617" s="348"/>
      <c r="S617" s="348"/>
      <c r="T617" s="348"/>
      <c r="U617" s="348"/>
      <c r="V617" s="348"/>
      <c r="W617" s="348"/>
      <c r="X617" s="348"/>
      <c r="Y617" s="348"/>
      <c r="Z617" s="348"/>
      <c r="AA617" s="348"/>
      <c r="AB617" s="348"/>
      <c r="AC617" s="348"/>
    </row>
    <row r="618" spans="1:29" ht="14.25" customHeight="1" x14ac:dyDescent="0.25">
      <c r="A618" s="348"/>
      <c r="B618" s="348"/>
      <c r="C618" s="348"/>
      <c r="D618" s="348"/>
      <c r="E618" s="348"/>
      <c r="F618" s="348"/>
      <c r="G618" s="348"/>
      <c r="H618" s="348"/>
      <c r="I618" s="348"/>
      <c r="J618" s="348"/>
      <c r="K618" s="348"/>
      <c r="L618" s="348"/>
      <c r="M618" s="348"/>
      <c r="N618" s="348"/>
      <c r="O618" s="348"/>
      <c r="P618" s="348"/>
      <c r="Q618" s="348"/>
      <c r="R618" s="348"/>
      <c r="S618" s="348"/>
      <c r="T618" s="348"/>
      <c r="U618" s="348"/>
      <c r="V618" s="348"/>
      <c r="W618" s="348"/>
      <c r="X618" s="348"/>
      <c r="Y618" s="348"/>
      <c r="Z618" s="348"/>
      <c r="AA618" s="348"/>
      <c r="AB618" s="348"/>
      <c r="AC618" s="348"/>
    </row>
    <row r="619" spans="1:29" ht="14.25" customHeight="1" x14ac:dyDescent="0.25">
      <c r="A619" s="348"/>
      <c r="B619" s="348"/>
      <c r="C619" s="348"/>
      <c r="D619" s="348"/>
      <c r="E619" s="348"/>
      <c r="F619" s="348"/>
      <c r="G619" s="348"/>
      <c r="H619" s="348"/>
      <c r="I619" s="348"/>
      <c r="J619" s="348"/>
      <c r="K619" s="348"/>
      <c r="L619" s="348"/>
      <c r="M619" s="348"/>
      <c r="N619" s="348"/>
      <c r="O619" s="348"/>
      <c r="P619" s="348"/>
      <c r="Q619" s="348"/>
      <c r="R619" s="348"/>
      <c r="S619" s="348"/>
      <c r="T619" s="348"/>
      <c r="U619" s="348"/>
      <c r="V619" s="348"/>
      <c r="W619" s="348"/>
      <c r="X619" s="348"/>
      <c r="Y619" s="348"/>
      <c r="Z619" s="348"/>
      <c r="AA619" s="348"/>
      <c r="AB619" s="348"/>
      <c r="AC619" s="348"/>
    </row>
    <row r="620" spans="1:29" ht="14.25" customHeight="1" x14ac:dyDescent="0.25">
      <c r="A620" s="348"/>
      <c r="B620" s="348"/>
      <c r="C620" s="348"/>
      <c r="D620" s="348"/>
      <c r="E620" s="348"/>
      <c r="F620" s="348"/>
      <c r="G620" s="348"/>
      <c r="H620" s="348"/>
      <c r="I620" s="348"/>
      <c r="J620" s="348"/>
      <c r="K620" s="348"/>
      <c r="L620" s="348"/>
      <c r="M620" s="348"/>
      <c r="N620" s="348"/>
      <c r="O620" s="348"/>
      <c r="P620" s="348"/>
      <c r="Q620" s="348"/>
      <c r="R620" s="348"/>
      <c r="S620" s="348"/>
      <c r="T620" s="348"/>
      <c r="U620" s="348"/>
      <c r="V620" s="348"/>
      <c r="W620" s="348"/>
      <c r="X620" s="348"/>
      <c r="Y620" s="348"/>
      <c r="Z620" s="348"/>
      <c r="AA620" s="348"/>
      <c r="AB620" s="348"/>
      <c r="AC620" s="348"/>
    </row>
    <row r="621" spans="1:29" ht="14.25" customHeight="1" x14ac:dyDescent="0.25">
      <c r="A621" s="348"/>
      <c r="B621" s="348"/>
      <c r="C621" s="348"/>
      <c r="D621" s="348"/>
      <c r="E621" s="348"/>
      <c r="F621" s="348"/>
      <c r="G621" s="348"/>
      <c r="H621" s="348"/>
      <c r="I621" s="348"/>
      <c r="J621" s="348"/>
      <c r="K621" s="348"/>
      <c r="L621" s="348"/>
      <c r="M621" s="348"/>
      <c r="N621" s="348"/>
      <c r="O621" s="348"/>
      <c r="P621" s="348"/>
      <c r="Q621" s="348"/>
      <c r="R621" s="348"/>
      <c r="S621" s="348"/>
      <c r="T621" s="348"/>
      <c r="U621" s="348"/>
      <c r="V621" s="348"/>
      <c r="W621" s="348"/>
      <c r="X621" s="348"/>
      <c r="Y621" s="348"/>
      <c r="Z621" s="348"/>
      <c r="AA621" s="348"/>
      <c r="AB621" s="348"/>
      <c r="AC621" s="348"/>
    </row>
    <row r="622" spans="1:29" ht="14.25" customHeight="1" x14ac:dyDescent="0.25">
      <c r="A622" s="348"/>
      <c r="B622" s="348"/>
      <c r="C622" s="348"/>
      <c r="D622" s="348"/>
      <c r="E622" s="348"/>
      <c r="F622" s="348"/>
      <c r="G622" s="348"/>
      <c r="H622" s="348"/>
      <c r="I622" s="348"/>
      <c r="J622" s="348"/>
      <c r="K622" s="348"/>
      <c r="L622" s="348"/>
      <c r="M622" s="348"/>
      <c r="N622" s="348"/>
      <c r="O622" s="348"/>
      <c r="P622" s="348"/>
      <c r="Q622" s="348"/>
      <c r="R622" s="348"/>
      <c r="S622" s="348"/>
      <c r="T622" s="348"/>
      <c r="U622" s="348"/>
      <c r="V622" s="348"/>
      <c r="W622" s="348"/>
      <c r="X622" s="348"/>
      <c r="Y622" s="348"/>
      <c r="Z622" s="348"/>
      <c r="AA622" s="348"/>
      <c r="AB622" s="348"/>
      <c r="AC622" s="348"/>
    </row>
    <row r="623" spans="1:29" ht="14.25" customHeight="1" x14ac:dyDescent="0.25">
      <c r="A623" s="348"/>
      <c r="B623" s="348"/>
      <c r="C623" s="348"/>
      <c r="D623" s="348"/>
      <c r="E623" s="348"/>
      <c r="F623" s="348"/>
      <c r="G623" s="348"/>
      <c r="H623" s="348"/>
      <c r="I623" s="348"/>
      <c r="J623" s="348"/>
      <c r="K623" s="348"/>
      <c r="L623" s="348"/>
      <c r="M623" s="348"/>
      <c r="N623" s="348"/>
      <c r="O623" s="348"/>
      <c r="P623" s="348"/>
      <c r="Q623" s="348"/>
      <c r="R623" s="348"/>
      <c r="S623" s="348"/>
      <c r="T623" s="348"/>
      <c r="U623" s="348"/>
      <c r="V623" s="348"/>
      <c r="W623" s="348"/>
      <c r="X623" s="348"/>
      <c r="Y623" s="348"/>
      <c r="Z623" s="348"/>
      <c r="AA623" s="348"/>
      <c r="AB623" s="348"/>
      <c r="AC623" s="348"/>
    </row>
    <row r="624" spans="1:29" ht="14.25" customHeight="1" x14ac:dyDescent="0.25">
      <c r="A624" s="348"/>
      <c r="B624" s="348"/>
      <c r="C624" s="348"/>
      <c r="D624" s="348"/>
      <c r="E624" s="348"/>
      <c r="F624" s="348"/>
      <c r="G624" s="348"/>
      <c r="H624" s="348"/>
      <c r="I624" s="348"/>
      <c r="J624" s="348"/>
      <c r="K624" s="348"/>
      <c r="L624" s="348"/>
      <c r="M624" s="348"/>
      <c r="N624" s="348"/>
      <c r="O624" s="348"/>
      <c r="P624" s="348"/>
      <c r="Q624" s="348"/>
      <c r="R624" s="348"/>
      <c r="S624" s="348"/>
      <c r="T624" s="348"/>
      <c r="U624" s="348"/>
      <c r="V624" s="348"/>
      <c r="W624" s="348"/>
      <c r="X624" s="348"/>
      <c r="Y624" s="348"/>
      <c r="Z624" s="348"/>
      <c r="AA624" s="348"/>
      <c r="AB624" s="348"/>
      <c r="AC624" s="348"/>
    </row>
    <row r="625" spans="1:29" ht="14.25" customHeight="1" x14ac:dyDescent="0.25">
      <c r="A625" s="348"/>
      <c r="B625" s="348"/>
      <c r="C625" s="348"/>
      <c r="D625" s="348"/>
      <c r="E625" s="348"/>
      <c r="F625" s="348"/>
      <c r="G625" s="348"/>
      <c r="H625" s="348"/>
      <c r="I625" s="348"/>
      <c r="J625" s="348"/>
      <c r="K625" s="348"/>
      <c r="L625" s="348"/>
      <c r="M625" s="348"/>
      <c r="N625" s="348"/>
      <c r="O625" s="348"/>
      <c r="P625" s="348"/>
      <c r="Q625" s="348"/>
      <c r="R625" s="348"/>
      <c r="S625" s="348"/>
      <c r="T625" s="348"/>
      <c r="U625" s="348"/>
      <c r="V625" s="348"/>
      <c r="W625" s="348"/>
      <c r="X625" s="348"/>
      <c r="Y625" s="348"/>
      <c r="Z625" s="348"/>
      <c r="AA625" s="348"/>
      <c r="AB625" s="348"/>
      <c r="AC625" s="348"/>
    </row>
    <row r="626" spans="1:29" ht="14.25" customHeight="1" x14ac:dyDescent="0.25">
      <c r="A626" s="348"/>
      <c r="B626" s="348"/>
      <c r="C626" s="348"/>
      <c r="D626" s="348"/>
      <c r="E626" s="348"/>
      <c r="F626" s="348"/>
      <c r="G626" s="348"/>
      <c r="H626" s="348"/>
      <c r="I626" s="348"/>
      <c r="J626" s="348"/>
      <c r="K626" s="348"/>
      <c r="L626" s="348"/>
      <c r="M626" s="348"/>
      <c r="N626" s="348"/>
      <c r="O626" s="348"/>
      <c r="P626" s="348"/>
      <c r="Q626" s="348"/>
      <c r="R626" s="348"/>
      <c r="S626" s="348"/>
      <c r="T626" s="348"/>
      <c r="U626" s="348"/>
      <c r="V626" s="348"/>
      <c r="W626" s="348"/>
      <c r="X626" s="348"/>
      <c r="Y626" s="348"/>
      <c r="Z626" s="348"/>
      <c r="AA626" s="348"/>
      <c r="AB626" s="348"/>
      <c r="AC626" s="348"/>
    </row>
    <row r="627" spans="1:29" ht="14.25" customHeight="1" x14ac:dyDescent="0.25">
      <c r="A627" s="348"/>
      <c r="B627" s="348"/>
      <c r="C627" s="348"/>
      <c r="D627" s="348"/>
      <c r="E627" s="348"/>
      <c r="F627" s="348"/>
      <c r="G627" s="348"/>
      <c r="H627" s="348"/>
      <c r="I627" s="348"/>
      <c r="J627" s="348"/>
      <c r="K627" s="348"/>
      <c r="L627" s="348"/>
      <c r="M627" s="348"/>
      <c r="N627" s="348"/>
      <c r="O627" s="348"/>
      <c r="P627" s="348"/>
      <c r="Q627" s="348"/>
      <c r="R627" s="348"/>
      <c r="S627" s="348"/>
      <c r="T627" s="348"/>
      <c r="U627" s="348"/>
      <c r="V627" s="348"/>
      <c r="W627" s="348"/>
      <c r="X627" s="348"/>
      <c r="Y627" s="348"/>
      <c r="Z627" s="348"/>
      <c r="AA627" s="348"/>
      <c r="AB627" s="348"/>
      <c r="AC627" s="348"/>
    </row>
    <row r="628" spans="1:29" ht="14.25" customHeight="1" x14ac:dyDescent="0.25">
      <c r="A628" s="348"/>
      <c r="B628" s="348"/>
      <c r="C628" s="348"/>
      <c r="D628" s="348"/>
      <c r="E628" s="348"/>
      <c r="F628" s="348"/>
      <c r="G628" s="348"/>
      <c r="H628" s="348"/>
      <c r="I628" s="348"/>
      <c r="J628" s="348"/>
      <c r="K628" s="348"/>
      <c r="L628" s="348"/>
      <c r="M628" s="348"/>
      <c r="N628" s="348"/>
      <c r="O628" s="348"/>
      <c r="P628" s="348"/>
      <c r="Q628" s="348"/>
      <c r="R628" s="348"/>
      <c r="S628" s="348"/>
      <c r="T628" s="348"/>
      <c r="U628" s="348"/>
      <c r="V628" s="348"/>
      <c r="W628" s="348"/>
      <c r="X628" s="348"/>
      <c r="Y628" s="348"/>
      <c r="Z628" s="348"/>
      <c r="AA628" s="348"/>
      <c r="AB628" s="348"/>
      <c r="AC628" s="348"/>
    </row>
    <row r="629" spans="1:29" ht="14.25" customHeight="1" x14ac:dyDescent="0.25">
      <c r="A629" s="348"/>
      <c r="B629" s="348"/>
      <c r="C629" s="348"/>
      <c r="D629" s="348"/>
      <c r="E629" s="348"/>
      <c r="F629" s="348"/>
      <c r="G629" s="348"/>
      <c r="H629" s="348"/>
      <c r="I629" s="348"/>
      <c r="J629" s="348"/>
      <c r="K629" s="348"/>
      <c r="L629" s="348"/>
      <c r="M629" s="348"/>
      <c r="N629" s="348"/>
      <c r="O629" s="348"/>
      <c r="P629" s="348"/>
      <c r="Q629" s="348"/>
      <c r="R629" s="348"/>
      <c r="S629" s="348"/>
      <c r="T629" s="348"/>
      <c r="U629" s="348"/>
      <c r="V629" s="348"/>
      <c r="W629" s="348"/>
      <c r="X629" s="348"/>
      <c r="Y629" s="348"/>
      <c r="Z629" s="348"/>
      <c r="AA629" s="348"/>
      <c r="AB629" s="348"/>
      <c r="AC629" s="348"/>
    </row>
    <row r="630" spans="1:29" ht="14.25" customHeight="1" x14ac:dyDescent="0.25">
      <c r="A630" s="348"/>
      <c r="B630" s="348"/>
      <c r="C630" s="348"/>
      <c r="D630" s="348"/>
      <c r="E630" s="348"/>
      <c r="F630" s="348"/>
      <c r="G630" s="348"/>
      <c r="H630" s="348"/>
      <c r="I630" s="348"/>
      <c r="J630" s="348"/>
      <c r="K630" s="348"/>
      <c r="L630" s="348"/>
      <c r="M630" s="348"/>
      <c r="N630" s="348"/>
      <c r="O630" s="348"/>
      <c r="P630" s="348"/>
      <c r="Q630" s="348"/>
      <c r="R630" s="348"/>
      <c r="S630" s="348"/>
      <c r="T630" s="348"/>
      <c r="U630" s="348"/>
      <c r="V630" s="348"/>
      <c r="W630" s="348"/>
      <c r="X630" s="348"/>
      <c r="Y630" s="348"/>
      <c r="Z630" s="348"/>
      <c r="AA630" s="348"/>
      <c r="AB630" s="348"/>
      <c r="AC630" s="348"/>
    </row>
    <row r="631" spans="1:29" ht="14.25" customHeight="1" x14ac:dyDescent="0.25">
      <c r="A631" s="348"/>
      <c r="B631" s="348"/>
      <c r="C631" s="348"/>
      <c r="D631" s="348"/>
      <c r="E631" s="348"/>
      <c r="F631" s="348"/>
      <c r="G631" s="348"/>
      <c r="H631" s="348"/>
      <c r="I631" s="348"/>
      <c r="J631" s="348"/>
      <c r="K631" s="348"/>
      <c r="L631" s="348"/>
      <c r="M631" s="348"/>
      <c r="N631" s="348"/>
      <c r="O631" s="348"/>
      <c r="P631" s="348"/>
      <c r="Q631" s="348"/>
      <c r="R631" s="348"/>
      <c r="S631" s="348"/>
      <c r="T631" s="348"/>
      <c r="U631" s="348"/>
      <c r="V631" s="348"/>
      <c r="W631" s="348"/>
      <c r="X631" s="348"/>
      <c r="Y631" s="348"/>
      <c r="Z631" s="348"/>
      <c r="AA631" s="348"/>
      <c r="AB631" s="348"/>
      <c r="AC631" s="348"/>
    </row>
    <row r="632" spans="1:29" ht="14.25" customHeight="1" x14ac:dyDescent="0.25">
      <c r="A632" s="348"/>
      <c r="B632" s="348"/>
      <c r="C632" s="348"/>
      <c r="D632" s="348"/>
      <c r="E632" s="348"/>
      <c r="F632" s="348"/>
      <c r="G632" s="348"/>
      <c r="H632" s="348"/>
      <c r="I632" s="348"/>
      <c r="J632" s="348"/>
      <c r="K632" s="348"/>
      <c r="L632" s="348"/>
      <c r="M632" s="348"/>
      <c r="N632" s="348"/>
      <c r="O632" s="348"/>
      <c r="P632" s="348"/>
      <c r="Q632" s="348"/>
      <c r="R632" s="348"/>
      <c r="S632" s="348"/>
      <c r="T632" s="348"/>
      <c r="U632" s="348"/>
      <c r="V632" s="348"/>
      <c r="W632" s="348"/>
      <c r="X632" s="348"/>
      <c r="Y632" s="348"/>
      <c r="Z632" s="348"/>
      <c r="AA632" s="348"/>
      <c r="AB632" s="348"/>
      <c r="AC632" s="348"/>
    </row>
    <row r="633" spans="1:29" ht="14.25" customHeight="1" x14ac:dyDescent="0.25">
      <c r="A633" s="348"/>
      <c r="B633" s="348"/>
      <c r="C633" s="348"/>
      <c r="D633" s="348"/>
      <c r="E633" s="348"/>
      <c r="F633" s="348"/>
      <c r="G633" s="348"/>
      <c r="H633" s="348"/>
      <c r="I633" s="348"/>
      <c r="J633" s="348"/>
      <c r="K633" s="348"/>
      <c r="L633" s="348"/>
      <c r="M633" s="348"/>
      <c r="N633" s="348"/>
      <c r="O633" s="348"/>
      <c r="P633" s="348"/>
      <c r="Q633" s="348"/>
      <c r="R633" s="348"/>
      <c r="S633" s="348"/>
      <c r="T633" s="348"/>
      <c r="U633" s="348"/>
      <c r="V633" s="348"/>
      <c r="W633" s="348"/>
      <c r="X633" s="348"/>
      <c r="Y633" s="348"/>
      <c r="Z633" s="348"/>
      <c r="AA633" s="348"/>
      <c r="AB633" s="348"/>
      <c r="AC633" s="348"/>
    </row>
    <row r="634" spans="1:29" ht="14.25" customHeight="1" x14ac:dyDescent="0.25">
      <c r="A634" s="348"/>
      <c r="B634" s="348"/>
      <c r="C634" s="348"/>
      <c r="D634" s="348"/>
      <c r="E634" s="348"/>
      <c r="F634" s="348"/>
      <c r="G634" s="348"/>
      <c r="H634" s="348"/>
      <c r="I634" s="348"/>
      <c r="J634" s="348"/>
      <c r="K634" s="348"/>
      <c r="L634" s="348"/>
      <c r="M634" s="348"/>
      <c r="N634" s="348"/>
      <c r="O634" s="348"/>
      <c r="P634" s="348"/>
      <c r="Q634" s="348"/>
      <c r="R634" s="348"/>
      <c r="S634" s="348"/>
      <c r="T634" s="348"/>
      <c r="U634" s="348"/>
      <c r="V634" s="348"/>
      <c r="W634" s="348"/>
      <c r="X634" s="348"/>
      <c r="Y634" s="348"/>
      <c r="Z634" s="348"/>
      <c r="AA634" s="348"/>
      <c r="AB634" s="348"/>
      <c r="AC634" s="348"/>
    </row>
    <row r="635" spans="1:29" ht="14.25" customHeight="1" x14ac:dyDescent="0.25">
      <c r="A635" s="348"/>
      <c r="B635" s="348"/>
      <c r="C635" s="348"/>
      <c r="D635" s="348"/>
      <c r="E635" s="348"/>
      <c r="F635" s="348"/>
      <c r="G635" s="348"/>
      <c r="H635" s="348"/>
      <c r="I635" s="348"/>
      <c r="J635" s="348"/>
      <c r="K635" s="348"/>
      <c r="L635" s="348"/>
      <c r="M635" s="348"/>
      <c r="N635" s="348"/>
      <c r="O635" s="348"/>
      <c r="P635" s="348"/>
      <c r="Q635" s="348"/>
      <c r="R635" s="348"/>
      <c r="S635" s="348"/>
      <c r="T635" s="348"/>
      <c r="U635" s="348"/>
      <c r="V635" s="348"/>
      <c r="W635" s="348"/>
      <c r="X635" s="348"/>
      <c r="Y635" s="348"/>
      <c r="Z635" s="348"/>
      <c r="AA635" s="348"/>
      <c r="AB635" s="348"/>
      <c r="AC635" s="348"/>
    </row>
    <row r="636" spans="1:29" ht="14.25" customHeight="1" x14ac:dyDescent="0.25">
      <c r="A636" s="348"/>
      <c r="B636" s="348"/>
      <c r="C636" s="348"/>
      <c r="D636" s="348"/>
      <c r="E636" s="348"/>
      <c r="F636" s="348"/>
      <c r="G636" s="348"/>
      <c r="H636" s="348"/>
      <c r="I636" s="348"/>
      <c r="J636" s="348"/>
      <c r="K636" s="348"/>
      <c r="L636" s="348"/>
      <c r="M636" s="348"/>
      <c r="N636" s="348"/>
      <c r="O636" s="348"/>
      <c r="P636" s="348"/>
      <c r="Q636" s="348"/>
      <c r="R636" s="348"/>
      <c r="S636" s="348"/>
      <c r="T636" s="348"/>
      <c r="U636" s="348"/>
      <c r="V636" s="348"/>
      <c r="W636" s="348"/>
      <c r="X636" s="348"/>
      <c r="Y636" s="348"/>
      <c r="Z636" s="348"/>
      <c r="AA636" s="348"/>
      <c r="AB636" s="348"/>
      <c r="AC636" s="348"/>
    </row>
    <row r="637" spans="1:29" ht="14.25" customHeight="1" x14ac:dyDescent="0.25">
      <c r="A637" s="348"/>
      <c r="B637" s="348"/>
      <c r="C637" s="348"/>
      <c r="D637" s="348"/>
      <c r="E637" s="348"/>
      <c r="F637" s="348"/>
      <c r="G637" s="348"/>
      <c r="H637" s="348"/>
      <c r="I637" s="348"/>
      <c r="J637" s="348"/>
      <c r="K637" s="348"/>
      <c r="L637" s="348"/>
      <c r="M637" s="348"/>
      <c r="N637" s="348"/>
      <c r="O637" s="348"/>
      <c r="P637" s="348"/>
      <c r="Q637" s="348"/>
      <c r="R637" s="348"/>
      <c r="S637" s="348"/>
      <c r="T637" s="348"/>
      <c r="U637" s="348"/>
      <c r="V637" s="348"/>
      <c r="W637" s="348"/>
      <c r="X637" s="348"/>
      <c r="Y637" s="348"/>
      <c r="Z637" s="348"/>
      <c r="AA637" s="348"/>
      <c r="AB637" s="348"/>
      <c r="AC637" s="348"/>
    </row>
    <row r="638" spans="1:29" ht="14.25" customHeight="1" x14ac:dyDescent="0.25">
      <c r="A638" s="348"/>
      <c r="B638" s="348"/>
      <c r="C638" s="348"/>
      <c r="D638" s="348"/>
      <c r="E638" s="348"/>
      <c r="F638" s="348"/>
      <c r="G638" s="348"/>
      <c r="H638" s="348"/>
      <c r="I638" s="348"/>
      <c r="J638" s="348"/>
      <c r="K638" s="348"/>
      <c r="L638" s="348"/>
      <c r="M638" s="348"/>
      <c r="N638" s="348"/>
      <c r="O638" s="348"/>
      <c r="P638" s="348"/>
      <c r="Q638" s="348"/>
      <c r="R638" s="348"/>
      <c r="S638" s="348"/>
      <c r="T638" s="348"/>
      <c r="U638" s="348"/>
      <c r="V638" s="348"/>
      <c r="W638" s="348"/>
      <c r="X638" s="348"/>
      <c r="Y638" s="348"/>
      <c r="Z638" s="348"/>
      <c r="AA638" s="348"/>
      <c r="AB638" s="348"/>
      <c r="AC638" s="348"/>
    </row>
    <row r="639" spans="1:29" ht="14.25" customHeight="1" x14ac:dyDescent="0.25">
      <c r="A639" s="348"/>
      <c r="B639" s="348"/>
      <c r="C639" s="348"/>
      <c r="D639" s="348"/>
      <c r="E639" s="348"/>
      <c r="F639" s="348"/>
      <c r="G639" s="348"/>
      <c r="H639" s="348"/>
      <c r="I639" s="348"/>
      <c r="J639" s="348"/>
      <c r="K639" s="348"/>
      <c r="L639" s="348"/>
      <c r="M639" s="348"/>
      <c r="N639" s="348"/>
      <c r="O639" s="348"/>
      <c r="P639" s="348"/>
      <c r="Q639" s="348"/>
      <c r="R639" s="348"/>
      <c r="S639" s="348"/>
      <c r="T639" s="348"/>
      <c r="U639" s="348"/>
      <c r="V639" s="348"/>
      <c r="W639" s="348"/>
      <c r="X639" s="348"/>
      <c r="Y639" s="348"/>
      <c r="Z639" s="348"/>
      <c r="AA639" s="348"/>
      <c r="AB639" s="348"/>
      <c r="AC639" s="348"/>
    </row>
    <row r="640" spans="1:29" ht="14.25" customHeight="1" x14ac:dyDescent="0.25">
      <c r="A640" s="348"/>
      <c r="B640" s="348"/>
      <c r="C640" s="348"/>
      <c r="D640" s="348"/>
      <c r="E640" s="348"/>
      <c r="F640" s="348"/>
      <c r="G640" s="348"/>
      <c r="H640" s="348"/>
      <c r="I640" s="348"/>
      <c r="J640" s="348"/>
      <c r="K640" s="348"/>
      <c r="L640" s="348"/>
      <c r="M640" s="348"/>
      <c r="N640" s="348"/>
      <c r="O640" s="348"/>
      <c r="P640" s="348"/>
      <c r="Q640" s="348"/>
      <c r="R640" s="348"/>
      <c r="S640" s="348"/>
      <c r="T640" s="348"/>
      <c r="U640" s="348"/>
      <c r="V640" s="348"/>
      <c r="W640" s="348"/>
      <c r="X640" s="348"/>
      <c r="Y640" s="348"/>
      <c r="Z640" s="348"/>
      <c r="AA640" s="348"/>
      <c r="AB640" s="348"/>
      <c r="AC640" s="348"/>
    </row>
    <row r="641" spans="1:29" ht="14.25" customHeight="1" x14ac:dyDescent="0.25">
      <c r="A641" s="348"/>
      <c r="B641" s="348"/>
      <c r="C641" s="348"/>
      <c r="D641" s="348"/>
      <c r="E641" s="348"/>
      <c r="F641" s="348"/>
      <c r="G641" s="348"/>
      <c r="H641" s="348"/>
      <c r="I641" s="348"/>
      <c r="J641" s="348"/>
      <c r="K641" s="348"/>
      <c r="L641" s="348"/>
      <c r="M641" s="348"/>
      <c r="N641" s="348"/>
      <c r="O641" s="348"/>
      <c r="P641" s="348"/>
      <c r="Q641" s="348"/>
      <c r="R641" s="348"/>
      <c r="S641" s="348"/>
      <c r="T641" s="348"/>
      <c r="U641" s="348"/>
      <c r="V641" s="348"/>
      <c r="W641" s="348"/>
      <c r="X641" s="348"/>
      <c r="Y641" s="348"/>
      <c r="Z641" s="348"/>
      <c r="AA641" s="348"/>
      <c r="AB641" s="348"/>
      <c r="AC641" s="348"/>
    </row>
    <row r="642" spans="1:29" ht="14.25" customHeight="1" x14ac:dyDescent="0.25">
      <c r="A642" s="348"/>
      <c r="B642" s="348"/>
      <c r="C642" s="348"/>
      <c r="D642" s="348"/>
      <c r="E642" s="348"/>
      <c r="F642" s="348"/>
      <c r="G642" s="348"/>
      <c r="H642" s="348"/>
      <c r="I642" s="348"/>
      <c r="J642" s="348"/>
      <c r="K642" s="348"/>
      <c r="L642" s="348"/>
      <c r="M642" s="348"/>
      <c r="N642" s="348"/>
      <c r="O642" s="348"/>
      <c r="P642" s="348"/>
      <c r="Q642" s="348"/>
      <c r="R642" s="348"/>
      <c r="S642" s="348"/>
      <c r="T642" s="348"/>
      <c r="U642" s="348"/>
      <c r="V642" s="348"/>
      <c r="W642" s="348"/>
      <c r="X642" s="348"/>
      <c r="Y642" s="348"/>
      <c r="Z642" s="348"/>
      <c r="AA642" s="348"/>
      <c r="AB642" s="348"/>
      <c r="AC642" s="348"/>
    </row>
    <row r="643" spans="1:29" ht="14.25" customHeight="1" x14ac:dyDescent="0.25">
      <c r="A643" s="348"/>
      <c r="B643" s="348"/>
      <c r="C643" s="348"/>
      <c r="D643" s="348"/>
      <c r="E643" s="348"/>
      <c r="F643" s="348"/>
      <c r="G643" s="348"/>
      <c r="H643" s="348"/>
      <c r="I643" s="348"/>
      <c r="J643" s="348"/>
      <c r="K643" s="348"/>
      <c r="L643" s="348"/>
      <c r="M643" s="348"/>
      <c r="N643" s="348"/>
      <c r="O643" s="348"/>
      <c r="P643" s="348"/>
      <c r="Q643" s="348"/>
      <c r="R643" s="348"/>
      <c r="S643" s="348"/>
      <c r="T643" s="348"/>
      <c r="U643" s="348"/>
      <c r="V643" s="348"/>
      <c r="W643" s="348"/>
      <c r="X643" s="348"/>
      <c r="Y643" s="348"/>
      <c r="Z643" s="348"/>
      <c r="AA643" s="348"/>
      <c r="AB643" s="348"/>
      <c r="AC643" s="348"/>
    </row>
    <row r="644" spans="1:29" ht="14.25" customHeight="1" x14ac:dyDescent="0.25">
      <c r="A644" s="348"/>
      <c r="B644" s="348"/>
      <c r="C644" s="348"/>
      <c r="D644" s="348"/>
      <c r="E644" s="348"/>
      <c r="F644" s="348"/>
      <c r="G644" s="348"/>
      <c r="H644" s="348"/>
      <c r="I644" s="348"/>
      <c r="J644" s="348"/>
      <c r="K644" s="348"/>
      <c r="L644" s="348"/>
      <c r="M644" s="348"/>
      <c r="N644" s="348"/>
      <c r="O644" s="348"/>
      <c r="P644" s="348"/>
      <c r="Q644" s="348"/>
      <c r="R644" s="348"/>
      <c r="S644" s="348"/>
      <c r="T644" s="348"/>
      <c r="U644" s="348"/>
      <c r="V644" s="348"/>
      <c r="W644" s="348"/>
      <c r="X644" s="348"/>
      <c r="Y644" s="348"/>
      <c r="Z644" s="348"/>
      <c r="AA644" s="348"/>
      <c r="AB644" s="348"/>
      <c r="AC644" s="348"/>
    </row>
    <row r="645" spans="1:29" ht="14.25" customHeight="1" x14ac:dyDescent="0.25">
      <c r="A645" s="348"/>
      <c r="B645" s="348"/>
      <c r="C645" s="348"/>
      <c r="D645" s="348"/>
      <c r="E645" s="348"/>
      <c r="F645" s="348"/>
      <c r="G645" s="348"/>
      <c r="H645" s="348"/>
      <c r="I645" s="348"/>
      <c r="J645" s="348"/>
      <c r="K645" s="348"/>
      <c r="L645" s="348"/>
      <c r="M645" s="348"/>
      <c r="N645" s="348"/>
      <c r="O645" s="348"/>
      <c r="P645" s="348"/>
      <c r="Q645" s="348"/>
      <c r="R645" s="348"/>
      <c r="S645" s="348"/>
      <c r="T645" s="348"/>
      <c r="U645" s="348"/>
      <c r="V645" s="348"/>
      <c r="W645" s="348"/>
      <c r="X645" s="348"/>
      <c r="Y645" s="348"/>
      <c r="Z645" s="348"/>
      <c r="AA645" s="348"/>
      <c r="AB645" s="348"/>
      <c r="AC645" s="348"/>
    </row>
    <row r="646" spans="1:29" ht="14.25" customHeight="1" x14ac:dyDescent="0.25">
      <c r="A646" s="348"/>
      <c r="B646" s="348"/>
      <c r="C646" s="348"/>
      <c r="D646" s="348"/>
      <c r="E646" s="348"/>
      <c r="F646" s="348"/>
      <c r="G646" s="348"/>
      <c r="H646" s="348"/>
      <c r="I646" s="348"/>
      <c r="J646" s="348"/>
      <c r="K646" s="348"/>
      <c r="L646" s="348"/>
      <c r="M646" s="348"/>
      <c r="N646" s="348"/>
      <c r="O646" s="348"/>
      <c r="P646" s="348"/>
      <c r="Q646" s="348"/>
      <c r="R646" s="348"/>
      <c r="S646" s="348"/>
      <c r="T646" s="348"/>
      <c r="U646" s="348"/>
      <c r="V646" s="348"/>
      <c r="W646" s="348"/>
      <c r="X646" s="348"/>
      <c r="Y646" s="348"/>
      <c r="Z646" s="348"/>
      <c r="AA646" s="348"/>
      <c r="AB646" s="348"/>
      <c r="AC646" s="348"/>
    </row>
    <row r="647" spans="1:29" ht="14.25" customHeight="1" x14ac:dyDescent="0.25">
      <c r="A647" s="348"/>
      <c r="B647" s="348"/>
      <c r="C647" s="348"/>
      <c r="D647" s="348"/>
      <c r="E647" s="348"/>
      <c r="F647" s="348"/>
      <c r="G647" s="348"/>
      <c r="H647" s="348"/>
      <c r="I647" s="348"/>
      <c r="J647" s="348"/>
      <c r="K647" s="348"/>
      <c r="L647" s="348"/>
      <c r="M647" s="348"/>
      <c r="N647" s="348"/>
      <c r="O647" s="348"/>
      <c r="P647" s="348"/>
      <c r="Q647" s="348"/>
      <c r="R647" s="348"/>
      <c r="S647" s="348"/>
      <c r="T647" s="348"/>
      <c r="U647" s="348"/>
      <c r="V647" s="348"/>
      <c r="W647" s="348"/>
      <c r="X647" s="348"/>
      <c r="Y647" s="348"/>
      <c r="Z647" s="348"/>
      <c r="AA647" s="348"/>
      <c r="AB647" s="348"/>
      <c r="AC647" s="348"/>
    </row>
    <row r="648" spans="1:29" ht="14.25" customHeight="1" x14ac:dyDescent="0.25">
      <c r="A648" s="348"/>
      <c r="B648" s="348"/>
      <c r="C648" s="348"/>
      <c r="D648" s="348"/>
      <c r="E648" s="348"/>
      <c r="F648" s="348"/>
      <c r="G648" s="348"/>
      <c r="H648" s="348"/>
      <c r="I648" s="348"/>
      <c r="J648" s="348"/>
      <c r="K648" s="348"/>
      <c r="L648" s="348"/>
      <c r="M648" s="348"/>
      <c r="N648" s="348"/>
      <c r="O648" s="348"/>
      <c r="P648" s="348"/>
      <c r="Q648" s="348"/>
      <c r="R648" s="348"/>
      <c r="S648" s="348"/>
      <c r="T648" s="348"/>
      <c r="U648" s="348"/>
      <c r="V648" s="348"/>
      <c r="W648" s="348"/>
      <c r="X648" s="348"/>
      <c r="Y648" s="348"/>
      <c r="Z648" s="348"/>
      <c r="AA648" s="348"/>
      <c r="AB648" s="348"/>
      <c r="AC648" s="348"/>
    </row>
    <row r="649" spans="1:29" ht="14.25" customHeight="1" x14ac:dyDescent="0.25">
      <c r="A649" s="348"/>
      <c r="B649" s="348"/>
      <c r="C649" s="348"/>
      <c r="D649" s="348"/>
      <c r="E649" s="348"/>
      <c r="F649" s="348"/>
      <c r="G649" s="348"/>
      <c r="H649" s="348"/>
      <c r="I649" s="348"/>
      <c r="J649" s="348"/>
      <c r="K649" s="348"/>
      <c r="L649" s="348"/>
      <c r="M649" s="348"/>
      <c r="N649" s="348"/>
      <c r="O649" s="348"/>
      <c r="P649" s="348"/>
      <c r="Q649" s="348"/>
      <c r="R649" s="348"/>
      <c r="S649" s="348"/>
      <c r="T649" s="348"/>
      <c r="U649" s="348"/>
      <c r="V649" s="348"/>
      <c r="W649" s="348"/>
      <c r="X649" s="348"/>
      <c r="Y649" s="348"/>
      <c r="Z649" s="348"/>
      <c r="AA649" s="348"/>
      <c r="AB649" s="348"/>
      <c r="AC649" s="348"/>
    </row>
    <row r="650" spans="1:29" ht="14.25" customHeight="1" x14ac:dyDescent="0.25">
      <c r="A650" s="348"/>
      <c r="B650" s="348"/>
      <c r="C650" s="348"/>
      <c r="D650" s="348"/>
      <c r="E650" s="348"/>
      <c r="F650" s="348"/>
      <c r="G650" s="348"/>
      <c r="H650" s="348"/>
      <c r="I650" s="348"/>
      <c r="J650" s="348"/>
      <c r="K650" s="348"/>
      <c r="L650" s="348"/>
      <c r="M650" s="348"/>
      <c r="N650" s="348"/>
      <c r="O650" s="348"/>
      <c r="P650" s="348"/>
      <c r="Q650" s="348"/>
      <c r="R650" s="348"/>
      <c r="S650" s="348"/>
      <c r="T650" s="348"/>
      <c r="U650" s="348"/>
      <c r="V650" s="348"/>
      <c r="W650" s="348"/>
      <c r="X650" s="348"/>
      <c r="Y650" s="348"/>
      <c r="Z650" s="348"/>
      <c r="AA650" s="348"/>
      <c r="AB650" s="348"/>
      <c r="AC650" s="348"/>
    </row>
    <row r="651" spans="1:29" ht="14.25" customHeight="1" x14ac:dyDescent="0.25">
      <c r="A651" s="348"/>
      <c r="B651" s="348"/>
      <c r="C651" s="348"/>
      <c r="D651" s="348"/>
      <c r="E651" s="348"/>
      <c r="F651" s="348"/>
      <c r="G651" s="348"/>
      <c r="H651" s="348"/>
      <c r="I651" s="348"/>
      <c r="J651" s="348"/>
      <c r="K651" s="348"/>
      <c r="L651" s="348"/>
      <c r="M651" s="348"/>
      <c r="N651" s="348"/>
      <c r="O651" s="348"/>
      <c r="P651" s="348"/>
      <c r="Q651" s="348"/>
      <c r="R651" s="348"/>
      <c r="S651" s="348"/>
      <c r="T651" s="348"/>
      <c r="U651" s="348"/>
      <c r="V651" s="348"/>
      <c r="W651" s="348"/>
      <c r="X651" s="348"/>
      <c r="Y651" s="348"/>
      <c r="Z651" s="348"/>
      <c r="AA651" s="348"/>
      <c r="AB651" s="348"/>
      <c r="AC651" s="348"/>
    </row>
    <row r="652" spans="1:29" ht="14.25" customHeight="1" x14ac:dyDescent="0.25">
      <c r="A652" s="348"/>
      <c r="B652" s="348"/>
      <c r="C652" s="348"/>
      <c r="D652" s="348"/>
      <c r="E652" s="348"/>
      <c r="F652" s="348"/>
      <c r="G652" s="348"/>
      <c r="H652" s="348"/>
      <c r="I652" s="348"/>
      <c r="J652" s="348"/>
      <c r="K652" s="348"/>
      <c r="L652" s="348"/>
      <c r="M652" s="348"/>
      <c r="N652" s="348"/>
      <c r="O652" s="348"/>
      <c r="P652" s="348"/>
      <c r="Q652" s="348"/>
      <c r="R652" s="348"/>
      <c r="S652" s="348"/>
      <c r="T652" s="348"/>
      <c r="U652" s="348"/>
      <c r="V652" s="348"/>
      <c r="W652" s="348"/>
      <c r="X652" s="348"/>
      <c r="Y652" s="348"/>
      <c r="Z652" s="348"/>
      <c r="AA652" s="348"/>
      <c r="AB652" s="348"/>
      <c r="AC652" s="348"/>
    </row>
    <row r="653" spans="1:29" ht="14.25" customHeight="1" x14ac:dyDescent="0.25">
      <c r="A653" s="348"/>
      <c r="B653" s="348"/>
      <c r="C653" s="348"/>
      <c r="D653" s="348"/>
      <c r="E653" s="348"/>
      <c r="F653" s="348"/>
      <c r="G653" s="348"/>
      <c r="H653" s="348"/>
      <c r="I653" s="348"/>
      <c r="J653" s="348"/>
      <c r="K653" s="348"/>
      <c r="L653" s="348"/>
      <c r="M653" s="348"/>
      <c r="N653" s="348"/>
      <c r="O653" s="348"/>
      <c r="P653" s="348"/>
      <c r="Q653" s="348"/>
      <c r="R653" s="348"/>
      <c r="S653" s="348"/>
      <c r="T653" s="348"/>
      <c r="U653" s="348"/>
      <c r="V653" s="348"/>
      <c r="W653" s="348"/>
      <c r="X653" s="348"/>
      <c r="Y653" s="348"/>
      <c r="Z653" s="348"/>
      <c r="AA653" s="348"/>
      <c r="AB653" s="348"/>
      <c r="AC653" s="348"/>
    </row>
    <row r="654" spans="1:29" ht="14.25" customHeight="1" x14ac:dyDescent="0.25">
      <c r="A654" s="348"/>
      <c r="B654" s="348"/>
      <c r="C654" s="348"/>
      <c r="D654" s="348"/>
      <c r="E654" s="348"/>
      <c r="F654" s="348"/>
      <c r="G654" s="348"/>
      <c r="H654" s="348"/>
      <c r="I654" s="348"/>
      <c r="J654" s="348"/>
      <c r="K654" s="348"/>
      <c r="L654" s="348"/>
      <c r="M654" s="348"/>
      <c r="N654" s="348"/>
      <c r="O654" s="348"/>
      <c r="P654" s="348"/>
      <c r="Q654" s="348"/>
      <c r="R654" s="348"/>
      <c r="S654" s="348"/>
      <c r="T654" s="348"/>
      <c r="U654" s="348"/>
      <c r="V654" s="348"/>
      <c r="W654" s="348"/>
      <c r="X654" s="348"/>
      <c r="Y654" s="348"/>
      <c r="Z654" s="348"/>
      <c r="AA654" s="348"/>
      <c r="AB654" s="348"/>
      <c r="AC654" s="348"/>
    </row>
    <row r="655" spans="1:29" ht="14.25" customHeight="1" x14ac:dyDescent="0.25">
      <c r="A655" s="348"/>
      <c r="B655" s="348"/>
      <c r="C655" s="348"/>
      <c r="D655" s="348"/>
      <c r="E655" s="348"/>
      <c r="F655" s="348"/>
      <c r="G655" s="348"/>
      <c r="H655" s="348"/>
      <c r="I655" s="348"/>
      <c r="J655" s="348"/>
      <c r="K655" s="348"/>
      <c r="L655" s="348"/>
      <c r="M655" s="348"/>
      <c r="N655" s="348"/>
      <c r="O655" s="348"/>
      <c r="P655" s="348"/>
      <c r="Q655" s="348"/>
      <c r="R655" s="348"/>
      <c r="S655" s="348"/>
      <c r="T655" s="348"/>
      <c r="U655" s="348"/>
      <c r="V655" s="348"/>
      <c r="W655" s="348"/>
      <c r="X655" s="348"/>
      <c r="Y655" s="348"/>
      <c r="Z655" s="348"/>
      <c r="AA655" s="348"/>
      <c r="AB655" s="348"/>
      <c r="AC655" s="348"/>
    </row>
    <row r="656" spans="1:29" ht="14.25" customHeight="1" x14ac:dyDescent="0.25">
      <c r="A656" s="348"/>
      <c r="B656" s="348"/>
      <c r="C656" s="348"/>
      <c r="D656" s="348"/>
      <c r="E656" s="348"/>
      <c r="F656" s="348"/>
      <c r="G656" s="348"/>
      <c r="H656" s="348"/>
      <c r="I656" s="348"/>
      <c r="J656" s="348"/>
      <c r="K656" s="348"/>
      <c r="L656" s="348"/>
      <c r="M656" s="348"/>
      <c r="N656" s="348"/>
      <c r="O656" s="348"/>
      <c r="P656" s="348"/>
      <c r="Q656" s="348"/>
      <c r="R656" s="348"/>
      <c r="S656" s="348"/>
      <c r="T656" s="348"/>
      <c r="U656" s="348"/>
      <c r="V656" s="348"/>
      <c r="W656" s="348"/>
      <c r="X656" s="348"/>
      <c r="Y656" s="348"/>
      <c r="Z656" s="348"/>
      <c r="AA656" s="348"/>
      <c r="AB656" s="348"/>
      <c r="AC656" s="348"/>
    </row>
    <row r="657" spans="1:29" ht="14.25" customHeight="1" x14ac:dyDescent="0.25">
      <c r="A657" s="348"/>
      <c r="B657" s="348"/>
      <c r="C657" s="348"/>
      <c r="D657" s="348"/>
      <c r="E657" s="348"/>
      <c r="F657" s="348"/>
      <c r="G657" s="348"/>
      <c r="H657" s="348"/>
      <c r="I657" s="348"/>
      <c r="J657" s="348"/>
      <c r="K657" s="348"/>
      <c r="L657" s="348"/>
      <c r="M657" s="348"/>
      <c r="N657" s="348"/>
      <c r="O657" s="348"/>
      <c r="P657" s="348"/>
      <c r="Q657" s="348"/>
      <c r="R657" s="348"/>
      <c r="S657" s="348"/>
      <c r="T657" s="348"/>
      <c r="U657" s="348"/>
      <c r="V657" s="348"/>
      <c r="W657" s="348"/>
      <c r="X657" s="348"/>
      <c r="Y657" s="348"/>
      <c r="Z657" s="348"/>
      <c r="AA657" s="348"/>
      <c r="AB657" s="348"/>
      <c r="AC657" s="348"/>
    </row>
    <row r="658" spans="1:29" ht="14.25" customHeight="1" x14ac:dyDescent="0.25">
      <c r="A658" s="348"/>
      <c r="B658" s="348"/>
      <c r="C658" s="348"/>
      <c r="D658" s="348"/>
      <c r="E658" s="348"/>
      <c r="F658" s="348"/>
      <c r="G658" s="348"/>
      <c r="H658" s="348"/>
      <c r="I658" s="348"/>
      <c r="J658" s="348"/>
      <c r="K658" s="348"/>
      <c r="L658" s="348"/>
      <c r="M658" s="348"/>
      <c r="N658" s="348"/>
      <c r="O658" s="348"/>
      <c r="P658" s="348"/>
      <c r="Q658" s="348"/>
      <c r="R658" s="348"/>
      <c r="S658" s="348"/>
      <c r="T658" s="348"/>
      <c r="U658" s="348"/>
      <c r="V658" s="348"/>
      <c r="W658" s="348"/>
      <c r="X658" s="348"/>
      <c r="Y658" s="348"/>
      <c r="Z658" s="348"/>
      <c r="AA658" s="348"/>
      <c r="AB658" s="348"/>
      <c r="AC658" s="348"/>
    </row>
    <row r="659" spans="1:29" ht="14.25" customHeight="1" x14ac:dyDescent="0.25">
      <c r="A659" s="348"/>
      <c r="B659" s="348"/>
      <c r="C659" s="348"/>
      <c r="D659" s="348"/>
      <c r="E659" s="348"/>
      <c r="F659" s="348"/>
      <c r="G659" s="348"/>
      <c r="H659" s="348"/>
      <c r="I659" s="348"/>
      <c r="J659" s="348"/>
      <c r="K659" s="348"/>
      <c r="L659" s="348"/>
      <c r="M659" s="348"/>
      <c r="N659" s="348"/>
      <c r="O659" s="348"/>
      <c r="P659" s="348"/>
      <c r="Q659" s="348"/>
      <c r="R659" s="348"/>
      <c r="S659" s="348"/>
      <c r="T659" s="348"/>
      <c r="U659" s="348"/>
      <c r="V659" s="348"/>
      <c r="W659" s="348"/>
      <c r="X659" s="348"/>
      <c r="Y659" s="348"/>
      <c r="Z659" s="348"/>
      <c r="AA659" s="348"/>
      <c r="AB659" s="348"/>
      <c r="AC659" s="348"/>
    </row>
    <row r="660" spans="1:29" ht="14.25" customHeight="1" x14ac:dyDescent="0.25">
      <c r="A660" s="348"/>
      <c r="B660" s="348"/>
      <c r="C660" s="348"/>
      <c r="D660" s="348"/>
      <c r="E660" s="348"/>
      <c r="F660" s="348"/>
      <c r="G660" s="348"/>
      <c r="H660" s="348"/>
      <c r="I660" s="348"/>
      <c r="J660" s="348"/>
      <c r="K660" s="348"/>
      <c r="L660" s="348"/>
      <c r="M660" s="348"/>
      <c r="N660" s="348"/>
      <c r="O660" s="348"/>
      <c r="P660" s="348"/>
      <c r="Q660" s="348"/>
      <c r="R660" s="348"/>
      <c r="S660" s="348"/>
      <c r="T660" s="348"/>
      <c r="U660" s="348"/>
      <c r="V660" s="348"/>
      <c r="W660" s="348"/>
      <c r="X660" s="348"/>
      <c r="Y660" s="348"/>
      <c r="Z660" s="348"/>
      <c r="AA660" s="348"/>
      <c r="AB660" s="348"/>
      <c r="AC660" s="348"/>
    </row>
    <row r="661" spans="1:29" ht="14.25" customHeight="1" x14ac:dyDescent="0.25">
      <c r="A661" s="348"/>
      <c r="B661" s="348"/>
      <c r="C661" s="348"/>
      <c r="D661" s="348"/>
      <c r="E661" s="348"/>
      <c r="F661" s="348"/>
      <c r="G661" s="348"/>
      <c r="H661" s="348"/>
      <c r="I661" s="348"/>
      <c r="J661" s="348"/>
      <c r="K661" s="348"/>
      <c r="L661" s="348"/>
      <c r="M661" s="348"/>
      <c r="N661" s="348"/>
      <c r="O661" s="348"/>
      <c r="P661" s="348"/>
      <c r="Q661" s="348"/>
      <c r="R661" s="348"/>
      <c r="S661" s="348"/>
      <c r="T661" s="348"/>
      <c r="U661" s="348"/>
      <c r="V661" s="348"/>
      <c r="W661" s="348"/>
      <c r="X661" s="348"/>
      <c r="Y661" s="348"/>
      <c r="Z661" s="348"/>
      <c r="AA661" s="348"/>
      <c r="AB661" s="348"/>
      <c r="AC661" s="348"/>
    </row>
    <row r="662" spans="1:29" ht="14.25" customHeight="1" x14ac:dyDescent="0.25">
      <c r="A662" s="348"/>
      <c r="B662" s="348"/>
      <c r="C662" s="348"/>
      <c r="D662" s="348"/>
      <c r="E662" s="348"/>
      <c r="F662" s="348"/>
      <c r="G662" s="348"/>
      <c r="H662" s="348"/>
      <c r="I662" s="348"/>
      <c r="J662" s="348"/>
      <c r="K662" s="348"/>
      <c r="L662" s="348"/>
      <c r="M662" s="348"/>
      <c r="N662" s="348"/>
      <c r="O662" s="348"/>
      <c r="P662" s="348"/>
      <c r="Q662" s="348"/>
      <c r="R662" s="348"/>
      <c r="S662" s="348"/>
      <c r="T662" s="348"/>
      <c r="U662" s="348"/>
      <c r="V662" s="348"/>
      <c r="W662" s="348"/>
      <c r="X662" s="348"/>
      <c r="Y662" s="348"/>
      <c r="Z662" s="348"/>
      <c r="AA662" s="348"/>
      <c r="AB662" s="348"/>
      <c r="AC662" s="348"/>
    </row>
    <row r="663" spans="1:29" ht="14.25" customHeight="1" x14ac:dyDescent="0.25">
      <c r="A663" s="348"/>
      <c r="B663" s="348"/>
      <c r="C663" s="348"/>
      <c r="D663" s="348"/>
      <c r="E663" s="348"/>
      <c r="F663" s="348"/>
      <c r="G663" s="348"/>
      <c r="H663" s="348"/>
      <c r="I663" s="348"/>
      <c r="J663" s="348"/>
      <c r="K663" s="348"/>
      <c r="L663" s="348"/>
      <c r="M663" s="348"/>
      <c r="N663" s="348"/>
      <c r="O663" s="348"/>
      <c r="P663" s="348"/>
      <c r="Q663" s="348"/>
      <c r="R663" s="348"/>
      <c r="S663" s="348"/>
      <c r="T663" s="348"/>
      <c r="U663" s="348"/>
      <c r="V663" s="348"/>
      <c r="W663" s="348"/>
      <c r="X663" s="348"/>
      <c r="Y663" s="348"/>
      <c r="Z663" s="348"/>
      <c r="AA663" s="348"/>
      <c r="AB663" s="348"/>
      <c r="AC663" s="348"/>
    </row>
    <row r="664" spans="1:29" ht="14.25" customHeight="1" x14ac:dyDescent="0.25">
      <c r="A664" s="348"/>
      <c r="B664" s="348"/>
      <c r="C664" s="348"/>
      <c r="D664" s="348"/>
      <c r="E664" s="348"/>
      <c r="F664" s="348"/>
      <c r="G664" s="348"/>
      <c r="H664" s="348"/>
      <c r="I664" s="348"/>
      <c r="J664" s="348"/>
      <c r="K664" s="348"/>
      <c r="L664" s="348"/>
      <c r="M664" s="348"/>
      <c r="N664" s="348"/>
      <c r="O664" s="348"/>
      <c r="P664" s="348"/>
      <c r="Q664" s="348"/>
      <c r="R664" s="348"/>
      <c r="S664" s="348"/>
      <c r="T664" s="348"/>
      <c r="U664" s="348"/>
      <c r="V664" s="348"/>
      <c r="W664" s="348"/>
      <c r="X664" s="348"/>
      <c r="Y664" s="348"/>
      <c r="Z664" s="348"/>
      <c r="AA664" s="348"/>
      <c r="AB664" s="348"/>
      <c r="AC664" s="348"/>
    </row>
    <row r="665" spans="1:29" ht="14.25" customHeight="1" x14ac:dyDescent="0.25">
      <c r="A665" s="348"/>
      <c r="B665" s="348"/>
      <c r="C665" s="348"/>
      <c r="D665" s="348"/>
      <c r="E665" s="348"/>
      <c r="F665" s="348"/>
      <c r="G665" s="348"/>
      <c r="H665" s="348"/>
      <c r="I665" s="348"/>
      <c r="J665" s="348"/>
      <c r="K665" s="348"/>
      <c r="L665" s="348"/>
      <c r="M665" s="348"/>
      <c r="N665" s="348"/>
      <c r="O665" s="348"/>
      <c r="P665" s="348"/>
      <c r="Q665" s="348"/>
      <c r="R665" s="348"/>
      <c r="S665" s="348"/>
      <c r="T665" s="348"/>
      <c r="U665" s="348"/>
      <c r="V665" s="348"/>
      <c r="W665" s="348"/>
      <c r="X665" s="348"/>
      <c r="Y665" s="348"/>
      <c r="Z665" s="348"/>
      <c r="AA665" s="348"/>
      <c r="AB665" s="348"/>
      <c r="AC665" s="348"/>
    </row>
    <row r="666" spans="1:29" ht="14.25" customHeight="1" x14ac:dyDescent="0.25">
      <c r="A666" s="348"/>
      <c r="B666" s="348"/>
      <c r="C666" s="348"/>
      <c r="D666" s="348"/>
      <c r="E666" s="348"/>
      <c r="F666" s="348"/>
      <c r="G666" s="348"/>
      <c r="H666" s="348"/>
      <c r="I666" s="348"/>
      <c r="J666" s="348"/>
      <c r="K666" s="348"/>
      <c r="L666" s="348"/>
      <c r="M666" s="348"/>
      <c r="N666" s="348"/>
      <c r="O666" s="348"/>
      <c r="P666" s="348"/>
      <c r="Q666" s="348"/>
      <c r="R666" s="348"/>
      <c r="S666" s="348"/>
      <c r="T666" s="348"/>
      <c r="U666" s="348"/>
      <c r="V666" s="348"/>
      <c r="W666" s="348"/>
      <c r="X666" s="348"/>
      <c r="Y666" s="348"/>
      <c r="Z666" s="348"/>
      <c r="AA666" s="348"/>
      <c r="AB666" s="348"/>
      <c r="AC666" s="348"/>
    </row>
    <row r="667" spans="1:29" ht="14.25" customHeight="1" x14ac:dyDescent="0.25">
      <c r="A667" s="348"/>
      <c r="B667" s="348"/>
      <c r="C667" s="348"/>
      <c r="D667" s="348"/>
      <c r="E667" s="348"/>
      <c r="F667" s="348"/>
      <c r="G667" s="348"/>
      <c r="H667" s="348"/>
      <c r="I667" s="348"/>
      <c r="J667" s="348"/>
      <c r="K667" s="348"/>
      <c r="L667" s="348"/>
      <c r="M667" s="348"/>
      <c r="N667" s="348"/>
      <c r="O667" s="348"/>
      <c r="P667" s="348"/>
      <c r="Q667" s="348"/>
      <c r="R667" s="348"/>
      <c r="S667" s="348"/>
      <c r="T667" s="348"/>
      <c r="U667" s="348"/>
      <c r="V667" s="348"/>
      <c r="W667" s="348"/>
      <c r="X667" s="348"/>
      <c r="Y667" s="348"/>
      <c r="Z667" s="348"/>
      <c r="AA667" s="348"/>
      <c r="AB667" s="348"/>
      <c r="AC667" s="348"/>
    </row>
    <row r="668" spans="1:29" ht="14.25" customHeight="1" x14ac:dyDescent="0.25">
      <c r="A668" s="348"/>
      <c r="B668" s="348"/>
      <c r="C668" s="348"/>
      <c r="D668" s="348"/>
      <c r="E668" s="348"/>
      <c r="F668" s="348"/>
      <c r="G668" s="348"/>
      <c r="H668" s="348"/>
      <c r="I668" s="348"/>
      <c r="J668" s="348"/>
      <c r="K668" s="348"/>
      <c r="L668" s="348"/>
      <c r="M668" s="348"/>
      <c r="N668" s="348"/>
      <c r="O668" s="348"/>
      <c r="P668" s="348"/>
      <c r="Q668" s="348"/>
      <c r="R668" s="348"/>
      <c r="S668" s="348"/>
      <c r="T668" s="348"/>
      <c r="U668" s="348"/>
      <c r="V668" s="348"/>
      <c r="W668" s="348"/>
      <c r="X668" s="348"/>
      <c r="Y668" s="348"/>
      <c r="Z668" s="348"/>
      <c r="AA668" s="348"/>
      <c r="AB668" s="348"/>
      <c r="AC668" s="348"/>
    </row>
    <row r="669" spans="1:29" ht="14.25" customHeight="1" x14ac:dyDescent="0.25">
      <c r="A669" s="348"/>
      <c r="B669" s="348"/>
      <c r="C669" s="348"/>
      <c r="D669" s="348"/>
      <c r="E669" s="348"/>
      <c r="F669" s="348"/>
      <c r="G669" s="348"/>
      <c r="H669" s="348"/>
      <c r="I669" s="348"/>
      <c r="J669" s="348"/>
      <c r="K669" s="348"/>
      <c r="L669" s="348"/>
      <c r="M669" s="348"/>
      <c r="N669" s="348"/>
      <c r="O669" s="348"/>
      <c r="P669" s="348"/>
      <c r="Q669" s="348"/>
      <c r="R669" s="348"/>
      <c r="S669" s="348"/>
      <c r="T669" s="348"/>
      <c r="U669" s="348"/>
      <c r="V669" s="348"/>
      <c r="W669" s="348"/>
      <c r="X669" s="348"/>
      <c r="Y669" s="348"/>
      <c r="Z669" s="348"/>
      <c r="AA669" s="348"/>
      <c r="AB669" s="348"/>
      <c r="AC669" s="348"/>
    </row>
    <row r="670" spans="1:29" ht="14.25" customHeight="1" x14ac:dyDescent="0.25">
      <c r="A670" s="348"/>
      <c r="B670" s="348"/>
      <c r="C670" s="348"/>
      <c r="D670" s="348"/>
      <c r="E670" s="348"/>
      <c r="F670" s="348"/>
      <c r="G670" s="348"/>
      <c r="H670" s="348"/>
      <c r="I670" s="348"/>
      <c r="J670" s="348"/>
      <c r="K670" s="348"/>
      <c r="L670" s="348"/>
      <c r="M670" s="348"/>
      <c r="N670" s="348"/>
      <c r="O670" s="348"/>
      <c r="P670" s="348"/>
      <c r="Q670" s="348"/>
      <c r="R670" s="348"/>
      <c r="S670" s="348"/>
      <c r="T670" s="348"/>
      <c r="U670" s="348"/>
      <c r="V670" s="348"/>
      <c r="W670" s="348"/>
      <c r="X670" s="348"/>
      <c r="Y670" s="348"/>
      <c r="Z670" s="348"/>
      <c r="AA670" s="348"/>
      <c r="AB670" s="348"/>
      <c r="AC670" s="348"/>
    </row>
    <row r="671" spans="1:29" ht="14.25" customHeight="1" x14ac:dyDescent="0.25">
      <c r="A671" s="348"/>
      <c r="B671" s="348"/>
      <c r="C671" s="348"/>
      <c r="D671" s="348"/>
      <c r="E671" s="348"/>
      <c r="F671" s="348"/>
      <c r="G671" s="348"/>
      <c r="H671" s="348"/>
      <c r="I671" s="348"/>
      <c r="J671" s="348"/>
      <c r="K671" s="348"/>
      <c r="L671" s="348"/>
      <c r="M671" s="348"/>
      <c r="N671" s="348"/>
      <c r="O671" s="348"/>
      <c r="P671" s="348"/>
      <c r="Q671" s="348"/>
      <c r="R671" s="348"/>
      <c r="S671" s="348"/>
      <c r="T671" s="348"/>
      <c r="U671" s="348"/>
      <c r="V671" s="348"/>
      <c r="W671" s="348"/>
      <c r="X671" s="348"/>
      <c r="Y671" s="348"/>
      <c r="Z671" s="348"/>
      <c r="AA671" s="348"/>
      <c r="AB671" s="348"/>
      <c r="AC671" s="348"/>
    </row>
    <row r="672" spans="1:29" ht="14.25" customHeight="1" x14ac:dyDescent="0.25">
      <c r="A672" s="348"/>
      <c r="B672" s="348"/>
      <c r="C672" s="348"/>
      <c r="D672" s="348"/>
      <c r="E672" s="348"/>
      <c r="F672" s="348"/>
      <c r="G672" s="348"/>
      <c r="H672" s="348"/>
      <c r="I672" s="348"/>
      <c r="J672" s="348"/>
      <c r="K672" s="348"/>
      <c r="L672" s="348"/>
      <c r="M672" s="348"/>
      <c r="N672" s="348"/>
      <c r="O672" s="348"/>
      <c r="P672" s="348"/>
      <c r="Q672" s="348"/>
      <c r="R672" s="348"/>
      <c r="S672" s="348"/>
      <c r="T672" s="348"/>
      <c r="U672" s="348"/>
      <c r="V672" s="348"/>
      <c r="W672" s="348"/>
      <c r="X672" s="348"/>
      <c r="Y672" s="348"/>
      <c r="Z672" s="348"/>
      <c r="AA672" s="348"/>
      <c r="AB672" s="348"/>
      <c r="AC672" s="348"/>
    </row>
    <row r="673" spans="1:29" ht="14.25" customHeight="1" x14ac:dyDescent="0.25">
      <c r="A673" s="348"/>
      <c r="B673" s="348"/>
      <c r="C673" s="348"/>
      <c r="D673" s="348"/>
      <c r="E673" s="348"/>
      <c r="F673" s="348"/>
      <c r="G673" s="348"/>
      <c r="H673" s="348"/>
      <c r="I673" s="348"/>
      <c r="J673" s="348"/>
      <c r="K673" s="348"/>
      <c r="L673" s="348"/>
      <c r="M673" s="348"/>
      <c r="N673" s="348"/>
      <c r="O673" s="348"/>
      <c r="P673" s="348"/>
      <c r="Q673" s="348"/>
      <c r="R673" s="348"/>
      <c r="S673" s="348"/>
      <c r="T673" s="348"/>
      <c r="U673" s="348"/>
      <c r="V673" s="348"/>
      <c r="W673" s="348"/>
      <c r="X673" s="348"/>
      <c r="Y673" s="348"/>
      <c r="Z673" s="348"/>
      <c r="AA673" s="348"/>
      <c r="AB673" s="348"/>
      <c r="AC673" s="348"/>
    </row>
    <row r="674" spans="1:29" ht="14.25" customHeight="1" x14ac:dyDescent="0.25">
      <c r="A674" s="348"/>
      <c r="B674" s="348"/>
      <c r="C674" s="348"/>
      <c r="D674" s="348"/>
      <c r="E674" s="348"/>
      <c r="F674" s="348"/>
      <c r="G674" s="348"/>
      <c r="H674" s="348"/>
      <c r="I674" s="348"/>
      <c r="J674" s="348"/>
      <c r="K674" s="348"/>
      <c r="L674" s="348"/>
      <c r="M674" s="348"/>
      <c r="N674" s="348"/>
      <c r="O674" s="348"/>
      <c r="P674" s="348"/>
      <c r="Q674" s="348"/>
      <c r="R674" s="348"/>
      <c r="S674" s="348"/>
      <c r="T674" s="348"/>
      <c r="U674" s="348"/>
      <c r="V674" s="348"/>
      <c r="W674" s="348"/>
      <c r="X674" s="348"/>
      <c r="Y674" s="348"/>
      <c r="Z674" s="348"/>
      <c r="AA674" s="348"/>
      <c r="AB674" s="348"/>
      <c r="AC674" s="348"/>
    </row>
    <row r="675" spans="1:29" ht="14.25" customHeight="1" x14ac:dyDescent="0.25">
      <c r="A675" s="348"/>
      <c r="B675" s="348"/>
      <c r="C675" s="348"/>
      <c r="D675" s="348"/>
      <c r="E675" s="348"/>
      <c r="F675" s="348"/>
      <c r="G675" s="348"/>
      <c r="H675" s="348"/>
      <c r="I675" s="348"/>
      <c r="J675" s="348"/>
      <c r="K675" s="348"/>
      <c r="L675" s="348"/>
      <c r="M675" s="348"/>
      <c r="N675" s="348"/>
      <c r="O675" s="348"/>
      <c r="P675" s="348"/>
      <c r="Q675" s="348"/>
      <c r="R675" s="348"/>
      <c r="S675" s="348"/>
      <c r="T675" s="348"/>
      <c r="U675" s="348"/>
      <c r="V675" s="348"/>
      <c r="W675" s="348"/>
      <c r="X675" s="348"/>
      <c r="Y675" s="348"/>
      <c r="Z675" s="348"/>
      <c r="AA675" s="348"/>
      <c r="AB675" s="348"/>
      <c r="AC675" s="348"/>
    </row>
    <row r="676" spans="1:29" ht="14.25" customHeight="1" x14ac:dyDescent="0.25">
      <c r="A676" s="348"/>
      <c r="B676" s="348"/>
      <c r="C676" s="348"/>
      <c r="D676" s="348"/>
      <c r="E676" s="348"/>
      <c r="F676" s="348"/>
      <c r="G676" s="348"/>
      <c r="H676" s="348"/>
      <c r="I676" s="348"/>
      <c r="J676" s="348"/>
      <c r="K676" s="348"/>
      <c r="L676" s="348"/>
      <c r="M676" s="348"/>
      <c r="N676" s="348"/>
      <c r="O676" s="348"/>
      <c r="P676" s="348"/>
      <c r="Q676" s="348"/>
      <c r="R676" s="348"/>
      <c r="S676" s="348"/>
      <c r="T676" s="348"/>
      <c r="U676" s="348"/>
      <c r="V676" s="348"/>
      <c r="W676" s="348"/>
      <c r="X676" s="348"/>
      <c r="Y676" s="348"/>
      <c r="Z676" s="348"/>
      <c r="AA676" s="348"/>
      <c r="AB676" s="348"/>
      <c r="AC676" s="348"/>
    </row>
    <row r="677" spans="1:29" ht="14.25" customHeight="1" x14ac:dyDescent="0.25">
      <c r="A677" s="348"/>
      <c r="B677" s="348"/>
      <c r="C677" s="348"/>
      <c r="D677" s="348"/>
      <c r="E677" s="348"/>
      <c r="F677" s="348"/>
      <c r="G677" s="348"/>
      <c r="H677" s="348"/>
      <c r="I677" s="348"/>
      <c r="J677" s="348"/>
      <c r="K677" s="348"/>
      <c r="L677" s="348"/>
      <c r="M677" s="348"/>
      <c r="N677" s="348"/>
      <c r="O677" s="348"/>
      <c r="P677" s="348"/>
      <c r="Q677" s="348"/>
      <c r="R677" s="348"/>
      <c r="S677" s="348"/>
      <c r="T677" s="348"/>
      <c r="U677" s="348"/>
      <c r="V677" s="348"/>
      <c r="W677" s="348"/>
      <c r="X677" s="348"/>
      <c r="Y677" s="348"/>
      <c r="Z677" s="348"/>
      <c r="AA677" s="348"/>
      <c r="AB677" s="348"/>
      <c r="AC677" s="348"/>
    </row>
    <row r="678" spans="1:29" ht="14.25" customHeight="1" x14ac:dyDescent="0.25">
      <c r="A678" s="348"/>
      <c r="B678" s="348"/>
      <c r="C678" s="348"/>
      <c r="D678" s="348"/>
      <c r="E678" s="348"/>
      <c r="F678" s="348"/>
      <c r="G678" s="348"/>
      <c r="H678" s="348"/>
      <c r="I678" s="348"/>
      <c r="J678" s="348"/>
      <c r="K678" s="348"/>
      <c r="L678" s="348"/>
      <c r="M678" s="348"/>
      <c r="N678" s="348"/>
      <c r="O678" s="348"/>
      <c r="P678" s="348"/>
      <c r="Q678" s="348"/>
      <c r="R678" s="348"/>
      <c r="S678" s="348"/>
      <c r="T678" s="348"/>
      <c r="U678" s="348"/>
      <c r="V678" s="348"/>
      <c r="W678" s="348"/>
      <c r="X678" s="348"/>
      <c r="Y678" s="348"/>
      <c r="Z678" s="348"/>
      <c r="AA678" s="348"/>
      <c r="AB678" s="348"/>
      <c r="AC678" s="348"/>
    </row>
    <row r="679" spans="1:29" ht="14.25" customHeight="1" x14ac:dyDescent="0.25">
      <c r="A679" s="348"/>
      <c r="B679" s="348"/>
      <c r="C679" s="348"/>
      <c r="D679" s="348"/>
      <c r="E679" s="348"/>
      <c r="F679" s="348"/>
      <c r="G679" s="348"/>
      <c r="H679" s="348"/>
      <c r="I679" s="348"/>
      <c r="J679" s="348"/>
      <c r="K679" s="348"/>
      <c r="L679" s="348"/>
      <c r="M679" s="348"/>
      <c r="N679" s="348"/>
      <c r="O679" s="348"/>
      <c r="P679" s="348"/>
      <c r="Q679" s="348"/>
      <c r="R679" s="348"/>
      <c r="S679" s="348"/>
      <c r="T679" s="348"/>
      <c r="U679" s="348"/>
      <c r="V679" s="348"/>
      <c r="W679" s="348"/>
      <c r="X679" s="348"/>
      <c r="Y679" s="348"/>
      <c r="Z679" s="348"/>
      <c r="AA679" s="348"/>
      <c r="AB679" s="348"/>
      <c r="AC679" s="348"/>
    </row>
    <row r="680" spans="1:29" ht="14.25" customHeight="1" x14ac:dyDescent="0.25">
      <c r="A680" s="348"/>
      <c r="B680" s="348"/>
      <c r="C680" s="348"/>
      <c r="D680" s="348"/>
      <c r="E680" s="348"/>
      <c r="F680" s="348"/>
      <c r="G680" s="348"/>
      <c r="H680" s="348"/>
      <c r="I680" s="348"/>
      <c r="J680" s="348"/>
      <c r="K680" s="348"/>
      <c r="L680" s="348"/>
      <c r="M680" s="348"/>
      <c r="N680" s="348"/>
      <c r="O680" s="348"/>
      <c r="P680" s="348"/>
      <c r="Q680" s="348"/>
      <c r="R680" s="348"/>
      <c r="S680" s="348"/>
      <c r="T680" s="348"/>
      <c r="U680" s="348"/>
      <c r="V680" s="348"/>
      <c r="W680" s="348"/>
      <c r="X680" s="348"/>
      <c r="Y680" s="348"/>
      <c r="Z680" s="348"/>
      <c r="AA680" s="348"/>
      <c r="AB680" s="348"/>
      <c r="AC680" s="348"/>
    </row>
    <row r="681" spans="1:29" ht="14.25" customHeight="1" x14ac:dyDescent="0.25">
      <c r="A681" s="348"/>
      <c r="B681" s="348"/>
      <c r="C681" s="348"/>
      <c r="D681" s="348"/>
      <c r="E681" s="348"/>
      <c r="F681" s="348"/>
      <c r="G681" s="348"/>
      <c r="H681" s="348"/>
      <c r="I681" s="348"/>
      <c r="J681" s="348"/>
      <c r="K681" s="348"/>
      <c r="L681" s="348"/>
      <c r="M681" s="348"/>
      <c r="N681" s="348"/>
      <c r="O681" s="348"/>
      <c r="P681" s="348"/>
      <c r="Q681" s="348"/>
      <c r="R681" s="348"/>
      <c r="S681" s="348"/>
      <c r="T681" s="348"/>
      <c r="U681" s="348"/>
      <c r="V681" s="348"/>
      <c r="W681" s="348"/>
      <c r="X681" s="348"/>
      <c r="Y681" s="348"/>
      <c r="Z681" s="348"/>
      <c r="AA681" s="348"/>
      <c r="AB681" s="348"/>
      <c r="AC681" s="348"/>
    </row>
    <row r="682" spans="1:29" ht="14.25" customHeight="1" x14ac:dyDescent="0.25">
      <c r="A682" s="348"/>
      <c r="B682" s="348"/>
      <c r="C682" s="348"/>
      <c r="D682" s="348"/>
      <c r="E682" s="348"/>
      <c r="F682" s="348"/>
      <c r="G682" s="348"/>
      <c r="H682" s="348"/>
      <c r="I682" s="348"/>
      <c r="J682" s="348"/>
      <c r="K682" s="348"/>
      <c r="L682" s="348"/>
      <c r="M682" s="348"/>
      <c r="N682" s="348"/>
      <c r="O682" s="348"/>
      <c r="P682" s="348"/>
      <c r="Q682" s="348"/>
      <c r="R682" s="348"/>
      <c r="S682" s="348"/>
      <c r="T682" s="348"/>
      <c r="U682" s="348"/>
      <c r="V682" s="348"/>
      <c r="W682" s="348"/>
      <c r="X682" s="348"/>
      <c r="Y682" s="348"/>
      <c r="Z682" s="348"/>
      <c r="AA682" s="348"/>
      <c r="AB682" s="348"/>
      <c r="AC682" s="348"/>
    </row>
    <row r="683" spans="1:29" ht="14.25" customHeight="1" x14ac:dyDescent="0.25">
      <c r="A683" s="348"/>
      <c r="B683" s="348"/>
      <c r="C683" s="348"/>
      <c r="D683" s="348"/>
      <c r="E683" s="348"/>
      <c r="F683" s="348"/>
      <c r="G683" s="348"/>
      <c r="H683" s="348"/>
      <c r="I683" s="348"/>
      <c r="J683" s="348"/>
      <c r="K683" s="348"/>
      <c r="L683" s="348"/>
      <c r="M683" s="348"/>
      <c r="N683" s="348"/>
      <c r="O683" s="348"/>
      <c r="P683" s="348"/>
      <c r="Q683" s="348"/>
      <c r="R683" s="348"/>
      <c r="S683" s="348"/>
      <c r="T683" s="348"/>
      <c r="U683" s="348"/>
      <c r="V683" s="348"/>
      <c r="W683" s="348"/>
      <c r="X683" s="348"/>
      <c r="Y683" s="348"/>
      <c r="Z683" s="348"/>
      <c r="AA683" s="348"/>
      <c r="AB683" s="348"/>
      <c r="AC683" s="348"/>
    </row>
    <row r="684" spans="1:29" ht="14.25" customHeight="1" x14ac:dyDescent="0.25">
      <c r="A684" s="348"/>
      <c r="B684" s="348"/>
      <c r="C684" s="348"/>
      <c r="D684" s="348"/>
      <c r="E684" s="348"/>
      <c r="F684" s="348"/>
      <c r="G684" s="348"/>
      <c r="H684" s="348"/>
      <c r="I684" s="348"/>
      <c r="J684" s="348"/>
      <c r="K684" s="348"/>
      <c r="L684" s="348"/>
      <c r="M684" s="348"/>
      <c r="N684" s="348"/>
      <c r="O684" s="348"/>
      <c r="P684" s="348"/>
      <c r="Q684" s="348"/>
      <c r="R684" s="348"/>
      <c r="S684" s="348"/>
      <c r="T684" s="348"/>
      <c r="U684" s="348"/>
      <c r="V684" s="348"/>
      <c r="W684" s="348"/>
      <c r="X684" s="348"/>
      <c r="Y684" s="348"/>
      <c r="Z684" s="348"/>
      <c r="AA684" s="348"/>
      <c r="AB684" s="348"/>
      <c r="AC684" s="348"/>
    </row>
    <row r="685" spans="1:29" ht="14.25" customHeight="1" x14ac:dyDescent="0.25">
      <c r="A685" s="348"/>
      <c r="B685" s="348"/>
      <c r="C685" s="348"/>
      <c r="D685" s="348"/>
      <c r="E685" s="348"/>
      <c r="F685" s="348"/>
      <c r="G685" s="348"/>
      <c r="H685" s="348"/>
      <c r="I685" s="348"/>
      <c r="J685" s="348"/>
      <c r="K685" s="348"/>
      <c r="L685" s="348"/>
      <c r="M685" s="348"/>
      <c r="N685" s="348"/>
      <c r="O685" s="348"/>
      <c r="P685" s="348"/>
      <c r="Q685" s="348"/>
      <c r="R685" s="348"/>
      <c r="S685" s="348"/>
      <c r="T685" s="348"/>
      <c r="U685" s="348"/>
      <c r="V685" s="348"/>
      <c r="W685" s="348"/>
      <c r="X685" s="348"/>
      <c r="Y685" s="348"/>
      <c r="Z685" s="348"/>
      <c r="AA685" s="348"/>
      <c r="AB685" s="348"/>
      <c r="AC685" s="348"/>
    </row>
    <row r="686" spans="1:29" ht="14.25" customHeight="1" x14ac:dyDescent="0.25">
      <c r="A686" s="348"/>
      <c r="B686" s="348"/>
      <c r="C686" s="348"/>
      <c r="D686" s="348"/>
      <c r="E686" s="348"/>
      <c r="F686" s="348"/>
      <c r="G686" s="348"/>
      <c r="H686" s="348"/>
      <c r="I686" s="348"/>
      <c r="J686" s="348"/>
      <c r="K686" s="348"/>
      <c r="L686" s="348"/>
      <c r="M686" s="348"/>
      <c r="N686" s="348"/>
      <c r="O686" s="348"/>
      <c r="P686" s="348"/>
      <c r="Q686" s="348"/>
      <c r="R686" s="348"/>
      <c r="S686" s="348"/>
      <c r="T686" s="348"/>
      <c r="U686" s="348"/>
      <c r="V686" s="348"/>
      <c r="W686" s="348"/>
      <c r="X686" s="348"/>
      <c r="Y686" s="348"/>
      <c r="Z686" s="348"/>
      <c r="AA686" s="348"/>
      <c r="AB686" s="348"/>
      <c r="AC686" s="348"/>
    </row>
    <row r="687" spans="1:29" ht="14.25" customHeight="1" x14ac:dyDescent="0.25">
      <c r="A687" s="348"/>
      <c r="B687" s="348"/>
      <c r="C687" s="348"/>
      <c r="D687" s="348"/>
      <c r="E687" s="348"/>
      <c r="F687" s="348"/>
      <c r="G687" s="348"/>
      <c r="H687" s="348"/>
      <c r="I687" s="348"/>
      <c r="J687" s="348"/>
      <c r="K687" s="348"/>
      <c r="L687" s="348"/>
      <c r="M687" s="348"/>
      <c r="N687" s="348"/>
      <c r="O687" s="348"/>
      <c r="P687" s="348"/>
      <c r="Q687" s="348"/>
      <c r="R687" s="348"/>
      <c r="S687" s="348"/>
      <c r="T687" s="348"/>
      <c r="U687" s="348"/>
      <c r="V687" s="348"/>
      <c r="W687" s="348"/>
      <c r="X687" s="348"/>
      <c r="Y687" s="348"/>
      <c r="Z687" s="348"/>
      <c r="AA687" s="348"/>
      <c r="AB687" s="348"/>
      <c r="AC687" s="348"/>
    </row>
    <row r="688" spans="1:29" ht="14.25" customHeight="1" x14ac:dyDescent="0.25">
      <c r="A688" s="348"/>
      <c r="B688" s="348"/>
      <c r="C688" s="348"/>
      <c r="D688" s="348"/>
      <c r="E688" s="348"/>
      <c r="F688" s="348"/>
      <c r="G688" s="348"/>
      <c r="H688" s="348"/>
      <c r="I688" s="348"/>
      <c r="J688" s="348"/>
      <c r="K688" s="348"/>
      <c r="L688" s="348"/>
      <c r="M688" s="348"/>
      <c r="N688" s="348"/>
      <c r="O688" s="348"/>
      <c r="P688" s="348"/>
      <c r="Q688" s="348"/>
      <c r="R688" s="348"/>
      <c r="S688" s="348"/>
      <c r="T688" s="348"/>
      <c r="U688" s="348"/>
      <c r="V688" s="348"/>
      <c r="W688" s="348"/>
      <c r="X688" s="348"/>
      <c r="Y688" s="348"/>
      <c r="Z688" s="348"/>
      <c r="AA688" s="348"/>
      <c r="AB688" s="348"/>
      <c r="AC688" s="348"/>
    </row>
    <row r="689" spans="1:29" ht="14.25" customHeight="1" x14ac:dyDescent="0.25">
      <c r="A689" s="348"/>
      <c r="B689" s="348"/>
      <c r="C689" s="348"/>
      <c r="D689" s="348"/>
      <c r="E689" s="348"/>
      <c r="F689" s="348"/>
      <c r="G689" s="348"/>
      <c r="H689" s="348"/>
      <c r="I689" s="348"/>
      <c r="J689" s="348"/>
      <c r="K689" s="348"/>
      <c r="L689" s="348"/>
      <c r="M689" s="348"/>
      <c r="N689" s="348"/>
      <c r="O689" s="348"/>
      <c r="P689" s="348"/>
      <c r="Q689" s="348"/>
      <c r="R689" s="348"/>
      <c r="S689" s="348"/>
      <c r="T689" s="348"/>
      <c r="U689" s="348"/>
      <c r="V689" s="348"/>
      <c r="W689" s="348"/>
      <c r="X689" s="348"/>
      <c r="Y689" s="348"/>
      <c r="Z689" s="348"/>
      <c r="AA689" s="348"/>
      <c r="AB689" s="348"/>
      <c r="AC689" s="348"/>
    </row>
    <row r="690" spans="1:29" ht="14.25" customHeight="1" x14ac:dyDescent="0.25">
      <c r="A690" s="348"/>
      <c r="B690" s="348"/>
      <c r="C690" s="348"/>
      <c r="D690" s="348"/>
      <c r="E690" s="348"/>
      <c r="F690" s="348"/>
      <c r="G690" s="348"/>
      <c r="H690" s="348"/>
      <c r="I690" s="348"/>
      <c r="J690" s="348"/>
      <c r="K690" s="348"/>
      <c r="L690" s="348"/>
      <c r="M690" s="348"/>
      <c r="N690" s="348"/>
      <c r="O690" s="348"/>
      <c r="P690" s="348"/>
      <c r="Q690" s="348"/>
      <c r="R690" s="348"/>
      <c r="S690" s="348"/>
      <c r="T690" s="348"/>
      <c r="U690" s="348"/>
      <c r="V690" s="348"/>
      <c r="W690" s="348"/>
      <c r="X690" s="348"/>
      <c r="Y690" s="348"/>
      <c r="Z690" s="348"/>
      <c r="AA690" s="348"/>
      <c r="AB690" s="348"/>
      <c r="AC690" s="348"/>
    </row>
    <row r="691" spans="1:29" ht="14.25" customHeight="1" x14ac:dyDescent="0.25">
      <c r="A691" s="348"/>
      <c r="B691" s="348"/>
      <c r="C691" s="348"/>
      <c r="D691" s="348"/>
      <c r="E691" s="348"/>
      <c r="F691" s="348"/>
      <c r="G691" s="348"/>
      <c r="H691" s="348"/>
      <c r="I691" s="348"/>
      <c r="J691" s="348"/>
      <c r="K691" s="348"/>
      <c r="L691" s="348"/>
      <c r="M691" s="348"/>
      <c r="N691" s="348"/>
      <c r="O691" s="348"/>
      <c r="P691" s="348"/>
      <c r="Q691" s="348"/>
      <c r="R691" s="348"/>
      <c r="S691" s="348"/>
      <c r="T691" s="348"/>
      <c r="U691" s="348"/>
      <c r="V691" s="348"/>
      <c r="W691" s="348"/>
      <c r="X691" s="348"/>
      <c r="Y691" s="348"/>
      <c r="Z691" s="348"/>
      <c r="AA691" s="348"/>
      <c r="AB691" s="348"/>
      <c r="AC691" s="348"/>
    </row>
    <row r="692" spans="1:29" ht="14.25" customHeight="1" x14ac:dyDescent="0.25">
      <c r="A692" s="348"/>
      <c r="B692" s="348"/>
      <c r="C692" s="348"/>
      <c r="D692" s="348"/>
      <c r="E692" s="348"/>
      <c r="F692" s="348"/>
      <c r="G692" s="348"/>
      <c r="H692" s="348"/>
      <c r="I692" s="348"/>
      <c r="J692" s="348"/>
      <c r="K692" s="348"/>
      <c r="L692" s="348"/>
      <c r="M692" s="348"/>
      <c r="N692" s="348"/>
      <c r="O692" s="348"/>
      <c r="P692" s="348"/>
      <c r="Q692" s="348"/>
      <c r="R692" s="348"/>
      <c r="S692" s="348"/>
      <c r="T692" s="348"/>
      <c r="U692" s="348"/>
      <c r="V692" s="348"/>
      <c r="W692" s="348"/>
      <c r="X692" s="348"/>
      <c r="Y692" s="348"/>
      <c r="Z692" s="348"/>
      <c r="AA692" s="348"/>
      <c r="AB692" s="348"/>
      <c r="AC692" s="348"/>
    </row>
    <row r="693" spans="1:29" ht="14.25" customHeight="1" x14ac:dyDescent="0.25">
      <c r="A693" s="348"/>
      <c r="B693" s="348"/>
      <c r="C693" s="348"/>
      <c r="D693" s="348"/>
      <c r="E693" s="348"/>
      <c r="F693" s="348"/>
      <c r="G693" s="348"/>
      <c r="H693" s="348"/>
      <c r="I693" s="348"/>
      <c r="J693" s="348"/>
      <c r="K693" s="348"/>
      <c r="L693" s="348"/>
      <c r="M693" s="348"/>
      <c r="N693" s="348"/>
      <c r="O693" s="348"/>
      <c r="P693" s="348"/>
      <c r="Q693" s="348"/>
      <c r="R693" s="348"/>
      <c r="S693" s="348"/>
      <c r="T693" s="348"/>
      <c r="U693" s="348"/>
      <c r="V693" s="348"/>
      <c r="W693" s="348"/>
      <c r="X693" s="348"/>
      <c r="Y693" s="348"/>
      <c r="Z693" s="348"/>
      <c r="AA693" s="348"/>
      <c r="AB693" s="348"/>
      <c r="AC693" s="348"/>
    </row>
    <row r="694" spans="1:29" ht="14.25" customHeight="1" x14ac:dyDescent="0.25">
      <c r="A694" s="348"/>
      <c r="B694" s="348"/>
      <c r="C694" s="348"/>
      <c r="D694" s="348"/>
      <c r="E694" s="348"/>
      <c r="F694" s="348"/>
      <c r="G694" s="348"/>
      <c r="H694" s="348"/>
      <c r="I694" s="348"/>
      <c r="J694" s="348"/>
      <c r="K694" s="348"/>
      <c r="L694" s="348"/>
      <c r="M694" s="348"/>
      <c r="N694" s="348"/>
      <c r="O694" s="348"/>
      <c r="P694" s="348"/>
      <c r="Q694" s="348"/>
      <c r="R694" s="348"/>
      <c r="S694" s="348"/>
      <c r="T694" s="348"/>
      <c r="U694" s="348"/>
      <c r="V694" s="348"/>
      <c r="W694" s="348"/>
      <c r="X694" s="348"/>
      <c r="Y694" s="348"/>
      <c r="Z694" s="348"/>
      <c r="AA694" s="348"/>
      <c r="AB694" s="348"/>
      <c r="AC694" s="348"/>
    </row>
    <row r="695" spans="1:29" ht="14.25" customHeight="1" x14ac:dyDescent="0.25">
      <c r="A695" s="348"/>
      <c r="B695" s="348"/>
      <c r="C695" s="348"/>
      <c r="D695" s="348"/>
      <c r="E695" s="348"/>
      <c r="F695" s="348"/>
      <c r="G695" s="348"/>
      <c r="H695" s="348"/>
      <c r="I695" s="348"/>
      <c r="J695" s="348"/>
      <c r="K695" s="348"/>
      <c r="L695" s="348"/>
      <c r="M695" s="348"/>
      <c r="N695" s="348"/>
      <c r="O695" s="348"/>
      <c r="P695" s="348"/>
      <c r="Q695" s="348"/>
      <c r="R695" s="348"/>
      <c r="S695" s="348"/>
      <c r="T695" s="348"/>
      <c r="U695" s="348"/>
      <c r="V695" s="348"/>
      <c r="W695" s="348"/>
      <c r="X695" s="348"/>
      <c r="Y695" s="348"/>
      <c r="Z695" s="348"/>
      <c r="AA695" s="348"/>
      <c r="AB695" s="348"/>
      <c r="AC695" s="348"/>
    </row>
    <row r="696" spans="1:29" ht="14.25" customHeight="1" x14ac:dyDescent="0.25">
      <c r="A696" s="348"/>
      <c r="B696" s="348"/>
      <c r="C696" s="348"/>
      <c r="D696" s="348"/>
      <c r="E696" s="348"/>
      <c r="F696" s="348"/>
      <c r="G696" s="348"/>
      <c r="H696" s="348"/>
      <c r="I696" s="348"/>
      <c r="J696" s="348"/>
      <c r="K696" s="348"/>
      <c r="L696" s="348"/>
      <c r="M696" s="348"/>
      <c r="N696" s="348"/>
      <c r="O696" s="348"/>
      <c r="P696" s="348"/>
      <c r="Q696" s="348"/>
      <c r="R696" s="348"/>
      <c r="S696" s="348"/>
      <c r="T696" s="348"/>
      <c r="U696" s="348"/>
      <c r="V696" s="348"/>
      <c r="W696" s="348"/>
      <c r="X696" s="348"/>
      <c r="Y696" s="348"/>
      <c r="Z696" s="348"/>
      <c r="AA696" s="348"/>
      <c r="AB696" s="348"/>
      <c r="AC696" s="348"/>
    </row>
    <row r="697" spans="1:29" ht="14.25" customHeight="1" x14ac:dyDescent="0.25">
      <c r="A697" s="348"/>
      <c r="B697" s="348"/>
      <c r="C697" s="348"/>
      <c r="D697" s="348"/>
      <c r="E697" s="348"/>
      <c r="F697" s="348"/>
      <c r="G697" s="348"/>
      <c r="H697" s="348"/>
      <c r="I697" s="348"/>
      <c r="J697" s="348"/>
      <c r="K697" s="348"/>
      <c r="L697" s="348"/>
      <c r="M697" s="348"/>
      <c r="N697" s="348"/>
      <c r="O697" s="348"/>
      <c r="P697" s="348"/>
      <c r="Q697" s="348"/>
      <c r="R697" s="348"/>
      <c r="S697" s="348"/>
      <c r="T697" s="348"/>
      <c r="U697" s="348"/>
      <c r="V697" s="348"/>
      <c r="W697" s="348"/>
      <c r="X697" s="348"/>
      <c r="Y697" s="348"/>
      <c r="Z697" s="348"/>
      <c r="AA697" s="348"/>
      <c r="AB697" s="348"/>
      <c r="AC697" s="348"/>
    </row>
    <row r="698" spans="1:29" ht="14.25" customHeight="1" x14ac:dyDescent="0.25">
      <c r="A698" s="348"/>
      <c r="B698" s="348"/>
      <c r="C698" s="348"/>
      <c r="D698" s="348"/>
      <c r="E698" s="348"/>
      <c r="F698" s="348"/>
      <c r="G698" s="348"/>
      <c r="H698" s="348"/>
      <c r="I698" s="348"/>
      <c r="J698" s="348"/>
      <c r="K698" s="348"/>
      <c r="L698" s="348"/>
      <c r="M698" s="348"/>
      <c r="N698" s="348"/>
      <c r="O698" s="348"/>
      <c r="P698" s="348"/>
      <c r="Q698" s="348"/>
      <c r="R698" s="348"/>
      <c r="S698" s="348"/>
      <c r="T698" s="348"/>
      <c r="U698" s="348"/>
      <c r="V698" s="348"/>
      <c r="W698" s="348"/>
      <c r="X698" s="348"/>
      <c r="Y698" s="348"/>
      <c r="Z698" s="348"/>
      <c r="AA698" s="348"/>
      <c r="AB698" s="348"/>
      <c r="AC698" s="348"/>
    </row>
    <row r="699" spans="1:29" ht="14.25" customHeight="1" x14ac:dyDescent="0.25">
      <c r="A699" s="348"/>
      <c r="B699" s="348"/>
      <c r="C699" s="348"/>
      <c r="D699" s="348"/>
      <c r="E699" s="348"/>
      <c r="F699" s="348"/>
      <c r="G699" s="348"/>
      <c r="H699" s="348"/>
      <c r="I699" s="348"/>
      <c r="J699" s="348"/>
      <c r="K699" s="348"/>
      <c r="L699" s="348"/>
      <c r="M699" s="348"/>
      <c r="N699" s="348"/>
      <c r="O699" s="348"/>
      <c r="P699" s="348"/>
      <c r="Q699" s="348"/>
      <c r="R699" s="348"/>
      <c r="S699" s="348"/>
      <c r="T699" s="348"/>
      <c r="U699" s="348"/>
      <c r="V699" s="348"/>
      <c r="W699" s="348"/>
      <c r="X699" s="348"/>
      <c r="Y699" s="348"/>
      <c r="Z699" s="348"/>
      <c r="AA699" s="348"/>
      <c r="AB699" s="348"/>
      <c r="AC699" s="348"/>
    </row>
    <row r="700" spans="1:29" ht="14.25" customHeight="1" x14ac:dyDescent="0.25">
      <c r="A700" s="348"/>
      <c r="B700" s="348"/>
      <c r="C700" s="348"/>
      <c r="D700" s="348"/>
      <c r="E700" s="348"/>
      <c r="F700" s="348"/>
      <c r="G700" s="348"/>
      <c r="H700" s="348"/>
      <c r="I700" s="348"/>
      <c r="J700" s="348"/>
      <c r="K700" s="348"/>
      <c r="L700" s="348"/>
      <c r="M700" s="348"/>
      <c r="N700" s="348"/>
      <c r="O700" s="348"/>
      <c r="P700" s="348"/>
      <c r="Q700" s="348"/>
      <c r="R700" s="348"/>
      <c r="S700" s="348"/>
      <c r="T700" s="348"/>
      <c r="U700" s="348"/>
      <c r="V700" s="348"/>
      <c r="W700" s="348"/>
      <c r="X700" s="348"/>
      <c r="Y700" s="348"/>
      <c r="Z700" s="348"/>
      <c r="AA700" s="348"/>
      <c r="AB700" s="348"/>
      <c r="AC700" s="348"/>
    </row>
    <row r="701" spans="1:29" ht="14.25" customHeight="1" x14ac:dyDescent="0.25">
      <c r="A701" s="348"/>
      <c r="B701" s="348"/>
      <c r="C701" s="348"/>
      <c r="D701" s="348"/>
      <c r="E701" s="348"/>
      <c r="F701" s="348"/>
      <c r="G701" s="348"/>
      <c r="H701" s="348"/>
      <c r="I701" s="348"/>
      <c r="J701" s="348"/>
      <c r="K701" s="348"/>
      <c r="L701" s="348"/>
      <c r="M701" s="348"/>
      <c r="N701" s="348"/>
      <c r="O701" s="348"/>
      <c r="P701" s="348"/>
      <c r="Q701" s="348"/>
      <c r="R701" s="348"/>
      <c r="S701" s="348"/>
      <c r="T701" s="348"/>
      <c r="U701" s="348"/>
      <c r="V701" s="348"/>
      <c r="W701" s="348"/>
      <c r="X701" s="348"/>
      <c r="Y701" s="348"/>
      <c r="Z701" s="348"/>
      <c r="AA701" s="348"/>
      <c r="AB701" s="348"/>
      <c r="AC701" s="348"/>
    </row>
    <row r="702" spans="1:29" ht="14.25" customHeight="1" x14ac:dyDescent="0.25">
      <c r="A702" s="348"/>
      <c r="B702" s="348"/>
      <c r="C702" s="348"/>
      <c r="D702" s="348"/>
      <c r="E702" s="348"/>
      <c r="F702" s="348"/>
      <c r="G702" s="348"/>
      <c r="H702" s="348"/>
      <c r="I702" s="348"/>
      <c r="J702" s="348"/>
      <c r="K702" s="348"/>
      <c r="L702" s="348"/>
      <c r="M702" s="348"/>
      <c r="N702" s="348"/>
      <c r="O702" s="348"/>
      <c r="P702" s="348"/>
      <c r="Q702" s="348"/>
      <c r="R702" s="348"/>
      <c r="S702" s="348"/>
      <c r="T702" s="348"/>
      <c r="U702" s="348"/>
      <c r="V702" s="348"/>
      <c r="W702" s="348"/>
      <c r="X702" s="348"/>
      <c r="Y702" s="348"/>
      <c r="Z702" s="348"/>
      <c r="AA702" s="348"/>
      <c r="AB702" s="348"/>
      <c r="AC702" s="348"/>
    </row>
    <row r="703" spans="1:29" ht="14.25" customHeight="1" x14ac:dyDescent="0.25">
      <c r="A703" s="348"/>
      <c r="B703" s="348"/>
      <c r="C703" s="348"/>
      <c r="D703" s="348"/>
      <c r="E703" s="348"/>
      <c r="F703" s="348"/>
      <c r="G703" s="348"/>
      <c r="H703" s="348"/>
      <c r="I703" s="348"/>
      <c r="J703" s="348"/>
      <c r="K703" s="348"/>
      <c r="L703" s="348"/>
      <c r="M703" s="348"/>
      <c r="N703" s="348"/>
      <c r="O703" s="348"/>
      <c r="P703" s="348"/>
      <c r="Q703" s="348"/>
      <c r="R703" s="348"/>
      <c r="S703" s="348"/>
      <c r="T703" s="348"/>
      <c r="U703" s="348"/>
      <c r="V703" s="348"/>
      <c r="W703" s="348"/>
      <c r="X703" s="348"/>
      <c r="Y703" s="348"/>
      <c r="Z703" s="348"/>
      <c r="AA703" s="348"/>
      <c r="AB703" s="348"/>
      <c r="AC703" s="348"/>
    </row>
    <row r="704" spans="1:29" ht="14.25" customHeight="1" x14ac:dyDescent="0.25">
      <c r="A704" s="348"/>
      <c r="B704" s="348"/>
      <c r="C704" s="348"/>
      <c r="D704" s="348"/>
      <c r="E704" s="348"/>
      <c r="F704" s="348"/>
      <c r="G704" s="348"/>
      <c r="H704" s="348"/>
      <c r="I704" s="348"/>
      <c r="J704" s="348"/>
      <c r="K704" s="348"/>
      <c r="L704" s="348"/>
      <c r="M704" s="348"/>
      <c r="N704" s="348"/>
      <c r="O704" s="348"/>
      <c r="P704" s="348"/>
      <c r="Q704" s="348"/>
      <c r="R704" s="348"/>
      <c r="S704" s="348"/>
      <c r="T704" s="348"/>
      <c r="U704" s="348"/>
      <c r="V704" s="348"/>
      <c r="W704" s="348"/>
      <c r="X704" s="348"/>
      <c r="Y704" s="348"/>
      <c r="Z704" s="348"/>
      <c r="AA704" s="348"/>
      <c r="AB704" s="348"/>
      <c r="AC704" s="348"/>
    </row>
    <row r="705" spans="1:29" ht="14.25" customHeight="1" x14ac:dyDescent="0.25">
      <c r="A705" s="348"/>
      <c r="B705" s="348"/>
      <c r="C705" s="348"/>
      <c r="D705" s="348"/>
      <c r="E705" s="348"/>
      <c r="F705" s="348"/>
      <c r="G705" s="348"/>
      <c r="H705" s="348"/>
      <c r="I705" s="348"/>
      <c r="J705" s="348"/>
      <c r="K705" s="348"/>
      <c r="L705" s="348"/>
      <c r="M705" s="348"/>
      <c r="N705" s="348"/>
      <c r="O705" s="348"/>
      <c r="P705" s="348"/>
      <c r="Q705" s="348"/>
      <c r="R705" s="348"/>
      <c r="S705" s="348"/>
      <c r="T705" s="348"/>
      <c r="U705" s="348"/>
      <c r="V705" s="348"/>
      <c r="W705" s="348"/>
      <c r="X705" s="348"/>
      <c r="Y705" s="348"/>
      <c r="Z705" s="348"/>
      <c r="AA705" s="348"/>
      <c r="AB705" s="348"/>
      <c r="AC705" s="348"/>
    </row>
    <row r="706" spans="1:29" ht="14.25" customHeight="1" x14ac:dyDescent="0.25">
      <c r="A706" s="348"/>
      <c r="B706" s="348"/>
      <c r="C706" s="348"/>
      <c r="D706" s="348"/>
      <c r="E706" s="348"/>
      <c r="F706" s="348"/>
      <c r="G706" s="348"/>
      <c r="H706" s="348"/>
      <c r="I706" s="348"/>
      <c r="J706" s="348"/>
      <c r="K706" s="348"/>
      <c r="L706" s="348"/>
      <c r="M706" s="348"/>
      <c r="N706" s="348"/>
      <c r="O706" s="348"/>
      <c r="P706" s="348"/>
      <c r="Q706" s="348"/>
      <c r="R706" s="348"/>
      <c r="S706" s="348"/>
      <c r="T706" s="348"/>
      <c r="U706" s="348"/>
      <c r="V706" s="348"/>
      <c r="W706" s="348"/>
      <c r="X706" s="348"/>
      <c r="Y706" s="348"/>
      <c r="Z706" s="348"/>
      <c r="AA706" s="348"/>
      <c r="AB706" s="348"/>
      <c r="AC706" s="348"/>
    </row>
    <row r="707" spans="1:29" ht="14.25" customHeight="1" x14ac:dyDescent="0.25">
      <c r="A707" s="348"/>
      <c r="B707" s="348"/>
      <c r="C707" s="348"/>
      <c r="D707" s="348"/>
      <c r="E707" s="348"/>
      <c r="F707" s="348"/>
      <c r="G707" s="348"/>
      <c r="H707" s="348"/>
      <c r="I707" s="348"/>
      <c r="J707" s="348"/>
      <c r="K707" s="348"/>
      <c r="L707" s="348"/>
      <c r="M707" s="348"/>
      <c r="N707" s="348"/>
      <c r="O707" s="348"/>
      <c r="P707" s="348"/>
      <c r="Q707" s="348"/>
      <c r="R707" s="348"/>
      <c r="S707" s="348"/>
      <c r="T707" s="348"/>
      <c r="U707" s="348"/>
      <c r="V707" s="348"/>
      <c r="W707" s="348"/>
      <c r="X707" s="348"/>
      <c r="Y707" s="348"/>
      <c r="Z707" s="348"/>
      <c r="AA707" s="348"/>
      <c r="AB707" s="348"/>
      <c r="AC707" s="348"/>
    </row>
    <row r="708" spans="1:29" ht="14.25" customHeight="1" x14ac:dyDescent="0.25">
      <c r="A708" s="348"/>
      <c r="B708" s="348"/>
      <c r="C708" s="348"/>
      <c r="D708" s="348"/>
      <c r="E708" s="348"/>
      <c r="F708" s="348"/>
      <c r="G708" s="348"/>
      <c r="H708" s="348"/>
      <c r="I708" s="348"/>
      <c r="J708" s="348"/>
      <c r="K708" s="348"/>
      <c r="L708" s="348"/>
      <c r="M708" s="348"/>
      <c r="N708" s="348"/>
      <c r="O708" s="348"/>
      <c r="P708" s="348"/>
      <c r="Q708" s="348"/>
      <c r="R708" s="348"/>
      <c r="S708" s="348"/>
      <c r="T708" s="348"/>
      <c r="U708" s="348"/>
      <c r="V708" s="348"/>
      <c r="W708" s="348"/>
      <c r="X708" s="348"/>
      <c r="Y708" s="348"/>
      <c r="Z708" s="348"/>
      <c r="AA708" s="348"/>
      <c r="AB708" s="348"/>
      <c r="AC708" s="348"/>
    </row>
    <row r="709" spans="1:29" ht="14.25" customHeight="1" x14ac:dyDescent="0.25">
      <c r="A709" s="348"/>
      <c r="B709" s="348"/>
      <c r="C709" s="348"/>
      <c r="D709" s="348"/>
      <c r="E709" s="348"/>
      <c r="F709" s="348"/>
      <c r="G709" s="348"/>
      <c r="H709" s="348"/>
      <c r="I709" s="348"/>
      <c r="J709" s="348"/>
      <c r="K709" s="348"/>
      <c r="L709" s="348"/>
      <c r="M709" s="348"/>
      <c r="N709" s="348"/>
      <c r="O709" s="348"/>
      <c r="P709" s="348"/>
      <c r="Q709" s="348"/>
      <c r="R709" s="348"/>
      <c r="S709" s="348"/>
      <c r="T709" s="348"/>
      <c r="U709" s="348"/>
      <c r="V709" s="348"/>
      <c r="W709" s="348"/>
      <c r="X709" s="348"/>
      <c r="Y709" s="348"/>
      <c r="Z709" s="348"/>
      <c r="AA709" s="348"/>
      <c r="AB709" s="348"/>
      <c r="AC709" s="348"/>
    </row>
    <row r="710" spans="1:29" ht="14.25" customHeight="1" x14ac:dyDescent="0.25">
      <c r="A710" s="348"/>
      <c r="B710" s="348"/>
      <c r="C710" s="348"/>
      <c r="D710" s="348"/>
      <c r="E710" s="348"/>
      <c r="F710" s="348"/>
      <c r="G710" s="348"/>
      <c r="H710" s="348"/>
      <c r="I710" s="348"/>
      <c r="J710" s="348"/>
      <c r="K710" s="348"/>
      <c r="L710" s="348"/>
      <c r="M710" s="348"/>
      <c r="N710" s="348"/>
      <c r="O710" s="348"/>
      <c r="P710" s="348"/>
      <c r="Q710" s="348"/>
      <c r="R710" s="348"/>
      <c r="S710" s="348"/>
      <c r="T710" s="348"/>
      <c r="U710" s="348"/>
      <c r="V710" s="348"/>
      <c r="W710" s="348"/>
      <c r="X710" s="348"/>
      <c r="Y710" s="348"/>
      <c r="Z710" s="348"/>
      <c r="AA710" s="348"/>
      <c r="AB710" s="348"/>
      <c r="AC710" s="348"/>
    </row>
    <row r="711" spans="1:29" ht="14.25" customHeight="1" x14ac:dyDescent="0.25">
      <c r="A711" s="348"/>
      <c r="B711" s="348"/>
      <c r="C711" s="348"/>
      <c r="D711" s="348"/>
      <c r="E711" s="348"/>
      <c r="F711" s="348"/>
      <c r="G711" s="348"/>
      <c r="H711" s="348"/>
      <c r="I711" s="348"/>
      <c r="J711" s="348"/>
      <c r="K711" s="348"/>
      <c r="L711" s="348"/>
      <c r="M711" s="348"/>
      <c r="N711" s="348"/>
      <c r="O711" s="348"/>
      <c r="P711" s="348"/>
      <c r="Q711" s="348"/>
      <c r="R711" s="348"/>
      <c r="S711" s="348"/>
      <c r="T711" s="348"/>
      <c r="U711" s="348"/>
      <c r="V711" s="348"/>
      <c r="W711" s="348"/>
      <c r="X711" s="348"/>
      <c r="Y711" s="348"/>
      <c r="Z711" s="348"/>
      <c r="AA711" s="348"/>
      <c r="AB711" s="348"/>
      <c r="AC711" s="348"/>
    </row>
    <row r="712" spans="1:29" ht="14.25" customHeight="1" x14ac:dyDescent="0.25">
      <c r="A712" s="348"/>
      <c r="B712" s="348"/>
      <c r="C712" s="348"/>
      <c r="D712" s="348"/>
      <c r="E712" s="348"/>
      <c r="F712" s="348"/>
      <c r="G712" s="348"/>
      <c r="H712" s="348"/>
      <c r="I712" s="348"/>
      <c r="J712" s="348"/>
      <c r="K712" s="348"/>
      <c r="L712" s="348"/>
      <c r="M712" s="348"/>
      <c r="N712" s="348"/>
      <c r="O712" s="348"/>
      <c r="P712" s="348"/>
      <c r="Q712" s="348"/>
      <c r="R712" s="348"/>
      <c r="S712" s="348"/>
      <c r="T712" s="348"/>
      <c r="U712" s="348"/>
      <c r="V712" s="348"/>
      <c r="W712" s="348"/>
      <c r="X712" s="348"/>
      <c r="Y712" s="348"/>
      <c r="Z712" s="348"/>
      <c r="AA712" s="348"/>
      <c r="AB712" s="348"/>
      <c r="AC712" s="348"/>
    </row>
    <row r="713" spans="1:29" ht="14.25" customHeight="1" x14ac:dyDescent="0.25">
      <c r="A713" s="348"/>
      <c r="B713" s="348"/>
      <c r="C713" s="348"/>
      <c r="D713" s="348"/>
      <c r="E713" s="348"/>
      <c r="F713" s="348"/>
      <c r="G713" s="348"/>
      <c r="H713" s="348"/>
      <c r="I713" s="348"/>
      <c r="J713" s="348"/>
      <c r="K713" s="348"/>
      <c r="L713" s="348"/>
      <c r="M713" s="348"/>
      <c r="N713" s="348"/>
      <c r="O713" s="348"/>
      <c r="P713" s="348"/>
      <c r="Q713" s="348"/>
      <c r="R713" s="348"/>
      <c r="S713" s="348"/>
      <c r="T713" s="348"/>
      <c r="U713" s="348"/>
      <c r="V713" s="348"/>
      <c r="W713" s="348"/>
      <c r="X713" s="348"/>
      <c r="Y713" s="348"/>
      <c r="Z713" s="348"/>
      <c r="AA713" s="348"/>
      <c r="AB713" s="348"/>
      <c r="AC713" s="348"/>
    </row>
    <row r="714" spans="1:29" ht="14.25" customHeight="1" x14ac:dyDescent="0.25">
      <c r="A714" s="348"/>
      <c r="B714" s="348"/>
      <c r="C714" s="348"/>
      <c r="D714" s="348"/>
      <c r="E714" s="348"/>
      <c r="F714" s="348"/>
      <c r="G714" s="348"/>
      <c r="H714" s="348"/>
      <c r="I714" s="348"/>
      <c r="J714" s="348"/>
      <c r="K714" s="348"/>
      <c r="L714" s="348"/>
      <c r="M714" s="348"/>
      <c r="N714" s="348"/>
      <c r="O714" s="348"/>
      <c r="P714" s="348"/>
      <c r="Q714" s="348"/>
      <c r="R714" s="348"/>
      <c r="S714" s="348"/>
      <c r="T714" s="348"/>
      <c r="U714" s="348"/>
      <c r="V714" s="348"/>
      <c r="W714" s="348"/>
      <c r="X714" s="348"/>
      <c r="Y714" s="348"/>
      <c r="Z714" s="348"/>
      <c r="AA714" s="348"/>
      <c r="AB714" s="348"/>
      <c r="AC714" s="348"/>
    </row>
    <row r="715" spans="1:29" ht="14.25" customHeight="1" x14ac:dyDescent="0.25">
      <c r="A715" s="348"/>
      <c r="B715" s="348"/>
      <c r="C715" s="348"/>
      <c r="D715" s="348"/>
      <c r="E715" s="348"/>
      <c r="F715" s="348"/>
      <c r="G715" s="348"/>
      <c r="H715" s="348"/>
      <c r="I715" s="348"/>
      <c r="J715" s="348"/>
      <c r="K715" s="348"/>
      <c r="L715" s="348"/>
      <c r="M715" s="348"/>
      <c r="N715" s="348"/>
      <c r="O715" s="348"/>
      <c r="P715" s="348"/>
      <c r="Q715" s="348"/>
      <c r="R715" s="348"/>
      <c r="S715" s="348"/>
      <c r="T715" s="348"/>
      <c r="U715" s="348"/>
      <c r="V715" s="348"/>
      <c r="W715" s="348"/>
      <c r="X715" s="348"/>
      <c r="Y715" s="348"/>
      <c r="Z715" s="348"/>
      <c r="AA715" s="348"/>
      <c r="AB715" s="348"/>
      <c r="AC715" s="348"/>
    </row>
    <row r="716" spans="1:29" ht="14.25" customHeight="1" x14ac:dyDescent="0.25">
      <c r="A716" s="348"/>
      <c r="B716" s="348"/>
      <c r="C716" s="348"/>
      <c r="D716" s="348"/>
      <c r="E716" s="348"/>
      <c r="F716" s="348"/>
      <c r="G716" s="348"/>
      <c r="H716" s="348"/>
      <c r="I716" s="348"/>
      <c r="J716" s="348"/>
      <c r="K716" s="348"/>
      <c r="L716" s="348"/>
      <c r="M716" s="348"/>
      <c r="N716" s="348"/>
      <c r="O716" s="348"/>
      <c r="P716" s="348"/>
      <c r="Q716" s="348"/>
      <c r="R716" s="348"/>
      <c r="S716" s="348"/>
      <c r="T716" s="348"/>
      <c r="U716" s="348"/>
      <c r="V716" s="348"/>
      <c r="W716" s="348"/>
      <c r="X716" s="348"/>
      <c r="Y716" s="348"/>
      <c r="Z716" s="348"/>
      <c r="AA716" s="348"/>
      <c r="AB716" s="348"/>
      <c r="AC716" s="348"/>
    </row>
    <row r="717" spans="1:29" ht="14.25" customHeight="1" x14ac:dyDescent="0.25">
      <c r="A717" s="348"/>
      <c r="B717" s="348"/>
      <c r="C717" s="348"/>
      <c r="D717" s="348"/>
      <c r="E717" s="348"/>
      <c r="F717" s="348"/>
      <c r="G717" s="348"/>
      <c r="H717" s="348"/>
      <c r="I717" s="348"/>
      <c r="J717" s="348"/>
      <c r="K717" s="348"/>
      <c r="L717" s="348"/>
      <c r="M717" s="348"/>
      <c r="N717" s="348"/>
      <c r="O717" s="348"/>
      <c r="P717" s="348"/>
      <c r="Q717" s="348"/>
      <c r="R717" s="348"/>
      <c r="S717" s="348"/>
      <c r="T717" s="348"/>
      <c r="U717" s="348"/>
      <c r="V717" s="348"/>
      <c r="W717" s="348"/>
      <c r="X717" s="348"/>
      <c r="Y717" s="348"/>
      <c r="Z717" s="348"/>
      <c r="AA717" s="348"/>
      <c r="AB717" s="348"/>
      <c r="AC717" s="348"/>
    </row>
    <row r="718" spans="1:29" ht="14.25" customHeight="1" x14ac:dyDescent="0.25">
      <c r="A718" s="348"/>
      <c r="B718" s="348"/>
      <c r="C718" s="348"/>
      <c r="D718" s="348"/>
      <c r="E718" s="348"/>
      <c r="F718" s="348"/>
      <c r="G718" s="348"/>
      <c r="H718" s="348"/>
      <c r="I718" s="348"/>
      <c r="J718" s="348"/>
      <c r="K718" s="348"/>
      <c r="L718" s="348"/>
      <c r="M718" s="348"/>
      <c r="N718" s="348"/>
      <c r="O718" s="348"/>
      <c r="P718" s="348"/>
      <c r="Q718" s="348"/>
      <c r="R718" s="348"/>
      <c r="S718" s="348"/>
      <c r="T718" s="348"/>
      <c r="U718" s="348"/>
      <c r="V718" s="348"/>
      <c r="W718" s="348"/>
      <c r="X718" s="348"/>
      <c r="Y718" s="348"/>
      <c r="Z718" s="348"/>
      <c r="AA718" s="348"/>
      <c r="AB718" s="348"/>
      <c r="AC718" s="348"/>
    </row>
    <row r="719" spans="1:29" ht="14.25" customHeight="1" x14ac:dyDescent="0.25">
      <c r="A719" s="348"/>
      <c r="B719" s="348"/>
      <c r="C719" s="348"/>
      <c r="D719" s="348"/>
      <c r="E719" s="348"/>
      <c r="F719" s="348"/>
      <c r="G719" s="348"/>
      <c r="H719" s="348"/>
      <c r="I719" s="348"/>
      <c r="J719" s="348"/>
      <c r="K719" s="348"/>
      <c r="L719" s="348"/>
      <c r="M719" s="348"/>
      <c r="N719" s="348"/>
      <c r="O719" s="348"/>
      <c r="P719" s="348"/>
      <c r="Q719" s="348"/>
      <c r="R719" s="348"/>
      <c r="S719" s="348"/>
      <c r="T719" s="348"/>
      <c r="U719" s="348"/>
      <c r="V719" s="348"/>
      <c r="W719" s="348"/>
      <c r="X719" s="348"/>
      <c r="Y719" s="348"/>
      <c r="Z719" s="348"/>
      <c r="AA719" s="348"/>
      <c r="AB719" s="348"/>
      <c r="AC719" s="348"/>
    </row>
    <row r="720" spans="1:29" ht="14.25" customHeight="1" x14ac:dyDescent="0.25">
      <c r="A720" s="348"/>
      <c r="B720" s="348"/>
      <c r="C720" s="348"/>
      <c r="D720" s="348"/>
      <c r="E720" s="348"/>
      <c r="F720" s="348"/>
      <c r="G720" s="348"/>
      <c r="H720" s="348"/>
      <c r="I720" s="348"/>
      <c r="J720" s="348"/>
      <c r="K720" s="348"/>
      <c r="L720" s="348"/>
      <c r="M720" s="348"/>
      <c r="N720" s="348"/>
      <c r="O720" s="348"/>
      <c r="P720" s="348"/>
      <c r="Q720" s="348"/>
      <c r="R720" s="348"/>
      <c r="S720" s="348"/>
      <c r="T720" s="348"/>
      <c r="U720" s="348"/>
      <c r="V720" s="348"/>
      <c r="W720" s="348"/>
      <c r="X720" s="348"/>
      <c r="Y720" s="348"/>
      <c r="Z720" s="348"/>
      <c r="AA720" s="348"/>
      <c r="AB720" s="348"/>
      <c r="AC720" s="348"/>
    </row>
    <row r="721" spans="1:29" ht="14.25" customHeight="1" x14ac:dyDescent="0.25">
      <c r="A721" s="348"/>
      <c r="B721" s="348"/>
      <c r="C721" s="348"/>
      <c r="D721" s="348"/>
      <c r="E721" s="348"/>
      <c r="F721" s="348"/>
      <c r="G721" s="348"/>
      <c r="H721" s="348"/>
      <c r="I721" s="348"/>
      <c r="J721" s="348"/>
      <c r="K721" s="348"/>
      <c r="L721" s="348"/>
      <c r="M721" s="348"/>
      <c r="N721" s="348"/>
      <c r="O721" s="348"/>
      <c r="P721" s="348"/>
      <c r="Q721" s="348"/>
      <c r="R721" s="348"/>
      <c r="S721" s="348"/>
      <c r="T721" s="348"/>
      <c r="U721" s="348"/>
      <c r="V721" s="348"/>
      <c r="W721" s="348"/>
      <c r="X721" s="348"/>
      <c r="Y721" s="348"/>
      <c r="Z721" s="348"/>
      <c r="AA721" s="348"/>
      <c r="AB721" s="348"/>
      <c r="AC721" s="348"/>
    </row>
    <row r="722" spans="1:29" ht="14.25" customHeight="1" x14ac:dyDescent="0.25">
      <c r="A722" s="348"/>
      <c r="B722" s="348"/>
      <c r="C722" s="348"/>
      <c r="D722" s="348"/>
      <c r="E722" s="348"/>
      <c r="F722" s="348"/>
      <c r="G722" s="348"/>
      <c r="H722" s="348"/>
      <c r="I722" s="348"/>
      <c r="J722" s="348"/>
      <c r="K722" s="348"/>
      <c r="L722" s="348"/>
      <c r="M722" s="348"/>
      <c r="N722" s="348"/>
      <c r="O722" s="348"/>
      <c r="P722" s="348"/>
      <c r="Q722" s="348"/>
      <c r="R722" s="348"/>
      <c r="S722" s="348"/>
      <c r="T722" s="348"/>
      <c r="U722" s="348"/>
      <c r="V722" s="348"/>
      <c r="W722" s="348"/>
      <c r="X722" s="348"/>
      <c r="Y722" s="348"/>
      <c r="Z722" s="348"/>
      <c r="AA722" s="348"/>
      <c r="AB722" s="348"/>
      <c r="AC722" s="348"/>
    </row>
    <row r="723" spans="1:29" ht="14.25" customHeight="1" x14ac:dyDescent="0.25">
      <c r="A723" s="348"/>
      <c r="B723" s="348"/>
      <c r="C723" s="348"/>
      <c r="D723" s="348"/>
      <c r="E723" s="348"/>
      <c r="F723" s="348"/>
      <c r="G723" s="348"/>
      <c r="H723" s="348"/>
      <c r="I723" s="348"/>
      <c r="J723" s="348"/>
      <c r="K723" s="348"/>
      <c r="L723" s="348"/>
      <c r="M723" s="348"/>
      <c r="N723" s="348"/>
      <c r="O723" s="348"/>
      <c r="P723" s="348"/>
      <c r="Q723" s="348"/>
      <c r="R723" s="348"/>
      <c r="S723" s="348"/>
      <c r="T723" s="348"/>
      <c r="U723" s="348"/>
      <c r="V723" s="348"/>
      <c r="W723" s="348"/>
      <c r="X723" s="348"/>
      <c r="Y723" s="348"/>
      <c r="Z723" s="348"/>
      <c r="AA723" s="348"/>
      <c r="AB723" s="348"/>
      <c r="AC723" s="348"/>
    </row>
    <row r="724" spans="1:29" ht="14.25" customHeight="1" x14ac:dyDescent="0.25">
      <c r="A724" s="348"/>
      <c r="B724" s="348"/>
      <c r="C724" s="348"/>
      <c r="D724" s="348"/>
      <c r="E724" s="348"/>
      <c r="F724" s="348"/>
      <c r="G724" s="348"/>
      <c r="H724" s="348"/>
      <c r="I724" s="348"/>
      <c r="J724" s="348"/>
      <c r="K724" s="348"/>
      <c r="L724" s="348"/>
      <c r="M724" s="348"/>
      <c r="N724" s="348"/>
      <c r="O724" s="348"/>
      <c r="P724" s="348"/>
      <c r="Q724" s="348"/>
      <c r="R724" s="348"/>
      <c r="S724" s="348"/>
      <c r="T724" s="348"/>
      <c r="U724" s="348"/>
      <c r="V724" s="348"/>
      <c r="W724" s="348"/>
      <c r="X724" s="348"/>
      <c r="Y724" s="348"/>
      <c r="Z724" s="348"/>
      <c r="AA724" s="348"/>
      <c r="AB724" s="348"/>
      <c r="AC724" s="348"/>
    </row>
    <row r="725" spans="1:29" ht="14.25" customHeight="1" x14ac:dyDescent="0.25">
      <c r="A725" s="348"/>
      <c r="B725" s="348"/>
      <c r="C725" s="348"/>
      <c r="D725" s="348"/>
      <c r="E725" s="348"/>
      <c r="F725" s="348"/>
      <c r="G725" s="348"/>
      <c r="H725" s="348"/>
      <c r="I725" s="348"/>
      <c r="J725" s="348"/>
      <c r="K725" s="348"/>
      <c r="L725" s="348"/>
      <c r="M725" s="348"/>
      <c r="N725" s="348"/>
      <c r="O725" s="348"/>
      <c r="P725" s="348"/>
      <c r="Q725" s="348"/>
      <c r="R725" s="348"/>
      <c r="S725" s="348"/>
      <c r="T725" s="348"/>
      <c r="U725" s="348"/>
      <c r="V725" s="348"/>
      <c r="W725" s="348"/>
      <c r="X725" s="348"/>
      <c r="Y725" s="348"/>
      <c r="Z725" s="348"/>
      <c r="AA725" s="348"/>
      <c r="AB725" s="348"/>
      <c r="AC725" s="348"/>
    </row>
    <row r="726" spans="1:29" ht="14.25" customHeight="1" x14ac:dyDescent="0.25">
      <c r="A726" s="348"/>
      <c r="B726" s="348"/>
      <c r="C726" s="348"/>
      <c r="D726" s="348"/>
      <c r="E726" s="348"/>
      <c r="F726" s="348"/>
      <c r="G726" s="348"/>
      <c r="H726" s="348"/>
      <c r="I726" s="348"/>
      <c r="J726" s="348"/>
      <c r="K726" s="348"/>
      <c r="L726" s="348"/>
      <c r="M726" s="348"/>
      <c r="N726" s="348"/>
      <c r="O726" s="348"/>
      <c r="P726" s="348"/>
      <c r="Q726" s="348"/>
      <c r="R726" s="348"/>
      <c r="S726" s="348"/>
      <c r="T726" s="348"/>
      <c r="U726" s="348"/>
      <c r="V726" s="348"/>
      <c r="W726" s="348"/>
      <c r="X726" s="348"/>
      <c r="Y726" s="348"/>
      <c r="Z726" s="348"/>
      <c r="AA726" s="348"/>
      <c r="AB726" s="348"/>
      <c r="AC726" s="348"/>
    </row>
    <row r="727" spans="1:29" ht="14.25" customHeight="1" x14ac:dyDescent="0.25">
      <c r="A727" s="348"/>
      <c r="B727" s="348"/>
      <c r="C727" s="348"/>
      <c r="D727" s="348"/>
      <c r="E727" s="348"/>
      <c r="F727" s="348"/>
      <c r="G727" s="348"/>
      <c r="H727" s="348"/>
      <c r="I727" s="348"/>
      <c r="J727" s="348"/>
      <c r="K727" s="348"/>
      <c r="L727" s="348"/>
      <c r="M727" s="348"/>
      <c r="N727" s="348"/>
      <c r="O727" s="348"/>
      <c r="P727" s="348"/>
      <c r="Q727" s="348"/>
      <c r="R727" s="348"/>
      <c r="S727" s="348"/>
      <c r="T727" s="348"/>
      <c r="U727" s="348"/>
      <c r="V727" s="348"/>
      <c r="W727" s="348"/>
      <c r="X727" s="348"/>
      <c r="Y727" s="348"/>
      <c r="Z727" s="348"/>
      <c r="AA727" s="348"/>
      <c r="AB727" s="348"/>
      <c r="AC727" s="348"/>
    </row>
    <row r="728" spans="1:29" ht="14.25" customHeight="1" x14ac:dyDescent="0.25">
      <c r="A728" s="348"/>
      <c r="B728" s="348"/>
      <c r="C728" s="348"/>
      <c r="D728" s="348"/>
      <c r="E728" s="348"/>
      <c r="F728" s="348"/>
      <c r="G728" s="348"/>
      <c r="H728" s="348"/>
      <c r="I728" s="348"/>
      <c r="J728" s="348"/>
      <c r="K728" s="348"/>
      <c r="L728" s="348"/>
      <c r="M728" s="348"/>
      <c r="N728" s="348"/>
      <c r="O728" s="348"/>
      <c r="P728" s="348"/>
      <c r="Q728" s="348"/>
      <c r="R728" s="348"/>
      <c r="S728" s="348"/>
      <c r="T728" s="348"/>
      <c r="U728" s="348"/>
      <c r="V728" s="348"/>
      <c r="W728" s="348"/>
      <c r="X728" s="348"/>
      <c r="Y728" s="348"/>
      <c r="Z728" s="348"/>
      <c r="AA728" s="348"/>
      <c r="AB728" s="348"/>
      <c r="AC728" s="348"/>
    </row>
    <row r="729" spans="1:29" ht="14.25" customHeight="1" x14ac:dyDescent="0.25">
      <c r="A729" s="348"/>
      <c r="B729" s="348"/>
      <c r="C729" s="348"/>
      <c r="D729" s="348"/>
      <c r="E729" s="348"/>
      <c r="F729" s="348"/>
      <c r="G729" s="348"/>
      <c r="H729" s="348"/>
      <c r="I729" s="348"/>
      <c r="J729" s="348"/>
      <c r="K729" s="348"/>
      <c r="L729" s="348"/>
      <c r="M729" s="348"/>
      <c r="N729" s="348"/>
      <c r="O729" s="348"/>
      <c r="P729" s="348"/>
      <c r="Q729" s="348"/>
      <c r="R729" s="348"/>
      <c r="S729" s="348"/>
      <c r="T729" s="348"/>
      <c r="U729" s="348"/>
      <c r="V729" s="348"/>
      <c r="W729" s="348"/>
      <c r="X729" s="348"/>
      <c r="Y729" s="348"/>
      <c r="Z729" s="348"/>
      <c r="AA729" s="348"/>
      <c r="AB729" s="348"/>
      <c r="AC729" s="348"/>
    </row>
    <row r="730" spans="1:29" ht="14.25" customHeight="1" x14ac:dyDescent="0.25">
      <c r="A730" s="348"/>
      <c r="B730" s="348"/>
      <c r="C730" s="348"/>
      <c r="D730" s="348"/>
      <c r="E730" s="348"/>
      <c r="F730" s="348"/>
      <c r="G730" s="348"/>
      <c r="H730" s="348"/>
      <c r="I730" s="348"/>
      <c r="J730" s="348"/>
      <c r="K730" s="348"/>
      <c r="L730" s="348"/>
      <c r="M730" s="348"/>
      <c r="N730" s="348"/>
      <c r="O730" s="348"/>
      <c r="P730" s="348"/>
      <c r="Q730" s="348"/>
      <c r="R730" s="348"/>
      <c r="S730" s="348"/>
      <c r="T730" s="348"/>
      <c r="U730" s="348"/>
      <c r="V730" s="348"/>
      <c r="W730" s="348"/>
      <c r="X730" s="348"/>
      <c r="Y730" s="348"/>
      <c r="Z730" s="348"/>
      <c r="AA730" s="348"/>
      <c r="AB730" s="348"/>
      <c r="AC730" s="348"/>
    </row>
    <row r="731" spans="1:29" ht="14.25" customHeight="1" x14ac:dyDescent="0.25">
      <c r="A731" s="348"/>
      <c r="B731" s="348"/>
      <c r="C731" s="348"/>
      <c r="D731" s="348"/>
      <c r="E731" s="348"/>
      <c r="F731" s="348"/>
      <c r="G731" s="348"/>
      <c r="H731" s="348"/>
      <c r="I731" s="348"/>
      <c r="J731" s="348"/>
      <c r="K731" s="348"/>
      <c r="L731" s="348"/>
      <c r="M731" s="348"/>
      <c r="N731" s="348"/>
      <c r="O731" s="348"/>
      <c r="P731" s="348"/>
      <c r="Q731" s="348"/>
      <c r="R731" s="348"/>
      <c r="S731" s="348"/>
      <c r="T731" s="348"/>
      <c r="U731" s="348"/>
      <c r="V731" s="348"/>
      <c r="W731" s="348"/>
      <c r="X731" s="348"/>
      <c r="Y731" s="348"/>
      <c r="Z731" s="348"/>
      <c r="AA731" s="348"/>
      <c r="AB731" s="348"/>
      <c r="AC731" s="348"/>
    </row>
    <row r="732" spans="1:29" ht="14.25" customHeight="1" x14ac:dyDescent="0.25">
      <c r="A732" s="348"/>
      <c r="B732" s="348"/>
      <c r="C732" s="348"/>
      <c r="D732" s="348"/>
      <c r="E732" s="348"/>
      <c r="F732" s="348"/>
      <c r="G732" s="348"/>
      <c r="H732" s="348"/>
      <c r="I732" s="348"/>
      <c r="J732" s="348"/>
      <c r="K732" s="348"/>
      <c r="L732" s="348"/>
      <c r="M732" s="348"/>
      <c r="N732" s="348"/>
      <c r="O732" s="348"/>
      <c r="P732" s="348"/>
      <c r="Q732" s="348"/>
      <c r="R732" s="348"/>
      <c r="S732" s="348"/>
      <c r="T732" s="348"/>
      <c r="U732" s="348"/>
      <c r="V732" s="348"/>
      <c r="W732" s="348"/>
      <c r="X732" s="348"/>
      <c r="Y732" s="348"/>
      <c r="Z732" s="348"/>
      <c r="AA732" s="348"/>
      <c r="AB732" s="348"/>
      <c r="AC732" s="348"/>
    </row>
    <row r="733" spans="1:29" ht="14.25" customHeight="1" x14ac:dyDescent="0.25">
      <c r="A733" s="348"/>
      <c r="B733" s="348"/>
      <c r="C733" s="348"/>
      <c r="D733" s="348"/>
      <c r="E733" s="348"/>
      <c r="F733" s="348"/>
      <c r="G733" s="348"/>
      <c r="H733" s="348"/>
      <c r="I733" s="348"/>
      <c r="J733" s="348"/>
      <c r="K733" s="348"/>
      <c r="L733" s="348"/>
      <c r="M733" s="348"/>
      <c r="N733" s="348"/>
      <c r="O733" s="348"/>
      <c r="P733" s="348"/>
      <c r="Q733" s="348"/>
      <c r="R733" s="348"/>
      <c r="S733" s="348"/>
      <c r="T733" s="348"/>
      <c r="U733" s="348"/>
      <c r="V733" s="348"/>
      <c r="W733" s="348"/>
      <c r="X733" s="348"/>
      <c r="Y733" s="348"/>
      <c r="Z733" s="348"/>
      <c r="AA733" s="348"/>
      <c r="AB733" s="348"/>
      <c r="AC733" s="348"/>
    </row>
    <row r="734" spans="1:29" ht="14.25" customHeight="1" x14ac:dyDescent="0.25">
      <c r="A734" s="348"/>
      <c r="B734" s="348"/>
      <c r="C734" s="348"/>
      <c r="D734" s="348"/>
      <c r="E734" s="348"/>
      <c r="F734" s="348"/>
      <c r="G734" s="348"/>
      <c r="H734" s="348"/>
      <c r="I734" s="348"/>
      <c r="J734" s="348"/>
      <c r="K734" s="348"/>
      <c r="L734" s="348"/>
      <c r="M734" s="348"/>
      <c r="N734" s="348"/>
      <c r="O734" s="348"/>
      <c r="P734" s="348"/>
      <c r="Q734" s="348"/>
      <c r="R734" s="348"/>
      <c r="S734" s="348"/>
      <c r="T734" s="348"/>
      <c r="U734" s="348"/>
      <c r="V734" s="348"/>
      <c r="W734" s="348"/>
      <c r="X734" s="348"/>
      <c r="Y734" s="348"/>
      <c r="Z734" s="348"/>
      <c r="AA734" s="348"/>
      <c r="AB734" s="348"/>
      <c r="AC734" s="348"/>
    </row>
    <row r="735" spans="1:29" ht="14.25" customHeight="1" x14ac:dyDescent="0.25">
      <c r="A735" s="348"/>
      <c r="B735" s="348"/>
      <c r="C735" s="348"/>
      <c r="D735" s="348"/>
      <c r="E735" s="348"/>
      <c r="F735" s="348"/>
      <c r="G735" s="348"/>
      <c r="H735" s="348"/>
      <c r="I735" s="348"/>
      <c r="J735" s="348"/>
      <c r="K735" s="348"/>
      <c r="L735" s="348"/>
      <c r="M735" s="348"/>
      <c r="N735" s="348"/>
      <c r="O735" s="348"/>
      <c r="P735" s="348"/>
      <c r="Q735" s="348"/>
      <c r="R735" s="348"/>
      <c r="S735" s="348"/>
      <c r="T735" s="348"/>
      <c r="U735" s="348"/>
      <c r="V735" s="348"/>
      <c r="W735" s="348"/>
      <c r="X735" s="348"/>
      <c r="Y735" s="348"/>
      <c r="Z735" s="348"/>
      <c r="AA735" s="348"/>
      <c r="AB735" s="348"/>
      <c r="AC735" s="348"/>
    </row>
    <row r="736" spans="1:29" ht="14.25" customHeight="1" x14ac:dyDescent="0.25">
      <c r="A736" s="348"/>
      <c r="B736" s="348"/>
      <c r="C736" s="348"/>
      <c r="D736" s="348"/>
      <c r="E736" s="348"/>
      <c r="F736" s="348"/>
      <c r="G736" s="348"/>
      <c r="H736" s="348"/>
      <c r="I736" s="348"/>
      <c r="J736" s="348"/>
      <c r="K736" s="348"/>
      <c r="L736" s="348"/>
      <c r="M736" s="348"/>
      <c r="N736" s="348"/>
      <c r="O736" s="348"/>
      <c r="P736" s="348"/>
      <c r="Q736" s="348"/>
      <c r="R736" s="348"/>
      <c r="S736" s="348"/>
      <c r="T736" s="348"/>
      <c r="U736" s="348"/>
      <c r="V736" s="348"/>
      <c r="W736" s="348"/>
      <c r="X736" s="348"/>
      <c r="Y736" s="348"/>
      <c r="Z736" s="348"/>
      <c r="AA736" s="348"/>
      <c r="AB736" s="348"/>
      <c r="AC736" s="348"/>
    </row>
    <row r="737" spans="1:29" ht="14.25" customHeight="1" x14ac:dyDescent="0.25">
      <c r="A737" s="348"/>
      <c r="B737" s="348"/>
      <c r="C737" s="348"/>
      <c r="D737" s="348"/>
      <c r="E737" s="348"/>
      <c r="F737" s="348"/>
      <c r="G737" s="348"/>
      <c r="H737" s="348"/>
      <c r="I737" s="348"/>
      <c r="J737" s="348"/>
      <c r="K737" s="348"/>
      <c r="L737" s="348"/>
      <c r="M737" s="348"/>
      <c r="N737" s="348"/>
      <c r="O737" s="348"/>
      <c r="P737" s="348"/>
      <c r="Q737" s="348"/>
      <c r="R737" s="348"/>
      <c r="S737" s="348"/>
      <c r="T737" s="348"/>
      <c r="U737" s="348"/>
      <c r="V737" s="348"/>
      <c r="W737" s="348"/>
      <c r="X737" s="348"/>
      <c r="Y737" s="348"/>
      <c r="Z737" s="348"/>
      <c r="AA737" s="348"/>
      <c r="AB737" s="348"/>
      <c r="AC737" s="348"/>
    </row>
    <row r="738" spans="1:29" ht="14.25" customHeight="1" x14ac:dyDescent="0.25">
      <c r="A738" s="348"/>
      <c r="B738" s="348"/>
      <c r="C738" s="348"/>
      <c r="D738" s="348"/>
      <c r="E738" s="348"/>
      <c r="F738" s="348"/>
      <c r="G738" s="348"/>
      <c r="H738" s="348"/>
      <c r="I738" s="348"/>
      <c r="J738" s="348"/>
      <c r="K738" s="348"/>
      <c r="L738" s="348"/>
      <c r="M738" s="348"/>
      <c r="N738" s="348"/>
      <c r="O738" s="348"/>
      <c r="P738" s="348"/>
      <c r="Q738" s="348"/>
      <c r="R738" s="348"/>
      <c r="S738" s="348"/>
      <c r="T738" s="348"/>
      <c r="U738" s="348"/>
      <c r="V738" s="348"/>
      <c r="W738" s="348"/>
      <c r="X738" s="348"/>
      <c r="Y738" s="348"/>
      <c r="Z738" s="348"/>
      <c r="AA738" s="348"/>
      <c r="AB738" s="348"/>
      <c r="AC738" s="348"/>
    </row>
    <row r="739" spans="1:29" ht="14.25" customHeight="1" x14ac:dyDescent="0.25">
      <c r="A739" s="348"/>
      <c r="B739" s="348"/>
      <c r="C739" s="348"/>
      <c r="D739" s="348"/>
      <c r="E739" s="348"/>
      <c r="F739" s="348"/>
      <c r="G739" s="348"/>
      <c r="H739" s="348"/>
      <c r="I739" s="348"/>
      <c r="J739" s="348"/>
      <c r="K739" s="348"/>
      <c r="L739" s="348"/>
      <c r="M739" s="348"/>
      <c r="N739" s="348"/>
      <c r="O739" s="348"/>
      <c r="P739" s="348"/>
      <c r="Q739" s="348"/>
      <c r="R739" s="348"/>
      <c r="S739" s="348"/>
      <c r="T739" s="348"/>
      <c r="U739" s="348"/>
      <c r="V739" s="348"/>
      <c r="W739" s="348"/>
      <c r="X739" s="348"/>
      <c r="Y739" s="348"/>
      <c r="Z739" s="348"/>
      <c r="AA739" s="348"/>
      <c r="AB739" s="348"/>
      <c r="AC739" s="348"/>
    </row>
    <row r="740" spans="1:29" ht="14.25" customHeight="1" x14ac:dyDescent="0.25">
      <c r="A740" s="348"/>
      <c r="B740" s="348"/>
      <c r="C740" s="348"/>
      <c r="D740" s="348"/>
      <c r="E740" s="348"/>
      <c r="F740" s="348"/>
      <c r="G740" s="348"/>
      <c r="H740" s="348"/>
      <c r="I740" s="348"/>
      <c r="J740" s="348"/>
      <c r="K740" s="348"/>
      <c r="L740" s="348"/>
      <c r="M740" s="348"/>
      <c r="N740" s="348"/>
      <c r="O740" s="348"/>
      <c r="P740" s="348"/>
      <c r="Q740" s="348"/>
      <c r="R740" s="348"/>
      <c r="S740" s="348"/>
      <c r="T740" s="348"/>
      <c r="U740" s="348"/>
      <c r="V740" s="348"/>
      <c r="W740" s="348"/>
      <c r="X740" s="348"/>
      <c r="Y740" s="348"/>
      <c r="Z740" s="348"/>
      <c r="AA740" s="348"/>
      <c r="AB740" s="348"/>
      <c r="AC740" s="348"/>
    </row>
    <row r="741" spans="1:29" ht="14.25" customHeight="1" x14ac:dyDescent="0.25">
      <c r="A741" s="348"/>
      <c r="B741" s="348"/>
      <c r="C741" s="348"/>
      <c r="D741" s="348"/>
      <c r="E741" s="348"/>
      <c r="F741" s="348"/>
      <c r="G741" s="348"/>
      <c r="H741" s="348"/>
      <c r="I741" s="348"/>
      <c r="J741" s="348"/>
      <c r="K741" s="348"/>
      <c r="L741" s="348"/>
      <c r="M741" s="348"/>
      <c r="N741" s="348"/>
      <c r="O741" s="348"/>
      <c r="P741" s="348"/>
      <c r="Q741" s="348"/>
      <c r="R741" s="348"/>
      <c r="S741" s="348"/>
      <c r="T741" s="348"/>
      <c r="U741" s="348"/>
      <c r="V741" s="348"/>
      <c r="W741" s="348"/>
      <c r="X741" s="348"/>
      <c r="Y741" s="348"/>
      <c r="Z741" s="348"/>
      <c r="AA741" s="348"/>
      <c r="AB741" s="348"/>
      <c r="AC741" s="348"/>
    </row>
    <row r="742" spans="1:29" ht="14.25" customHeight="1" x14ac:dyDescent="0.25">
      <c r="A742" s="348"/>
      <c r="B742" s="348"/>
      <c r="C742" s="348"/>
      <c r="D742" s="348"/>
      <c r="E742" s="348"/>
      <c r="F742" s="348"/>
      <c r="G742" s="348"/>
      <c r="H742" s="348"/>
      <c r="I742" s="348"/>
      <c r="J742" s="348"/>
      <c r="K742" s="348"/>
      <c r="L742" s="348"/>
      <c r="M742" s="348"/>
      <c r="N742" s="348"/>
      <c r="O742" s="348"/>
      <c r="P742" s="348"/>
      <c r="Q742" s="348"/>
      <c r="R742" s="348"/>
      <c r="S742" s="348"/>
      <c r="T742" s="348"/>
      <c r="U742" s="348"/>
      <c r="V742" s="348"/>
      <c r="W742" s="348"/>
      <c r="X742" s="348"/>
      <c r="Y742" s="348"/>
      <c r="Z742" s="348"/>
      <c r="AA742" s="348"/>
      <c r="AB742" s="348"/>
      <c r="AC742" s="348"/>
    </row>
    <row r="743" spans="1:29" ht="14.25" customHeight="1" x14ac:dyDescent="0.25">
      <c r="A743" s="348"/>
      <c r="B743" s="348"/>
      <c r="C743" s="348"/>
      <c r="D743" s="348"/>
      <c r="E743" s="348"/>
      <c r="F743" s="348"/>
      <c r="G743" s="348"/>
      <c r="H743" s="348"/>
      <c r="I743" s="348"/>
      <c r="J743" s="348"/>
      <c r="K743" s="348"/>
      <c r="L743" s="348"/>
      <c r="M743" s="348"/>
      <c r="N743" s="348"/>
      <c r="O743" s="348"/>
      <c r="P743" s="348"/>
      <c r="Q743" s="348"/>
      <c r="R743" s="348"/>
      <c r="S743" s="348"/>
      <c r="T743" s="348"/>
      <c r="U743" s="348"/>
      <c r="V743" s="348"/>
      <c r="W743" s="348"/>
      <c r="X743" s="348"/>
      <c r="Y743" s="348"/>
      <c r="Z743" s="348"/>
      <c r="AA743" s="348"/>
      <c r="AB743" s="348"/>
      <c r="AC743" s="348"/>
    </row>
    <row r="744" spans="1:29" ht="14.25" customHeight="1" x14ac:dyDescent="0.25">
      <c r="A744" s="348"/>
      <c r="B744" s="348"/>
      <c r="C744" s="348"/>
      <c r="D744" s="348"/>
      <c r="E744" s="348"/>
      <c r="F744" s="348"/>
      <c r="G744" s="348"/>
      <c r="H744" s="348"/>
      <c r="I744" s="348"/>
      <c r="J744" s="348"/>
      <c r="K744" s="348"/>
      <c r="L744" s="348"/>
      <c r="M744" s="348"/>
      <c r="N744" s="348"/>
      <c r="O744" s="348"/>
      <c r="P744" s="348"/>
      <c r="Q744" s="348"/>
      <c r="R744" s="348"/>
      <c r="S744" s="348"/>
      <c r="T744" s="348"/>
      <c r="U744" s="348"/>
      <c r="V744" s="348"/>
      <c r="W744" s="348"/>
      <c r="X744" s="348"/>
      <c r="Y744" s="348"/>
      <c r="Z744" s="348"/>
      <c r="AA744" s="348"/>
      <c r="AB744" s="348"/>
      <c r="AC744" s="348"/>
    </row>
    <row r="745" spans="1:29" ht="14.25" customHeight="1" x14ac:dyDescent="0.25">
      <c r="A745" s="348"/>
      <c r="B745" s="348"/>
      <c r="C745" s="348"/>
      <c r="D745" s="348"/>
      <c r="E745" s="348"/>
      <c r="F745" s="348"/>
      <c r="G745" s="348"/>
      <c r="H745" s="348"/>
      <c r="I745" s="348"/>
      <c r="J745" s="348"/>
      <c r="K745" s="348"/>
      <c r="L745" s="348"/>
      <c r="M745" s="348"/>
      <c r="N745" s="348"/>
      <c r="O745" s="348"/>
      <c r="P745" s="348"/>
      <c r="Q745" s="348"/>
      <c r="R745" s="348"/>
      <c r="S745" s="348"/>
      <c r="T745" s="348"/>
      <c r="U745" s="348"/>
      <c r="V745" s="348"/>
      <c r="W745" s="348"/>
      <c r="X745" s="348"/>
      <c r="Y745" s="348"/>
      <c r="Z745" s="348"/>
      <c r="AA745" s="348"/>
      <c r="AB745" s="348"/>
      <c r="AC745" s="348"/>
    </row>
    <row r="746" spans="1:29" ht="14.25" customHeight="1" x14ac:dyDescent="0.25">
      <c r="A746" s="348"/>
      <c r="B746" s="348"/>
      <c r="C746" s="348"/>
      <c r="D746" s="348"/>
      <c r="E746" s="348"/>
      <c r="F746" s="348"/>
      <c r="G746" s="348"/>
      <c r="H746" s="348"/>
      <c r="I746" s="348"/>
      <c r="J746" s="348"/>
      <c r="K746" s="348"/>
      <c r="L746" s="348"/>
      <c r="M746" s="348"/>
      <c r="N746" s="348"/>
      <c r="O746" s="348"/>
      <c r="P746" s="348"/>
      <c r="Q746" s="348"/>
      <c r="R746" s="348"/>
      <c r="S746" s="348"/>
      <c r="T746" s="348"/>
      <c r="U746" s="348"/>
      <c r="V746" s="348"/>
      <c r="W746" s="348"/>
      <c r="X746" s="348"/>
      <c r="Y746" s="348"/>
      <c r="Z746" s="348"/>
      <c r="AA746" s="348"/>
      <c r="AB746" s="348"/>
      <c r="AC746" s="348"/>
    </row>
    <row r="747" spans="1:29" ht="14.25" customHeight="1" x14ac:dyDescent="0.25">
      <c r="A747" s="348"/>
      <c r="B747" s="348"/>
      <c r="C747" s="348"/>
      <c r="D747" s="348"/>
      <c r="E747" s="348"/>
      <c r="F747" s="348"/>
      <c r="G747" s="348"/>
      <c r="H747" s="348"/>
      <c r="I747" s="348"/>
      <c r="J747" s="348"/>
      <c r="K747" s="348"/>
      <c r="L747" s="348"/>
      <c r="M747" s="348"/>
      <c r="N747" s="348"/>
      <c r="O747" s="348"/>
      <c r="P747" s="348"/>
      <c r="Q747" s="348"/>
      <c r="R747" s="348"/>
      <c r="S747" s="348"/>
      <c r="T747" s="348"/>
      <c r="U747" s="348"/>
      <c r="V747" s="348"/>
      <c r="W747" s="348"/>
      <c r="X747" s="348"/>
      <c r="Y747" s="348"/>
      <c r="Z747" s="348"/>
      <c r="AA747" s="348"/>
      <c r="AB747" s="348"/>
      <c r="AC747" s="348"/>
    </row>
    <row r="748" spans="1:29" ht="14.25" customHeight="1" x14ac:dyDescent="0.25">
      <c r="A748" s="348"/>
      <c r="B748" s="348"/>
      <c r="C748" s="348"/>
      <c r="D748" s="348"/>
      <c r="E748" s="348"/>
      <c r="F748" s="348"/>
      <c r="G748" s="348"/>
      <c r="H748" s="348"/>
      <c r="I748" s="348"/>
      <c r="J748" s="348"/>
      <c r="K748" s="348"/>
      <c r="L748" s="348"/>
      <c r="M748" s="348"/>
      <c r="N748" s="348"/>
      <c r="O748" s="348"/>
      <c r="P748" s="348"/>
      <c r="Q748" s="348"/>
      <c r="R748" s="348"/>
      <c r="S748" s="348"/>
      <c r="T748" s="348"/>
      <c r="U748" s="348"/>
      <c r="V748" s="348"/>
      <c r="W748" s="348"/>
      <c r="X748" s="348"/>
      <c r="Y748" s="348"/>
      <c r="Z748" s="348"/>
      <c r="AA748" s="348"/>
      <c r="AB748" s="348"/>
      <c r="AC748" s="348"/>
    </row>
    <row r="749" spans="1:29" ht="14.25" customHeight="1" x14ac:dyDescent="0.25">
      <c r="A749" s="348"/>
      <c r="B749" s="348"/>
      <c r="C749" s="348"/>
      <c r="D749" s="348"/>
      <c r="E749" s="348"/>
      <c r="F749" s="348"/>
      <c r="G749" s="348"/>
      <c r="H749" s="348"/>
      <c r="I749" s="348"/>
      <c r="J749" s="348"/>
      <c r="K749" s="348"/>
      <c r="L749" s="348"/>
      <c r="M749" s="348"/>
      <c r="N749" s="348"/>
      <c r="O749" s="348"/>
      <c r="P749" s="348"/>
      <c r="Q749" s="348"/>
      <c r="R749" s="348"/>
      <c r="S749" s="348"/>
      <c r="T749" s="348"/>
      <c r="U749" s="348"/>
      <c r="V749" s="348"/>
      <c r="W749" s="348"/>
      <c r="X749" s="348"/>
      <c r="Y749" s="348"/>
      <c r="Z749" s="348"/>
      <c r="AA749" s="348"/>
      <c r="AB749" s="348"/>
      <c r="AC749" s="348"/>
    </row>
    <row r="750" spans="1:29" ht="14.25" customHeight="1" x14ac:dyDescent="0.25">
      <c r="A750" s="348"/>
      <c r="B750" s="348"/>
      <c r="C750" s="348"/>
      <c r="D750" s="348"/>
      <c r="E750" s="348"/>
      <c r="F750" s="348"/>
      <c r="G750" s="348"/>
      <c r="H750" s="348"/>
      <c r="I750" s="348"/>
      <c r="J750" s="348"/>
      <c r="K750" s="348"/>
      <c r="L750" s="348"/>
      <c r="M750" s="348"/>
      <c r="N750" s="348"/>
      <c r="O750" s="348"/>
      <c r="P750" s="348"/>
      <c r="Q750" s="348"/>
      <c r="R750" s="348"/>
      <c r="S750" s="348"/>
      <c r="T750" s="348"/>
      <c r="U750" s="348"/>
      <c r="V750" s="348"/>
      <c r="W750" s="348"/>
      <c r="X750" s="348"/>
      <c r="Y750" s="348"/>
      <c r="Z750" s="348"/>
      <c r="AA750" s="348"/>
      <c r="AB750" s="348"/>
      <c r="AC750" s="348"/>
    </row>
    <row r="751" spans="1:29" ht="14.25" customHeight="1" x14ac:dyDescent="0.25">
      <c r="A751" s="348"/>
      <c r="B751" s="348"/>
      <c r="C751" s="348"/>
      <c r="D751" s="348"/>
      <c r="E751" s="348"/>
      <c r="F751" s="348"/>
      <c r="G751" s="348"/>
      <c r="H751" s="348"/>
      <c r="I751" s="348"/>
      <c r="J751" s="348"/>
      <c r="K751" s="348"/>
      <c r="L751" s="348"/>
      <c r="M751" s="348"/>
      <c r="N751" s="348"/>
      <c r="O751" s="348"/>
      <c r="P751" s="348"/>
      <c r="Q751" s="348"/>
      <c r="R751" s="348"/>
      <c r="S751" s="348"/>
      <c r="T751" s="348"/>
      <c r="U751" s="348"/>
      <c r="V751" s="348"/>
      <c r="W751" s="348"/>
      <c r="X751" s="348"/>
      <c r="Y751" s="348"/>
      <c r="Z751" s="348"/>
      <c r="AA751" s="348"/>
      <c r="AB751" s="348"/>
      <c r="AC751" s="348"/>
    </row>
    <row r="752" spans="1:29" ht="14.25" customHeight="1" x14ac:dyDescent="0.25">
      <c r="A752" s="348"/>
      <c r="B752" s="348"/>
      <c r="C752" s="348"/>
      <c r="D752" s="348"/>
      <c r="E752" s="348"/>
      <c r="F752" s="348"/>
      <c r="G752" s="348"/>
      <c r="H752" s="348"/>
      <c r="I752" s="348"/>
      <c r="J752" s="348"/>
      <c r="K752" s="348"/>
      <c r="L752" s="348"/>
      <c r="M752" s="348"/>
      <c r="N752" s="348"/>
      <c r="O752" s="348"/>
      <c r="P752" s="348"/>
      <c r="Q752" s="348"/>
      <c r="R752" s="348"/>
      <c r="S752" s="348"/>
      <c r="T752" s="348"/>
      <c r="U752" s="348"/>
      <c r="V752" s="348"/>
      <c r="W752" s="348"/>
      <c r="X752" s="348"/>
      <c r="Y752" s="348"/>
      <c r="Z752" s="348"/>
      <c r="AA752" s="348"/>
      <c r="AB752" s="348"/>
      <c r="AC752" s="348"/>
    </row>
    <row r="753" spans="1:29" ht="14.25" customHeight="1" x14ac:dyDescent="0.25">
      <c r="A753" s="348"/>
      <c r="B753" s="348"/>
      <c r="C753" s="348"/>
      <c r="D753" s="348"/>
      <c r="E753" s="348"/>
      <c r="F753" s="348"/>
      <c r="G753" s="348"/>
      <c r="H753" s="348"/>
      <c r="I753" s="348"/>
      <c r="J753" s="348"/>
      <c r="K753" s="348"/>
      <c r="L753" s="348"/>
      <c r="M753" s="348"/>
      <c r="N753" s="348"/>
      <c r="O753" s="348"/>
      <c r="P753" s="348"/>
      <c r="Q753" s="348"/>
      <c r="R753" s="348"/>
      <c r="S753" s="348"/>
      <c r="T753" s="348"/>
      <c r="U753" s="348"/>
      <c r="V753" s="348"/>
      <c r="W753" s="348"/>
      <c r="X753" s="348"/>
      <c r="Y753" s="348"/>
      <c r="Z753" s="348"/>
      <c r="AA753" s="348"/>
      <c r="AB753" s="348"/>
      <c r="AC753" s="348"/>
    </row>
    <row r="754" spans="1:29" ht="14.25" customHeight="1" x14ac:dyDescent="0.25">
      <c r="A754" s="348"/>
      <c r="B754" s="348"/>
      <c r="C754" s="348"/>
      <c r="D754" s="348"/>
      <c r="E754" s="348"/>
      <c r="F754" s="348"/>
      <c r="G754" s="348"/>
      <c r="H754" s="348"/>
      <c r="I754" s="348"/>
      <c r="J754" s="348"/>
      <c r="K754" s="348"/>
      <c r="L754" s="348"/>
      <c r="M754" s="348"/>
      <c r="N754" s="348"/>
      <c r="O754" s="348"/>
      <c r="P754" s="348"/>
      <c r="Q754" s="348"/>
      <c r="R754" s="348"/>
      <c r="S754" s="348"/>
      <c r="T754" s="348"/>
      <c r="U754" s="348"/>
      <c r="V754" s="348"/>
      <c r="W754" s="348"/>
      <c r="X754" s="348"/>
      <c r="Y754" s="348"/>
      <c r="Z754" s="348"/>
      <c r="AA754" s="348"/>
      <c r="AB754" s="348"/>
      <c r="AC754" s="348"/>
    </row>
    <row r="755" spans="1:29" ht="14.25" customHeight="1" x14ac:dyDescent="0.25">
      <c r="A755" s="348"/>
      <c r="B755" s="348"/>
      <c r="C755" s="348"/>
      <c r="D755" s="348"/>
      <c r="E755" s="348"/>
      <c r="F755" s="348"/>
      <c r="G755" s="348"/>
      <c r="H755" s="348"/>
      <c r="I755" s="348"/>
      <c r="J755" s="348"/>
      <c r="K755" s="348"/>
      <c r="L755" s="348"/>
      <c r="M755" s="348"/>
      <c r="N755" s="348"/>
      <c r="O755" s="348"/>
      <c r="P755" s="348"/>
      <c r="Q755" s="348"/>
      <c r="R755" s="348"/>
      <c r="S755" s="348"/>
      <c r="T755" s="348"/>
      <c r="U755" s="348"/>
      <c r="V755" s="348"/>
      <c r="W755" s="348"/>
      <c r="X755" s="348"/>
      <c r="Y755" s="348"/>
      <c r="Z755" s="348"/>
      <c r="AA755" s="348"/>
      <c r="AB755" s="348"/>
      <c r="AC755" s="348"/>
    </row>
    <row r="756" spans="1:29" ht="14.25" customHeight="1" x14ac:dyDescent="0.25">
      <c r="A756" s="348"/>
      <c r="B756" s="348"/>
      <c r="C756" s="348"/>
      <c r="D756" s="348"/>
      <c r="E756" s="348"/>
      <c r="F756" s="348"/>
      <c r="G756" s="348"/>
      <c r="H756" s="348"/>
      <c r="I756" s="348"/>
      <c r="J756" s="348"/>
      <c r="K756" s="348"/>
      <c r="L756" s="348"/>
      <c r="M756" s="348"/>
      <c r="N756" s="348"/>
      <c r="O756" s="348"/>
      <c r="P756" s="348"/>
      <c r="Q756" s="348"/>
      <c r="R756" s="348"/>
      <c r="S756" s="348"/>
      <c r="T756" s="348"/>
      <c r="U756" s="348"/>
      <c r="V756" s="348"/>
      <c r="W756" s="348"/>
      <c r="X756" s="348"/>
      <c r="Y756" s="348"/>
      <c r="Z756" s="348"/>
      <c r="AA756" s="348"/>
      <c r="AB756" s="348"/>
      <c r="AC756" s="348"/>
    </row>
    <row r="757" spans="1:29" ht="14.25" customHeight="1" x14ac:dyDescent="0.25">
      <c r="A757" s="348"/>
      <c r="B757" s="348"/>
      <c r="C757" s="348"/>
      <c r="D757" s="348"/>
      <c r="E757" s="348"/>
      <c r="F757" s="348"/>
      <c r="G757" s="348"/>
      <c r="H757" s="348"/>
      <c r="I757" s="348"/>
      <c r="J757" s="348"/>
      <c r="K757" s="348"/>
      <c r="L757" s="348"/>
      <c r="M757" s="348"/>
      <c r="N757" s="348"/>
      <c r="O757" s="348"/>
      <c r="P757" s="348"/>
      <c r="Q757" s="348"/>
      <c r="R757" s="348"/>
      <c r="S757" s="348"/>
      <c r="T757" s="348"/>
      <c r="U757" s="348"/>
      <c r="V757" s="348"/>
      <c r="W757" s="348"/>
      <c r="X757" s="348"/>
      <c r="Y757" s="348"/>
      <c r="Z757" s="348"/>
      <c r="AA757" s="348"/>
      <c r="AB757" s="348"/>
      <c r="AC757" s="348"/>
    </row>
    <row r="758" spans="1:29" ht="14.25" customHeight="1" x14ac:dyDescent="0.25">
      <c r="A758" s="348"/>
      <c r="B758" s="348"/>
      <c r="C758" s="348"/>
      <c r="D758" s="348"/>
      <c r="E758" s="348"/>
      <c r="F758" s="348"/>
      <c r="G758" s="348"/>
      <c r="H758" s="348"/>
      <c r="I758" s="348"/>
      <c r="J758" s="348"/>
      <c r="K758" s="348"/>
      <c r="L758" s="348"/>
      <c r="M758" s="348"/>
      <c r="N758" s="348"/>
      <c r="O758" s="348"/>
      <c r="P758" s="348"/>
      <c r="Q758" s="348"/>
      <c r="R758" s="348"/>
      <c r="S758" s="348"/>
      <c r="T758" s="348"/>
      <c r="U758" s="348"/>
      <c r="V758" s="348"/>
      <c r="W758" s="348"/>
      <c r="X758" s="348"/>
      <c r="Y758" s="348"/>
      <c r="Z758" s="348"/>
      <c r="AA758" s="348"/>
      <c r="AB758" s="348"/>
      <c r="AC758" s="348"/>
    </row>
    <row r="759" spans="1:29" ht="14.25" customHeight="1" x14ac:dyDescent="0.25">
      <c r="A759" s="348"/>
      <c r="B759" s="348"/>
      <c r="C759" s="348"/>
      <c r="D759" s="348"/>
      <c r="E759" s="348"/>
      <c r="F759" s="348"/>
      <c r="G759" s="348"/>
      <c r="H759" s="348"/>
      <c r="I759" s="348"/>
      <c r="J759" s="348"/>
      <c r="K759" s="348"/>
      <c r="L759" s="348"/>
      <c r="M759" s="348"/>
      <c r="N759" s="348"/>
      <c r="O759" s="348"/>
      <c r="P759" s="348"/>
      <c r="Q759" s="348"/>
      <c r="R759" s="348"/>
      <c r="S759" s="348"/>
      <c r="T759" s="348"/>
      <c r="U759" s="348"/>
      <c r="V759" s="348"/>
      <c r="W759" s="348"/>
      <c r="X759" s="348"/>
      <c r="Y759" s="348"/>
      <c r="Z759" s="348"/>
      <c r="AA759" s="348"/>
      <c r="AB759" s="348"/>
      <c r="AC759" s="348"/>
    </row>
    <row r="760" spans="1:29" ht="14.25" customHeight="1" x14ac:dyDescent="0.25">
      <c r="A760" s="348"/>
      <c r="B760" s="348"/>
      <c r="C760" s="348"/>
      <c r="D760" s="348"/>
      <c r="E760" s="348"/>
      <c r="F760" s="348"/>
      <c r="G760" s="348"/>
      <c r="H760" s="348"/>
      <c r="I760" s="348"/>
      <c r="J760" s="348"/>
      <c r="K760" s="348"/>
      <c r="L760" s="348"/>
      <c r="M760" s="348"/>
      <c r="N760" s="348"/>
      <c r="O760" s="348"/>
      <c r="P760" s="348"/>
      <c r="Q760" s="348"/>
      <c r="R760" s="348"/>
      <c r="S760" s="348"/>
      <c r="T760" s="348"/>
      <c r="U760" s="348"/>
      <c r="V760" s="348"/>
      <c r="W760" s="348"/>
      <c r="X760" s="348"/>
      <c r="Y760" s="348"/>
      <c r="Z760" s="348"/>
      <c r="AA760" s="348"/>
      <c r="AB760" s="348"/>
      <c r="AC760" s="348"/>
    </row>
    <row r="761" spans="1:29" ht="14.25" customHeight="1" x14ac:dyDescent="0.25">
      <c r="A761" s="348"/>
      <c r="B761" s="348"/>
      <c r="C761" s="348"/>
      <c r="D761" s="348"/>
      <c r="E761" s="348"/>
      <c r="F761" s="348"/>
      <c r="G761" s="348"/>
      <c r="H761" s="348"/>
      <c r="I761" s="348"/>
      <c r="J761" s="348"/>
      <c r="K761" s="348"/>
      <c r="L761" s="348"/>
      <c r="M761" s="348"/>
      <c r="N761" s="348"/>
      <c r="O761" s="348"/>
      <c r="P761" s="348"/>
      <c r="Q761" s="348"/>
      <c r="R761" s="348"/>
      <c r="S761" s="348"/>
      <c r="T761" s="348"/>
      <c r="U761" s="348"/>
      <c r="V761" s="348"/>
      <c r="W761" s="348"/>
      <c r="X761" s="348"/>
      <c r="Y761" s="348"/>
      <c r="Z761" s="348"/>
      <c r="AA761" s="348"/>
      <c r="AB761" s="348"/>
      <c r="AC761" s="348"/>
    </row>
    <row r="762" spans="1:29" ht="14.25" customHeight="1" x14ac:dyDescent="0.25">
      <c r="A762" s="348"/>
      <c r="B762" s="348"/>
      <c r="C762" s="348"/>
      <c r="D762" s="348"/>
      <c r="E762" s="348"/>
      <c r="F762" s="348"/>
      <c r="G762" s="348"/>
      <c r="H762" s="348"/>
      <c r="I762" s="348"/>
      <c r="J762" s="348"/>
      <c r="K762" s="348"/>
      <c r="L762" s="348"/>
      <c r="M762" s="348"/>
      <c r="N762" s="348"/>
      <c r="O762" s="348"/>
      <c r="P762" s="348"/>
      <c r="Q762" s="348"/>
      <c r="R762" s="348"/>
      <c r="S762" s="348"/>
      <c r="T762" s="348"/>
      <c r="U762" s="348"/>
      <c r="V762" s="348"/>
      <c r="W762" s="348"/>
      <c r="X762" s="348"/>
      <c r="Y762" s="348"/>
      <c r="Z762" s="348"/>
      <c r="AA762" s="348"/>
      <c r="AB762" s="348"/>
      <c r="AC762" s="348"/>
    </row>
    <row r="763" spans="1:29" ht="14.25" customHeight="1" x14ac:dyDescent="0.25">
      <c r="A763" s="348"/>
      <c r="B763" s="348"/>
      <c r="C763" s="348"/>
      <c r="D763" s="348"/>
      <c r="E763" s="348"/>
      <c r="F763" s="348"/>
      <c r="G763" s="348"/>
      <c r="H763" s="348"/>
      <c r="I763" s="348"/>
      <c r="J763" s="348"/>
      <c r="K763" s="348"/>
      <c r="L763" s="348"/>
      <c r="M763" s="348"/>
      <c r="N763" s="348"/>
      <c r="O763" s="348"/>
      <c r="P763" s="348"/>
      <c r="Q763" s="348"/>
      <c r="R763" s="348"/>
      <c r="S763" s="348"/>
      <c r="T763" s="348"/>
      <c r="U763" s="348"/>
      <c r="V763" s="348"/>
      <c r="W763" s="348"/>
      <c r="X763" s="348"/>
      <c r="Y763" s="348"/>
      <c r="Z763" s="348"/>
      <c r="AA763" s="348"/>
      <c r="AB763" s="348"/>
      <c r="AC763" s="348"/>
    </row>
    <row r="764" spans="1:29" ht="14.25" customHeight="1" x14ac:dyDescent="0.25">
      <c r="A764" s="348"/>
      <c r="B764" s="348"/>
      <c r="C764" s="348"/>
      <c r="D764" s="348"/>
      <c r="E764" s="348"/>
      <c r="F764" s="348"/>
      <c r="G764" s="348"/>
      <c r="H764" s="348"/>
      <c r="I764" s="348"/>
      <c r="J764" s="348"/>
      <c r="K764" s="348"/>
      <c r="L764" s="348"/>
      <c r="M764" s="348"/>
      <c r="N764" s="348"/>
      <c r="O764" s="348"/>
      <c r="P764" s="348"/>
      <c r="Q764" s="348"/>
      <c r="R764" s="348"/>
      <c r="S764" s="348"/>
      <c r="T764" s="348"/>
      <c r="U764" s="348"/>
      <c r="V764" s="348"/>
      <c r="W764" s="348"/>
      <c r="X764" s="348"/>
      <c r="Y764" s="348"/>
      <c r="Z764" s="348"/>
      <c r="AA764" s="348"/>
      <c r="AB764" s="348"/>
      <c r="AC764" s="348"/>
    </row>
    <row r="765" spans="1:29" ht="14.25" customHeight="1" x14ac:dyDescent="0.25">
      <c r="A765" s="348"/>
      <c r="B765" s="348"/>
      <c r="C765" s="348"/>
      <c r="D765" s="348"/>
      <c r="E765" s="348"/>
      <c r="F765" s="348"/>
      <c r="G765" s="348"/>
      <c r="H765" s="348"/>
      <c r="I765" s="348"/>
      <c r="J765" s="348"/>
      <c r="K765" s="348"/>
      <c r="L765" s="348"/>
      <c r="M765" s="348"/>
      <c r="N765" s="348"/>
      <c r="O765" s="348"/>
      <c r="P765" s="348"/>
      <c r="Q765" s="348"/>
      <c r="R765" s="348"/>
      <c r="S765" s="348"/>
      <c r="T765" s="348"/>
      <c r="U765" s="348"/>
      <c r="V765" s="348"/>
      <c r="W765" s="348"/>
      <c r="X765" s="348"/>
      <c r="Y765" s="348"/>
      <c r="Z765" s="348"/>
      <c r="AA765" s="348"/>
      <c r="AB765" s="348"/>
      <c r="AC765" s="348"/>
    </row>
    <row r="766" spans="1:29" ht="14.25" customHeight="1" x14ac:dyDescent="0.25">
      <c r="A766" s="348"/>
      <c r="B766" s="348"/>
      <c r="C766" s="348"/>
      <c r="D766" s="348"/>
      <c r="E766" s="348"/>
      <c r="F766" s="348"/>
      <c r="G766" s="348"/>
      <c r="H766" s="348"/>
      <c r="I766" s="348"/>
      <c r="J766" s="348"/>
      <c r="K766" s="348"/>
      <c r="L766" s="348"/>
      <c r="M766" s="348"/>
      <c r="N766" s="348"/>
      <c r="O766" s="348"/>
      <c r="P766" s="348"/>
      <c r="Q766" s="348"/>
      <c r="R766" s="348"/>
      <c r="S766" s="348"/>
      <c r="T766" s="348"/>
      <c r="U766" s="348"/>
      <c r="V766" s="348"/>
      <c r="W766" s="348"/>
      <c r="X766" s="348"/>
      <c r="Y766" s="348"/>
      <c r="Z766" s="348"/>
      <c r="AA766" s="348"/>
      <c r="AB766" s="348"/>
      <c r="AC766" s="348"/>
    </row>
    <row r="767" spans="1:29" ht="14.25" customHeight="1" x14ac:dyDescent="0.25">
      <c r="A767" s="348"/>
      <c r="B767" s="348"/>
      <c r="C767" s="348"/>
      <c r="D767" s="348"/>
      <c r="E767" s="348"/>
      <c r="F767" s="348"/>
      <c r="G767" s="348"/>
      <c r="H767" s="348"/>
      <c r="I767" s="348"/>
      <c r="J767" s="348"/>
      <c r="K767" s="348"/>
      <c r="L767" s="348"/>
      <c r="M767" s="348"/>
      <c r="N767" s="348"/>
      <c r="O767" s="348"/>
      <c r="P767" s="348"/>
      <c r="Q767" s="348"/>
      <c r="R767" s="348"/>
      <c r="S767" s="348"/>
      <c r="T767" s="348"/>
      <c r="U767" s="348"/>
      <c r="V767" s="348"/>
      <c r="W767" s="348"/>
      <c r="X767" s="348"/>
      <c r="Y767" s="348"/>
      <c r="Z767" s="348"/>
      <c r="AA767" s="348"/>
      <c r="AB767" s="348"/>
      <c r="AC767" s="348"/>
    </row>
    <row r="768" spans="1:29" ht="14.25" customHeight="1" x14ac:dyDescent="0.25">
      <c r="A768" s="348"/>
      <c r="B768" s="348"/>
      <c r="C768" s="348"/>
      <c r="D768" s="348"/>
      <c r="E768" s="348"/>
      <c r="F768" s="348"/>
      <c r="G768" s="348"/>
      <c r="H768" s="348"/>
      <c r="I768" s="348"/>
      <c r="J768" s="348"/>
      <c r="K768" s="348"/>
      <c r="L768" s="348"/>
      <c r="M768" s="348"/>
      <c r="N768" s="348"/>
      <c r="O768" s="348"/>
      <c r="P768" s="348"/>
      <c r="Q768" s="348"/>
      <c r="R768" s="348"/>
      <c r="S768" s="348"/>
      <c r="T768" s="348"/>
      <c r="U768" s="348"/>
      <c r="V768" s="348"/>
      <c r="W768" s="348"/>
      <c r="X768" s="348"/>
      <c r="Y768" s="348"/>
      <c r="Z768" s="348"/>
      <c r="AA768" s="348"/>
      <c r="AB768" s="348"/>
      <c r="AC768" s="348"/>
    </row>
    <row r="769" spans="1:29" ht="14.25" customHeight="1" x14ac:dyDescent="0.25">
      <c r="A769" s="348"/>
      <c r="B769" s="348"/>
      <c r="C769" s="348"/>
      <c r="D769" s="348"/>
      <c r="E769" s="348"/>
      <c r="F769" s="348"/>
      <c r="G769" s="348"/>
      <c r="H769" s="348"/>
      <c r="I769" s="348"/>
      <c r="J769" s="348"/>
      <c r="K769" s="348"/>
      <c r="L769" s="348"/>
      <c r="M769" s="348"/>
      <c r="N769" s="348"/>
      <c r="O769" s="348"/>
      <c r="P769" s="348"/>
      <c r="Q769" s="348"/>
      <c r="R769" s="348"/>
      <c r="S769" s="348"/>
      <c r="T769" s="348"/>
      <c r="U769" s="348"/>
      <c r="V769" s="348"/>
      <c r="W769" s="348"/>
      <c r="X769" s="348"/>
      <c r="Y769" s="348"/>
      <c r="Z769" s="348"/>
      <c r="AA769" s="348"/>
      <c r="AB769" s="348"/>
      <c r="AC769" s="348"/>
    </row>
    <row r="770" spans="1:29" ht="14.25" customHeight="1" x14ac:dyDescent="0.25">
      <c r="A770" s="348"/>
      <c r="B770" s="348"/>
      <c r="C770" s="348"/>
      <c r="D770" s="348"/>
      <c r="E770" s="348"/>
      <c r="F770" s="348"/>
      <c r="G770" s="348"/>
      <c r="H770" s="348"/>
      <c r="I770" s="348"/>
      <c r="J770" s="348"/>
      <c r="K770" s="348"/>
      <c r="L770" s="348"/>
      <c r="M770" s="348"/>
      <c r="N770" s="348"/>
      <c r="O770" s="348"/>
      <c r="P770" s="348"/>
      <c r="Q770" s="348"/>
      <c r="R770" s="348"/>
      <c r="S770" s="348"/>
      <c r="T770" s="348"/>
      <c r="U770" s="348"/>
      <c r="V770" s="348"/>
      <c r="W770" s="348"/>
      <c r="X770" s="348"/>
      <c r="Y770" s="348"/>
      <c r="Z770" s="348"/>
      <c r="AA770" s="348"/>
      <c r="AB770" s="348"/>
      <c r="AC770" s="348"/>
    </row>
    <row r="771" spans="1:29" ht="14.25" customHeight="1" x14ac:dyDescent="0.25">
      <c r="A771" s="348"/>
      <c r="B771" s="348"/>
      <c r="C771" s="348"/>
      <c r="D771" s="348"/>
      <c r="E771" s="348"/>
      <c r="F771" s="348"/>
      <c r="G771" s="348"/>
      <c r="H771" s="348"/>
      <c r="I771" s="348"/>
      <c r="J771" s="348"/>
      <c r="K771" s="348"/>
      <c r="L771" s="348"/>
      <c r="M771" s="348"/>
      <c r="N771" s="348"/>
      <c r="O771" s="348"/>
      <c r="P771" s="348"/>
      <c r="Q771" s="348"/>
      <c r="R771" s="348"/>
      <c r="S771" s="348"/>
      <c r="T771" s="348"/>
      <c r="U771" s="348"/>
      <c r="V771" s="348"/>
      <c r="W771" s="348"/>
      <c r="X771" s="348"/>
      <c r="Y771" s="348"/>
      <c r="Z771" s="348"/>
      <c r="AA771" s="348"/>
      <c r="AB771" s="348"/>
      <c r="AC771" s="348"/>
    </row>
    <row r="772" spans="1:29" ht="14.25" customHeight="1" x14ac:dyDescent="0.25">
      <c r="A772" s="348"/>
      <c r="B772" s="348"/>
      <c r="C772" s="348"/>
      <c r="D772" s="348"/>
      <c r="E772" s="348"/>
      <c r="F772" s="348"/>
      <c r="G772" s="348"/>
      <c r="H772" s="348"/>
      <c r="I772" s="348"/>
      <c r="J772" s="348"/>
      <c r="K772" s="348"/>
      <c r="L772" s="348"/>
      <c r="M772" s="348"/>
      <c r="N772" s="348"/>
      <c r="O772" s="348"/>
      <c r="P772" s="348"/>
      <c r="Q772" s="348"/>
      <c r="R772" s="348"/>
      <c r="S772" s="348"/>
      <c r="T772" s="348"/>
      <c r="U772" s="348"/>
      <c r="V772" s="348"/>
      <c r="W772" s="348"/>
      <c r="X772" s="348"/>
      <c r="Y772" s="348"/>
      <c r="Z772" s="348"/>
      <c r="AA772" s="348"/>
      <c r="AB772" s="348"/>
      <c r="AC772" s="348"/>
    </row>
    <row r="773" spans="1:29" ht="14.25" customHeight="1" x14ac:dyDescent="0.25">
      <c r="A773" s="348"/>
      <c r="B773" s="348"/>
      <c r="C773" s="348"/>
      <c r="D773" s="348"/>
      <c r="E773" s="348"/>
      <c r="F773" s="348"/>
      <c r="G773" s="348"/>
      <c r="H773" s="348"/>
      <c r="I773" s="348"/>
      <c r="J773" s="348"/>
      <c r="K773" s="348"/>
      <c r="L773" s="348"/>
      <c r="M773" s="348"/>
      <c r="N773" s="348"/>
      <c r="O773" s="348"/>
      <c r="P773" s="348"/>
      <c r="Q773" s="348"/>
      <c r="R773" s="348"/>
      <c r="S773" s="348"/>
      <c r="T773" s="348"/>
      <c r="U773" s="348"/>
      <c r="V773" s="348"/>
      <c r="W773" s="348"/>
      <c r="X773" s="348"/>
      <c r="Y773" s="348"/>
      <c r="Z773" s="348"/>
      <c r="AA773" s="348"/>
      <c r="AB773" s="348"/>
      <c r="AC773" s="348"/>
    </row>
    <row r="774" spans="1:29" ht="14.25" customHeight="1" x14ac:dyDescent="0.25">
      <c r="A774" s="348"/>
      <c r="B774" s="348"/>
      <c r="C774" s="348"/>
      <c r="D774" s="348"/>
      <c r="E774" s="348"/>
      <c r="F774" s="348"/>
      <c r="G774" s="348"/>
      <c r="H774" s="348"/>
      <c r="I774" s="348"/>
      <c r="J774" s="348"/>
      <c r="K774" s="348"/>
      <c r="L774" s="348"/>
      <c r="M774" s="348"/>
      <c r="N774" s="348"/>
      <c r="O774" s="348"/>
      <c r="P774" s="348"/>
      <c r="Q774" s="348"/>
      <c r="R774" s="348"/>
      <c r="S774" s="348"/>
      <c r="T774" s="348"/>
      <c r="U774" s="348"/>
      <c r="V774" s="348"/>
      <c r="W774" s="348"/>
      <c r="X774" s="348"/>
      <c r="Y774" s="348"/>
      <c r="Z774" s="348"/>
      <c r="AA774" s="348"/>
      <c r="AB774" s="348"/>
      <c r="AC774" s="348"/>
    </row>
    <row r="775" spans="1:29" ht="14.25" customHeight="1" x14ac:dyDescent="0.25">
      <c r="A775" s="348"/>
      <c r="B775" s="348"/>
      <c r="C775" s="348"/>
      <c r="D775" s="348"/>
      <c r="E775" s="348"/>
      <c r="F775" s="348"/>
      <c r="G775" s="348"/>
      <c r="H775" s="348"/>
      <c r="I775" s="348"/>
      <c r="J775" s="348"/>
      <c r="K775" s="348"/>
      <c r="L775" s="348"/>
      <c r="M775" s="348"/>
      <c r="N775" s="348"/>
      <c r="O775" s="348"/>
      <c r="P775" s="348"/>
      <c r="Q775" s="348"/>
      <c r="R775" s="348"/>
      <c r="S775" s="348"/>
      <c r="T775" s="348"/>
      <c r="U775" s="348"/>
      <c r="V775" s="348"/>
      <c r="W775" s="348"/>
      <c r="X775" s="348"/>
      <c r="Y775" s="348"/>
      <c r="Z775" s="348"/>
      <c r="AA775" s="348"/>
      <c r="AB775" s="348"/>
      <c r="AC775" s="348"/>
    </row>
    <row r="776" spans="1:29" ht="14.25" customHeight="1" x14ac:dyDescent="0.25">
      <c r="A776" s="348"/>
      <c r="B776" s="348"/>
      <c r="C776" s="348"/>
      <c r="D776" s="348"/>
      <c r="E776" s="348"/>
      <c r="F776" s="348"/>
      <c r="G776" s="348"/>
      <c r="H776" s="348"/>
      <c r="I776" s="348"/>
      <c r="J776" s="348"/>
      <c r="K776" s="348"/>
      <c r="L776" s="348"/>
      <c r="M776" s="348"/>
      <c r="N776" s="348"/>
      <c r="O776" s="348"/>
      <c r="P776" s="348"/>
      <c r="Q776" s="348"/>
      <c r="R776" s="348"/>
      <c r="S776" s="348"/>
      <c r="T776" s="348"/>
      <c r="U776" s="348"/>
      <c r="V776" s="348"/>
      <c r="W776" s="348"/>
      <c r="X776" s="348"/>
      <c r="Y776" s="348"/>
      <c r="Z776" s="348"/>
      <c r="AA776" s="348"/>
      <c r="AB776" s="348"/>
      <c r="AC776" s="348"/>
    </row>
    <row r="777" spans="1:29" ht="14.25" customHeight="1" x14ac:dyDescent="0.25">
      <c r="A777" s="348"/>
      <c r="B777" s="348"/>
      <c r="C777" s="348"/>
      <c r="D777" s="348"/>
      <c r="E777" s="348"/>
      <c r="F777" s="348"/>
      <c r="G777" s="348"/>
      <c r="H777" s="348"/>
      <c r="I777" s="348"/>
      <c r="J777" s="348"/>
      <c r="K777" s="348"/>
      <c r="L777" s="348"/>
      <c r="M777" s="348"/>
      <c r="N777" s="348"/>
      <c r="O777" s="348"/>
      <c r="P777" s="348"/>
      <c r="Q777" s="348"/>
      <c r="R777" s="348"/>
      <c r="S777" s="348"/>
      <c r="T777" s="348"/>
      <c r="U777" s="348"/>
      <c r="V777" s="348"/>
      <c r="W777" s="348"/>
      <c r="X777" s="348"/>
      <c r="Y777" s="348"/>
      <c r="Z777" s="348"/>
      <c r="AA777" s="348"/>
      <c r="AB777" s="348"/>
      <c r="AC777" s="348"/>
    </row>
    <row r="778" spans="1:29" ht="14.25" customHeight="1" x14ac:dyDescent="0.25">
      <c r="A778" s="348"/>
      <c r="B778" s="348"/>
      <c r="C778" s="348"/>
      <c r="D778" s="348"/>
      <c r="E778" s="348"/>
      <c r="F778" s="348"/>
      <c r="G778" s="348"/>
      <c r="H778" s="348"/>
      <c r="I778" s="348"/>
      <c r="J778" s="348"/>
      <c r="K778" s="348"/>
      <c r="L778" s="348"/>
      <c r="M778" s="348"/>
      <c r="N778" s="348"/>
      <c r="O778" s="348"/>
      <c r="P778" s="348"/>
      <c r="Q778" s="348"/>
      <c r="R778" s="348"/>
      <c r="S778" s="348"/>
      <c r="T778" s="348"/>
      <c r="U778" s="348"/>
      <c r="V778" s="348"/>
      <c r="W778" s="348"/>
      <c r="X778" s="348"/>
      <c r="Y778" s="348"/>
      <c r="Z778" s="348"/>
      <c r="AA778" s="348"/>
      <c r="AB778" s="348"/>
      <c r="AC778" s="348"/>
    </row>
    <row r="779" spans="1:29" ht="14.25" customHeight="1" x14ac:dyDescent="0.25">
      <c r="A779" s="348"/>
      <c r="B779" s="348"/>
      <c r="C779" s="348"/>
      <c r="D779" s="348"/>
      <c r="E779" s="348"/>
      <c r="F779" s="348"/>
      <c r="G779" s="348"/>
      <c r="H779" s="348"/>
      <c r="I779" s="348"/>
      <c r="J779" s="348"/>
      <c r="K779" s="348"/>
      <c r="L779" s="348"/>
      <c r="M779" s="348"/>
      <c r="N779" s="348"/>
      <c r="O779" s="348"/>
      <c r="P779" s="348"/>
      <c r="Q779" s="348"/>
      <c r="R779" s="348"/>
      <c r="S779" s="348"/>
      <c r="T779" s="348"/>
      <c r="U779" s="348"/>
      <c r="V779" s="348"/>
      <c r="W779" s="348"/>
      <c r="X779" s="348"/>
      <c r="Y779" s="348"/>
      <c r="Z779" s="348"/>
      <c r="AA779" s="348"/>
      <c r="AB779" s="348"/>
      <c r="AC779" s="348"/>
    </row>
    <row r="780" spans="1:29" ht="14.25" customHeight="1" x14ac:dyDescent="0.25">
      <c r="A780" s="348"/>
      <c r="B780" s="348"/>
      <c r="C780" s="348"/>
      <c r="D780" s="348"/>
      <c r="E780" s="348"/>
      <c r="F780" s="348"/>
      <c r="G780" s="348"/>
      <c r="H780" s="348"/>
      <c r="I780" s="348"/>
      <c r="J780" s="348"/>
      <c r="K780" s="348"/>
      <c r="L780" s="348"/>
      <c r="M780" s="348"/>
      <c r="N780" s="348"/>
      <c r="O780" s="348"/>
      <c r="P780" s="348"/>
      <c r="Q780" s="348"/>
      <c r="R780" s="348"/>
      <c r="S780" s="348"/>
      <c r="T780" s="348"/>
      <c r="U780" s="348"/>
      <c r="V780" s="348"/>
      <c r="W780" s="348"/>
      <c r="X780" s="348"/>
      <c r="Y780" s="348"/>
      <c r="Z780" s="348"/>
      <c r="AA780" s="348"/>
      <c r="AB780" s="348"/>
      <c r="AC780" s="348"/>
    </row>
    <row r="781" spans="1:29" ht="14.25" customHeight="1" x14ac:dyDescent="0.25">
      <c r="A781" s="348"/>
      <c r="B781" s="348"/>
      <c r="C781" s="348"/>
      <c r="D781" s="348"/>
      <c r="E781" s="348"/>
      <c r="F781" s="348"/>
      <c r="G781" s="348"/>
      <c r="H781" s="348"/>
      <c r="I781" s="348"/>
      <c r="J781" s="348"/>
      <c r="K781" s="348"/>
      <c r="L781" s="348"/>
      <c r="M781" s="348"/>
      <c r="N781" s="348"/>
      <c r="O781" s="348"/>
      <c r="P781" s="348"/>
      <c r="Q781" s="348"/>
      <c r="R781" s="348"/>
      <c r="S781" s="348"/>
      <c r="T781" s="348"/>
      <c r="U781" s="348"/>
      <c r="V781" s="348"/>
      <c r="W781" s="348"/>
      <c r="X781" s="348"/>
      <c r="Y781" s="348"/>
      <c r="Z781" s="348"/>
      <c r="AA781" s="348"/>
      <c r="AB781" s="348"/>
      <c r="AC781" s="348"/>
    </row>
    <row r="782" spans="1:29" ht="14.25" customHeight="1" x14ac:dyDescent="0.25">
      <c r="A782" s="348"/>
      <c r="B782" s="348"/>
      <c r="C782" s="348"/>
      <c r="D782" s="348"/>
      <c r="E782" s="348"/>
      <c r="F782" s="348"/>
      <c r="G782" s="348"/>
      <c r="H782" s="348"/>
      <c r="I782" s="348"/>
      <c r="J782" s="348"/>
      <c r="K782" s="348"/>
      <c r="L782" s="348"/>
      <c r="M782" s="348"/>
      <c r="N782" s="348"/>
      <c r="O782" s="348"/>
      <c r="P782" s="348"/>
      <c r="Q782" s="348"/>
      <c r="R782" s="348"/>
      <c r="S782" s="348"/>
      <c r="T782" s="348"/>
      <c r="U782" s="348"/>
      <c r="V782" s="348"/>
      <c r="W782" s="348"/>
      <c r="X782" s="348"/>
      <c r="Y782" s="348"/>
      <c r="Z782" s="348"/>
      <c r="AA782" s="348"/>
      <c r="AB782" s="348"/>
      <c r="AC782" s="348"/>
    </row>
    <row r="783" spans="1:29" ht="14.25" customHeight="1" x14ac:dyDescent="0.25">
      <c r="A783" s="348"/>
      <c r="B783" s="348"/>
      <c r="C783" s="348"/>
      <c r="D783" s="348"/>
      <c r="E783" s="348"/>
      <c r="F783" s="348"/>
      <c r="G783" s="348"/>
      <c r="H783" s="348"/>
      <c r="I783" s="348"/>
      <c r="J783" s="348"/>
      <c r="K783" s="348"/>
      <c r="L783" s="348"/>
      <c r="M783" s="348"/>
      <c r="N783" s="348"/>
      <c r="O783" s="348"/>
      <c r="P783" s="348"/>
      <c r="Q783" s="348"/>
      <c r="R783" s="348"/>
      <c r="S783" s="348"/>
      <c r="T783" s="348"/>
      <c r="U783" s="348"/>
      <c r="V783" s="348"/>
      <c r="W783" s="348"/>
      <c r="X783" s="348"/>
      <c r="Y783" s="348"/>
      <c r="Z783" s="348"/>
      <c r="AA783" s="348"/>
      <c r="AB783" s="348"/>
      <c r="AC783" s="348"/>
    </row>
    <row r="784" spans="1:29" ht="14.25" customHeight="1" x14ac:dyDescent="0.25">
      <c r="A784" s="348"/>
      <c r="B784" s="348"/>
      <c r="C784" s="348"/>
      <c r="D784" s="348"/>
      <c r="E784" s="348"/>
      <c r="F784" s="348"/>
      <c r="G784" s="348"/>
      <c r="H784" s="348"/>
      <c r="I784" s="348"/>
      <c r="J784" s="348"/>
      <c r="K784" s="348"/>
      <c r="L784" s="348"/>
      <c r="M784" s="348"/>
      <c r="N784" s="348"/>
      <c r="O784" s="348"/>
      <c r="P784" s="348"/>
      <c r="Q784" s="348"/>
      <c r="R784" s="348"/>
      <c r="S784" s="348"/>
      <c r="T784" s="348"/>
      <c r="U784" s="348"/>
      <c r="V784" s="348"/>
      <c r="W784" s="348"/>
      <c r="X784" s="348"/>
      <c r="Y784" s="348"/>
      <c r="Z784" s="348"/>
      <c r="AA784" s="348"/>
      <c r="AB784" s="348"/>
      <c r="AC784" s="348"/>
    </row>
    <row r="785" spans="1:29" ht="14.25" customHeight="1" x14ac:dyDescent="0.25">
      <c r="A785" s="348"/>
      <c r="B785" s="348"/>
      <c r="C785" s="348"/>
      <c r="D785" s="348"/>
      <c r="E785" s="348"/>
      <c r="F785" s="348"/>
      <c r="G785" s="348"/>
      <c r="H785" s="348"/>
      <c r="I785" s="348"/>
      <c r="J785" s="348"/>
      <c r="K785" s="348"/>
      <c r="L785" s="348"/>
      <c r="M785" s="348"/>
      <c r="N785" s="348"/>
      <c r="O785" s="348"/>
      <c r="P785" s="348"/>
      <c r="Q785" s="348"/>
      <c r="R785" s="348"/>
      <c r="S785" s="348"/>
      <c r="T785" s="348"/>
      <c r="U785" s="348"/>
      <c r="V785" s="348"/>
      <c r="W785" s="348"/>
      <c r="X785" s="348"/>
      <c r="Y785" s="348"/>
      <c r="Z785" s="348"/>
      <c r="AA785" s="348"/>
      <c r="AB785" s="348"/>
      <c r="AC785" s="348"/>
    </row>
    <row r="786" spans="1:29" ht="14.25" customHeight="1" x14ac:dyDescent="0.25">
      <c r="A786" s="348"/>
      <c r="B786" s="348"/>
      <c r="C786" s="348"/>
      <c r="D786" s="348"/>
      <c r="E786" s="348"/>
      <c r="F786" s="348"/>
      <c r="G786" s="348"/>
      <c r="H786" s="348"/>
      <c r="I786" s="348"/>
      <c r="J786" s="348"/>
      <c r="K786" s="348"/>
      <c r="L786" s="348"/>
      <c r="M786" s="348"/>
      <c r="N786" s="348"/>
      <c r="O786" s="348"/>
      <c r="P786" s="348"/>
      <c r="Q786" s="348"/>
      <c r="R786" s="348"/>
      <c r="S786" s="348"/>
      <c r="T786" s="348"/>
      <c r="U786" s="348"/>
      <c r="V786" s="348"/>
      <c r="W786" s="348"/>
      <c r="X786" s="348"/>
      <c r="Y786" s="348"/>
      <c r="Z786" s="348"/>
      <c r="AA786" s="348"/>
      <c r="AB786" s="348"/>
      <c r="AC786" s="348"/>
    </row>
    <row r="787" spans="1:29" ht="14.25" customHeight="1" x14ac:dyDescent="0.25">
      <c r="A787" s="348"/>
      <c r="B787" s="348"/>
      <c r="C787" s="348"/>
      <c r="D787" s="348"/>
      <c r="E787" s="348"/>
      <c r="F787" s="348"/>
      <c r="G787" s="348"/>
      <c r="H787" s="348"/>
      <c r="I787" s="348"/>
      <c r="J787" s="348"/>
      <c r="K787" s="348"/>
      <c r="L787" s="348"/>
      <c r="M787" s="348"/>
      <c r="N787" s="348"/>
      <c r="O787" s="348"/>
      <c r="P787" s="348"/>
      <c r="Q787" s="348"/>
      <c r="R787" s="348"/>
      <c r="S787" s="348"/>
      <c r="T787" s="348"/>
      <c r="U787" s="348"/>
      <c r="V787" s="348"/>
      <c r="W787" s="348"/>
      <c r="X787" s="348"/>
      <c r="Y787" s="348"/>
      <c r="Z787" s="348"/>
      <c r="AA787" s="348"/>
      <c r="AB787" s="348"/>
      <c r="AC787" s="348"/>
    </row>
    <row r="788" spans="1:29" ht="14.25" customHeight="1" x14ac:dyDescent="0.25">
      <c r="A788" s="348"/>
      <c r="B788" s="348"/>
      <c r="C788" s="348"/>
      <c r="D788" s="348"/>
      <c r="E788" s="348"/>
      <c r="F788" s="348"/>
      <c r="G788" s="348"/>
      <c r="H788" s="348"/>
      <c r="I788" s="348"/>
      <c r="J788" s="348"/>
      <c r="K788" s="348"/>
      <c r="L788" s="348"/>
      <c r="M788" s="348"/>
      <c r="N788" s="348"/>
      <c r="O788" s="348"/>
      <c r="P788" s="348"/>
      <c r="Q788" s="348"/>
      <c r="R788" s="348"/>
      <c r="S788" s="348"/>
      <c r="T788" s="348"/>
      <c r="U788" s="348"/>
      <c r="V788" s="348"/>
      <c r="W788" s="348"/>
      <c r="X788" s="348"/>
      <c r="Y788" s="348"/>
      <c r="Z788" s="348"/>
      <c r="AA788" s="348"/>
      <c r="AB788" s="348"/>
      <c r="AC788" s="348"/>
    </row>
    <row r="789" spans="1:29" ht="14.25" customHeight="1" x14ac:dyDescent="0.25">
      <c r="A789" s="348"/>
      <c r="B789" s="348"/>
      <c r="C789" s="348"/>
      <c r="D789" s="348"/>
      <c r="E789" s="348"/>
      <c r="F789" s="348"/>
      <c r="G789" s="348"/>
      <c r="H789" s="348"/>
      <c r="I789" s="348"/>
      <c r="J789" s="348"/>
      <c r="K789" s="348"/>
      <c r="L789" s="348"/>
      <c r="M789" s="348"/>
      <c r="N789" s="348"/>
      <c r="O789" s="348"/>
      <c r="P789" s="348"/>
      <c r="Q789" s="348"/>
      <c r="R789" s="348"/>
      <c r="S789" s="348"/>
      <c r="T789" s="348"/>
      <c r="U789" s="348"/>
      <c r="V789" s="348"/>
      <c r="W789" s="348"/>
      <c r="X789" s="348"/>
      <c r="Y789" s="348"/>
      <c r="Z789" s="348"/>
      <c r="AA789" s="348"/>
      <c r="AB789" s="348"/>
      <c r="AC789" s="348"/>
    </row>
    <row r="790" spans="1:29" ht="14.25" customHeight="1" x14ac:dyDescent="0.25">
      <c r="A790" s="348"/>
      <c r="B790" s="348"/>
      <c r="C790" s="348"/>
      <c r="D790" s="348"/>
      <c r="E790" s="348"/>
      <c r="F790" s="348"/>
      <c r="G790" s="348"/>
      <c r="H790" s="348"/>
      <c r="I790" s="348"/>
      <c r="J790" s="348"/>
      <c r="K790" s="348"/>
      <c r="L790" s="348"/>
      <c r="M790" s="348"/>
      <c r="N790" s="348"/>
      <c r="O790" s="348"/>
      <c r="P790" s="348"/>
      <c r="Q790" s="348"/>
      <c r="R790" s="348"/>
      <c r="S790" s="348"/>
      <c r="T790" s="348"/>
      <c r="U790" s="348"/>
      <c r="V790" s="348"/>
      <c r="W790" s="348"/>
      <c r="X790" s="348"/>
      <c r="Y790" s="348"/>
      <c r="Z790" s="348"/>
      <c r="AA790" s="348"/>
      <c r="AB790" s="348"/>
      <c r="AC790" s="348"/>
    </row>
    <row r="791" spans="1:29" ht="14.25" customHeight="1" x14ac:dyDescent="0.25">
      <c r="A791" s="348"/>
      <c r="B791" s="348"/>
      <c r="C791" s="348"/>
      <c r="D791" s="348"/>
      <c r="E791" s="348"/>
      <c r="F791" s="348"/>
      <c r="G791" s="348"/>
      <c r="H791" s="348"/>
      <c r="I791" s="348"/>
      <c r="J791" s="348"/>
      <c r="K791" s="348"/>
      <c r="L791" s="348"/>
      <c r="M791" s="348"/>
      <c r="N791" s="348"/>
      <c r="O791" s="348"/>
      <c r="P791" s="348"/>
      <c r="Q791" s="348"/>
      <c r="R791" s="348"/>
      <c r="S791" s="348"/>
      <c r="T791" s="348"/>
      <c r="U791" s="348"/>
      <c r="V791" s="348"/>
      <c r="W791" s="348"/>
      <c r="X791" s="348"/>
      <c r="Y791" s="348"/>
      <c r="Z791" s="348"/>
      <c r="AA791" s="348"/>
      <c r="AB791" s="348"/>
      <c r="AC791" s="348"/>
    </row>
    <row r="792" spans="1:29" ht="14.25" customHeight="1" x14ac:dyDescent="0.25">
      <c r="A792" s="348"/>
      <c r="B792" s="348"/>
      <c r="C792" s="348"/>
      <c r="D792" s="348"/>
      <c r="E792" s="348"/>
      <c r="F792" s="348"/>
      <c r="G792" s="348"/>
      <c r="H792" s="348"/>
      <c r="I792" s="348"/>
      <c r="J792" s="348"/>
      <c r="K792" s="348"/>
      <c r="L792" s="348"/>
      <c r="M792" s="348"/>
      <c r="N792" s="348"/>
      <c r="O792" s="348"/>
      <c r="P792" s="348"/>
      <c r="Q792" s="348"/>
      <c r="R792" s="348"/>
      <c r="S792" s="348"/>
      <c r="T792" s="348"/>
      <c r="U792" s="348"/>
      <c r="V792" s="348"/>
      <c r="W792" s="348"/>
      <c r="X792" s="348"/>
      <c r="Y792" s="348"/>
      <c r="Z792" s="348"/>
      <c r="AA792" s="348"/>
      <c r="AB792" s="348"/>
      <c r="AC792" s="348"/>
    </row>
    <row r="793" spans="1:29" ht="14.25" customHeight="1" x14ac:dyDescent="0.25">
      <c r="A793" s="348"/>
      <c r="B793" s="348"/>
      <c r="C793" s="348"/>
      <c r="D793" s="348"/>
      <c r="E793" s="348"/>
      <c r="F793" s="348"/>
      <c r="G793" s="348"/>
      <c r="H793" s="348"/>
      <c r="I793" s="348"/>
      <c r="J793" s="348"/>
      <c r="K793" s="348"/>
      <c r="L793" s="348"/>
      <c r="M793" s="348"/>
      <c r="N793" s="348"/>
      <c r="O793" s="348"/>
      <c r="P793" s="348"/>
      <c r="Q793" s="348"/>
      <c r="R793" s="348"/>
      <c r="S793" s="348"/>
      <c r="T793" s="348"/>
      <c r="U793" s="348"/>
      <c r="V793" s="348"/>
      <c r="W793" s="348"/>
      <c r="X793" s="348"/>
      <c r="Y793" s="348"/>
      <c r="Z793" s="348"/>
      <c r="AA793" s="348"/>
      <c r="AB793" s="348"/>
      <c r="AC793" s="348"/>
    </row>
    <row r="794" spans="1:29" ht="14.25" customHeight="1" x14ac:dyDescent="0.25">
      <c r="A794" s="348"/>
      <c r="B794" s="348"/>
      <c r="C794" s="348"/>
      <c r="D794" s="348"/>
      <c r="E794" s="348"/>
      <c r="F794" s="348"/>
      <c r="G794" s="348"/>
      <c r="H794" s="348"/>
      <c r="I794" s="348"/>
      <c r="J794" s="348"/>
      <c r="K794" s="348"/>
      <c r="L794" s="348"/>
      <c r="M794" s="348"/>
      <c r="N794" s="348"/>
      <c r="O794" s="348"/>
      <c r="P794" s="348"/>
      <c r="Q794" s="348"/>
      <c r="R794" s="348"/>
      <c r="S794" s="348"/>
      <c r="T794" s="348"/>
      <c r="U794" s="348"/>
      <c r="V794" s="348"/>
      <c r="W794" s="348"/>
      <c r="X794" s="348"/>
      <c r="Y794" s="348"/>
      <c r="Z794" s="348"/>
      <c r="AA794" s="348"/>
      <c r="AB794" s="348"/>
      <c r="AC794" s="348"/>
    </row>
    <row r="795" spans="1:29" ht="14.25" customHeight="1" x14ac:dyDescent="0.25">
      <c r="A795" s="348"/>
      <c r="B795" s="348"/>
      <c r="C795" s="348"/>
      <c r="D795" s="348"/>
      <c r="E795" s="348"/>
      <c r="F795" s="348"/>
      <c r="G795" s="348"/>
      <c r="H795" s="348"/>
      <c r="I795" s="348"/>
      <c r="J795" s="348"/>
      <c r="K795" s="348"/>
      <c r="L795" s="348"/>
      <c r="M795" s="348"/>
      <c r="N795" s="348"/>
      <c r="O795" s="348"/>
      <c r="P795" s="348"/>
      <c r="Q795" s="348"/>
      <c r="R795" s="348"/>
      <c r="S795" s="348"/>
      <c r="T795" s="348"/>
      <c r="U795" s="348"/>
      <c r="V795" s="348"/>
      <c r="W795" s="348"/>
      <c r="X795" s="348"/>
      <c r="Y795" s="348"/>
      <c r="Z795" s="348"/>
      <c r="AA795" s="348"/>
      <c r="AB795" s="348"/>
      <c r="AC795" s="348"/>
    </row>
    <row r="796" spans="1:29" ht="14.25" customHeight="1" x14ac:dyDescent="0.25">
      <c r="A796" s="348"/>
      <c r="B796" s="348"/>
      <c r="C796" s="348"/>
      <c r="D796" s="348"/>
      <c r="E796" s="348"/>
      <c r="F796" s="348"/>
      <c r="G796" s="348"/>
      <c r="H796" s="348"/>
      <c r="I796" s="348"/>
      <c r="J796" s="348"/>
      <c r="K796" s="348"/>
      <c r="L796" s="348"/>
      <c r="M796" s="348"/>
      <c r="N796" s="348"/>
      <c r="O796" s="348"/>
      <c r="P796" s="348"/>
      <c r="Q796" s="348"/>
      <c r="R796" s="348"/>
      <c r="S796" s="348"/>
      <c r="T796" s="348"/>
      <c r="U796" s="348"/>
      <c r="V796" s="348"/>
      <c r="W796" s="348"/>
      <c r="X796" s="348"/>
      <c r="Y796" s="348"/>
      <c r="Z796" s="348"/>
      <c r="AA796" s="348"/>
      <c r="AB796" s="348"/>
      <c r="AC796" s="348"/>
    </row>
    <row r="797" spans="1:29" ht="14.25" customHeight="1" x14ac:dyDescent="0.25">
      <c r="A797" s="348"/>
      <c r="B797" s="348"/>
      <c r="C797" s="348"/>
      <c r="D797" s="348"/>
      <c r="E797" s="348"/>
      <c r="F797" s="348"/>
      <c r="G797" s="348"/>
      <c r="H797" s="348"/>
      <c r="I797" s="348"/>
      <c r="J797" s="348"/>
      <c r="K797" s="348"/>
      <c r="L797" s="348"/>
      <c r="M797" s="348"/>
      <c r="N797" s="348"/>
      <c r="O797" s="348"/>
      <c r="P797" s="348"/>
      <c r="Q797" s="348"/>
      <c r="R797" s="348"/>
      <c r="S797" s="348"/>
      <c r="T797" s="348"/>
      <c r="U797" s="348"/>
      <c r="V797" s="348"/>
      <c r="W797" s="348"/>
      <c r="X797" s="348"/>
      <c r="Y797" s="348"/>
      <c r="Z797" s="348"/>
      <c r="AA797" s="348"/>
      <c r="AB797" s="348"/>
      <c r="AC797" s="348"/>
    </row>
    <row r="798" spans="1:29" ht="14.25" customHeight="1" x14ac:dyDescent="0.25">
      <c r="A798" s="348"/>
      <c r="B798" s="348"/>
      <c r="C798" s="348"/>
      <c r="D798" s="348"/>
      <c r="E798" s="348"/>
      <c r="F798" s="348"/>
      <c r="G798" s="348"/>
      <c r="H798" s="348"/>
      <c r="I798" s="348"/>
      <c r="J798" s="348"/>
      <c r="K798" s="348"/>
      <c r="L798" s="348"/>
      <c r="M798" s="348"/>
      <c r="N798" s="348"/>
      <c r="O798" s="348"/>
      <c r="P798" s="348"/>
      <c r="Q798" s="348"/>
      <c r="R798" s="348"/>
      <c r="S798" s="348"/>
      <c r="T798" s="348"/>
      <c r="U798" s="348"/>
      <c r="V798" s="348"/>
      <c r="W798" s="348"/>
      <c r="X798" s="348"/>
      <c r="Y798" s="348"/>
      <c r="Z798" s="348"/>
      <c r="AA798" s="348"/>
      <c r="AB798" s="348"/>
      <c r="AC798" s="348"/>
    </row>
    <row r="799" spans="1:29" ht="14.25" customHeight="1" x14ac:dyDescent="0.25">
      <c r="A799" s="348"/>
      <c r="B799" s="348"/>
      <c r="C799" s="348"/>
      <c r="D799" s="348"/>
      <c r="E799" s="348"/>
      <c r="F799" s="348"/>
      <c r="G799" s="348"/>
      <c r="H799" s="348"/>
      <c r="I799" s="348"/>
      <c r="J799" s="348"/>
      <c r="K799" s="348"/>
      <c r="L799" s="348"/>
      <c r="M799" s="348"/>
      <c r="N799" s="348"/>
      <c r="O799" s="348"/>
      <c r="P799" s="348"/>
      <c r="Q799" s="348"/>
      <c r="R799" s="348"/>
      <c r="S799" s="348"/>
      <c r="T799" s="348"/>
      <c r="U799" s="348"/>
      <c r="V799" s="348"/>
      <c r="W799" s="348"/>
      <c r="X799" s="348"/>
      <c r="Y799" s="348"/>
      <c r="Z799" s="348"/>
      <c r="AA799" s="348"/>
      <c r="AB799" s="348"/>
      <c r="AC799" s="348"/>
    </row>
    <row r="800" spans="1:29" ht="14.25" customHeight="1" x14ac:dyDescent="0.25">
      <c r="A800" s="348"/>
      <c r="B800" s="348"/>
      <c r="C800" s="348"/>
      <c r="D800" s="348"/>
      <c r="E800" s="348"/>
      <c r="F800" s="348"/>
      <c r="G800" s="348"/>
      <c r="H800" s="348"/>
      <c r="I800" s="348"/>
      <c r="J800" s="348"/>
      <c r="K800" s="348"/>
      <c r="L800" s="348"/>
      <c r="M800" s="348"/>
      <c r="N800" s="348"/>
      <c r="O800" s="348"/>
      <c r="P800" s="348"/>
      <c r="Q800" s="348"/>
      <c r="R800" s="348"/>
      <c r="S800" s="348"/>
      <c r="T800" s="348"/>
      <c r="U800" s="348"/>
      <c r="V800" s="348"/>
      <c r="W800" s="348"/>
      <c r="X800" s="348"/>
      <c r="Y800" s="348"/>
      <c r="Z800" s="348"/>
      <c r="AA800" s="348"/>
      <c r="AB800" s="348"/>
      <c r="AC800" s="348"/>
    </row>
    <row r="801" spans="1:29" ht="14.25" customHeight="1" x14ac:dyDescent="0.25">
      <c r="A801" s="348"/>
      <c r="B801" s="348"/>
      <c r="C801" s="348"/>
      <c r="D801" s="348"/>
      <c r="E801" s="348"/>
      <c r="F801" s="348"/>
      <c r="G801" s="348"/>
      <c r="H801" s="348"/>
      <c r="I801" s="348"/>
      <c r="J801" s="348"/>
      <c r="K801" s="348"/>
      <c r="L801" s="348"/>
      <c r="M801" s="348"/>
      <c r="N801" s="348"/>
      <c r="O801" s="348"/>
      <c r="P801" s="348"/>
      <c r="Q801" s="348"/>
      <c r="R801" s="348"/>
      <c r="S801" s="348"/>
      <c r="T801" s="348"/>
      <c r="U801" s="348"/>
      <c r="V801" s="348"/>
      <c r="W801" s="348"/>
      <c r="X801" s="348"/>
      <c r="Y801" s="348"/>
      <c r="Z801" s="348"/>
      <c r="AA801" s="348"/>
      <c r="AB801" s="348"/>
      <c r="AC801" s="348"/>
    </row>
    <row r="802" spans="1:29" ht="14.25" customHeight="1" x14ac:dyDescent="0.25">
      <c r="A802" s="348"/>
      <c r="B802" s="348"/>
      <c r="C802" s="348"/>
      <c r="D802" s="348"/>
      <c r="E802" s="348"/>
      <c r="F802" s="348"/>
      <c r="G802" s="348"/>
      <c r="H802" s="348"/>
      <c r="I802" s="348"/>
      <c r="J802" s="348"/>
      <c r="K802" s="348"/>
      <c r="L802" s="348"/>
      <c r="M802" s="348"/>
      <c r="N802" s="348"/>
      <c r="O802" s="348"/>
      <c r="P802" s="348"/>
      <c r="Q802" s="348"/>
      <c r="R802" s="348"/>
      <c r="S802" s="348"/>
      <c r="T802" s="348"/>
      <c r="U802" s="348"/>
      <c r="V802" s="348"/>
      <c r="W802" s="348"/>
      <c r="X802" s="348"/>
      <c r="Y802" s="348"/>
      <c r="Z802" s="348"/>
      <c r="AA802" s="348"/>
      <c r="AB802" s="348"/>
      <c r="AC802" s="348"/>
    </row>
    <row r="803" spans="1:29" ht="14.25" customHeight="1" x14ac:dyDescent="0.25">
      <c r="A803" s="348"/>
      <c r="B803" s="348"/>
      <c r="C803" s="348"/>
      <c r="D803" s="348"/>
      <c r="E803" s="348"/>
      <c r="F803" s="348"/>
      <c r="G803" s="348"/>
      <c r="H803" s="348"/>
      <c r="I803" s="348"/>
      <c r="J803" s="348"/>
      <c r="K803" s="348"/>
      <c r="L803" s="348"/>
      <c r="M803" s="348"/>
      <c r="N803" s="348"/>
      <c r="O803" s="348"/>
      <c r="P803" s="348"/>
      <c r="Q803" s="348"/>
      <c r="R803" s="348"/>
      <c r="S803" s="348"/>
      <c r="T803" s="348"/>
      <c r="U803" s="348"/>
      <c r="V803" s="348"/>
      <c r="W803" s="348"/>
      <c r="X803" s="348"/>
      <c r="Y803" s="348"/>
      <c r="Z803" s="348"/>
      <c r="AA803" s="348"/>
      <c r="AB803" s="348"/>
      <c r="AC803" s="348"/>
    </row>
    <row r="804" spans="1:29" ht="14.25" customHeight="1" x14ac:dyDescent="0.25">
      <c r="A804" s="348"/>
      <c r="B804" s="348"/>
      <c r="C804" s="348"/>
      <c r="D804" s="348"/>
      <c r="E804" s="348"/>
      <c r="F804" s="348"/>
      <c r="G804" s="348"/>
      <c r="H804" s="348"/>
      <c r="I804" s="348"/>
      <c r="J804" s="348"/>
      <c r="K804" s="348"/>
      <c r="L804" s="348"/>
      <c r="M804" s="348"/>
      <c r="N804" s="348"/>
      <c r="O804" s="348"/>
      <c r="P804" s="348"/>
      <c r="Q804" s="348"/>
      <c r="R804" s="348"/>
      <c r="S804" s="348"/>
      <c r="T804" s="348"/>
      <c r="U804" s="348"/>
      <c r="V804" s="348"/>
      <c r="W804" s="348"/>
      <c r="X804" s="348"/>
      <c r="Y804" s="348"/>
      <c r="Z804" s="348"/>
      <c r="AA804" s="348"/>
      <c r="AB804" s="348"/>
      <c r="AC804" s="348"/>
    </row>
    <row r="805" spans="1:29" ht="14.25" customHeight="1" x14ac:dyDescent="0.25">
      <c r="A805" s="348"/>
      <c r="B805" s="348"/>
      <c r="C805" s="348"/>
      <c r="D805" s="348"/>
      <c r="E805" s="348"/>
      <c r="F805" s="348"/>
      <c r="G805" s="348"/>
      <c r="H805" s="348"/>
      <c r="I805" s="348"/>
      <c r="J805" s="348"/>
      <c r="K805" s="348"/>
      <c r="L805" s="348"/>
      <c r="M805" s="348"/>
      <c r="N805" s="348"/>
      <c r="O805" s="348"/>
      <c r="P805" s="348"/>
      <c r="Q805" s="348"/>
      <c r="R805" s="348"/>
      <c r="S805" s="348"/>
      <c r="T805" s="348"/>
      <c r="U805" s="348"/>
      <c r="V805" s="348"/>
      <c r="W805" s="348"/>
      <c r="X805" s="348"/>
      <c r="Y805" s="348"/>
      <c r="Z805" s="348"/>
      <c r="AA805" s="348"/>
      <c r="AB805" s="348"/>
      <c r="AC805" s="348"/>
    </row>
    <row r="806" spans="1:29" ht="14.25" customHeight="1" x14ac:dyDescent="0.25">
      <c r="A806" s="348"/>
      <c r="B806" s="348"/>
      <c r="C806" s="348"/>
      <c r="D806" s="348"/>
      <c r="E806" s="348"/>
      <c r="F806" s="348"/>
      <c r="G806" s="348"/>
      <c r="H806" s="348"/>
      <c r="I806" s="348"/>
      <c r="J806" s="348"/>
      <c r="K806" s="348"/>
      <c r="L806" s="348"/>
      <c r="M806" s="348"/>
      <c r="N806" s="348"/>
      <c r="O806" s="348"/>
      <c r="P806" s="348"/>
      <c r="Q806" s="348"/>
      <c r="R806" s="348"/>
      <c r="S806" s="348"/>
      <c r="T806" s="348"/>
      <c r="U806" s="348"/>
      <c r="V806" s="348"/>
      <c r="W806" s="348"/>
      <c r="X806" s="348"/>
      <c r="Y806" s="348"/>
      <c r="Z806" s="348"/>
      <c r="AA806" s="348"/>
      <c r="AB806" s="348"/>
      <c r="AC806" s="348"/>
    </row>
    <row r="807" spans="1:29" ht="14.25" customHeight="1" x14ac:dyDescent="0.25">
      <c r="A807" s="348"/>
      <c r="B807" s="348"/>
      <c r="C807" s="348"/>
      <c r="D807" s="348"/>
      <c r="E807" s="348"/>
      <c r="F807" s="348"/>
      <c r="G807" s="348"/>
      <c r="H807" s="348"/>
      <c r="I807" s="348"/>
      <c r="J807" s="348"/>
      <c r="K807" s="348"/>
      <c r="L807" s="348"/>
      <c r="M807" s="348"/>
      <c r="N807" s="348"/>
      <c r="O807" s="348"/>
      <c r="P807" s="348"/>
      <c r="Q807" s="348"/>
      <c r="R807" s="348"/>
      <c r="S807" s="348"/>
      <c r="T807" s="348"/>
      <c r="U807" s="348"/>
      <c r="V807" s="348"/>
      <c r="W807" s="348"/>
      <c r="X807" s="348"/>
      <c r="Y807" s="348"/>
      <c r="Z807" s="348"/>
      <c r="AA807" s="348"/>
      <c r="AB807" s="348"/>
      <c r="AC807" s="348"/>
    </row>
    <row r="808" spans="1:29" ht="14.25" customHeight="1" x14ac:dyDescent="0.25">
      <c r="A808" s="348"/>
      <c r="B808" s="348"/>
      <c r="C808" s="348"/>
      <c r="D808" s="348"/>
      <c r="E808" s="348"/>
      <c r="F808" s="348"/>
      <c r="G808" s="348"/>
      <c r="H808" s="348"/>
      <c r="I808" s="348"/>
      <c r="J808" s="348"/>
      <c r="K808" s="348"/>
      <c r="L808" s="348"/>
      <c r="M808" s="348"/>
      <c r="N808" s="348"/>
      <c r="O808" s="348"/>
      <c r="P808" s="348"/>
      <c r="Q808" s="348"/>
      <c r="R808" s="348"/>
      <c r="S808" s="348"/>
      <c r="T808" s="348"/>
      <c r="U808" s="348"/>
      <c r="V808" s="348"/>
      <c r="W808" s="348"/>
      <c r="X808" s="348"/>
      <c r="Y808" s="348"/>
      <c r="Z808" s="348"/>
      <c r="AA808" s="348"/>
      <c r="AB808" s="348"/>
      <c r="AC808" s="348"/>
    </row>
    <row r="809" spans="1:29" ht="14.25" customHeight="1" x14ac:dyDescent="0.25">
      <c r="A809" s="348"/>
      <c r="B809" s="348"/>
      <c r="C809" s="348"/>
      <c r="D809" s="348"/>
      <c r="E809" s="348"/>
      <c r="F809" s="348"/>
      <c r="G809" s="348"/>
      <c r="H809" s="348"/>
      <c r="I809" s="348"/>
      <c r="J809" s="348"/>
      <c r="K809" s="348"/>
      <c r="L809" s="348"/>
      <c r="M809" s="348"/>
      <c r="N809" s="348"/>
      <c r="O809" s="348"/>
      <c r="P809" s="348"/>
      <c r="Q809" s="348"/>
      <c r="R809" s="348"/>
      <c r="S809" s="348"/>
      <c r="T809" s="348"/>
      <c r="U809" s="348"/>
      <c r="V809" s="348"/>
      <c r="W809" s="348"/>
      <c r="X809" s="348"/>
      <c r="Y809" s="348"/>
      <c r="Z809" s="348"/>
      <c r="AA809" s="348"/>
      <c r="AB809" s="348"/>
      <c r="AC809" s="348"/>
    </row>
    <row r="810" spans="1:29" ht="14.25" customHeight="1" x14ac:dyDescent="0.25">
      <c r="A810" s="348"/>
      <c r="B810" s="348"/>
      <c r="C810" s="348"/>
      <c r="D810" s="348"/>
      <c r="E810" s="348"/>
      <c r="F810" s="348"/>
      <c r="G810" s="348"/>
      <c r="H810" s="348"/>
      <c r="I810" s="348"/>
      <c r="J810" s="348"/>
      <c r="K810" s="348"/>
      <c r="L810" s="348"/>
      <c r="M810" s="348"/>
      <c r="N810" s="348"/>
      <c r="O810" s="348"/>
      <c r="P810" s="348"/>
      <c r="Q810" s="348"/>
      <c r="R810" s="348"/>
      <c r="S810" s="348"/>
      <c r="T810" s="348"/>
      <c r="U810" s="348"/>
      <c r="V810" s="348"/>
      <c r="W810" s="348"/>
      <c r="X810" s="348"/>
      <c r="Y810" s="348"/>
      <c r="Z810" s="348"/>
      <c r="AA810" s="348"/>
      <c r="AB810" s="348"/>
      <c r="AC810" s="348"/>
    </row>
    <row r="811" spans="1:29" ht="14.25" customHeight="1" x14ac:dyDescent="0.25">
      <c r="A811" s="348"/>
      <c r="B811" s="348"/>
      <c r="C811" s="348"/>
      <c r="D811" s="348"/>
      <c r="E811" s="348"/>
      <c r="F811" s="348"/>
      <c r="G811" s="348"/>
      <c r="H811" s="348"/>
      <c r="I811" s="348"/>
      <c r="J811" s="348"/>
      <c r="K811" s="348"/>
      <c r="L811" s="348"/>
      <c r="M811" s="348"/>
      <c r="N811" s="348"/>
      <c r="O811" s="348"/>
      <c r="P811" s="348"/>
      <c r="Q811" s="348"/>
      <c r="R811" s="348"/>
      <c r="S811" s="348"/>
      <c r="T811" s="348"/>
      <c r="U811" s="348"/>
      <c r="V811" s="348"/>
      <c r="W811" s="348"/>
      <c r="X811" s="348"/>
      <c r="Y811" s="348"/>
      <c r="Z811" s="348"/>
      <c r="AA811" s="348"/>
      <c r="AB811" s="348"/>
      <c r="AC811" s="348"/>
    </row>
    <row r="812" spans="1:29" ht="14.25" customHeight="1" x14ac:dyDescent="0.25">
      <c r="A812" s="348"/>
      <c r="B812" s="348"/>
      <c r="C812" s="348"/>
      <c r="D812" s="348"/>
      <c r="E812" s="348"/>
      <c r="F812" s="348"/>
      <c r="G812" s="348"/>
      <c r="H812" s="348"/>
      <c r="I812" s="348"/>
      <c r="J812" s="348"/>
      <c r="K812" s="348"/>
      <c r="L812" s="348"/>
      <c r="M812" s="348"/>
      <c r="N812" s="348"/>
      <c r="O812" s="348"/>
      <c r="P812" s="348"/>
      <c r="Q812" s="348"/>
      <c r="R812" s="348"/>
      <c r="S812" s="348"/>
      <c r="T812" s="348"/>
      <c r="U812" s="348"/>
      <c r="V812" s="348"/>
      <c r="W812" s="348"/>
      <c r="X812" s="348"/>
      <c r="Y812" s="348"/>
      <c r="Z812" s="348"/>
      <c r="AA812" s="348"/>
      <c r="AB812" s="348"/>
      <c r="AC812" s="348"/>
    </row>
    <row r="813" spans="1:29" ht="14.25" customHeight="1" x14ac:dyDescent="0.25">
      <c r="A813" s="348"/>
      <c r="B813" s="348"/>
      <c r="C813" s="348"/>
      <c r="D813" s="348"/>
      <c r="E813" s="348"/>
      <c r="F813" s="348"/>
      <c r="G813" s="348"/>
      <c r="H813" s="348"/>
      <c r="I813" s="348"/>
      <c r="J813" s="348"/>
      <c r="K813" s="348"/>
      <c r="L813" s="348"/>
      <c r="M813" s="348"/>
      <c r="N813" s="348"/>
      <c r="O813" s="348"/>
      <c r="P813" s="348"/>
      <c r="Q813" s="348"/>
      <c r="R813" s="348"/>
      <c r="S813" s="348"/>
      <c r="T813" s="348"/>
      <c r="U813" s="348"/>
      <c r="V813" s="348"/>
      <c r="W813" s="348"/>
      <c r="X813" s="348"/>
      <c r="Y813" s="348"/>
      <c r="Z813" s="348"/>
      <c r="AA813" s="348"/>
      <c r="AB813" s="348"/>
      <c r="AC813" s="348"/>
    </row>
    <row r="814" spans="1:29" ht="14.25" customHeight="1" x14ac:dyDescent="0.25">
      <c r="A814" s="348"/>
      <c r="B814" s="348"/>
      <c r="C814" s="348"/>
      <c r="D814" s="348"/>
      <c r="E814" s="348"/>
      <c r="F814" s="348"/>
      <c r="G814" s="348"/>
      <c r="H814" s="348"/>
      <c r="I814" s="348"/>
      <c r="J814" s="348"/>
      <c r="K814" s="348"/>
      <c r="L814" s="348"/>
      <c r="M814" s="348"/>
      <c r="N814" s="348"/>
      <c r="O814" s="348"/>
      <c r="P814" s="348"/>
      <c r="Q814" s="348"/>
      <c r="R814" s="348"/>
      <c r="S814" s="348"/>
      <c r="T814" s="348"/>
      <c r="U814" s="348"/>
      <c r="V814" s="348"/>
      <c r="W814" s="348"/>
      <c r="X814" s="348"/>
      <c r="Y814" s="348"/>
      <c r="Z814" s="348"/>
      <c r="AA814" s="348"/>
      <c r="AB814" s="348"/>
      <c r="AC814" s="348"/>
    </row>
    <row r="815" spans="1:29" ht="14.25" customHeight="1" x14ac:dyDescent="0.25">
      <c r="A815" s="348"/>
      <c r="B815" s="348"/>
      <c r="C815" s="348"/>
      <c r="D815" s="348"/>
      <c r="E815" s="348"/>
      <c r="F815" s="348"/>
      <c r="G815" s="348"/>
      <c r="H815" s="348"/>
      <c r="I815" s="348"/>
      <c r="J815" s="348"/>
      <c r="K815" s="348"/>
      <c r="L815" s="348"/>
      <c r="M815" s="348"/>
      <c r="N815" s="348"/>
      <c r="O815" s="348"/>
      <c r="P815" s="348"/>
      <c r="Q815" s="348"/>
      <c r="R815" s="348"/>
      <c r="S815" s="348"/>
      <c r="T815" s="348"/>
      <c r="U815" s="348"/>
      <c r="V815" s="348"/>
      <c r="W815" s="348"/>
      <c r="X815" s="348"/>
      <c r="Y815" s="348"/>
      <c r="Z815" s="348"/>
      <c r="AA815" s="348"/>
      <c r="AB815" s="348"/>
      <c r="AC815" s="348"/>
    </row>
    <row r="816" spans="1:29" ht="14.25" customHeight="1" x14ac:dyDescent="0.25">
      <c r="A816" s="348"/>
      <c r="B816" s="348"/>
      <c r="C816" s="348"/>
      <c r="D816" s="348"/>
      <c r="E816" s="348"/>
      <c r="F816" s="348"/>
      <c r="G816" s="348"/>
      <c r="H816" s="348"/>
      <c r="I816" s="348"/>
      <c r="J816" s="348"/>
      <c r="K816" s="348"/>
      <c r="L816" s="348"/>
      <c r="M816" s="348"/>
      <c r="N816" s="348"/>
      <c r="O816" s="348"/>
      <c r="P816" s="348"/>
      <c r="Q816" s="348"/>
      <c r="R816" s="348"/>
      <c r="S816" s="348"/>
      <c r="T816" s="348"/>
      <c r="U816" s="348"/>
      <c r="V816" s="348"/>
      <c r="W816" s="348"/>
      <c r="X816" s="348"/>
      <c r="Y816" s="348"/>
      <c r="Z816" s="348"/>
      <c r="AA816" s="348"/>
      <c r="AB816" s="348"/>
      <c r="AC816" s="348"/>
    </row>
    <row r="817" spans="1:29" ht="14.25" customHeight="1" x14ac:dyDescent="0.25">
      <c r="A817" s="348"/>
      <c r="B817" s="348"/>
      <c r="C817" s="348"/>
      <c r="D817" s="348"/>
      <c r="E817" s="348"/>
      <c r="F817" s="348"/>
      <c r="G817" s="348"/>
      <c r="H817" s="348"/>
      <c r="I817" s="348"/>
      <c r="J817" s="348"/>
      <c r="K817" s="348"/>
      <c r="L817" s="348"/>
      <c r="M817" s="348"/>
      <c r="N817" s="348"/>
      <c r="O817" s="348"/>
      <c r="P817" s="348"/>
      <c r="Q817" s="348"/>
      <c r="R817" s="348"/>
      <c r="S817" s="348"/>
      <c r="T817" s="348"/>
      <c r="U817" s="348"/>
      <c r="V817" s="348"/>
      <c r="W817" s="348"/>
      <c r="X817" s="348"/>
      <c r="Y817" s="348"/>
      <c r="Z817" s="348"/>
      <c r="AA817" s="348"/>
      <c r="AB817" s="348"/>
      <c r="AC817" s="348"/>
    </row>
    <row r="818" spans="1:29" ht="14.25" customHeight="1" x14ac:dyDescent="0.25">
      <c r="A818" s="348"/>
      <c r="B818" s="348"/>
      <c r="C818" s="348"/>
      <c r="D818" s="348"/>
      <c r="E818" s="348"/>
      <c r="F818" s="348"/>
      <c r="G818" s="348"/>
      <c r="H818" s="348"/>
      <c r="I818" s="348"/>
      <c r="J818" s="348"/>
      <c r="K818" s="348"/>
      <c r="L818" s="348"/>
      <c r="M818" s="348"/>
      <c r="N818" s="348"/>
      <c r="O818" s="348"/>
      <c r="P818" s="348"/>
      <c r="Q818" s="348"/>
      <c r="R818" s="348"/>
      <c r="S818" s="348"/>
      <c r="T818" s="348"/>
      <c r="U818" s="348"/>
      <c r="V818" s="348"/>
      <c r="W818" s="348"/>
      <c r="X818" s="348"/>
      <c r="Y818" s="348"/>
      <c r="Z818" s="348"/>
      <c r="AA818" s="348"/>
      <c r="AB818" s="348"/>
      <c r="AC818" s="348"/>
    </row>
    <row r="819" spans="1:29" ht="14.25" customHeight="1" x14ac:dyDescent="0.25">
      <c r="A819" s="348"/>
      <c r="B819" s="348"/>
      <c r="C819" s="348"/>
      <c r="D819" s="348"/>
      <c r="E819" s="348"/>
      <c r="F819" s="348"/>
      <c r="G819" s="348"/>
      <c r="H819" s="348"/>
      <c r="I819" s="348"/>
      <c r="J819" s="348"/>
      <c r="K819" s="348"/>
      <c r="L819" s="348"/>
      <c r="M819" s="348"/>
      <c r="N819" s="348"/>
      <c r="O819" s="348"/>
      <c r="P819" s="348"/>
      <c r="Q819" s="348"/>
      <c r="R819" s="348"/>
      <c r="S819" s="348"/>
      <c r="T819" s="348"/>
      <c r="U819" s="348"/>
      <c r="V819" s="348"/>
      <c r="W819" s="348"/>
      <c r="X819" s="348"/>
      <c r="Y819" s="348"/>
      <c r="Z819" s="348"/>
      <c r="AA819" s="348"/>
      <c r="AB819" s="348"/>
      <c r="AC819" s="348"/>
    </row>
    <row r="820" spans="1:29" ht="14.25" customHeight="1" x14ac:dyDescent="0.25">
      <c r="A820" s="348"/>
      <c r="B820" s="348"/>
      <c r="C820" s="348"/>
      <c r="D820" s="348"/>
      <c r="E820" s="348"/>
      <c r="F820" s="348"/>
      <c r="G820" s="348"/>
      <c r="H820" s="348"/>
      <c r="I820" s="348"/>
      <c r="J820" s="348"/>
      <c r="K820" s="348"/>
      <c r="L820" s="348"/>
      <c r="M820" s="348"/>
      <c r="N820" s="348"/>
      <c r="O820" s="348"/>
      <c r="P820" s="348"/>
      <c r="Q820" s="348"/>
      <c r="R820" s="348"/>
      <c r="S820" s="348"/>
      <c r="T820" s="348"/>
      <c r="U820" s="348"/>
      <c r="V820" s="348"/>
      <c r="W820" s="348"/>
      <c r="X820" s="348"/>
      <c r="Y820" s="348"/>
      <c r="Z820" s="348"/>
      <c r="AA820" s="348"/>
      <c r="AB820" s="348"/>
      <c r="AC820" s="348"/>
    </row>
    <row r="821" spans="1:29" ht="14.25" customHeight="1" x14ac:dyDescent="0.25">
      <c r="A821" s="348"/>
      <c r="B821" s="348"/>
      <c r="C821" s="348"/>
      <c r="D821" s="348"/>
      <c r="E821" s="348"/>
      <c r="F821" s="348"/>
      <c r="G821" s="348"/>
      <c r="H821" s="348"/>
      <c r="I821" s="348"/>
      <c r="J821" s="348"/>
      <c r="K821" s="348"/>
      <c r="L821" s="348"/>
      <c r="M821" s="348"/>
      <c r="N821" s="348"/>
      <c r="O821" s="348"/>
      <c r="P821" s="348"/>
      <c r="Q821" s="348"/>
      <c r="R821" s="348"/>
      <c r="S821" s="348"/>
      <c r="T821" s="348"/>
      <c r="U821" s="348"/>
      <c r="V821" s="348"/>
      <c r="W821" s="348"/>
      <c r="X821" s="348"/>
      <c r="Y821" s="348"/>
      <c r="Z821" s="348"/>
      <c r="AA821" s="348"/>
      <c r="AB821" s="348"/>
      <c r="AC821" s="348"/>
    </row>
    <row r="822" spans="1:29" ht="14.25" customHeight="1" x14ac:dyDescent="0.25">
      <c r="A822" s="348"/>
      <c r="B822" s="348"/>
      <c r="C822" s="348"/>
      <c r="D822" s="348"/>
      <c r="E822" s="348"/>
      <c r="F822" s="348"/>
      <c r="G822" s="348"/>
      <c r="H822" s="348"/>
      <c r="I822" s="348"/>
      <c r="J822" s="348"/>
      <c r="K822" s="348"/>
      <c r="L822" s="348"/>
      <c r="M822" s="348"/>
      <c r="N822" s="348"/>
      <c r="O822" s="348"/>
      <c r="P822" s="348"/>
      <c r="Q822" s="348"/>
      <c r="R822" s="348"/>
      <c r="S822" s="348"/>
      <c r="T822" s="348"/>
      <c r="U822" s="348"/>
      <c r="V822" s="348"/>
      <c r="W822" s="348"/>
      <c r="X822" s="348"/>
      <c r="Y822" s="348"/>
      <c r="Z822" s="348"/>
      <c r="AA822" s="348"/>
      <c r="AB822" s="348"/>
      <c r="AC822" s="348"/>
    </row>
    <row r="823" spans="1:29" ht="14.25" customHeight="1" x14ac:dyDescent="0.25">
      <c r="A823" s="348"/>
      <c r="B823" s="348"/>
      <c r="C823" s="348"/>
      <c r="D823" s="348"/>
      <c r="E823" s="348"/>
      <c r="F823" s="348"/>
      <c r="G823" s="348"/>
      <c r="H823" s="348"/>
      <c r="I823" s="348"/>
      <c r="J823" s="348"/>
      <c r="K823" s="348"/>
      <c r="L823" s="348"/>
      <c r="M823" s="348"/>
      <c r="N823" s="348"/>
      <c r="O823" s="348"/>
      <c r="P823" s="348"/>
      <c r="Q823" s="348"/>
      <c r="R823" s="348"/>
      <c r="S823" s="348"/>
      <c r="T823" s="348"/>
      <c r="U823" s="348"/>
      <c r="V823" s="348"/>
      <c r="W823" s="348"/>
      <c r="X823" s="348"/>
      <c r="Y823" s="348"/>
      <c r="Z823" s="348"/>
      <c r="AA823" s="348"/>
      <c r="AB823" s="348"/>
      <c r="AC823" s="348"/>
    </row>
    <row r="824" spans="1:29" ht="14.25" customHeight="1" x14ac:dyDescent="0.25">
      <c r="A824" s="348"/>
      <c r="B824" s="348"/>
      <c r="C824" s="348"/>
      <c r="D824" s="348"/>
      <c r="E824" s="348"/>
      <c r="F824" s="348"/>
      <c r="G824" s="348"/>
      <c r="H824" s="348"/>
      <c r="I824" s="348"/>
      <c r="J824" s="348"/>
      <c r="K824" s="348"/>
      <c r="L824" s="348"/>
      <c r="M824" s="348"/>
      <c r="N824" s="348"/>
      <c r="O824" s="348"/>
      <c r="P824" s="348"/>
      <c r="Q824" s="348"/>
      <c r="R824" s="348"/>
      <c r="S824" s="348"/>
      <c r="T824" s="348"/>
      <c r="U824" s="348"/>
      <c r="V824" s="348"/>
      <c r="W824" s="348"/>
      <c r="X824" s="348"/>
      <c r="Y824" s="348"/>
      <c r="Z824" s="348"/>
      <c r="AA824" s="348"/>
      <c r="AB824" s="348"/>
      <c r="AC824" s="348"/>
    </row>
    <row r="825" spans="1:29" ht="14.25" customHeight="1" x14ac:dyDescent="0.25">
      <c r="A825" s="348"/>
      <c r="B825" s="348"/>
      <c r="C825" s="348"/>
      <c r="D825" s="348"/>
      <c r="E825" s="348"/>
      <c r="F825" s="348"/>
      <c r="G825" s="348"/>
      <c r="H825" s="348"/>
      <c r="I825" s="348"/>
      <c r="J825" s="348"/>
      <c r="K825" s="348"/>
      <c r="L825" s="348"/>
      <c r="M825" s="348"/>
      <c r="N825" s="348"/>
      <c r="O825" s="348"/>
      <c r="P825" s="348"/>
      <c r="Q825" s="348"/>
      <c r="R825" s="348"/>
      <c r="S825" s="348"/>
      <c r="T825" s="348"/>
      <c r="U825" s="348"/>
      <c r="V825" s="348"/>
      <c r="W825" s="348"/>
      <c r="X825" s="348"/>
      <c r="Y825" s="348"/>
      <c r="Z825" s="348"/>
      <c r="AA825" s="348"/>
      <c r="AB825" s="348"/>
      <c r="AC825" s="348"/>
    </row>
    <row r="826" spans="1:29" ht="14.25" customHeight="1" x14ac:dyDescent="0.25">
      <c r="A826" s="348"/>
      <c r="B826" s="348"/>
      <c r="C826" s="348"/>
      <c r="D826" s="348"/>
      <c r="E826" s="348"/>
      <c r="F826" s="348"/>
      <c r="G826" s="348"/>
      <c r="H826" s="348"/>
      <c r="I826" s="348"/>
      <c r="J826" s="348"/>
      <c r="K826" s="348"/>
      <c r="L826" s="348"/>
      <c r="M826" s="348"/>
      <c r="N826" s="348"/>
      <c r="O826" s="348"/>
      <c r="P826" s="348"/>
      <c r="Q826" s="348"/>
      <c r="R826" s="348"/>
      <c r="S826" s="348"/>
      <c r="T826" s="348"/>
      <c r="U826" s="348"/>
      <c r="V826" s="348"/>
      <c r="W826" s="348"/>
      <c r="X826" s="348"/>
      <c r="Y826" s="348"/>
      <c r="Z826" s="348"/>
      <c r="AA826" s="348"/>
      <c r="AB826" s="348"/>
      <c r="AC826" s="348"/>
    </row>
    <row r="827" spans="1:29" ht="14.25" customHeight="1" x14ac:dyDescent="0.25">
      <c r="A827" s="348"/>
      <c r="B827" s="348"/>
      <c r="C827" s="348"/>
      <c r="D827" s="348"/>
      <c r="E827" s="348"/>
      <c r="F827" s="348"/>
      <c r="G827" s="348"/>
      <c r="H827" s="348"/>
      <c r="I827" s="348"/>
      <c r="J827" s="348"/>
      <c r="K827" s="348"/>
      <c r="L827" s="348"/>
      <c r="M827" s="348"/>
      <c r="N827" s="348"/>
      <c r="O827" s="348"/>
      <c r="P827" s="348"/>
      <c r="Q827" s="348"/>
      <c r="R827" s="348"/>
      <c r="S827" s="348"/>
      <c r="T827" s="348"/>
      <c r="U827" s="348"/>
      <c r="V827" s="348"/>
      <c r="W827" s="348"/>
      <c r="X827" s="348"/>
      <c r="Y827" s="348"/>
      <c r="Z827" s="348"/>
      <c r="AA827" s="348"/>
      <c r="AB827" s="348"/>
      <c r="AC827" s="348"/>
    </row>
    <row r="828" spans="1:29" ht="14.25" customHeight="1" x14ac:dyDescent="0.25">
      <c r="A828" s="348"/>
      <c r="B828" s="348"/>
      <c r="C828" s="348"/>
      <c r="D828" s="348"/>
      <c r="E828" s="348"/>
      <c r="F828" s="348"/>
      <c r="G828" s="348"/>
      <c r="H828" s="348"/>
      <c r="I828" s="348"/>
      <c r="J828" s="348"/>
      <c r="K828" s="348"/>
      <c r="L828" s="348"/>
      <c r="M828" s="348"/>
      <c r="N828" s="348"/>
      <c r="O828" s="348"/>
      <c r="P828" s="348"/>
      <c r="Q828" s="348"/>
      <c r="R828" s="348"/>
      <c r="S828" s="348"/>
      <c r="T828" s="348"/>
      <c r="U828" s="348"/>
      <c r="V828" s="348"/>
      <c r="W828" s="348"/>
      <c r="X828" s="348"/>
      <c r="Y828" s="348"/>
      <c r="Z828" s="348"/>
      <c r="AA828" s="348"/>
      <c r="AB828" s="348"/>
      <c r="AC828" s="348"/>
    </row>
    <row r="829" spans="1:29" ht="14.25" customHeight="1" x14ac:dyDescent="0.25">
      <c r="A829" s="348"/>
      <c r="B829" s="348"/>
      <c r="C829" s="348"/>
      <c r="D829" s="348"/>
      <c r="E829" s="348"/>
      <c r="F829" s="348"/>
      <c r="G829" s="348"/>
      <c r="H829" s="348"/>
      <c r="I829" s="348"/>
      <c r="J829" s="348"/>
      <c r="K829" s="348"/>
      <c r="L829" s="348"/>
      <c r="M829" s="348"/>
      <c r="N829" s="348"/>
      <c r="O829" s="348"/>
      <c r="P829" s="348"/>
      <c r="Q829" s="348"/>
      <c r="R829" s="348"/>
      <c r="S829" s="348"/>
      <c r="T829" s="348"/>
      <c r="U829" s="348"/>
      <c r="V829" s="348"/>
      <c r="W829" s="348"/>
      <c r="X829" s="348"/>
      <c r="Y829" s="348"/>
      <c r="Z829" s="348"/>
      <c r="AA829" s="348"/>
      <c r="AB829" s="348"/>
      <c r="AC829" s="348"/>
    </row>
    <row r="830" spans="1:29" ht="14.25" customHeight="1" x14ac:dyDescent="0.25">
      <c r="A830" s="348"/>
      <c r="B830" s="348"/>
      <c r="C830" s="348"/>
      <c r="D830" s="348"/>
      <c r="E830" s="348"/>
      <c r="F830" s="348"/>
      <c r="G830" s="348"/>
      <c r="H830" s="348"/>
      <c r="I830" s="348"/>
      <c r="J830" s="348"/>
      <c r="K830" s="348"/>
      <c r="L830" s="348"/>
      <c r="M830" s="348"/>
      <c r="N830" s="348"/>
      <c r="O830" s="348"/>
      <c r="P830" s="348"/>
      <c r="Q830" s="348"/>
      <c r="R830" s="348"/>
      <c r="S830" s="348"/>
      <c r="T830" s="348"/>
      <c r="U830" s="348"/>
      <c r="V830" s="348"/>
      <c r="W830" s="348"/>
      <c r="X830" s="348"/>
      <c r="Y830" s="348"/>
      <c r="Z830" s="348"/>
      <c r="AA830" s="348"/>
      <c r="AB830" s="348"/>
      <c r="AC830" s="348"/>
    </row>
    <row r="831" spans="1:29" ht="14.25" customHeight="1" x14ac:dyDescent="0.25">
      <c r="A831" s="348"/>
      <c r="B831" s="348"/>
      <c r="C831" s="348"/>
      <c r="D831" s="348"/>
      <c r="E831" s="348"/>
      <c r="F831" s="348"/>
      <c r="G831" s="348"/>
      <c r="H831" s="348"/>
      <c r="I831" s="348"/>
      <c r="J831" s="348"/>
      <c r="K831" s="348"/>
      <c r="L831" s="348"/>
      <c r="M831" s="348"/>
      <c r="N831" s="348"/>
      <c r="O831" s="348"/>
      <c r="P831" s="348"/>
      <c r="Q831" s="348"/>
      <c r="R831" s="348"/>
      <c r="S831" s="348"/>
      <c r="T831" s="348"/>
      <c r="U831" s="348"/>
      <c r="V831" s="348"/>
      <c r="W831" s="348"/>
      <c r="X831" s="348"/>
      <c r="Y831" s="348"/>
      <c r="Z831" s="348"/>
      <c r="AA831" s="348"/>
      <c r="AB831" s="348"/>
      <c r="AC831" s="348"/>
    </row>
    <row r="832" spans="1:29" ht="14.25" customHeight="1" x14ac:dyDescent="0.25">
      <c r="A832" s="348"/>
      <c r="B832" s="348"/>
      <c r="C832" s="348"/>
      <c r="D832" s="348"/>
      <c r="E832" s="348"/>
      <c r="F832" s="348"/>
      <c r="G832" s="348"/>
      <c r="H832" s="348"/>
      <c r="I832" s="348"/>
      <c r="J832" s="348"/>
      <c r="K832" s="348"/>
      <c r="L832" s="348"/>
      <c r="M832" s="348"/>
      <c r="N832" s="348"/>
      <c r="O832" s="348"/>
      <c r="P832" s="348"/>
      <c r="Q832" s="348"/>
      <c r="R832" s="348"/>
      <c r="S832" s="348"/>
      <c r="T832" s="348"/>
      <c r="U832" s="348"/>
      <c r="V832" s="348"/>
      <c r="W832" s="348"/>
      <c r="X832" s="348"/>
      <c r="Y832" s="348"/>
      <c r="Z832" s="348"/>
      <c r="AA832" s="348"/>
      <c r="AB832" s="348"/>
      <c r="AC832" s="348"/>
    </row>
    <row r="833" spans="1:29" ht="14.25" customHeight="1" x14ac:dyDescent="0.25">
      <c r="A833" s="348"/>
      <c r="B833" s="348"/>
      <c r="C833" s="348"/>
      <c r="D833" s="348"/>
      <c r="E833" s="348"/>
      <c r="F833" s="348"/>
      <c r="G833" s="348"/>
      <c r="H833" s="348"/>
      <c r="I833" s="348"/>
      <c r="J833" s="348"/>
      <c r="K833" s="348"/>
      <c r="L833" s="348"/>
      <c r="M833" s="348"/>
      <c r="N833" s="348"/>
      <c r="O833" s="348"/>
      <c r="P833" s="348"/>
      <c r="Q833" s="348"/>
      <c r="R833" s="348"/>
      <c r="S833" s="348"/>
      <c r="T833" s="348"/>
      <c r="U833" s="348"/>
      <c r="V833" s="348"/>
      <c r="W833" s="348"/>
      <c r="X833" s="348"/>
      <c r="Y833" s="348"/>
      <c r="Z833" s="348"/>
      <c r="AA833" s="348"/>
      <c r="AB833" s="348"/>
      <c r="AC833" s="348"/>
    </row>
    <row r="834" spans="1:29" ht="14.25" customHeight="1" x14ac:dyDescent="0.25">
      <c r="A834" s="348"/>
      <c r="B834" s="348"/>
      <c r="C834" s="348"/>
      <c r="D834" s="348"/>
      <c r="E834" s="348"/>
      <c r="F834" s="348"/>
      <c r="G834" s="348"/>
      <c r="H834" s="348"/>
      <c r="I834" s="348"/>
      <c r="J834" s="348"/>
      <c r="K834" s="348"/>
      <c r="L834" s="348"/>
      <c r="M834" s="348"/>
      <c r="N834" s="348"/>
      <c r="O834" s="348"/>
      <c r="P834" s="348"/>
      <c r="Q834" s="348"/>
      <c r="R834" s="348"/>
      <c r="S834" s="348"/>
      <c r="T834" s="348"/>
      <c r="U834" s="348"/>
      <c r="V834" s="348"/>
      <c r="W834" s="348"/>
      <c r="X834" s="348"/>
      <c r="Y834" s="348"/>
      <c r="Z834" s="348"/>
      <c r="AA834" s="348"/>
      <c r="AB834" s="348"/>
      <c r="AC834" s="348"/>
    </row>
    <row r="835" spans="1:29" ht="14.25" customHeight="1" x14ac:dyDescent="0.25">
      <c r="A835" s="348"/>
      <c r="B835" s="348"/>
      <c r="C835" s="348"/>
      <c r="D835" s="348"/>
      <c r="E835" s="348"/>
      <c r="F835" s="348"/>
      <c r="G835" s="348"/>
      <c r="H835" s="348"/>
      <c r="I835" s="348"/>
      <c r="J835" s="348"/>
      <c r="K835" s="348"/>
      <c r="L835" s="348"/>
      <c r="M835" s="348"/>
      <c r="N835" s="348"/>
      <c r="O835" s="348"/>
      <c r="P835" s="348"/>
      <c r="Q835" s="348"/>
      <c r="R835" s="348"/>
      <c r="S835" s="348"/>
      <c r="T835" s="348"/>
      <c r="U835" s="348"/>
      <c r="V835" s="348"/>
      <c r="W835" s="348"/>
      <c r="X835" s="348"/>
      <c r="Y835" s="348"/>
      <c r="Z835" s="348"/>
      <c r="AA835" s="348"/>
      <c r="AB835" s="348"/>
      <c r="AC835" s="348"/>
    </row>
    <row r="836" spans="1:29" ht="14.25" customHeight="1" x14ac:dyDescent="0.25">
      <c r="A836" s="348"/>
      <c r="B836" s="348"/>
      <c r="C836" s="348"/>
      <c r="D836" s="348"/>
      <c r="E836" s="348"/>
      <c r="F836" s="348"/>
      <c r="G836" s="348"/>
      <c r="H836" s="348"/>
      <c r="I836" s="348"/>
      <c r="J836" s="348"/>
      <c r="K836" s="348"/>
      <c r="L836" s="348"/>
      <c r="M836" s="348"/>
      <c r="N836" s="348"/>
      <c r="O836" s="348"/>
      <c r="P836" s="348"/>
      <c r="Q836" s="348"/>
      <c r="R836" s="348"/>
      <c r="S836" s="348"/>
      <c r="T836" s="348"/>
      <c r="U836" s="348"/>
      <c r="V836" s="348"/>
      <c r="W836" s="348"/>
      <c r="X836" s="348"/>
      <c r="Y836" s="348"/>
      <c r="Z836" s="348"/>
      <c r="AA836" s="348"/>
      <c r="AB836" s="348"/>
      <c r="AC836" s="348"/>
    </row>
    <row r="837" spans="1:29" ht="14.25" customHeight="1" x14ac:dyDescent="0.25">
      <c r="A837" s="348"/>
      <c r="B837" s="348"/>
      <c r="C837" s="348"/>
      <c r="D837" s="348"/>
      <c r="E837" s="348"/>
      <c r="F837" s="348"/>
      <c r="G837" s="348"/>
      <c r="H837" s="348"/>
      <c r="I837" s="348"/>
      <c r="J837" s="348"/>
      <c r="K837" s="348"/>
      <c r="L837" s="348"/>
      <c r="M837" s="348"/>
      <c r="N837" s="348"/>
      <c r="O837" s="348"/>
      <c r="P837" s="348"/>
      <c r="Q837" s="348"/>
      <c r="R837" s="348"/>
      <c r="S837" s="348"/>
      <c r="T837" s="348"/>
      <c r="U837" s="348"/>
      <c r="V837" s="348"/>
      <c r="W837" s="348"/>
      <c r="X837" s="348"/>
      <c r="Y837" s="348"/>
      <c r="Z837" s="348"/>
      <c r="AA837" s="348"/>
      <c r="AB837" s="348"/>
      <c r="AC837" s="348"/>
    </row>
    <row r="838" spans="1:29" ht="14.25" customHeight="1" x14ac:dyDescent="0.25">
      <c r="A838" s="348"/>
      <c r="B838" s="348"/>
      <c r="C838" s="348"/>
      <c r="D838" s="348"/>
      <c r="E838" s="348"/>
      <c r="F838" s="348"/>
      <c r="G838" s="348"/>
      <c r="H838" s="348"/>
      <c r="I838" s="348"/>
      <c r="J838" s="348"/>
      <c r="K838" s="348"/>
      <c r="L838" s="348"/>
      <c r="M838" s="348"/>
      <c r="N838" s="348"/>
      <c r="O838" s="348"/>
      <c r="P838" s="348"/>
      <c r="Q838" s="348"/>
      <c r="R838" s="348"/>
      <c r="S838" s="348"/>
      <c r="T838" s="348"/>
      <c r="U838" s="348"/>
      <c r="V838" s="348"/>
      <c r="W838" s="348"/>
      <c r="X838" s="348"/>
      <c r="Y838" s="348"/>
      <c r="Z838" s="348"/>
      <c r="AA838" s="348"/>
      <c r="AB838" s="348"/>
      <c r="AC838" s="348"/>
    </row>
    <row r="839" spans="1:29" ht="14.25" customHeight="1" x14ac:dyDescent="0.25">
      <c r="A839" s="348"/>
      <c r="B839" s="348"/>
      <c r="C839" s="348"/>
      <c r="D839" s="348"/>
      <c r="E839" s="348"/>
      <c r="F839" s="348"/>
      <c r="G839" s="348"/>
      <c r="H839" s="348"/>
      <c r="I839" s="348"/>
      <c r="J839" s="348"/>
      <c r="K839" s="348"/>
      <c r="L839" s="348"/>
      <c r="M839" s="348"/>
      <c r="N839" s="348"/>
      <c r="O839" s="348"/>
      <c r="P839" s="348"/>
      <c r="Q839" s="348"/>
      <c r="R839" s="348"/>
      <c r="S839" s="348"/>
      <c r="T839" s="348"/>
      <c r="U839" s="348"/>
      <c r="V839" s="348"/>
      <c r="W839" s="348"/>
      <c r="X839" s="348"/>
      <c r="Y839" s="348"/>
      <c r="Z839" s="348"/>
      <c r="AA839" s="348"/>
      <c r="AB839" s="348"/>
      <c r="AC839" s="348"/>
    </row>
    <row r="840" spans="1:29" ht="14.25" customHeight="1" x14ac:dyDescent="0.25">
      <c r="A840" s="348"/>
      <c r="B840" s="348"/>
      <c r="C840" s="348"/>
      <c r="D840" s="348"/>
      <c r="E840" s="348"/>
      <c r="F840" s="348"/>
      <c r="G840" s="348"/>
      <c r="H840" s="348"/>
      <c r="I840" s="348"/>
      <c r="J840" s="348"/>
      <c r="K840" s="348"/>
      <c r="L840" s="348"/>
      <c r="M840" s="348"/>
      <c r="N840" s="348"/>
      <c r="O840" s="348"/>
      <c r="P840" s="348"/>
      <c r="Q840" s="348"/>
      <c r="R840" s="348"/>
      <c r="S840" s="348"/>
      <c r="T840" s="348"/>
      <c r="U840" s="348"/>
      <c r="V840" s="348"/>
      <c r="W840" s="348"/>
      <c r="X840" s="348"/>
      <c r="Y840" s="348"/>
      <c r="Z840" s="348"/>
      <c r="AA840" s="348"/>
      <c r="AB840" s="348"/>
      <c r="AC840" s="348"/>
    </row>
    <row r="841" spans="1:29" ht="14.25" customHeight="1" x14ac:dyDescent="0.25">
      <c r="A841" s="348"/>
      <c r="B841" s="348"/>
      <c r="C841" s="348"/>
      <c r="D841" s="348"/>
      <c r="E841" s="348"/>
      <c r="F841" s="348"/>
      <c r="G841" s="348"/>
      <c r="H841" s="348"/>
      <c r="I841" s="348"/>
      <c r="J841" s="348"/>
      <c r="K841" s="348"/>
      <c r="L841" s="348"/>
      <c r="M841" s="348"/>
      <c r="N841" s="348"/>
      <c r="O841" s="348"/>
      <c r="P841" s="348"/>
      <c r="Q841" s="348"/>
      <c r="R841" s="348"/>
      <c r="S841" s="348"/>
      <c r="T841" s="348"/>
      <c r="U841" s="348"/>
      <c r="V841" s="348"/>
      <c r="W841" s="348"/>
      <c r="X841" s="348"/>
      <c r="Y841" s="348"/>
      <c r="Z841" s="348"/>
      <c r="AA841" s="348"/>
      <c r="AB841" s="348"/>
      <c r="AC841" s="348"/>
    </row>
    <row r="842" spans="1:29" ht="14.25" customHeight="1" x14ac:dyDescent="0.25">
      <c r="A842" s="348"/>
      <c r="B842" s="348"/>
      <c r="C842" s="348"/>
      <c r="D842" s="348"/>
      <c r="E842" s="348"/>
      <c r="F842" s="348"/>
      <c r="G842" s="348"/>
      <c r="H842" s="348"/>
      <c r="I842" s="348"/>
      <c r="J842" s="348"/>
      <c r="K842" s="348"/>
      <c r="L842" s="348"/>
      <c r="M842" s="348"/>
      <c r="N842" s="348"/>
      <c r="O842" s="348"/>
      <c r="P842" s="348"/>
      <c r="Q842" s="348"/>
      <c r="R842" s="348"/>
      <c r="S842" s="348"/>
      <c r="T842" s="348"/>
      <c r="U842" s="348"/>
      <c r="V842" s="348"/>
      <c r="W842" s="348"/>
      <c r="X842" s="348"/>
      <c r="Y842" s="348"/>
      <c r="Z842" s="348"/>
      <c r="AA842" s="348"/>
      <c r="AB842" s="348"/>
      <c r="AC842" s="348"/>
    </row>
    <row r="843" spans="1:29" ht="14.25" customHeight="1" x14ac:dyDescent="0.25">
      <c r="A843" s="348"/>
      <c r="B843" s="348"/>
      <c r="C843" s="348"/>
      <c r="D843" s="348"/>
      <c r="E843" s="348"/>
      <c r="F843" s="348"/>
      <c r="G843" s="348"/>
      <c r="H843" s="348"/>
      <c r="I843" s="348"/>
      <c r="J843" s="348"/>
      <c r="K843" s="348"/>
      <c r="L843" s="348"/>
      <c r="M843" s="348"/>
      <c r="N843" s="348"/>
      <c r="O843" s="348"/>
      <c r="P843" s="348"/>
      <c r="Q843" s="348"/>
      <c r="R843" s="348"/>
      <c r="S843" s="348"/>
      <c r="T843" s="348"/>
      <c r="U843" s="348"/>
      <c r="V843" s="348"/>
      <c r="W843" s="348"/>
      <c r="X843" s="348"/>
      <c r="Y843" s="348"/>
      <c r="Z843" s="348"/>
      <c r="AA843" s="348"/>
      <c r="AB843" s="348"/>
      <c r="AC843" s="348"/>
    </row>
    <row r="844" spans="1:29" ht="14.25" customHeight="1" x14ac:dyDescent="0.25">
      <c r="A844" s="348"/>
      <c r="B844" s="348"/>
      <c r="C844" s="348"/>
      <c r="D844" s="348"/>
      <c r="E844" s="348"/>
      <c r="F844" s="348"/>
      <c r="G844" s="348"/>
      <c r="H844" s="348"/>
      <c r="I844" s="348"/>
      <c r="J844" s="348"/>
      <c r="K844" s="348"/>
      <c r="L844" s="348"/>
      <c r="M844" s="348"/>
      <c r="N844" s="348"/>
      <c r="O844" s="348"/>
      <c r="P844" s="348"/>
      <c r="Q844" s="348"/>
      <c r="R844" s="348"/>
      <c r="S844" s="348"/>
      <c r="T844" s="348"/>
      <c r="U844" s="348"/>
      <c r="V844" s="348"/>
      <c r="W844" s="348"/>
      <c r="X844" s="348"/>
      <c r="Y844" s="348"/>
      <c r="Z844" s="348"/>
      <c r="AA844" s="348"/>
      <c r="AB844" s="348"/>
      <c r="AC844" s="348"/>
    </row>
    <row r="845" spans="1:29" ht="14.25" customHeight="1" x14ac:dyDescent="0.25">
      <c r="A845" s="348"/>
      <c r="B845" s="348"/>
      <c r="C845" s="348"/>
      <c r="D845" s="348"/>
      <c r="E845" s="348"/>
      <c r="F845" s="348"/>
      <c r="G845" s="348"/>
      <c r="H845" s="348"/>
      <c r="I845" s="348"/>
      <c r="J845" s="348"/>
      <c r="K845" s="348"/>
      <c r="L845" s="348"/>
      <c r="M845" s="348"/>
      <c r="N845" s="348"/>
      <c r="O845" s="348"/>
      <c r="P845" s="348"/>
      <c r="Q845" s="348"/>
      <c r="R845" s="348"/>
      <c r="S845" s="348"/>
      <c r="T845" s="348"/>
      <c r="U845" s="348"/>
      <c r="V845" s="348"/>
      <c r="W845" s="348"/>
      <c r="X845" s="348"/>
      <c r="Y845" s="348"/>
      <c r="Z845" s="348"/>
      <c r="AA845" s="348"/>
      <c r="AB845" s="348"/>
      <c r="AC845" s="348"/>
    </row>
    <row r="846" spans="1:29" ht="14.25" customHeight="1" x14ac:dyDescent="0.25">
      <c r="A846" s="348"/>
      <c r="B846" s="348"/>
      <c r="C846" s="348"/>
      <c r="D846" s="348"/>
      <c r="E846" s="348"/>
      <c r="F846" s="348"/>
      <c r="G846" s="348"/>
      <c r="H846" s="348"/>
      <c r="I846" s="348"/>
      <c r="J846" s="348"/>
      <c r="K846" s="348"/>
      <c r="L846" s="348"/>
      <c r="M846" s="348"/>
      <c r="N846" s="348"/>
      <c r="O846" s="348"/>
      <c r="P846" s="348"/>
      <c r="Q846" s="348"/>
      <c r="R846" s="348"/>
      <c r="S846" s="348"/>
      <c r="T846" s="348"/>
      <c r="U846" s="348"/>
      <c r="V846" s="348"/>
      <c r="W846" s="348"/>
      <c r="X846" s="348"/>
      <c r="Y846" s="348"/>
      <c r="Z846" s="348"/>
      <c r="AA846" s="348"/>
      <c r="AB846" s="348"/>
      <c r="AC846" s="348"/>
    </row>
    <row r="847" spans="1:29" ht="14.25" customHeight="1" x14ac:dyDescent="0.25">
      <c r="A847" s="348"/>
      <c r="B847" s="348"/>
      <c r="C847" s="348"/>
      <c r="D847" s="348"/>
      <c r="E847" s="348"/>
      <c r="F847" s="348"/>
      <c r="G847" s="348"/>
      <c r="H847" s="348"/>
      <c r="I847" s="348"/>
      <c r="J847" s="348"/>
      <c r="K847" s="348"/>
      <c r="L847" s="348"/>
      <c r="M847" s="348"/>
      <c r="N847" s="348"/>
      <c r="O847" s="348"/>
      <c r="P847" s="348"/>
      <c r="Q847" s="348"/>
      <c r="R847" s="348"/>
      <c r="S847" s="348"/>
      <c r="T847" s="348"/>
      <c r="U847" s="348"/>
      <c r="V847" s="348"/>
      <c r="W847" s="348"/>
      <c r="X847" s="348"/>
      <c r="Y847" s="348"/>
      <c r="Z847" s="348"/>
      <c r="AA847" s="348"/>
      <c r="AB847" s="348"/>
      <c r="AC847" s="348"/>
    </row>
    <row r="848" spans="1:29" ht="14.25" customHeight="1" x14ac:dyDescent="0.25">
      <c r="A848" s="348"/>
      <c r="B848" s="348"/>
      <c r="C848" s="348"/>
      <c r="D848" s="348"/>
      <c r="E848" s="348"/>
      <c r="F848" s="348"/>
      <c r="G848" s="348"/>
      <c r="H848" s="348"/>
      <c r="I848" s="348"/>
      <c r="J848" s="348"/>
      <c r="K848" s="348"/>
      <c r="L848" s="348"/>
      <c r="M848" s="348"/>
      <c r="N848" s="348"/>
      <c r="O848" s="348"/>
      <c r="P848" s="348"/>
      <c r="Q848" s="348"/>
      <c r="R848" s="348"/>
      <c r="S848" s="348"/>
      <c r="T848" s="348"/>
      <c r="U848" s="348"/>
      <c r="V848" s="348"/>
      <c r="W848" s="348"/>
      <c r="X848" s="348"/>
      <c r="Y848" s="348"/>
      <c r="Z848" s="348"/>
      <c r="AA848" s="348"/>
      <c r="AB848" s="348"/>
      <c r="AC848" s="348"/>
    </row>
    <row r="849" spans="1:29" ht="14.25" customHeight="1" x14ac:dyDescent="0.25">
      <c r="A849" s="348"/>
      <c r="B849" s="348"/>
      <c r="C849" s="348"/>
      <c r="D849" s="348"/>
      <c r="E849" s="348"/>
      <c r="F849" s="348"/>
      <c r="G849" s="348"/>
      <c r="H849" s="348"/>
      <c r="I849" s="348"/>
      <c r="J849" s="348"/>
      <c r="K849" s="348"/>
      <c r="L849" s="348"/>
      <c r="M849" s="348"/>
      <c r="N849" s="348"/>
      <c r="O849" s="348"/>
      <c r="P849" s="348"/>
      <c r="Q849" s="348"/>
      <c r="R849" s="348"/>
      <c r="S849" s="348"/>
      <c r="T849" s="348"/>
      <c r="U849" s="348"/>
      <c r="V849" s="348"/>
      <c r="W849" s="348"/>
      <c r="X849" s="348"/>
      <c r="Y849" s="348"/>
      <c r="Z849" s="348"/>
      <c r="AA849" s="348"/>
      <c r="AB849" s="348"/>
      <c r="AC849" s="348"/>
    </row>
    <row r="850" spans="1:29" ht="14.25" customHeight="1" x14ac:dyDescent="0.25">
      <c r="A850" s="348"/>
      <c r="B850" s="348"/>
      <c r="C850" s="348"/>
      <c r="D850" s="348"/>
      <c r="E850" s="348"/>
      <c r="F850" s="348"/>
      <c r="G850" s="348"/>
      <c r="H850" s="348"/>
      <c r="I850" s="348"/>
      <c r="J850" s="348"/>
      <c r="K850" s="348"/>
      <c r="L850" s="348"/>
      <c r="M850" s="348"/>
      <c r="N850" s="348"/>
      <c r="O850" s="348"/>
      <c r="P850" s="348"/>
      <c r="Q850" s="348"/>
      <c r="R850" s="348"/>
      <c r="S850" s="348"/>
      <c r="T850" s="348"/>
      <c r="U850" s="348"/>
      <c r="V850" s="348"/>
      <c r="W850" s="348"/>
      <c r="X850" s="348"/>
      <c r="Y850" s="348"/>
      <c r="Z850" s="348"/>
      <c r="AA850" s="348"/>
      <c r="AB850" s="348"/>
      <c r="AC850" s="348"/>
    </row>
    <row r="851" spans="1:29" ht="14.25" customHeight="1" x14ac:dyDescent="0.25">
      <c r="A851" s="348"/>
      <c r="B851" s="348"/>
      <c r="C851" s="348"/>
      <c r="D851" s="348"/>
      <c r="E851" s="348"/>
      <c r="F851" s="348"/>
      <c r="G851" s="348"/>
      <c r="H851" s="348"/>
      <c r="I851" s="348"/>
      <c r="J851" s="348"/>
      <c r="K851" s="348"/>
      <c r="L851" s="348"/>
      <c r="M851" s="348"/>
      <c r="N851" s="348"/>
      <c r="O851" s="348"/>
      <c r="P851" s="348"/>
      <c r="Q851" s="348"/>
      <c r="R851" s="348"/>
      <c r="S851" s="348"/>
      <c r="T851" s="348"/>
      <c r="U851" s="348"/>
      <c r="V851" s="348"/>
      <c r="W851" s="348"/>
      <c r="X851" s="348"/>
      <c r="Y851" s="348"/>
      <c r="Z851" s="348"/>
      <c r="AA851" s="348"/>
      <c r="AB851" s="348"/>
      <c r="AC851" s="348"/>
    </row>
    <row r="852" spans="1:29" ht="14.25" customHeight="1" x14ac:dyDescent="0.25">
      <c r="A852" s="348"/>
      <c r="B852" s="348"/>
      <c r="C852" s="348"/>
      <c r="D852" s="348"/>
      <c r="E852" s="348"/>
      <c r="F852" s="348"/>
      <c r="G852" s="348"/>
      <c r="H852" s="348"/>
      <c r="I852" s="348"/>
      <c r="J852" s="348"/>
      <c r="K852" s="348"/>
      <c r="L852" s="348"/>
      <c r="M852" s="348"/>
      <c r="N852" s="348"/>
      <c r="O852" s="348"/>
      <c r="P852" s="348"/>
      <c r="Q852" s="348"/>
      <c r="R852" s="348"/>
      <c r="S852" s="348"/>
      <c r="T852" s="348"/>
      <c r="U852" s="348"/>
      <c r="V852" s="348"/>
      <c r="W852" s="348"/>
      <c r="X852" s="348"/>
      <c r="Y852" s="348"/>
      <c r="Z852" s="348"/>
      <c r="AA852" s="348"/>
      <c r="AB852" s="348"/>
      <c r="AC852" s="348"/>
    </row>
    <row r="853" spans="1:29" ht="14.25" customHeight="1" x14ac:dyDescent="0.25">
      <c r="A853" s="348"/>
      <c r="B853" s="348"/>
      <c r="C853" s="348"/>
      <c r="D853" s="348"/>
      <c r="E853" s="348"/>
      <c r="F853" s="348"/>
      <c r="G853" s="348"/>
      <c r="H853" s="348"/>
      <c r="I853" s="348"/>
      <c r="J853" s="348"/>
      <c r="K853" s="348"/>
      <c r="L853" s="348"/>
      <c r="M853" s="348"/>
      <c r="N853" s="348"/>
      <c r="O853" s="348"/>
      <c r="P853" s="348"/>
      <c r="Q853" s="348"/>
      <c r="R853" s="348"/>
      <c r="S853" s="348"/>
      <c r="T853" s="348"/>
      <c r="U853" s="348"/>
      <c r="V853" s="348"/>
      <c r="W853" s="348"/>
      <c r="X853" s="348"/>
      <c r="Y853" s="348"/>
      <c r="Z853" s="348"/>
      <c r="AA853" s="348"/>
      <c r="AB853" s="348"/>
      <c r="AC853" s="348"/>
    </row>
    <row r="854" spans="1:29" ht="14.25" customHeight="1" x14ac:dyDescent="0.25">
      <c r="A854" s="348"/>
      <c r="B854" s="348"/>
      <c r="C854" s="348"/>
      <c r="D854" s="348"/>
      <c r="E854" s="348"/>
      <c r="F854" s="348"/>
      <c r="G854" s="348"/>
      <c r="H854" s="348"/>
      <c r="I854" s="348"/>
      <c r="J854" s="348"/>
      <c r="K854" s="348"/>
      <c r="L854" s="348"/>
      <c r="M854" s="348"/>
      <c r="N854" s="348"/>
      <c r="O854" s="348"/>
      <c r="P854" s="348"/>
      <c r="Q854" s="348"/>
      <c r="R854" s="348"/>
      <c r="S854" s="348"/>
      <c r="T854" s="348"/>
      <c r="U854" s="348"/>
      <c r="V854" s="348"/>
      <c r="W854" s="348"/>
      <c r="X854" s="348"/>
      <c r="Y854" s="348"/>
      <c r="Z854" s="348"/>
      <c r="AA854" s="348"/>
      <c r="AB854" s="348"/>
      <c r="AC854" s="348"/>
    </row>
    <row r="855" spans="1:29" ht="14.25" customHeight="1" x14ac:dyDescent="0.25">
      <c r="A855" s="348"/>
      <c r="B855" s="348"/>
      <c r="C855" s="348"/>
      <c r="D855" s="348"/>
      <c r="E855" s="348"/>
      <c r="F855" s="348"/>
      <c r="G855" s="348"/>
      <c r="H855" s="348"/>
      <c r="I855" s="348"/>
      <c r="J855" s="348"/>
      <c r="K855" s="348"/>
      <c r="L855" s="348"/>
      <c r="M855" s="348"/>
      <c r="N855" s="348"/>
      <c r="O855" s="348"/>
      <c r="P855" s="348"/>
      <c r="Q855" s="348"/>
      <c r="R855" s="348"/>
      <c r="S855" s="348"/>
      <c r="T855" s="348"/>
      <c r="U855" s="348"/>
      <c r="V855" s="348"/>
      <c r="W855" s="348"/>
      <c r="X855" s="348"/>
      <c r="Y855" s="348"/>
      <c r="Z855" s="348"/>
      <c r="AA855" s="348"/>
      <c r="AB855" s="348"/>
      <c r="AC855" s="348"/>
    </row>
    <row r="856" spans="1:29" ht="14.25" customHeight="1" x14ac:dyDescent="0.25">
      <c r="A856" s="348"/>
      <c r="B856" s="348"/>
      <c r="C856" s="348"/>
      <c r="D856" s="348"/>
      <c r="E856" s="348"/>
      <c r="F856" s="348"/>
      <c r="G856" s="348"/>
      <c r="H856" s="348"/>
      <c r="I856" s="348"/>
      <c r="J856" s="348"/>
      <c r="K856" s="348"/>
      <c r="L856" s="348"/>
      <c r="M856" s="348"/>
      <c r="N856" s="348"/>
      <c r="O856" s="348"/>
      <c r="P856" s="348"/>
      <c r="Q856" s="348"/>
      <c r="R856" s="348"/>
      <c r="S856" s="348"/>
      <c r="T856" s="348"/>
      <c r="U856" s="348"/>
      <c r="V856" s="348"/>
      <c r="W856" s="348"/>
      <c r="X856" s="348"/>
      <c r="Y856" s="348"/>
      <c r="Z856" s="348"/>
      <c r="AA856" s="348"/>
      <c r="AB856" s="348"/>
      <c r="AC856" s="348"/>
    </row>
    <row r="857" spans="1:29" ht="14.25" customHeight="1" x14ac:dyDescent="0.25">
      <c r="A857" s="348"/>
      <c r="B857" s="348"/>
      <c r="C857" s="348"/>
      <c r="D857" s="348"/>
      <c r="E857" s="348"/>
      <c r="F857" s="348"/>
      <c r="G857" s="348"/>
      <c r="H857" s="348"/>
      <c r="I857" s="348"/>
      <c r="J857" s="348"/>
      <c r="K857" s="348"/>
      <c r="L857" s="348"/>
      <c r="M857" s="348"/>
      <c r="N857" s="348"/>
      <c r="O857" s="348"/>
      <c r="P857" s="348"/>
      <c r="Q857" s="348"/>
      <c r="R857" s="348"/>
      <c r="S857" s="348"/>
      <c r="T857" s="348"/>
      <c r="U857" s="348"/>
      <c r="V857" s="348"/>
      <c r="W857" s="348"/>
      <c r="X857" s="348"/>
      <c r="Y857" s="348"/>
      <c r="Z857" s="348"/>
      <c r="AA857" s="348"/>
      <c r="AB857" s="348"/>
      <c r="AC857" s="348"/>
    </row>
    <row r="858" spans="1:29" ht="14.25" customHeight="1" x14ac:dyDescent="0.25">
      <c r="A858" s="348"/>
      <c r="B858" s="348"/>
      <c r="C858" s="348"/>
      <c r="D858" s="348"/>
      <c r="E858" s="348"/>
      <c r="F858" s="348"/>
      <c r="G858" s="348"/>
      <c r="H858" s="348"/>
      <c r="I858" s="348"/>
      <c r="J858" s="348"/>
      <c r="K858" s="348"/>
      <c r="L858" s="348"/>
      <c r="M858" s="348"/>
      <c r="N858" s="348"/>
      <c r="O858" s="348"/>
      <c r="P858" s="348"/>
      <c r="Q858" s="348"/>
      <c r="R858" s="348"/>
      <c r="S858" s="348"/>
      <c r="T858" s="348"/>
      <c r="U858" s="348"/>
      <c r="V858" s="348"/>
      <c r="W858" s="348"/>
      <c r="X858" s="348"/>
      <c r="Y858" s="348"/>
      <c r="Z858" s="348"/>
      <c r="AA858" s="348"/>
      <c r="AB858" s="348"/>
      <c r="AC858" s="348"/>
    </row>
    <row r="859" spans="1:29" ht="14.25" customHeight="1" x14ac:dyDescent="0.25">
      <c r="A859" s="348"/>
      <c r="B859" s="348"/>
      <c r="C859" s="348"/>
      <c r="D859" s="348"/>
      <c r="E859" s="348"/>
      <c r="F859" s="348"/>
      <c r="G859" s="348"/>
      <c r="H859" s="348"/>
      <c r="I859" s="348"/>
      <c r="J859" s="348"/>
      <c r="K859" s="348"/>
      <c r="L859" s="348"/>
      <c r="M859" s="348"/>
      <c r="N859" s="348"/>
      <c r="O859" s="348"/>
      <c r="P859" s="348"/>
      <c r="Q859" s="348"/>
      <c r="R859" s="348"/>
      <c r="S859" s="348"/>
      <c r="T859" s="348"/>
      <c r="U859" s="348"/>
      <c r="V859" s="348"/>
      <c r="W859" s="348"/>
      <c r="X859" s="348"/>
      <c r="Y859" s="348"/>
      <c r="Z859" s="348"/>
      <c r="AA859" s="348"/>
      <c r="AB859" s="348"/>
      <c r="AC859" s="348"/>
    </row>
    <row r="860" spans="1:29" ht="14.25" customHeight="1" x14ac:dyDescent="0.25">
      <c r="A860" s="348"/>
      <c r="B860" s="348"/>
      <c r="C860" s="348"/>
      <c r="D860" s="348"/>
      <c r="E860" s="348"/>
      <c r="F860" s="348"/>
      <c r="G860" s="348"/>
      <c r="H860" s="348"/>
      <c r="I860" s="348"/>
      <c r="J860" s="348"/>
      <c r="K860" s="348"/>
      <c r="L860" s="348"/>
      <c r="M860" s="348"/>
      <c r="N860" s="348"/>
      <c r="O860" s="348"/>
      <c r="P860" s="348"/>
      <c r="Q860" s="348"/>
      <c r="R860" s="348"/>
      <c r="S860" s="348"/>
      <c r="T860" s="348"/>
      <c r="U860" s="348"/>
      <c r="V860" s="348"/>
      <c r="W860" s="348"/>
      <c r="X860" s="348"/>
      <c r="Y860" s="348"/>
      <c r="Z860" s="348"/>
      <c r="AA860" s="348"/>
      <c r="AB860" s="348"/>
      <c r="AC860" s="348"/>
    </row>
    <row r="861" spans="1:29" ht="14.25" customHeight="1" x14ac:dyDescent="0.25">
      <c r="A861" s="348"/>
      <c r="B861" s="348"/>
      <c r="C861" s="348"/>
      <c r="D861" s="348"/>
      <c r="E861" s="348"/>
      <c r="F861" s="348"/>
      <c r="G861" s="348"/>
      <c r="H861" s="348"/>
      <c r="I861" s="348"/>
      <c r="J861" s="348"/>
      <c r="K861" s="348"/>
      <c r="L861" s="348"/>
      <c r="M861" s="348"/>
      <c r="N861" s="348"/>
      <c r="O861" s="348"/>
      <c r="P861" s="348"/>
      <c r="Q861" s="348"/>
      <c r="R861" s="348"/>
      <c r="S861" s="348"/>
      <c r="T861" s="348"/>
      <c r="U861" s="348"/>
      <c r="V861" s="348"/>
      <c r="W861" s="348"/>
      <c r="X861" s="348"/>
      <c r="Y861" s="348"/>
      <c r="Z861" s="348"/>
      <c r="AA861" s="348"/>
      <c r="AB861" s="348"/>
      <c r="AC861" s="348"/>
    </row>
    <row r="862" spans="1:29" ht="14.25" customHeight="1" x14ac:dyDescent="0.25">
      <c r="A862" s="348"/>
      <c r="B862" s="348"/>
      <c r="C862" s="348"/>
      <c r="D862" s="348"/>
      <c r="E862" s="348"/>
      <c r="F862" s="348"/>
      <c r="G862" s="348"/>
      <c r="H862" s="348"/>
      <c r="I862" s="348"/>
      <c r="J862" s="348"/>
      <c r="K862" s="348"/>
      <c r="L862" s="348"/>
      <c r="M862" s="348"/>
      <c r="N862" s="348"/>
      <c r="O862" s="348"/>
      <c r="P862" s="348"/>
      <c r="Q862" s="348"/>
      <c r="R862" s="348"/>
      <c r="S862" s="348"/>
      <c r="T862" s="348"/>
      <c r="U862" s="348"/>
      <c r="V862" s="348"/>
      <c r="W862" s="348"/>
      <c r="X862" s="348"/>
      <c r="Y862" s="348"/>
      <c r="Z862" s="348"/>
      <c r="AA862" s="348"/>
      <c r="AB862" s="348"/>
      <c r="AC862" s="348"/>
    </row>
    <row r="863" spans="1:29" ht="14.25" customHeight="1" x14ac:dyDescent="0.25">
      <c r="A863" s="348"/>
      <c r="B863" s="348"/>
      <c r="C863" s="348"/>
      <c r="D863" s="348"/>
      <c r="E863" s="348"/>
      <c r="F863" s="348"/>
      <c r="G863" s="348"/>
      <c r="H863" s="348"/>
      <c r="I863" s="348"/>
      <c r="J863" s="348"/>
      <c r="K863" s="348"/>
      <c r="L863" s="348"/>
      <c r="M863" s="348"/>
      <c r="N863" s="348"/>
      <c r="O863" s="348"/>
      <c r="P863" s="348"/>
      <c r="Q863" s="348"/>
      <c r="R863" s="348"/>
      <c r="S863" s="348"/>
      <c r="T863" s="348"/>
      <c r="U863" s="348"/>
      <c r="V863" s="348"/>
      <c r="W863" s="348"/>
      <c r="X863" s="348"/>
      <c r="Y863" s="348"/>
      <c r="Z863" s="348"/>
      <c r="AA863" s="348"/>
      <c r="AB863" s="348"/>
      <c r="AC863" s="348"/>
    </row>
    <row r="864" spans="1:29" ht="14.25" customHeight="1" x14ac:dyDescent="0.25">
      <c r="A864" s="348"/>
      <c r="B864" s="348"/>
      <c r="C864" s="348"/>
      <c r="D864" s="348"/>
      <c r="E864" s="348"/>
      <c r="F864" s="348"/>
      <c r="G864" s="348"/>
      <c r="H864" s="348"/>
      <c r="I864" s="348"/>
      <c r="J864" s="348"/>
      <c r="K864" s="348"/>
      <c r="L864" s="348"/>
      <c r="M864" s="348"/>
      <c r="N864" s="348"/>
      <c r="O864" s="348"/>
      <c r="P864" s="348"/>
      <c r="Q864" s="348"/>
      <c r="R864" s="348"/>
      <c r="S864" s="348"/>
      <c r="T864" s="348"/>
      <c r="U864" s="348"/>
      <c r="V864" s="348"/>
      <c r="W864" s="348"/>
      <c r="X864" s="348"/>
      <c r="Y864" s="348"/>
      <c r="Z864" s="348"/>
      <c r="AA864" s="348"/>
      <c r="AB864" s="348"/>
      <c r="AC864" s="348"/>
    </row>
    <row r="865" spans="1:29" ht="14.25" customHeight="1" x14ac:dyDescent="0.25">
      <c r="A865" s="348"/>
      <c r="B865" s="348"/>
      <c r="C865" s="348"/>
      <c r="D865" s="348"/>
      <c r="E865" s="348"/>
      <c r="F865" s="348"/>
      <c r="G865" s="348"/>
      <c r="H865" s="348"/>
      <c r="I865" s="348"/>
      <c r="J865" s="348"/>
      <c r="K865" s="348"/>
      <c r="L865" s="348"/>
      <c r="M865" s="348"/>
      <c r="N865" s="348"/>
      <c r="O865" s="348"/>
      <c r="P865" s="348"/>
      <c r="Q865" s="348"/>
      <c r="R865" s="348"/>
      <c r="S865" s="348"/>
      <c r="T865" s="348"/>
      <c r="U865" s="348"/>
      <c r="V865" s="348"/>
      <c r="W865" s="348"/>
      <c r="X865" s="348"/>
      <c r="Y865" s="348"/>
      <c r="Z865" s="348"/>
      <c r="AA865" s="348"/>
      <c r="AB865" s="348"/>
      <c r="AC865" s="348"/>
    </row>
    <row r="866" spans="1:29" ht="14.25" customHeight="1" x14ac:dyDescent="0.25">
      <c r="A866" s="348"/>
      <c r="B866" s="348"/>
      <c r="C866" s="348"/>
      <c r="D866" s="348"/>
      <c r="E866" s="348"/>
      <c r="F866" s="348"/>
      <c r="G866" s="348"/>
      <c r="H866" s="348"/>
      <c r="I866" s="348"/>
      <c r="J866" s="348"/>
      <c r="K866" s="348"/>
      <c r="L866" s="348"/>
      <c r="M866" s="348"/>
      <c r="N866" s="348"/>
      <c r="O866" s="348"/>
      <c r="P866" s="348"/>
      <c r="Q866" s="348"/>
      <c r="R866" s="348"/>
      <c r="S866" s="348"/>
      <c r="T866" s="348"/>
      <c r="U866" s="348"/>
      <c r="V866" s="348"/>
      <c r="W866" s="348"/>
      <c r="X866" s="348"/>
      <c r="Y866" s="348"/>
      <c r="Z866" s="348"/>
      <c r="AA866" s="348"/>
      <c r="AB866" s="348"/>
      <c r="AC866" s="348"/>
    </row>
    <row r="867" spans="1:29" ht="14.25" customHeight="1" x14ac:dyDescent="0.25">
      <c r="A867" s="348"/>
      <c r="B867" s="348"/>
      <c r="C867" s="348"/>
      <c r="D867" s="348"/>
      <c r="E867" s="348"/>
      <c r="F867" s="348"/>
      <c r="G867" s="348"/>
      <c r="H867" s="348"/>
      <c r="I867" s="348"/>
      <c r="J867" s="348"/>
      <c r="K867" s="348"/>
      <c r="L867" s="348"/>
      <c r="M867" s="348"/>
      <c r="N867" s="348"/>
      <c r="O867" s="348"/>
      <c r="P867" s="348"/>
      <c r="Q867" s="348"/>
      <c r="R867" s="348"/>
      <c r="S867" s="348"/>
      <c r="T867" s="348"/>
      <c r="U867" s="348"/>
      <c r="V867" s="348"/>
      <c r="W867" s="348"/>
      <c r="X867" s="348"/>
      <c r="Y867" s="348"/>
      <c r="Z867" s="348"/>
      <c r="AA867" s="348"/>
      <c r="AB867" s="348"/>
      <c r="AC867" s="348"/>
    </row>
    <row r="868" spans="1:29" ht="14.25" customHeight="1" x14ac:dyDescent="0.25">
      <c r="A868" s="348"/>
      <c r="B868" s="348"/>
      <c r="C868" s="348"/>
      <c r="D868" s="348"/>
      <c r="E868" s="348"/>
      <c r="F868" s="348"/>
      <c r="G868" s="348"/>
      <c r="H868" s="348"/>
      <c r="I868" s="348"/>
      <c r="J868" s="348"/>
      <c r="K868" s="348"/>
      <c r="L868" s="348"/>
      <c r="M868" s="348"/>
      <c r="N868" s="348"/>
      <c r="O868" s="348"/>
      <c r="P868" s="348"/>
      <c r="Q868" s="348"/>
      <c r="R868" s="348"/>
      <c r="S868" s="348"/>
      <c r="T868" s="348"/>
      <c r="U868" s="348"/>
      <c r="V868" s="348"/>
      <c r="W868" s="348"/>
      <c r="X868" s="348"/>
      <c r="Y868" s="348"/>
      <c r="Z868" s="348"/>
      <c r="AA868" s="348"/>
      <c r="AB868" s="348"/>
      <c r="AC868" s="348"/>
    </row>
    <row r="869" spans="1:29" ht="14.25" customHeight="1" x14ac:dyDescent="0.25">
      <c r="A869" s="348"/>
      <c r="B869" s="348"/>
      <c r="C869" s="348"/>
      <c r="D869" s="348"/>
      <c r="E869" s="348"/>
      <c r="F869" s="348"/>
      <c r="G869" s="348"/>
      <c r="H869" s="348"/>
      <c r="I869" s="348"/>
      <c r="J869" s="348"/>
      <c r="K869" s="348"/>
      <c r="L869" s="348"/>
      <c r="M869" s="348"/>
      <c r="N869" s="348"/>
      <c r="O869" s="348"/>
      <c r="P869" s="348"/>
      <c r="Q869" s="348"/>
      <c r="R869" s="348"/>
      <c r="S869" s="348"/>
      <c r="T869" s="348"/>
      <c r="U869" s="348"/>
      <c r="V869" s="348"/>
      <c r="W869" s="348"/>
      <c r="X869" s="348"/>
      <c r="Y869" s="348"/>
      <c r="Z869" s="348"/>
      <c r="AA869" s="348"/>
      <c r="AB869" s="348"/>
      <c r="AC869" s="348"/>
    </row>
    <row r="870" spans="1:29" ht="14.25" customHeight="1" x14ac:dyDescent="0.25">
      <c r="A870" s="348"/>
      <c r="B870" s="348"/>
      <c r="C870" s="348"/>
      <c r="D870" s="348"/>
      <c r="E870" s="348"/>
      <c r="F870" s="348"/>
      <c r="G870" s="348"/>
      <c r="H870" s="348"/>
      <c r="I870" s="348"/>
      <c r="J870" s="348"/>
      <c r="K870" s="348"/>
      <c r="L870" s="348"/>
      <c r="M870" s="348"/>
      <c r="N870" s="348"/>
      <c r="O870" s="348"/>
      <c r="P870" s="348"/>
      <c r="Q870" s="348"/>
      <c r="R870" s="348"/>
      <c r="S870" s="348"/>
      <c r="T870" s="348"/>
      <c r="U870" s="348"/>
      <c r="V870" s="348"/>
      <c r="W870" s="348"/>
      <c r="X870" s="348"/>
      <c r="Y870" s="348"/>
      <c r="Z870" s="348"/>
      <c r="AA870" s="348"/>
      <c r="AB870" s="348"/>
      <c r="AC870" s="348"/>
    </row>
    <row r="871" spans="1:29" ht="14.25" customHeight="1" x14ac:dyDescent="0.25">
      <c r="A871" s="348"/>
      <c r="B871" s="348"/>
      <c r="C871" s="348"/>
      <c r="D871" s="348"/>
      <c r="E871" s="348"/>
      <c r="F871" s="348"/>
      <c r="G871" s="348"/>
      <c r="H871" s="348"/>
      <c r="I871" s="348"/>
      <c r="J871" s="348"/>
      <c r="K871" s="348"/>
      <c r="L871" s="348"/>
      <c r="M871" s="348"/>
      <c r="N871" s="348"/>
      <c r="O871" s="348"/>
      <c r="P871" s="348"/>
      <c r="Q871" s="348"/>
      <c r="R871" s="348"/>
      <c r="S871" s="348"/>
      <c r="T871" s="348"/>
      <c r="U871" s="348"/>
      <c r="V871" s="348"/>
      <c r="W871" s="348"/>
      <c r="X871" s="348"/>
      <c r="Y871" s="348"/>
      <c r="Z871" s="348"/>
      <c r="AA871" s="348"/>
      <c r="AB871" s="348"/>
      <c r="AC871" s="348"/>
    </row>
    <row r="872" spans="1:29" ht="14.25" customHeight="1" x14ac:dyDescent="0.25">
      <c r="A872" s="348"/>
      <c r="B872" s="348"/>
      <c r="C872" s="348"/>
      <c r="D872" s="348"/>
      <c r="E872" s="348"/>
      <c r="F872" s="348"/>
      <c r="G872" s="348"/>
      <c r="H872" s="348"/>
      <c r="I872" s="348"/>
      <c r="J872" s="348"/>
      <c r="K872" s="348"/>
      <c r="L872" s="348"/>
      <c r="M872" s="348"/>
      <c r="N872" s="348"/>
      <c r="O872" s="348"/>
      <c r="P872" s="348"/>
      <c r="Q872" s="348"/>
      <c r="R872" s="348"/>
      <c r="S872" s="348"/>
      <c r="T872" s="348"/>
      <c r="U872" s="348"/>
      <c r="V872" s="348"/>
      <c r="W872" s="348"/>
      <c r="X872" s="348"/>
      <c r="Y872" s="348"/>
      <c r="Z872" s="348"/>
      <c r="AA872" s="348"/>
      <c r="AB872" s="348"/>
      <c r="AC872" s="348"/>
    </row>
    <row r="873" spans="1:29" ht="14.25" customHeight="1" x14ac:dyDescent="0.25">
      <c r="A873" s="348"/>
      <c r="B873" s="348"/>
      <c r="C873" s="348"/>
      <c r="D873" s="348"/>
      <c r="E873" s="348"/>
      <c r="F873" s="348"/>
      <c r="G873" s="348"/>
      <c r="H873" s="348"/>
      <c r="I873" s="348"/>
      <c r="J873" s="348"/>
      <c r="K873" s="348"/>
      <c r="L873" s="348"/>
      <c r="M873" s="348"/>
      <c r="N873" s="348"/>
      <c r="O873" s="348"/>
      <c r="P873" s="348"/>
      <c r="Q873" s="348"/>
      <c r="R873" s="348"/>
      <c r="S873" s="348"/>
      <c r="T873" s="348"/>
      <c r="U873" s="348"/>
      <c r="V873" s="348"/>
      <c r="W873" s="348"/>
      <c r="X873" s="348"/>
      <c r="Y873" s="348"/>
      <c r="Z873" s="348"/>
      <c r="AA873" s="348"/>
      <c r="AB873" s="348"/>
      <c r="AC873" s="348"/>
    </row>
    <row r="874" spans="1:29" ht="14.25" customHeight="1" x14ac:dyDescent="0.25">
      <c r="A874" s="348"/>
      <c r="B874" s="348"/>
      <c r="C874" s="348"/>
      <c r="D874" s="348"/>
      <c r="E874" s="348"/>
      <c r="F874" s="348"/>
      <c r="G874" s="348"/>
      <c r="H874" s="348"/>
      <c r="I874" s="348"/>
      <c r="J874" s="348"/>
      <c r="K874" s="348"/>
      <c r="L874" s="348"/>
      <c r="M874" s="348"/>
      <c r="N874" s="348"/>
      <c r="O874" s="348"/>
      <c r="P874" s="348"/>
      <c r="Q874" s="348"/>
      <c r="R874" s="348"/>
      <c r="S874" s="348"/>
      <c r="T874" s="348"/>
      <c r="U874" s="348"/>
      <c r="V874" s="348"/>
      <c r="W874" s="348"/>
      <c r="X874" s="348"/>
      <c r="Y874" s="348"/>
      <c r="Z874" s="348"/>
      <c r="AA874" s="348"/>
      <c r="AB874" s="348"/>
      <c r="AC874" s="348"/>
    </row>
    <row r="875" spans="1:29" ht="14.25" customHeight="1" x14ac:dyDescent="0.25">
      <c r="A875" s="348"/>
      <c r="B875" s="348"/>
      <c r="C875" s="348"/>
      <c r="D875" s="348"/>
      <c r="E875" s="348"/>
      <c r="F875" s="348"/>
      <c r="G875" s="348"/>
      <c r="H875" s="348"/>
      <c r="I875" s="348"/>
      <c r="J875" s="348"/>
      <c r="K875" s="348"/>
      <c r="L875" s="348"/>
      <c r="M875" s="348"/>
      <c r="N875" s="348"/>
      <c r="O875" s="348"/>
      <c r="P875" s="348"/>
      <c r="Q875" s="348"/>
      <c r="R875" s="348"/>
      <c r="S875" s="348"/>
      <c r="T875" s="348"/>
      <c r="U875" s="348"/>
      <c r="V875" s="348"/>
      <c r="W875" s="348"/>
      <c r="X875" s="348"/>
      <c r="Y875" s="348"/>
      <c r="Z875" s="348"/>
      <c r="AA875" s="348"/>
      <c r="AB875" s="348"/>
      <c r="AC875" s="348"/>
    </row>
    <row r="876" spans="1:29" ht="14.25" customHeight="1" x14ac:dyDescent="0.25">
      <c r="A876" s="348"/>
      <c r="B876" s="348"/>
      <c r="C876" s="348"/>
      <c r="D876" s="348"/>
      <c r="E876" s="348"/>
      <c r="F876" s="348"/>
      <c r="G876" s="348"/>
      <c r="H876" s="348"/>
      <c r="I876" s="348"/>
      <c r="J876" s="348"/>
      <c r="K876" s="348"/>
      <c r="L876" s="348"/>
      <c r="M876" s="348"/>
      <c r="N876" s="348"/>
      <c r="O876" s="348"/>
      <c r="P876" s="348"/>
      <c r="Q876" s="348"/>
      <c r="R876" s="348"/>
      <c r="S876" s="348"/>
      <c r="T876" s="348"/>
      <c r="U876" s="348"/>
      <c r="V876" s="348"/>
      <c r="W876" s="348"/>
      <c r="X876" s="348"/>
      <c r="Y876" s="348"/>
      <c r="Z876" s="348"/>
      <c r="AA876" s="348"/>
      <c r="AB876" s="348"/>
      <c r="AC876" s="348"/>
    </row>
    <row r="877" spans="1:29" ht="14.25" customHeight="1" x14ac:dyDescent="0.25">
      <c r="A877" s="348"/>
      <c r="B877" s="348"/>
      <c r="C877" s="348"/>
      <c r="D877" s="348"/>
      <c r="E877" s="348"/>
      <c r="F877" s="348"/>
      <c r="G877" s="348"/>
      <c r="H877" s="348"/>
      <c r="I877" s="348"/>
      <c r="J877" s="348"/>
      <c r="K877" s="348"/>
      <c r="L877" s="348"/>
      <c r="M877" s="348"/>
      <c r="N877" s="348"/>
      <c r="O877" s="348"/>
      <c r="P877" s="348"/>
      <c r="Q877" s="348"/>
      <c r="R877" s="348"/>
      <c r="S877" s="348"/>
      <c r="T877" s="348"/>
      <c r="U877" s="348"/>
      <c r="V877" s="348"/>
      <c r="W877" s="348"/>
      <c r="X877" s="348"/>
      <c r="Y877" s="348"/>
      <c r="Z877" s="348"/>
      <c r="AA877" s="348"/>
      <c r="AB877" s="348"/>
      <c r="AC877" s="348"/>
    </row>
    <row r="878" spans="1:29" ht="14.25" customHeight="1" x14ac:dyDescent="0.25">
      <c r="A878" s="348"/>
      <c r="B878" s="348"/>
      <c r="C878" s="348"/>
      <c r="D878" s="348"/>
      <c r="E878" s="348"/>
      <c r="F878" s="348"/>
      <c r="G878" s="348"/>
      <c r="H878" s="348"/>
      <c r="I878" s="348"/>
      <c r="J878" s="348"/>
      <c r="K878" s="348"/>
      <c r="L878" s="348"/>
      <c r="M878" s="348"/>
      <c r="N878" s="348"/>
      <c r="O878" s="348"/>
      <c r="P878" s="348"/>
      <c r="Q878" s="348"/>
      <c r="R878" s="348"/>
      <c r="S878" s="348"/>
      <c r="T878" s="348"/>
      <c r="U878" s="348"/>
      <c r="V878" s="348"/>
      <c r="W878" s="348"/>
      <c r="X878" s="348"/>
      <c r="Y878" s="348"/>
      <c r="Z878" s="348"/>
      <c r="AA878" s="348"/>
      <c r="AB878" s="348"/>
      <c r="AC878" s="348"/>
    </row>
    <row r="879" spans="1:29" ht="14.25" customHeight="1" x14ac:dyDescent="0.25">
      <c r="A879" s="348"/>
      <c r="B879" s="348"/>
      <c r="C879" s="348"/>
      <c r="D879" s="348"/>
      <c r="E879" s="348"/>
      <c r="F879" s="348"/>
      <c r="G879" s="348"/>
      <c r="H879" s="348"/>
      <c r="I879" s="348"/>
      <c r="J879" s="348"/>
      <c r="K879" s="348"/>
      <c r="L879" s="348"/>
      <c r="M879" s="348"/>
      <c r="N879" s="348"/>
      <c r="O879" s="348"/>
      <c r="P879" s="348"/>
      <c r="Q879" s="348"/>
      <c r="R879" s="348"/>
      <c r="S879" s="348"/>
      <c r="T879" s="348"/>
      <c r="U879" s="348"/>
      <c r="V879" s="348"/>
      <c r="W879" s="348"/>
      <c r="X879" s="348"/>
      <c r="Y879" s="348"/>
      <c r="Z879" s="348"/>
      <c r="AA879" s="348"/>
      <c r="AB879" s="348"/>
      <c r="AC879" s="348"/>
    </row>
    <row r="880" spans="1:29" ht="14.25" customHeight="1" x14ac:dyDescent="0.25">
      <c r="A880" s="348"/>
      <c r="B880" s="348"/>
      <c r="C880" s="348"/>
      <c r="D880" s="348"/>
      <c r="E880" s="348"/>
      <c r="F880" s="348"/>
      <c r="G880" s="348"/>
      <c r="H880" s="348"/>
      <c r="I880" s="348"/>
      <c r="J880" s="348"/>
      <c r="K880" s="348"/>
      <c r="L880" s="348"/>
      <c r="M880" s="348"/>
      <c r="N880" s="348"/>
      <c r="O880" s="348"/>
      <c r="P880" s="348"/>
      <c r="Q880" s="348"/>
      <c r="R880" s="348"/>
      <c r="S880" s="348"/>
      <c r="T880" s="348"/>
      <c r="U880" s="348"/>
      <c r="V880" s="348"/>
      <c r="W880" s="348"/>
      <c r="X880" s="348"/>
      <c r="Y880" s="348"/>
      <c r="Z880" s="348"/>
      <c r="AA880" s="348"/>
      <c r="AB880" s="348"/>
      <c r="AC880" s="348"/>
    </row>
    <row r="881" spans="1:29" ht="14.25" customHeight="1" x14ac:dyDescent="0.25">
      <c r="A881" s="348"/>
      <c r="B881" s="348"/>
      <c r="C881" s="348"/>
      <c r="D881" s="348"/>
      <c r="E881" s="348"/>
      <c r="F881" s="348"/>
      <c r="G881" s="348"/>
      <c r="H881" s="348"/>
      <c r="I881" s="348"/>
      <c r="J881" s="348"/>
      <c r="K881" s="348"/>
      <c r="L881" s="348"/>
      <c r="M881" s="348"/>
      <c r="N881" s="348"/>
      <c r="O881" s="348"/>
      <c r="P881" s="348"/>
      <c r="Q881" s="348"/>
      <c r="R881" s="348"/>
      <c r="S881" s="348"/>
      <c r="T881" s="348"/>
      <c r="U881" s="348"/>
      <c r="V881" s="348"/>
      <c r="W881" s="348"/>
      <c r="X881" s="348"/>
      <c r="Y881" s="348"/>
      <c r="Z881" s="348"/>
      <c r="AA881" s="348"/>
      <c r="AB881" s="348"/>
      <c r="AC881" s="348"/>
    </row>
    <row r="882" spans="1:29" ht="14.25" customHeight="1" x14ac:dyDescent="0.25">
      <c r="A882" s="348"/>
      <c r="B882" s="348"/>
      <c r="C882" s="348"/>
      <c r="D882" s="348"/>
      <c r="E882" s="348"/>
      <c r="F882" s="348"/>
      <c r="G882" s="348"/>
      <c r="H882" s="348"/>
      <c r="I882" s="348"/>
      <c r="J882" s="348"/>
      <c r="K882" s="348"/>
      <c r="L882" s="348"/>
      <c r="M882" s="348"/>
      <c r="N882" s="348"/>
      <c r="O882" s="348"/>
      <c r="P882" s="348"/>
      <c r="Q882" s="348"/>
      <c r="R882" s="348"/>
      <c r="S882" s="348"/>
      <c r="T882" s="348"/>
      <c r="U882" s="348"/>
      <c r="V882" s="348"/>
      <c r="W882" s="348"/>
      <c r="X882" s="348"/>
      <c r="Y882" s="348"/>
      <c r="Z882" s="348"/>
      <c r="AA882" s="348"/>
      <c r="AB882" s="348"/>
      <c r="AC882" s="348"/>
    </row>
    <row r="883" spans="1:29" ht="14.25" customHeight="1" x14ac:dyDescent="0.25">
      <c r="A883" s="348"/>
      <c r="B883" s="348"/>
      <c r="C883" s="348"/>
      <c r="D883" s="348"/>
      <c r="E883" s="348"/>
      <c r="F883" s="348"/>
      <c r="G883" s="348"/>
      <c r="H883" s="348"/>
      <c r="I883" s="348"/>
      <c r="J883" s="348"/>
      <c r="K883" s="348"/>
      <c r="L883" s="348"/>
      <c r="M883" s="348"/>
      <c r="N883" s="348"/>
      <c r="O883" s="348"/>
      <c r="P883" s="348"/>
      <c r="Q883" s="348"/>
      <c r="R883" s="348"/>
      <c r="S883" s="348"/>
      <c r="T883" s="348"/>
      <c r="U883" s="348"/>
      <c r="V883" s="348"/>
      <c r="W883" s="348"/>
      <c r="X883" s="348"/>
      <c r="Y883" s="348"/>
      <c r="Z883" s="348"/>
      <c r="AA883" s="348"/>
      <c r="AB883" s="348"/>
      <c r="AC883" s="348"/>
    </row>
    <row r="884" spans="1:29" ht="14.25" customHeight="1" x14ac:dyDescent="0.25">
      <c r="A884" s="348"/>
      <c r="B884" s="348"/>
      <c r="C884" s="348"/>
      <c r="D884" s="348"/>
      <c r="E884" s="348"/>
      <c r="F884" s="348"/>
      <c r="G884" s="348"/>
      <c r="H884" s="348"/>
      <c r="I884" s="348"/>
      <c r="J884" s="348"/>
      <c r="K884" s="348"/>
      <c r="L884" s="348"/>
      <c r="M884" s="348"/>
      <c r="N884" s="348"/>
      <c r="O884" s="348"/>
      <c r="P884" s="348"/>
      <c r="Q884" s="348"/>
      <c r="R884" s="348"/>
      <c r="S884" s="348"/>
      <c r="T884" s="348"/>
      <c r="U884" s="348"/>
      <c r="V884" s="348"/>
      <c r="W884" s="348"/>
      <c r="X884" s="348"/>
      <c r="Y884" s="348"/>
      <c r="Z884" s="348"/>
      <c r="AA884" s="348"/>
      <c r="AB884" s="348"/>
      <c r="AC884" s="348"/>
    </row>
    <row r="885" spans="1:29" ht="14.25" customHeight="1" x14ac:dyDescent="0.25">
      <c r="A885" s="348"/>
      <c r="B885" s="348"/>
      <c r="C885" s="348"/>
      <c r="D885" s="348"/>
      <c r="E885" s="348"/>
      <c r="F885" s="348"/>
      <c r="G885" s="348"/>
      <c r="H885" s="348"/>
      <c r="I885" s="348"/>
      <c r="J885" s="348"/>
      <c r="K885" s="348"/>
      <c r="L885" s="348"/>
      <c r="M885" s="348"/>
      <c r="N885" s="348"/>
      <c r="O885" s="348"/>
      <c r="P885" s="348"/>
      <c r="Q885" s="348"/>
      <c r="R885" s="348"/>
      <c r="S885" s="348"/>
      <c r="T885" s="348"/>
      <c r="U885" s="348"/>
      <c r="V885" s="348"/>
      <c r="W885" s="348"/>
      <c r="X885" s="348"/>
      <c r="Y885" s="348"/>
      <c r="Z885" s="348"/>
      <c r="AA885" s="348"/>
      <c r="AB885" s="348"/>
      <c r="AC885" s="348"/>
    </row>
    <row r="886" spans="1:29" ht="14.25" customHeight="1" x14ac:dyDescent="0.25">
      <c r="A886" s="348"/>
      <c r="B886" s="348"/>
      <c r="C886" s="348"/>
      <c r="D886" s="348"/>
      <c r="E886" s="348"/>
      <c r="F886" s="348"/>
      <c r="G886" s="348"/>
      <c r="H886" s="348"/>
      <c r="I886" s="348"/>
      <c r="J886" s="348"/>
      <c r="K886" s="348"/>
      <c r="L886" s="348"/>
      <c r="M886" s="348"/>
      <c r="N886" s="348"/>
      <c r="O886" s="348"/>
      <c r="P886" s="348"/>
      <c r="Q886" s="348"/>
      <c r="R886" s="348"/>
      <c r="S886" s="348"/>
      <c r="T886" s="348"/>
      <c r="U886" s="348"/>
      <c r="V886" s="348"/>
      <c r="W886" s="348"/>
      <c r="X886" s="348"/>
      <c r="Y886" s="348"/>
      <c r="Z886" s="348"/>
      <c r="AA886" s="348"/>
      <c r="AB886" s="348"/>
      <c r="AC886" s="348"/>
    </row>
    <row r="887" spans="1:29" ht="14.25" customHeight="1" x14ac:dyDescent="0.25">
      <c r="A887" s="348"/>
      <c r="B887" s="348"/>
      <c r="C887" s="348"/>
      <c r="D887" s="348"/>
      <c r="E887" s="348"/>
      <c r="F887" s="348"/>
      <c r="G887" s="348"/>
      <c r="H887" s="348"/>
      <c r="I887" s="348"/>
      <c r="J887" s="348"/>
      <c r="K887" s="348"/>
      <c r="L887" s="348"/>
      <c r="M887" s="348"/>
      <c r="N887" s="348"/>
      <c r="O887" s="348"/>
      <c r="P887" s="348"/>
      <c r="Q887" s="348"/>
      <c r="R887" s="348"/>
      <c r="S887" s="348"/>
      <c r="T887" s="348"/>
      <c r="U887" s="348"/>
      <c r="V887" s="348"/>
      <c r="W887" s="348"/>
      <c r="X887" s="348"/>
      <c r="Y887" s="348"/>
      <c r="Z887" s="348"/>
      <c r="AA887" s="348"/>
      <c r="AB887" s="348"/>
      <c r="AC887" s="348"/>
    </row>
    <row r="888" spans="1:29" ht="14.25" customHeight="1" x14ac:dyDescent="0.25">
      <c r="A888" s="348"/>
      <c r="B888" s="348"/>
      <c r="C888" s="348"/>
      <c r="D888" s="348"/>
      <c r="E888" s="348"/>
      <c r="F888" s="348"/>
      <c r="G888" s="348"/>
      <c r="H888" s="348"/>
      <c r="I888" s="348"/>
      <c r="J888" s="348"/>
      <c r="K888" s="348"/>
      <c r="L888" s="348"/>
      <c r="M888" s="348"/>
      <c r="N888" s="348"/>
      <c r="O888" s="348"/>
      <c r="P888" s="348"/>
      <c r="Q888" s="348"/>
      <c r="R888" s="348"/>
      <c r="S888" s="348"/>
      <c r="T888" s="348"/>
      <c r="U888" s="348"/>
      <c r="V888" s="348"/>
      <c r="W888" s="348"/>
      <c r="X888" s="348"/>
      <c r="Y888" s="348"/>
      <c r="Z888" s="348"/>
      <c r="AA888" s="348"/>
      <c r="AB888" s="348"/>
      <c r="AC888" s="348"/>
    </row>
    <row r="889" spans="1:29" ht="14.25" customHeight="1" x14ac:dyDescent="0.25">
      <c r="A889" s="348"/>
      <c r="B889" s="348"/>
      <c r="C889" s="348"/>
      <c r="D889" s="348"/>
      <c r="E889" s="348"/>
      <c r="F889" s="348"/>
      <c r="G889" s="348"/>
      <c r="H889" s="348"/>
      <c r="I889" s="348"/>
      <c r="J889" s="348"/>
      <c r="K889" s="348"/>
      <c r="L889" s="348"/>
      <c r="M889" s="348"/>
      <c r="N889" s="348"/>
      <c r="O889" s="348"/>
      <c r="P889" s="348"/>
      <c r="Q889" s="348"/>
      <c r="R889" s="348"/>
      <c r="S889" s="348"/>
      <c r="T889" s="348"/>
      <c r="U889" s="348"/>
      <c r="V889" s="348"/>
      <c r="W889" s="348"/>
      <c r="X889" s="348"/>
      <c r="Y889" s="348"/>
      <c r="Z889" s="348"/>
      <c r="AA889" s="348"/>
      <c r="AB889" s="348"/>
      <c r="AC889" s="348"/>
    </row>
    <row r="890" spans="1:29" ht="14.25" customHeight="1" x14ac:dyDescent="0.25">
      <c r="A890" s="348"/>
      <c r="B890" s="348"/>
      <c r="C890" s="348"/>
      <c r="D890" s="348"/>
      <c r="E890" s="348"/>
      <c r="F890" s="348"/>
      <c r="G890" s="348"/>
      <c r="H890" s="348"/>
      <c r="I890" s="348"/>
      <c r="J890" s="348"/>
      <c r="K890" s="348"/>
      <c r="L890" s="348"/>
      <c r="M890" s="348"/>
      <c r="N890" s="348"/>
      <c r="O890" s="348"/>
      <c r="P890" s="348"/>
      <c r="Q890" s="348"/>
      <c r="R890" s="348"/>
      <c r="S890" s="348"/>
      <c r="T890" s="348"/>
      <c r="U890" s="348"/>
      <c r="V890" s="348"/>
      <c r="W890" s="348"/>
      <c r="X890" s="348"/>
      <c r="Y890" s="348"/>
      <c r="Z890" s="348"/>
      <c r="AA890" s="348"/>
      <c r="AB890" s="348"/>
      <c r="AC890" s="348"/>
    </row>
    <row r="891" spans="1:29" ht="14.25" customHeight="1" x14ac:dyDescent="0.25">
      <c r="A891" s="348"/>
      <c r="B891" s="348"/>
      <c r="C891" s="348"/>
      <c r="D891" s="348"/>
      <c r="E891" s="348"/>
      <c r="F891" s="348"/>
      <c r="G891" s="348"/>
      <c r="H891" s="348"/>
      <c r="I891" s="348"/>
      <c r="J891" s="348"/>
      <c r="K891" s="348"/>
      <c r="L891" s="348"/>
      <c r="M891" s="348"/>
      <c r="N891" s="348"/>
      <c r="O891" s="348"/>
      <c r="P891" s="348"/>
      <c r="Q891" s="348"/>
      <c r="R891" s="348"/>
      <c r="S891" s="348"/>
      <c r="T891" s="348"/>
      <c r="U891" s="348"/>
      <c r="V891" s="348"/>
      <c r="W891" s="348"/>
      <c r="X891" s="348"/>
      <c r="Y891" s="348"/>
      <c r="Z891" s="348"/>
      <c r="AA891" s="348"/>
      <c r="AB891" s="348"/>
      <c r="AC891" s="348"/>
    </row>
    <row r="892" spans="1:29" ht="14.25" customHeight="1" x14ac:dyDescent="0.25">
      <c r="A892" s="348"/>
      <c r="B892" s="348"/>
      <c r="C892" s="348"/>
      <c r="D892" s="348"/>
      <c r="E892" s="348"/>
      <c r="F892" s="348"/>
      <c r="G892" s="348"/>
      <c r="H892" s="348"/>
      <c r="I892" s="348"/>
      <c r="J892" s="348"/>
      <c r="K892" s="348"/>
      <c r="L892" s="348"/>
      <c r="M892" s="348"/>
      <c r="N892" s="348"/>
      <c r="O892" s="348"/>
      <c r="P892" s="348"/>
      <c r="Q892" s="348"/>
      <c r="R892" s="348"/>
      <c r="S892" s="348"/>
      <c r="T892" s="348"/>
      <c r="U892" s="348"/>
      <c r="V892" s="348"/>
      <c r="W892" s="348"/>
      <c r="X892" s="348"/>
      <c r="Y892" s="348"/>
      <c r="Z892" s="348"/>
      <c r="AA892" s="348"/>
      <c r="AB892" s="348"/>
      <c r="AC892" s="348"/>
    </row>
    <row r="893" spans="1:29" ht="14.25" customHeight="1" x14ac:dyDescent="0.25">
      <c r="A893" s="348"/>
      <c r="B893" s="348"/>
      <c r="C893" s="348"/>
      <c r="D893" s="348"/>
      <c r="E893" s="348"/>
      <c r="F893" s="348"/>
      <c r="G893" s="348"/>
      <c r="H893" s="348"/>
      <c r="I893" s="348"/>
      <c r="J893" s="348"/>
      <c r="K893" s="348"/>
      <c r="L893" s="348"/>
      <c r="M893" s="348"/>
      <c r="N893" s="348"/>
      <c r="O893" s="348"/>
      <c r="P893" s="348"/>
      <c r="Q893" s="348"/>
      <c r="R893" s="348"/>
      <c r="S893" s="348"/>
      <c r="T893" s="348"/>
      <c r="U893" s="348"/>
      <c r="V893" s="348"/>
      <c r="W893" s="348"/>
      <c r="X893" s="348"/>
      <c r="Y893" s="348"/>
      <c r="Z893" s="348"/>
      <c r="AA893" s="348"/>
      <c r="AB893" s="348"/>
      <c r="AC893" s="348"/>
    </row>
    <row r="894" spans="1:29" ht="14.25" customHeight="1" x14ac:dyDescent="0.25">
      <c r="A894" s="348"/>
      <c r="B894" s="348"/>
      <c r="C894" s="348"/>
      <c r="D894" s="348"/>
      <c r="E894" s="348"/>
      <c r="F894" s="348"/>
      <c r="G894" s="348"/>
      <c r="H894" s="348"/>
      <c r="I894" s="348"/>
      <c r="J894" s="348"/>
      <c r="K894" s="348"/>
      <c r="L894" s="348"/>
      <c r="M894" s="348"/>
      <c r="N894" s="348"/>
      <c r="O894" s="348"/>
      <c r="P894" s="348"/>
      <c r="Q894" s="348"/>
      <c r="R894" s="348"/>
      <c r="S894" s="348"/>
      <c r="T894" s="348"/>
      <c r="U894" s="348"/>
      <c r="V894" s="348"/>
      <c r="W894" s="348"/>
      <c r="X894" s="348"/>
      <c r="Y894" s="348"/>
      <c r="Z894" s="348"/>
      <c r="AA894" s="348"/>
      <c r="AB894" s="348"/>
      <c r="AC894" s="348"/>
    </row>
    <row r="895" spans="1:29" ht="14.25" customHeight="1" x14ac:dyDescent="0.25">
      <c r="A895" s="348"/>
      <c r="B895" s="348"/>
      <c r="C895" s="348"/>
      <c r="D895" s="348"/>
      <c r="E895" s="348"/>
      <c r="F895" s="348"/>
      <c r="G895" s="348"/>
      <c r="H895" s="348"/>
      <c r="I895" s="348"/>
      <c r="J895" s="348"/>
      <c r="K895" s="348"/>
      <c r="L895" s="348"/>
      <c r="M895" s="348"/>
      <c r="N895" s="348"/>
      <c r="O895" s="348"/>
      <c r="P895" s="348"/>
      <c r="Q895" s="348"/>
      <c r="R895" s="348"/>
      <c r="S895" s="348"/>
      <c r="T895" s="348"/>
      <c r="U895" s="348"/>
      <c r="V895" s="348"/>
      <c r="W895" s="348"/>
      <c r="X895" s="348"/>
      <c r="Y895" s="348"/>
      <c r="Z895" s="348"/>
      <c r="AA895" s="348"/>
      <c r="AB895" s="348"/>
      <c r="AC895" s="348"/>
    </row>
    <row r="896" spans="1:29" ht="14.25" customHeight="1" x14ac:dyDescent="0.25">
      <c r="A896" s="348"/>
      <c r="B896" s="348"/>
      <c r="C896" s="348"/>
      <c r="D896" s="348"/>
      <c r="E896" s="348"/>
      <c r="F896" s="348"/>
      <c r="G896" s="348"/>
      <c r="H896" s="348"/>
      <c r="I896" s="348"/>
      <c r="J896" s="348"/>
      <c r="K896" s="348"/>
      <c r="L896" s="348"/>
      <c r="M896" s="348"/>
      <c r="N896" s="348"/>
      <c r="O896" s="348"/>
      <c r="P896" s="348"/>
      <c r="Q896" s="348"/>
      <c r="R896" s="348"/>
      <c r="S896" s="348"/>
      <c r="T896" s="348"/>
      <c r="U896" s="348"/>
      <c r="V896" s="348"/>
      <c r="W896" s="348"/>
      <c r="X896" s="348"/>
      <c r="Y896" s="348"/>
      <c r="Z896" s="348"/>
      <c r="AA896" s="348"/>
      <c r="AB896" s="348"/>
      <c r="AC896" s="348"/>
    </row>
    <row r="897" spans="1:29" ht="14.25" customHeight="1" x14ac:dyDescent="0.25">
      <c r="A897" s="348"/>
      <c r="B897" s="348"/>
      <c r="C897" s="348"/>
      <c r="D897" s="348"/>
      <c r="E897" s="348"/>
      <c r="F897" s="348"/>
      <c r="G897" s="348"/>
      <c r="H897" s="348"/>
      <c r="I897" s="348"/>
      <c r="J897" s="348"/>
      <c r="K897" s="348"/>
      <c r="L897" s="348"/>
      <c r="M897" s="348"/>
      <c r="N897" s="348"/>
      <c r="O897" s="348"/>
      <c r="P897" s="348"/>
      <c r="Q897" s="348"/>
      <c r="R897" s="348"/>
      <c r="S897" s="348"/>
      <c r="T897" s="348"/>
      <c r="U897" s="348"/>
      <c r="V897" s="348"/>
      <c r="W897" s="348"/>
      <c r="X897" s="348"/>
      <c r="Y897" s="348"/>
      <c r="Z897" s="348"/>
      <c r="AA897" s="348"/>
      <c r="AB897" s="348"/>
      <c r="AC897" s="348"/>
    </row>
    <row r="898" spans="1:29" ht="14.25" customHeight="1" x14ac:dyDescent="0.25">
      <c r="A898" s="348"/>
      <c r="B898" s="348"/>
      <c r="C898" s="348"/>
      <c r="D898" s="348"/>
      <c r="E898" s="348"/>
      <c r="F898" s="348"/>
      <c r="G898" s="348"/>
      <c r="H898" s="348"/>
      <c r="I898" s="348"/>
      <c r="J898" s="348"/>
      <c r="K898" s="348"/>
      <c r="L898" s="348"/>
      <c r="M898" s="348"/>
      <c r="N898" s="348"/>
      <c r="O898" s="348"/>
      <c r="P898" s="348"/>
      <c r="Q898" s="348"/>
      <c r="R898" s="348"/>
      <c r="S898" s="348"/>
      <c r="T898" s="348"/>
      <c r="U898" s="348"/>
      <c r="V898" s="348"/>
      <c r="W898" s="348"/>
      <c r="X898" s="348"/>
      <c r="Y898" s="348"/>
      <c r="Z898" s="348"/>
      <c r="AA898" s="348"/>
      <c r="AB898" s="348"/>
      <c r="AC898" s="348"/>
    </row>
    <row r="899" spans="1:29" ht="14.25" customHeight="1" x14ac:dyDescent="0.25">
      <c r="A899" s="348"/>
      <c r="B899" s="348"/>
      <c r="C899" s="348"/>
      <c r="D899" s="348"/>
      <c r="E899" s="348"/>
      <c r="F899" s="348"/>
      <c r="G899" s="348"/>
      <c r="H899" s="348"/>
      <c r="I899" s="348"/>
      <c r="J899" s="348"/>
      <c r="K899" s="348"/>
      <c r="L899" s="348"/>
      <c r="M899" s="348"/>
      <c r="N899" s="348"/>
      <c r="O899" s="348"/>
      <c r="P899" s="348"/>
      <c r="Q899" s="348"/>
      <c r="R899" s="348"/>
      <c r="S899" s="348"/>
      <c r="T899" s="348"/>
      <c r="U899" s="348"/>
      <c r="V899" s="348"/>
      <c r="W899" s="348"/>
      <c r="X899" s="348"/>
      <c r="Y899" s="348"/>
      <c r="Z899" s="348"/>
      <c r="AA899" s="348"/>
      <c r="AB899" s="348"/>
      <c r="AC899" s="348"/>
    </row>
    <row r="900" spans="1:29" ht="14.25" customHeight="1" x14ac:dyDescent="0.25">
      <c r="A900" s="348"/>
      <c r="B900" s="348"/>
      <c r="C900" s="348"/>
      <c r="D900" s="348"/>
      <c r="E900" s="348"/>
      <c r="F900" s="348"/>
      <c r="G900" s="348"/>
      <c r="H900" s="348"/>
      <c r="I900" s="348"/>
      <c r="J900" s="348"/>
      <c r="K900" s="348"/>
      <c r="L900" s="348"/>
      <c r="M900" s="348"/>
      <c r="N900" s="348"/>
      <c r="O900" s="348"/>
      <c r="P900" s="348"/>
      <c r="Q900" s="348"/>
      <c r="R900" s="348"/>
      <c r="S900" s="348"/>
      <c r="T900" s="348"/>
      <c r="U900" s="348"/>
      <c r="V900" s="348"/>
      <c r="W900" s="348"/>
      <c r="X900" s="348"/>
      <c r="Y900" s="348"/>
      <c r="Z900" s="348"/>
      <c r="AA900" s="348"/>
      <c r="AB900" s="348"/>
      <c r="AC900" s="348"/>
    </row>
    <row r="901" spans="1:29" ht="14.25" customHeight="1" x14ac:dyDescent="0.25">
      <c r="A901" s="348"/>
      <c r="B901" s="348"/>
      <c r="C901" s="348"/>
      <c r="D901" s="348"/>
      <c r="E901" s="348"/>
      <c r="F901" s="348"/>
      <c r="G901" s="348"/>
      <c r="H901" s="348"/>
      <c r="I901" s="348"/>
      <c r="J901" s="348"/>
      <c r="K901" s="348"/>
      <c r="L901" s="348"/>
      <c r="M901" s="348"/>
      <c r="N901" s="348"/>
      <c r="O901" s="348"/>
      <c r="P901" s="348"/>
      <c r="Q901" s="348"/>
      <c r="R901" s="348"/>
      <c r="S901" s="348"/>
      <c r="T901" s="348"/>
      <c r="U901" s="348"/>
      <c r="V901" s="348"/>
      <c r="W901" s="348"/>
      <c r="X901" s="348"/>
      <c r="Y901" s="348"/>
      <c r="Z901" s="348"/>
      <c r="AA901" s="348"/>
      <c r="AB901" s="348"/>
      <c r="AC901" s="348"/>
    </row>
    <row r="902" spans="1:29" ht="14.25" customHeight="1" x14ac:dyDescent="0.25">
      <c r="A902" s="348"/>
      <c r="B902" s="348"/>
      <c r="C902" s="348"/>
      <c r="D902" s="348"/>
      <c r="E902" s="348"/>
      <c r="F902" s="348"/>
      <c r="G902" s="348"/>
      <c r="H902" s="348"/>
      <c r="I902" s="348"/>
      <c r="J902" s="348"/>
      <c r="K902" s="348"/>
      <c r="L902" s="348"/>
      <c r="M902" s="348"/>
      <c r="N902" s="348"/>
      <c r="O902" s="348"/>
      <c r="P902" s="348"/>
      <c r="Q902" s="348"/>
      <c r="R902" s="348"/>
      <c r="S902" s="348"/>
      <c r="T902" s="348"/>
      <c r="U902" s="348"/>
      <c r="V902" s="348"/>
      <c r="W902" s="348"/>
      <c r="X902" s="348"/>
      <c r="Y902" s="348"/>
      <c r="Z902" s="348"/>
      <c r="AA902" s="348"/>
      <c r="AB902" s="348"/>
      <c r="AC902" s="348"/>
    </row>
    <row r="903" spans="1:29" ht="14.25" customHeight="1" x14ac:dyDescent="0.25">
      <c r="A903" s="348"/>
      <c r="B903" s="348"/>
      <c r="C903" s="348"/>
      <c r="D903" s="348"/>
      <c r="E903" s="348"/>
      <c r="F903" s="348"/>
      <c r="G903" s="348"/>
      <c r="H903" s="348"/>
      <c r="I903" s="348"/>
      <c r="J903" s="348"/>
      <c r="K903" s="348"/>
      <c r="L903" s="348"/>
      <c r="M903" s="348"/>
      <c r="N903" s="348"/>
      <c r="O903" s="348"/>
      <c r="P903" s="348"/>
      <c r="Q903" s="348"/>
      <c r="R903" s="348"/>
      <c r="S903" s="348"/>
      <c r="T903" s="348"/>
      <c r="U903" s="348"/>
      <c r="V903" s="348"/>
      <c r="W903" s="348"/>
      <c r="X903" s="348"/>
      <c r="Y903" s="348"/>
      <c r="Z903" s="348"/>
      <c r="AA903" s="348"/>
      <c r="AB903" s="348"/>
      <c r="AC903" s="348"/>
    </row>
    <row r="904" spans="1:29" ht="14.25" customHeight="1" x14ac:dyDescent="0.25">
      <c r="A904" s="348"/>
      <c r="B904" s="348"/>
      <c r="C904" s="348"/>
      <c r="D904" s="348"/>
      <c r="E904" s="348"/>
      <c r="F904" s="348"/>
      <c r="G904" s="348"/>
      <c r="H904" s="348"/>
      <c r="I904" s="348"/>
      <c r="J904" s="348"/>
      <c r="K904" s="348"/>
      <c r="L904" s="348"/>
      <c r="M904" s="348"/>
      <c r="N904" s="348"/>
      <c r="O904" s="348"/>
      <c r="P904" s="348"/>
      <c r="Q904" s="348"/>
      <c r="R904" s="348"/>
      <c r="S904" s="348"/>
      <c r="T904" s="348"/>
      <c r="U904" s="348"/>
      <c r="V904" s="348"/>
      <c r="W904" s="348"/>
      <c r="X904" s="348"/>
      <c r="Y904" s="348"/>
      <c r="Z904" s="348"/>
      <c r="AA904" s="348"/>
      <c r="AB904" s="348"/>
      <c r="AC904" s="348"/>
    </row>
    <row r="905" spans="1:29" ht="14.25" customHeight="1" x14ac:dyDescent="0.25">
      <c r="A905" s="348"/>
      <c r="B905" s="348"/>
      <c r="C905" s="348"/>
      <c r="D905" s="348"/>
      <c r="E905" s="348"/>
      <c r="F905" s="348"/>
      <c r="G905" s="348"/>
      <c r="H905" s="348"/>
      <c r="I905" s="348"/>
      <c r="J905" s="348"/>
      <c r="K905" s="348"/>
      <c r="L905" s="348"/>
      <c r="M905" s="348"/>
      <c r="N905" s="348"/>
      <c r="O905" s="348"/>
      <c r="P905" s="348"/>
      <c r="Q905" s="348"/>
      <c r="R905" s="348"/>
      <c r="S905" s="348"/>
      <c r="T905" s="348"/>
      <c r="U905" s="348"/>
      <c r="V905" s="348"/>
      <c r="W905" s="348"/>
      <c r="X905" s="348"/>
      <c r="Y905" s="348"/>
      <c r="Z905" s="348"/>
      <c r="AA905" s="348"/>
      <c r="AB905" s="348"/>
      <c r="AC905" s="348"/>
    </row>
    <row r="906" spans="1:29" ht="14.25" customHeight="1" x14ac:dyDescent="0.25">
      <c r="A906" s="348"/>
      <c r="B906" s="348"/>
      <c r="C906" s="348"/>
      <c r="D906" s="348"/>
      <c r="E906" s="348"/>
      <c r="F906" s="348"/>
      <c r="G906" s="348"/>
      <c r="H906" s="348"/>
      <c r="I906" s="348"/>
      <c r="J906" s="348"/>
      <c r="K906" s="348"/>
      <c r="L906" s="348"/>
      <c r="M906" s="348"/>
      <c r="N906" s="348"/>
      <c r="O906" s="348"/>
      <c r="P906" s="348"/>
      <c r="Q906" s="348"/>
      <c r="R906" s="348"/>
      <c r="S906" s="348"/>
      <c r="T906" s="348"/>
      <c r="U906" s="348"/>
      <c r="V906" s="348"/>
      <c r="W906" s="348"/>
      <c r="X906" s="348"/>
      <c r="Y906" s="348"/>
      <c r="Z906" s="348"/>
      <c r="AA906" s="348"/>
      <c r="AB906" s="348"/>
      <c r="AC906" s="348"/>
    </row>
    <row r="907" spans="1:29" ht="14.25" customHeight="1" x14ac:dyDescent="0.25">
      <c r="A907" s="348"/>
      <c r="B907" s="348"/>
      <c r="C907" s="348"/>
      <c r="D907" s="348"/>
      <c r="E907" s="348"/>
      <c r="F907" s="348"/>
      <c r="G907" s="348"/>
      <c r="H907" s="348"/>
      <c r="I907" s="348"/>
      <c r="J907" s="348"/>
      <c r="K907" s="348"/>
      <c r="L907" s="348"/>
      <c r="M907" s="348"/>
      <c r="N907" s="348"/>
      <c r="O907" s="348"/>
      <c r="P907" s="348"/>
      <c r="Q907" s="348"/>
      <c r="R907" s="348"/>
      <c r="S907" s="348"/>
      <c r="T907" s="348"/>
      <c r="U907" s="348"/>
      <c r="V907" s="348"/>
      <c r="W907" s="348"/>
      <c r="X907" s="348"/>
      <c r="Y907" s="348"/>
      <c r="Z907" s="348"/>
      <c r="AA907" s="348"/>
      <c r="AB907" s="348"/>
      <c r="AC907" s="348"/>
    </row>
    <row r="908" spans="1:29" ht="14.25" customHeight="1" x14ac:dyDescent="0.25">
      <c r="A908" s="348"/>
      <c r="B908" s="348"/>
      <c r="C908" s="348"/>
      <c r="D908" s="348"/>
      <c r="E908" s="348"/>
      <c r="F908" s="348"/>
      <c r="G908" s="348"/>
      <c r="H908" s="348"/>
      <c r="I908" s="348"/>
      <c r="J908" s="348"/>
      <c r="K908" s="348"/>
      <c r="L908" s="348"/>
      <c r="M908" s="348"/>
      <c r="N908" s="348"/>
      <c r="O908" s="348"/>
      <c r="P908" s="348"/>
      <c r="Q908" s="348"/>
      <c r="R908" s="348"/>
      <c r="S908" s="348"/>
      <c r="T908" s="348"/>
      <c r="U908" s="348"/>
      <c r="V908" s="348"/>
      <c r="W908" s="348"/>
      <c r="X908" s="348"/>
      <c r="Y908" s="348"/>
      <c r="Z908" s="348"/>
      <c r="AA908" s="348"/>
      <c r="AB908" s="348"/>
      <c r="AC908" s="348"/>
    </row>
    <row r="909" spans="1:29" ht="14.25" customHeight="1" x14ac:dyDescent="0.25">
      <c r="A909" s="348"/>
      <c r="B909" s="348"/>
      <c r="C909" s="348"/>
      <c r="D909" s="348"/>
      <c r="E909" s="348"/>
      <c r="F909" s="348"/>
      <c r="G909" s="348"/>
      <c r="H909" s="348"/>
      <c r="I909" s="348"/>
      <c r="J909" s="348"/>
      <c r="K909" s="348"/>
      <c r="L909" s="348"/>
      <c r="M909" s="348"/>
      <c r="N909" s="348"/>
      <c r="O909" s="348"/>
      <c r="P909" s="348"/>
      <c r="Q909" s="348"/>
      <c r="R909" s="348"/>
      <c r="S909" s="348"/>
      <c r="T909" s="348"/>
      <c r="U909" s="348"/>
      <c r="V909" s="348"/>
      <c r="W909" s="348"/>
      <c r="X909" s="348"/>
      <c r="Y909" s="348"/>
      <c r="Z909" s="348"/>
      <c r="AA909" s="348"/>
      <c r="AB909" s="348"/>
      <c r="AC909" s="348"/>
    </row>
    <row r="910" spans="1:29" ht="14.25" customHeight="1" x14ac:dyDescent="0.25">
      <c r="A910" s="348"/>
      <c r="B910" s="348"/>
      <c r="C910" s="348"/>
      <c r="D910" s="348"/>
      <c r="E910" s="348"/>
      <c r="F910" s="348"/>
      <c r="G910" s="348"/>
      <c r="H910" s="348"/>
      <c r="I910" s="348"/>
      <c r="J910" s="348"/>
      <c r="K910" s="348"/>
      <c r="L910" s="348"/>
      <c r="M910" s="348"/>
      <c r="N910" s="348"/>
      <c r="O910" s="348"/>
      <c r="P910" s="348"/>
      <c r="Q910" s="348"/>
      <c r="R910" s="348"/>
      <c r="S910" s="348"/>
      <c r="T910" s="348"/>
      <c r="U910" s="348"/>
      <c r="V910" s="348"/>
      <c r="W910" s="348"/>
      <c r="X910" s="348"/>
      <c r="Y910" s="348"/>
      <c r="Z910" s="348"/>
      <c r="AA910" s="348"/>
      <c r="AB910" s="348"/>
      <c r="AC910" s="348"/>
    </row>
    <row r="911" spans="1:29" ht="14.25" customHeight="1" x14ac:dyDescent="0.25">
      <c r="A911" s="348"/>
      <c r="B911" s="348"/>
      <c r="C911" s="348"/>
      <c r="D911" s="348"/>
      <c r="E911" s="348"/>
      <c r="F911" s="348"/>
      <c r="G911" s="348"/>
      <c r="H911" s="348"/>
      <c r="I911" s="348"/>
      <c r="J911" s="348"/>
      <c r="K911" s="348"/>
      <c r="L911" s="348"/>
      <c r="M911" s="348"/>
      <c r="N911" s="348"/>
      <c r="O911" s="348"/>
      <c r="P911" s="348"/>
      <c r="Q911" s="348"/>
      <c r="R911" s="348"/>
      <c r="S911" s="348"/>
      <c r="T911" s="348"/>
      <c r="U911" s="348"/>
      <c r="V911" s="348"/>
      <c r="W911" s="348"/>
      <c r="X911" s="348"/>
      <c r="Y911" s="348"/>
      <c r="Z911" s="348"/>
      <c r="AA911" s="348"/>
      <c r="AB911" s="348"/>
      <c r="AC911" s="348"/>
    </row>
    <row r="912" spans="1:29" ht="14.25" customHeight="1" x14ac:dyDescent="0.25">
      <c r="A912" s="348"/>
      <c r="B912" s="348"/>
      <c r="C912" s="348"/>
      <c r="D912" s="348"/>
      <c r="E912" s="348"/>
      <c r="F912" s="348"/>
      <c r="G912" s="348"/>
      <c r="H912" s="348"/>
      <c r="I912" s="348"/>
      <c r="J912" s="348"/>
      <c r="K912" s="348"/>
      <c r="L912" s="348"/>
      <c r="M912" s="348"/>
      <c r="N912" s="348"/>
      <c r="O912" s="348"/>
      <c r="P912" s="348"/>
      <c r="Q912" s="348"/>
      <c r="R912" s="348"/>
      <c r="S912" s="348"/>
      <c r="T912" s="348"/>
      <c r="U912" s="348"/>
      <c r="V912" s="348"/>
      <c r="W912" s="348"/>
      <c r="X912" s="348"/>
      <c r="Y912" s="348"/>
      <c r="Z912" s="348"/>
      <c r="AA912" s="348"/>
      <c r="AB912" s="348"/>
      <c r="AC912" s="348"/>
    </row>
    <row r="913" spans="1:29" ht="14.25" customHeight="1" x14ac:dyDescent="0.25">
      <c r="A913" s="348"/>
      <c r="B913" s="348"/>
      <c r="C913" s="348"/>
      <c r="D913" s="348"/>
      <c r="E913" s="348"/>
      <c r="F913" s="348"/>
      <c r="G913" s="348"/>
      <c r="H913" s="348"/>
      <c r="I913" s="348"/>
      <c r="J913" s="348"/>
      <c r="K913" s="348"/>
      <c r="L913" s="348"/>
      <c r="M913" s="348"/>
      <c r="N913" s="348"/>
      <c r="O913" s="348"/>
      <c r="P913" s="348"/>
      <c r="Q913" s="348"/>
      <c r="R913" s="348"/>
      <c r="S913" s="348"/>
      <c r="T913" s="348"/>
      <c r="U913" s="348"/>
      <c r="V913" s="348"/>
      <c r="W913" s="348"/>
      <c r="X913" s="348"/>
      <c r="Y913" s="348"/>
      <c r="Z913" s="348"/>
      <c r="AA913" s="348"/>
      <c r="AB913" s="348"/>
      <c r="AC913" s="348"/>
    </row>
    <row r="914" spans="1:29" ht="14.25" customHeight="1" x14ac:dyDescent="0.25">
      <c r="A914" s="348"/>
      <c r="B914" s="348"/>
      <c r="C914" s="348"/>
      <c r="D914" s="348"/>
      <c r="E914" s="348"/>
      <c r="F914" s="348"/>
      <c r="G914" s="348"/>
      <c r="H914" s="348"/>
      <c r="I914" s="348"/>
      <c r="J914" s="348"/>
      <c r="K914" s="348"/>
      <c r="L914" s="348"/>
      <c r="M914" s="348"/>
      <c r="N914" s="348"/>
      <c r="O914" s="348"/>
      <c r="P914" s="348"/>
      <c r="Q914" s="348"/>
      <c r="R914" s="348"/>
      <c r="S914" s="348"/>
      <c r="T914" s="348"/>
      <c r="U914" s="348"/>
      <c r="V914" s="348"/>
      <c r="W914" s="348"/>
      <c r="X914" s="348"/>
      <c r="Y914" s="348"/>
      <c r="Z914" s="348"/>
      <c r="AA914" s="348"/>
      <c r="AB914" s="348"/>
      <c r="AC914" s="348"/>
    </row>
    <row r="915" spans="1:29" ht="14.25" customHeight="1" x14ac:dyDescent="0.25">
      <c r="A915" s="348"/>
      <c r="B915" s="348"/>
      <c r="C915" s="348"/>
      <c r="D915" s="348"/>
      <c r="E915" s="348"/>
      <c r="F915" s="348"/>
      <c r="G915" s="348"/>
      <c r="H915" s="348"/>
      <c r="I915" s="348"/>
      <c r="J915" s="348"/>
      <c r="K915" s="348"/>
      <c r="L915" s="348"/>
      <c r="M915" s="348"/>
      <c r="N915" s="348"/>
      <c r="O915" s="348"/>
      <c r="P915" s="348"/>
      <c r="Q915" s="348"/>
      <c r="R915" s="348"/>
      <c r="S915" s="348"/>
      <c r="T915" s="348"/>
      <c r="U915" s="348"/>
      <c r="V915" s="348"/>
      <c r="W915" s="348"/>
      <c r="X915" s="348"/>
      <c r="Y915" s="348"/>
      <c r="Z915" s="348"/>
      <c r="AA915" s="348"/>
      <c r="AB915" s="348"/>
      <c r="AC915" s="348"/>
    </row>
    <row r="916" spans="1:29" ht="14.25" customHeight="1" x14ac:dyDescent="0.25">
      <c r="A916" s="348"/>
      <c r="B916" s="348"/>
      <c r="C916" s="348"/>
      <c r="D916" s="348"/>
      <c r="E916" s="348"/>
      <c r="F916" s="348"/>
      <c r="G916" s="348"/>
      <c r="H916" s="348"/>
      <c r="I916" s="348"/>
      <c r="J916" s="348"/>
      <c r="K916" s="348"/>
      <c r="L916" s="348"/>
      <c r="M916" s="348"/>
      <c r="N916" s="348"/>
      <c r="O916" s="348"/>
      <c r="P916" s="348"/>
      <c r="Q916" s="348"/>
      <c r="R916" s="348"/>
      <c r="S916" s="348"/>
      <c r="T916" s="348"/>
      <c r="U916" s="348"/>
      <c r="V916" s="348"/>
      <c r="W916" s="348"/>
      <c r="X916" s="348"/>
      <c r="Y916" s="348"/>
      <c r="Z916" s="348"/>
      <c r="AA916" s="348"/>
      <c r="AB916" s="348"/>
      <c r="AC916" s="348"/>
    </row>
    <row r="917" spans="1:29" ht="14.25" customHeight="1" x14ac:dyDescent="0.25">
      <c r="A917" s="348"/>
      <c r="B917" s="348"/>
      <c r="C917" s="348"/>
      <c r="D917" s="348"/>
      <c r="E917" s="348"/>
      <c r="F917" s="348"/>
      <c r="G917" s="348"/>
      <c r="H917" s="348"/>
      <c r="I917" s="348"/>
      <c r="J917" s="348"/>
      <c r="K917" s="348"/>
      <c r="L917" s="348"/>
      <c r="M917" s="348"/>
      <c r="N917" s="348"/>
      <c r="O917" s="348"/>
      <c r="P917" s="348"/>
      <c r="Q917" s="348"/>
      <c r="R917" s="348"/>
      <c r="S917" s="348"/>
      <c r="T917" s="348"/>
      <c r="U917" s="348"/>
      <c r="V917" s="348"/>
      <c r="W917" s="348"/>
      <c r="X917" s="348"/>
      <c r="Y917" s="348"/>
      <c r="Z917" s="348"/>
      <c r="AA917" s="348"/>
      <c r="AB917" s="348"/>
      <c r="AC917" s="348"/>
    </row>
    <row r="918" spans="1:29" ht="14.25" customHeight="1" x14ac:dyDescent="0.25">
      <c r="A918" s="348"/>
      <c r="B918" s="348"/>
      <c r="C918" s="348"/>
      <c r="D918" s="348"/>
      <c r="E918" s="348"/>
      <c r="F918" s="348"/>
      <c r="G918" s="348"/>
      <c r="H918" s="348"/>
      <c r="I918" s="348"/>
      <c r="J918" s="348"/>
      <c r="K918" s="348"/>
      <c r="L918" s="348"/>
      <c r="M918" s="348"/>
      <c r="N918" s="348"/>
      <c r="O918" s="348"/>
      <c r="P918" s="348"/>
      <c r="Q918" s="348"/>
      <c r="R918" s="348"/>
      <c r="S918" s="348"/>
      <c r="T918" s="348"/>
      <c r="U918" s="348"/>
      <c r="V918" s="348"/>
      <c r="W918" s="348"/>
      <c r="X918" s="348"/>
      <c r="Y918" s="348"/>
      <c r="Z918" s="348"/>
      <c r="AA918" s="348"/>
      <c r="AB918" s="348"/>
      <c r="AC918" s="348"/>
    </row>
    <row r="919" spans="1:29" ht="14.25" customHeight="1" x14ac:dyDescent="0.25">
      <c r="A919" s="348"/>
      <c r="B919" s="348"/>
      <c r="C919" s="348"/>
      <c r="D919" s="348"/>
      <c r="E919" s="348"/>
      <c r="F919" s="348"/>
      <c r="G919" s="348"/>
      <c r="H919" s="348"/>
      <c r="I919" s="348"/>
      <c r="J919" s="348"/>
      <c r="K919" s="348"/>
      <c r="L919" s="348"/>
      <c r="M919" s="348"/>
      <c r="N919" s="348"/>
      <c r="O919" s="348"/>
      <c r="P919" s="348"/>
      <c r="Q919" s="348"/>
      <c r="R919" s="348"/>
      <c r="S919" s="348"/>
      <c r="T919" s="348"/>
      <c r="U919" s="348"/>
      <c r="V919" s="348"/>
      <c r="W919" s="348"/>
      <c r="X919" s="348"/>
      <c r="Y919" s="348"/>
      <c r="Z919" s="348"/>
      <c r="AA919" s="348"/>
      <c r="AB919" s="348"/>
      <c r="AC919" s="348"/>
    </row>
    <row r="920" spans="1:29" ht="14.25" customHeight="1" x14ac:dyDescent="0.25">
      <c r="A920" s="348"/>
      <c r="B920" s="348"/>
      <c r="C920" s="348"/>
      <c r="D920" s="348"/>
      <c r="E920" s="348"/>
      <c r="F920" s="348"/>
      <c r="G920" s="348"/>
      <c r="H920" s="348"/>
      <c r="I920" s="348"/>
      <c r="J920" s="348"/>
      <c r="K920" s="348"/>
      <c r="L920" s="348"/>
      <c r="M920" s="348"/>
      <c r="N920" s="348"/>
      <c r="O920" s="348"/>
      <c r="P920" s="348"/>
      <c r="Q920" s="348"/>
      <c r="R920" s="348"/>
      <c r="S920" s="348"/>
      <c r="T920" s="348"/>
      <c r="U920" s="348"/>
      <c r="V920" s="348"/>
      <c r="W920" s="348"/>
      <c r="X920" s="348"/>
      <c r="Y920" s="348"/>
      <c r="Z920" s="348"/>
      <c r="AA920" s="348"/>
      <c r="AB920" s="348"/>
      <c r="AC920" s="348"/>
    </row>
    <row r="921" spans="1:29" ht="14.25" customHeight="1" x14ac:dyDescent="0.25">
      <c r="A921" s="348"/>
      <c r="B921" s="348"/>
      <c r="C921" s="348"/>
      <c r="D921" s="348"/>
      <c r="E921" s="348"/>
      <c r="F921" s="348"/>
      <c r="G921" s="348"/>
      <c r="H921" s="348"/>
      <c r="I921" s="348"/>
      <c r="J921" s="348"/>
      <c r="K921" s="348"/>
      <c r="L921" s="348"/>
      <c r="M921" s="348"/>
      <c r="N921" s="348"/>
      <c r="O921" s="348"/>
      <c r="P921" s="348"/>
      <c r="Q921" s="348"/>
      <c r="R921" s="348"/>
      <c r="S921" s="348"/>
      <c r="T921" s="348"/>
      <c r="U921" s="348"/>
      <c r="V921" s="348"/>
      <c r="W921" s="348"/>
      <c r="X921" s="348"/>
      <c r="Y921" s="348"/>
      <c r="Z921" s="348"/>
      <c r="AA921" s="348"/>
      <c r="AB921" s="348"/>
      <c r="AC921" s="348"/>
    </row>
    <row r="922" spans="1:29" ht="14.25" customHeight="1" x14ac:dyDescent="0.25">
      <c r="A922" s="348"/>
      <c r="B922" s="348"/>
      <c r="C922" s="348"/>
      <c r="D922" s="348"/>
      <c r="E922" s="348"/>
      <c r="F922" s="348"/>
      <c r="G922" s="348"/>
      <c r="H922" s="348"/>
      <c r="I922" s="348"/>
      <c r="J922" s="348"/>
      <c r="K922" s="348"/>
      <c r="L922" s="348"/>
      <c r="M922" s="348"/>
      <c r="N922" s="348"/>
      <c r="O922" s="348"/>
      <c r="P922" s="348"/>
      <c r="Q922" s="348"/>
      <c r="R922" s="348"/>
      <c r="S922" s="348"/>
      <c r="T922" s="348"/>
      <c r="U922" s="348"/>
      <c r="V922" s="348"/>
      <c r="W922" s="348"/>
      <c r="X922" s="348"/>
      <c r="Y922" s="348"/>
      <c r="Z922" s="348"/>
      <c r="AA922" s="348"/>
      <c r="AB922" s="348"/>
      <c r="AC922" s="348"/>
    </row>
    <row r="923" spans="1:29" ht="14.25" customHeight="1" x14ac:dyDescent="0.25">
      <c r="A923" s="348"/>
      <c r="B923" s="348"/>
      <c r="C923" s="348"/>
      <c r="D923" s="348"/>
      <c r="E923" s="348"/>
      <c r="F923" s="348"/>
      <c r="G923" s="348"/>
      <c r="H923" s="348"/>
      <c r="I923" s="348"/>
      <c r="J923" s="348"/>
      <c r="K923" s="348"/>
      <c r="L923" s="348"/>
      <c r="M923" s="348"/>
      <c r="N923" s="348"/>
      <c r="O923" s="348"/>
      <c r="P923" s="348"/>
      <c r="Q923" s="348"/>
      <c r="R923" s="348"/>
      <c r="S923" s="348"/>
      <c r="T923" s="348"/>
      <c r="U923" s="348"/>
      <c r="V923" s="348"/>
      <c r="W923" s="348"/>
      <c r="X923" s="348"/>
      <c r="Y923" s="348"/>
      <c r="Z923" s="348"/>
      <c r="AA923" s="348"/>
      <c r="AB923" s="348"/>
      <c r="AC923" s="348"/>
    </row>
    <row r="924" spans="1:29" ht="14.25" customHeight="1" x14ac:dyDescent="0.25">
      <c r="A924" s="348"/>
      <c r="B924" s="348"/>
      <c r="C924" s="348"/>
      <c r="D924" s="348"/>
      <c r="E924" s="348"/>
      <c r="F924" s="348"/>
      <c r="G924" s="348"/>
      <c r="H924" s="348"/>
      <c r="I924" s="348"/>
      <c r="J924" s="348"/>
      <c r="K924" s="348"/>
      <c r="L924" s="348"/>
      <c r="M924" s="348"/>
      <c r="N924" s="348"/>
      <c r="O924" s="348"/>
      <c r="P924" s="348"/>
      <c r="Q924" s="348"/>
      <c r="R924" s="348"/>
      <c r="S924" s="348"/>
      <c r="T924" s="348"/>
      <c r="U924" s="348"/>
      <c r="V924" s="348"/>
      <c r="W924" s="348"/>
      <c r="X924" s="348"/>
      <c r="Y924" s="348"/>
      <c r="Z924" s="348"/>
      <c r="AA924" s="348"/>
      <c r="AB924" s="348"/>
      <c r="AC924" s="348"/>
    </row>
    <row r="925" spans="1:29" ht="14.25" customHeight="1" x14ac:dyDescent="0.25">
      <c r="A925" s="348"/>
      <c r="B925" s="348"/>
      <c r="C925" s="348"/>
      <c r="D925" s="348"/>
      <c r="E925" s="348"/>
      <c r="F925" s="348"/>
      <c r="G925" s="348"/>
      <c r="H925" s="348"/>
      <c r="I925" s="348"/>
      <c r="J925" s="348"/>
      <c r="K925" s="348"/>
      <c r="L925" s="348"/>
      <c r="M925" s="348"/>
      <c r="N925" s="348"/>
      <c r="O925" s="348"/>
      <c r="P925" s="348"/>
      <c r="Q925" s="348"/>
      <c r="R925" s="348"/>
      <c r="S925" s="348"/>
      <c r="T925" s="348"/>
      <c r="U925" s="348"/>
      <c r="V925" s="348"/>
      <c r="W925" s="348"/>
      <c r="X925" s="348"/>
      <c r="Y925" s="348"/>
      <c r="Z925" s="348"/>
      <c r="AA925" s="348"/>
      <c r="AB925" s="348"/>
      <c r="AC925" s="348"/>
    </row>
    <row r="926" spans="1:29" ht="14.25" customHeight="1" x14ac:dyDescent="0.25">
      <c r="A926" s="348"/>
      <c r="B926" s="348"/>
      <c r="C926" s="348"/>
      <c r="D926" s="348"/>
      <c r="E926" s="348"/>
      <c r="F926" s="348"/>
      <c r="G926" s="348"/>
      <c r="H926" s="348"/>
      <c r="I926" s="348"/>
      <c r="J926" s="348"/>
      <c r="K926" s="348"/>
      <c r="L926" s="348"/>
      <c r="M926" s="348"/>
      <c r="N926" s="348"/>
      <c r="O926" s="348"/>
      <c r="P926" s="348"/>
      <c r="Q926" s="348"/>
      <c r="R926" s="348"/>
      <c r="S926" s="348"/>
      <c r="T926" s="348"/>
      <c r="U926" s="348"/>
      <c r="V926" s="348"/>
      <c r="W926" s="348"/>
      <c r="X926" s="348"/>
      <c r="Y926" s="348"/>
      <c r="Z926" s="348"/>
      <c r="AA926" s="348"/>
      <c r="AB926" s="348"/>
      <c r="AC926" s="348"/>
    </row>
    <row r="927" spans="1:29" ht="14.25" customHeight="1" x14ac:dyDescent="0.25">
      <c r="A927" s="348"/>
      <c r="B927" s="348"/>
      <c r="C927" s="348"/>
      <c r="D927" s="348"/>
      <c r="E927" s="348"/>
      <c r="F927" s="348"/>
      <c r="G927" s="348"/>
      <c r="H927" s="348"/>
      <c r="I927" s="348"/>
      <c r="J927" s="348"/>
      <c r="K927" s="348"/>
      <c r="L927" s="348"/>
      <c r="M927" s="348"/>
      <c r="N927" s="348"/>
      <c r="O927" s="348"/>
      <c r="P927" s="348"/>
      <c r="Q927" s="348"/>
      <c r="R927" s="348"/>
      <c r="S927" s="348"/>
      <c r="T927" s="348"/>
      <c r="U927" s="348"/>
      <c r="V927" s="348"/>
      <c r="W927" s="348"/>
      <c r="X927" s="348"/>
      <c r="Y927" s="348"/>
      <c r="Z927" s="348"/>
      <c r="AA927" s="348"/>
      <c r="AB927" s="348"/>
      <c r="AC927" s="348"/>
    </row>
    <row r="928" spans="1:29" ht="14.25" customHeight="1" x14ac:dyDescent="0.25">
      <c r="A928" s="348"/>
      <c r="B928" s="348"/>
      <c r="C928" s="348"/>
      <c r="D928" s="348"/>
      <c r="E928" s="348"/>
      <c r="F928" s="348"/>
      <c r="G928" s="348"/>
      <c r="H928" s="348"/>
      <c r="I928" s="348"/>
      <c r="J928" s="348"/>
      <c r="K928" s="348"/>
      <c r="L928" s="348"/>
      <c r="M928" s="348"/>
      <c r="N928" s="348"/>
      <c r="O928" s="348"/>
      <c r="P928" s="348"/>
      <c r="Q928" s="348"/>
      <c r="R928" s="348"/>
      <c r="S928" s="348"/>
      <c r="T928" s="348"/>
      <c r="U928" s="348"/>
      <c r="V928" s="348"/>
      <c r="W928" s="348"/>
      <c r="X928" s="348"/>
      <c r="Y928" s="348"/>
      <c r="Z928" s="348"/>
      <c r="AA928" s="348"/>
      <c r="AB928" s="348"/>
      <c r="AC928" s="348"/>
    </row>
    <row r="929" spans="1:29" ht="14.25" customHeight="1" x14ac:dyDescent="0.25">
      <c r="A929" s="348"/>
      <c r="B929" s="348"/>
      <c r="C929" s="348"/>
      <c r="D929" s="348"/>
      <c r="E929" s="348"/>
      <c r="F929" s="348"/>
      <c r="G929" s="348"/>
      <c r="H929" s="348"/>
      <c r="I929" s="348"/>
      <c r="J929" s="348"/>
      <c r="K929" s="348"/>
      <c r="L929" s="348"/>
      <c r="M929" s="348"/>
      <c r="N929" s="348"/>
      <c r="O929" s="348"/>
      <c r="P929" s="348"/>
      <c r="Q929" s="348"/>
      <c r="R929" s="348"/>
      <c r="S929" s="348"/>
      <c r="T929" s="348"/>
      <c r="U929" s="348"/>
      <c r="V929" s="348"/>
      <c r="W929" s="348"/>
      <c r="X929" s="348"/>
      <c r="Y929" s="348"/>
      <c r="Z929" s="348"/>
      <c r="AA929" s="348"/>
      <c r="AB929" s="348"/>
      <c r="AC929" s="348"/>
    </row>
    <row r="930" spans="1:29" ht="14.25" customHeight="1" x14ac:dyDescent="0.25">
      <c r="A930" s="348"/>
      <c r="B930" s="348"/>
      <c r="C930" s="348"/>
      <c r="D930" s="348"/>
      <c r="E930" s="348"/>
      <c r="F930" s="348"/>
      <c r="G930" s="348"/>
      <c r="H930" s="348"/>
      <c r="I930" s="348"/>
      <c r="J930" s="348"/>
      <c r="K930" s="348"/>
      <c r="L930" s="348"/>
      <c r="M930" s="348"/>
      <c r="N930" s="348"/>
      <c r="O930" s="348"/>
      <c r="P930" s="348"/>
      <c r="Q930" s="348"/>
      <c r="R930" s="348"/>
      <c r="S930" s="348"/>
      <c r="T930" s="348"/>
      <c r="U930" s="348"/>
      <c r="V930" s="348"/>
      <c r="W930" s="348"/>
      <c r="X930" s="348"/>
      <c r="Y930" s="348"/>
      <c r="Z930" s="348"/>
      <c r="AA930" s="348"/>
      <c r="AB930" s="348"/>
      <c r="AC930" s="348"/>
    </row>
    <row r="931" spans="1:29" ht="14.25" customHeight="1" x14ac:dyDescent="0.25">
      <c r="A931" s="348"/>
      <c r="B931" s="348"/>
      <c r="C931" s="348"/>
      <c r="D931" s="348"/>
      <c r="E931" s="348"/>
      <c r="F931" s="348"/>
      <c r="G931" s="348"/>
      <c r="H931" s="348"/>
      <c r="I931" s="348"/>
      <c r="J931" s="348"/>
      <c r="K931" s="348"/>
      <c r="L931" s="348"/>
      <c r="M931" s="348"/>
      <c r="N931" s="348"/>
      <c r="O931" s="348"/>
      <c r="P931" s="348"/>
      <c r="Q931" s="348"/>
      <c r="R931" s="348"/>
      <c r="S931" s="348"/>
      <c r="T931" s="348"/>
      <c r="U931" s="348"/>
      <c r="V931" s="348"/>
      <c r="W931" s="348"/>
      <c r="X931" s="348"/>
      <c r="Y931" s="348"/>
      <c r="Z931" s="348"/>
      <c r="AA931" s="348"/>
      <c r="AB931" s="348"/>
      <c r="AC931" s="348"/>
    </row>
    <row r="932" spans="1:29" ht="14.25" customHeight="1" x14ac:dyDescent="0.25">
      <c r="A932" s="348"/>
      <c r="B932" s="348"/>
      <c r="C932" s="348"/>
      <c r="D932" s="348"/>
      <c r="E932" s="348"/>
      <c r="F932" s="348"/>
      <c r="G932" s="348"/>
      <c r="H932" s="348"/>
      <c r="I932" s="348"/>
      <c r="J932" s="348"/>
      <c r="K932" s="348"/>
      <c r="L932" s="348"/>
      <c r="M932" s="348"/>
      <c r="N932" s="348"/>
      <c r="O932" s="348"/>
      <c r="P932" s="348"/>
      <c r="Q932" s="348"/>
      <c r="R932" s="348"/>
      <c r="S932" s="348"/>
      <c r="T932" s="348"/>
      <c r="U932" s="348"/>
      <c r="V932" s="348"/>
      <c r="W932" s="348"/>
      <c r="X932" s="348"/>
      <c r="Y932" s="348"/>
      <c r="Z932" s="348"/>
      <c r="AA932" s="348"/>
      <c r="AB932" s="348"/>
      <c r="AC932" s="348"/>
    </row>
    <row r="933" spans="1:29" ht="14.25" customHeight="1" x14ac:dyDescent="0.25">
      <c r="A933" s="348"/>
      <c r="B933" s="348"/>
      <c r="C933" s="348"/>
      <c r="D933" s="348"/>
      <c r="E933" s="348"/>
      <c r="F933" s="348"/>
      <c r="G933" s="348"/>
      <c r="H933" s="348"/>
      <c r="I933" s="348"/>
      <c r="J933" s="348"/>
      <c r="K933" s="348"/>
      <c r="L933" s="348"/>
      <c r="M933" s="348"/>
      <c r="N933" s="348"/>
      <c r="O933" s="348"/>
      <c r="P933" s="348"/>
      <c r="Q933" s="348"/>
      <c r="R933" s="348"/>
      <c r="S933" s="348"/>
      <c r="T933" s="348"/>
      <c r="U933" s="348"/>
      <c r="V933" s="348"/>
      <c r="W933" s="348"/>
      <c r="X933" s="348"/>
      <c r="Y933" s="348"/>
      <c r="Z933" s="348"/>
      <c r="AA933" s="348"/>
      <c r="AB933" s="348"/>
      <c r="AC933" s="348"/>
    </row>
    <row r="934" spans="1:29" ht="14.25" customHeight="1" x14ac:dyDescent="0.25">
      <c r="A934" s="348"/>
      <c r="B934" s="348"/>
      <c r="C934" s="348"/>
      <c r="D934" s="348"/>
      <c r="E934" s="348"/>
      <c r="F934" s="348"/>
      <c r="G934" s="348"/>
      <c r="H934" s="348"/>
      <c r="I934" s="348"/>
      <c r="J934" s="348"/>
      <c r="K934" s="348"/>
      <c r="L934" s="348"/>
      <c r="M934" s="348"/>
      <c r="N934" s="348"/>
      <c r="O934" s="348"/>
      <c r="P934" s="348"/>
      <c r="Q934" s="348"/>
      <c r="R934" s="348"/>
      <c r="S934" s="348"/>
      <c r="T934" s="348"/>
      <c r="U934" s="348"/>
      <c r="V934" s="348"/>
      <c r="W934" s="348"/>
      <c r="X934" s="348"/>
      <c r="Y934" s="348"/>
      <c r="Z934" s="348"/>
      <c r="AA934" s="348"/>
      <c r="AB934" s="348"/>
      <c r="AC934" s="348"/>
    </row>
    <row r="935" spans="1:29" ht="14.25" customHeight="1" x14ac:dyDescent="0.25">
      <c r="A935" s="348"/>
      <c r="B935" s="348"/>
      <c r="C935" s="348"/>
      <c r="D935" s="348"/>
      <c r="E935" s="348"/>
      <c r="F935" s="348"/>
      <c r="G935" s="348"/>
      <c r="H935" s="348"/>
      <c r="I935" s="348"/>
      <c r="J935" s="348"/>
      <c r="K935" s="348"/>
      <c r="L935" s="348"/>
      <c r="M935" s="348"/>
      <c r="N935" s="348"/>
      <c r="O935" s="348"/>
      <c r="P935" s="348"/>
      <c r="Q935" s="348"/>
      <c r="R935" s="348"/>
      <c r="S935" s="348"/>
      <c r="T935" s="348"/>
      <c r="U935" s="348"/>
      <c r="V935" s="348"/>
      <c r="W935" s="348"/>
      <c r="X935" s="348"/>
      <c r="Y935" s="348"/>
      <c r="Z935" s="348"/>
      <c r="AA935" s="348"/>
      <c r="AB935" s="348"/>
      <c r="AC935" s="348"/>
    </row>
    <row r="936" spans="1:29" ht="14.25" customHeight="1" x14ac:dyDescent="0.25">
      <c r="A936" s="348"/>
      <c r="B936" s="348"/>
      <c r="C936" s="348"/>
      <c r="D936" s="348"/>
      <c r="E936" s="348"/>
      <c r="F936" s="348"/>
      <c r="G936" s="348"/>
      <c r="H936" s="348"/>
      <c r="I936" s="348"/>
      <c r="J936" s="348"/>
      <c r="K936" s="348"/>
      <c r="L936" s="348"/>
      <c r="M936" s="348"/>
      <c r="N936" s="348"/>
      <c r="O936" s="348"/>
      <c r="P936" s="348"/>
      <c r="Q936" s="348"/>
      <c r="R936" s="348"/>
      <c r="S936" s="348"/>
      <c r="T936" s="348"/>
      <c r="U936" s="348"/>
      <c r="V936" s="348"/>
      <c r="W936" s="348"/>
      <c r="X936" s="348"/>
      <c r="Y936" s="348"/>
      <c r="Z936" s="348"/>
      <c r="AA936" s="348"/>
      <c r="AB936" s="348"/>
      <c r="AC936" s="348"/>
    </row>
    <row r="937" spans="1:29" ht="14.25" customHeight="1" x14ac:dyDescent="0.25">
      <c r="A937" s="348"/>
      <c r="B937" s="348"/>
      <c r="C937" s="348"/>
      <c r="D937" s="348"/>
      <c r="E937" s="348"/>
      <c r="F937" s="348"/>
      <c r="G937" s="348"/>
      <c r="H937" s="348"/>
      <c r="I937" s="348"/>
      <c r="J937" s="348"/>
      <c r="K937" s="348"/>
      <c r="L937" s="348"/>
      <c r="M937" s="348"/>
      <c r="N937" s="348"/>
      <c r="O937" s="348"/>
      <c r="P937" s="348"/>
      <c r="Q937" s="348"/>
      <c r="R937" s="348"/>
      <c r="S937" s="348"/>
      <c r="T937" s="348"/>
      <c r="U937" s="348"/>
      <c r="V937" s="348"/>
      <c r="W937" s="348"/>
      <c r="X937" s="348"/>
      <c r="Y937" s="348"/>
      <c r="Z937" s="348"/>
      <c r="AA937" s="348"/>
      <c r="AB937" s="348"/>
      <c r="AC937" s="348"/>
    </row>
    <row r="938" spans="1:29" ht="14.25" customHeight="1" x14ac:dyDescent="0.25">
      <c r="A938" s="348"/>
      <c r="B938" s="348"/>
      <c r="C938" s="348"/>
      <c r="D938" s="348"/>
      <c r="E938" s="348"/>
      <c r="F938" s="348"/>
      <c r="G938" s="348"/>
      <c r="H938" s="348"/>
      <c r="I938" s="348"/>
      <c r="J938" s="348"/>
      <c r="K938" s="348"/>
      <c r="L938" s="348"/>
      <c r="M938" s="348"/>
      <c r="N938" s="348"/>
      <c r="O938" s="348"/>
      <c r="P938" s="348"/>
      <c r="Q938" s="348"/>
      <c r="R938" s="348"/>
      <c r="S938" s="348"/>
      <c r="T938" s="348"/>
      <c r="U938" s="348"/>
      <c r="V938" s="348"/>
      <c r="W938" s="348"/>
      <c r="X938" s="348"/>
      <c r="Y938" s="348"/>
      <c r="Z938" s="348"/>
      <c r="AA938" s="348"/>
      <c r="AB938" s="348"/>
      <c r="AC938" s="348"/>
    </row>
    <row r="939" spans="1:29" ht="14.25" customHeight="1" x14ac:dyDescent="0.25">
      <c r="A939" s="348"/>
      <c r="B939" s="348"/>
      <c r="C939" s="348"/>
      <c r="D939" s="348"/>
      <c r="E939" s="348"/>
      <c r="F939" s="348"/>
      <c r="G939" s="348"/>
      <c r="H939" s="348"/>
      <c r="I939" s="348"/>
      <c r="J939" s="348"/>
      <c r="K939" s="348"/>
      <c r="L939" s="348"/>
      <c r="M939" s="348"/>
      <c r="N939" s="348"/>
      <c r="O939" s="348"/>
      <c r="P939" s="348"/>
      <c r="Q939" s="348"/>
      <c r="R939" s="348"/>
      <c r="S939" s="348"/>
      <c r="T939" s="348"/>
      <c r="U939" s="348"/>
      <c r="V939" s="348"/>
      <c r="W939" s="348"/>
      <c r="X939" s="348"/>
      <c r="Y939" s="348"/>
      <c r="Z939" s="348"/>
      <c r="AA939" s="348"/>
      <c r="AB939" s="348"/>
      <c r="AC939" s="348"/>
    </row>
    <row r="940" spans="1:29" ht="14.25" customHeight="1" x14ac:dyDescent="0.25">
      <c r="A940" s="348"/>
      <c r="B940" s="348"/>
      <c r="C940" s="348"/>
      <c r="D940" s="348"/>
      <c r="E940" s="348"/>
      <c r="F940" s="348"/>
      <c r="G940" s="348"/>
      <c r="H940" s="348"/>
      <c r="I940" s="348"/>
      <c r="J940" s="348"/>
      <c r="K940" s="348"/>
      <c r="L940" s="348"/>
      <c r="M940" s="348"/>
      <c r="N940" s="348"/>
      <c r="O940" s="348"/>
      <c r="P940" s="348"/>
      <c r="Q940" s="348"/>
      <c r="R940" s="348"/>
      <c r="S940" s="348"/>
      <c r="T940" s="348"/>
      <c r="U940" s="348"/>
      <c r="V940" s="348"/>
      <c r="W940" s="348"/>
      <c r="X940" s="348"/>
      <c r="Y940" s="348"/>
      <c r="Z940" s="348"/>
      <c r="AA940" s="348"/>
      <c r="AB940" s="348"/>
      <c r="AC940" s="348"/>
    </row>
    <row r="941" spans="1:29" ht="14.25" customHeight="1" x14ac:dyDescent="0.25">
      <c r="A941" s="348"/>
      <c r="B941" s="348"/>
      <c r="C941" s="348"/>
      <c r="D941" s="348"/>
      <c r="E941" s="348"/>
      <c r="F941" s="348"/>
      <c r="G941" s="348"/>
      <c r="H941" s="348"/>
      <c r="I941" s="348"/>
      <c r="J941" s="348"/>
      <c r="K941" s="348"/>
      <c r="L941" s="348"/>
      <c r="M941" s="348"/>
      <c r="N941" s="348"/>
      <c r="O941" s="348"/>
      <c r="P941" s="348"/>
      <c r="Q941" s="348"/>
      <c r="R941" s="348"/>
      <c r="S941" s="348"/>
      <c r="T941" s="348"/>
      <c r="U941" s="348"/>
      <c r="V941" s="348"/>
      <c r="W941" s="348"/>
      <c r="X941" s="348"/>
      <c r="Y941" s="348"/>
      <c r="Z941" s="348"/>
      <c r="AA941" s="348"/>
      <c r="AB941" s="348"/>
      <c r="AC941" s="348"/>
    </row>
    <row r="942" spans="1:29" ht="14.25" customHeight="1" x14ac:dyDescent="0.25">
      <c r="A942" s="348"/>
      <c r="B942" s="348"/>
      <c r="C942" s="348"/>
      <c r="D942" s="348"/>
      <c r="E942" s="348"/>
      <c r="F942" s="348"/>
      <c r="G942" s="348"/>
      <c r="H942" s="348"/>
      <c r="I942" s="348"/>
      <c r="J942" s="348"/>
      <c r="K942" s="348"/>
      <c r="L942" s="348"/>
      <c r="M942" s="348"/>
      <c r="N942" s="348"/>
      <c r="O942" s="348"/>
      <c r="P942" s="348"/>
      <c r="Q942" s="348"/>
      <c r="R942" s="348"/>
      <c r="S942" s="348"/>
      <c r="T942" s="348"/>
      <c r="U942" s="348"/>
      <c r="V942" s="348"/>
      <c r="W942" s="348"/>
      <c r="X942" s="348"/>
      <c r="Y942" s="348"/>
      <c r="Z942" s="348"/>
      <c r="AA942" s="348"/>
      <c r="AB942" s="348"/>
      <c r="AC942" s="348"/>
    </row>
    <row r="943" spans="1:29" ht="14.25" customHeight="1" x14ac:dyDescent="0.25">
      <c r="A943" s="348"/>
      <c r="B943" s="348"/>
      <c r="C943" s="348"/>
      <c r="D943" s="348"/>
      <c r="E943" s="348"/>
      <c r="F943" s="348"/>
      <c r="G943" s="348"/>
      <c r="H943" s="348"/>
      <c r="I943" s="348"/>
      <c r="J943" s="348"/>
      <c r="K943" s="348"/>
      <c r="L943" s="348"/>
      <c r="M943" s="348"/>
      <c r="N943" s="348"/>
      <c r="O943" s="348"/>
      <c r="P943" s="348"/>
      <c r="Q943" s="348"/>
      <c r="R943" s="348"/>
      <c r="S943" s="348"/>
      <c r="T943" s="348"/>
      <c r="U943" s="348"/>
      <c r="V943" s="348"/>
      <c r="W943" s="348"/>
      <c r="X943" s="348"/>
      <c r="Y943" s="348"/>
      <c r="Z943" s="348"/>
      <c r="AA943" s="348"/>
      <c r="AB943" s="348"/>
      <c r="AC943" s="348"/>
    </row>
    <row r="944" spans="1:29" ht="14.25" customHeight="1" x14ac:dyDescent="0.25">
      <c r="A944" s="348"/>
      <c r="B944" s="348"/>
      <c r="C944" s="348"/>
      <c r="D944" s="348"/>
      <c r="E944" s="348"/>
      <c r="F944" s="348"/>
      <c r="G944" s="348"/>
      <c r="H944" s="348"/>
      <c r="I944" s="348"/>
      <c r="J944" s="348"/>
      <c r="K944" s="348"/>
      <c r="L944" s="348"/>
      <c r="M944" s="348"/>
      <c r="N944" s="348"/>
      <c r="O944" s="348"/>
      <c r="P944" s="348"/>
      <c r="Q944" s="348"/>
      <c r="R944" s="348"/>
      <c r="S944" s="348"/>
      <c r="T944" s="348"/>
      <c r="U944" s="348"/>
      <c r="V944" s="348"/>
      <c r="W944" s="348"/>
      <c r="X944" s="348"/>
      <c r="Y944" s="348"/>
      <c r="Z944" s="348"/>
      <c r="AA944" s="348"/>
      <c r="AB944" s="348"/>
      <c r="AC944" s="348"/>
    </row>
    <row r="945" spans="1:29" ht="14.25" customHeight="1" x14ac:dyDescent="0.25">
      <c r="A945" s="348"/>
      <c r="B945" s="348"/>
      <c r="C945" s="348"/>
      <c r="D945" s="348"/>
      <c r="E945" s="348"/>
      <c r="F945" s="348"/>
      <c r="G945" s="348"/>
      <c r="H945" s="348"/>
      <c r="I945" s="348"/>
      <c r="J945" s="348"/>
      <c r="K945" s="348"/>
      <c r="L945" s="348"/>
      <c r="M945" s="348"/>
      <c r="N945" s="348"/>
      <c r="O945" s="348"/>
      <c r="P945" s="348"/>
      <c r="Q945" s="348"/>
      <c r="R945" s="348"/>
      <c r="S945" s="348"/>
      <c r="T945" s="348"/>
      <c r="U945" s="348"/>
      <c r="V945" s="348"/>
      <c r="W945" s="348"/>
      <c r="X945" s="348"/>
      <c r="Y945" s="348"/>
      <c r="Z945" s="348"/>
      <c r="AA945" s="348"/>
      <c r="AB945" s="348"/>
      <c r="AC945" s="348"/>
    </row>
    <row r="946" spans="1:29" ht="14.25" customHeight="1" x14ac:dyDescent="0.25">
      <c r="A946" s="348"/>
      <c r="B946" s="348"/>
      <c r="C946" s="348"/>
      <c r="D946" s="348"/>
      <c r="E946" s="348"/>
      <c r="F946" s="348"/>
      <c r="G946" s="348"/>
      <c r="H946" s="348"/>
      <c r="I946" s="348"/>
      <c r="J946" s="348"/>
      <c r="K946" s="348"/>
      <c r="L946" s="348"/>
      <c r="M946" s="348"/>
      <c r="N946" s="348"/>
      <c r="O946" s="348"/>
      <c r="P946" s="348"/>
      <c r="Q946" s="348"/>
      <c r="R946" s="348"/>
      <c r="S946" s="348"/>
      <c r="T946" s="348"/>
      <c r="U946" s="348"/>
      <c r="V946" s="348"/>
      <c r="W946" s="348"/>
      <c r="X946" s="348"/>
      <c r="Y946" s="348"/>
      <c r="Z946" s="348"/>
      <c r="AA946" s="348"/>
      <c r="AB946" s="348"/>
      <c r="AC946" s="348"/>
    </row>
    <row r="947" spans="1:29" ht="14.25" customHeight="1" x14ac:dyDescent="0.25">
      <c r="A947" s="348"/>
      <c r="B947" s="348"/>
      <c r="C947" s="348"/>
      <c r="D947" s="348"/>
      <c r="E947" s="348"/>
      <c r="F947" s="348"/>
      <c r="G947" s="348"/>
      <c r="H947" s="348"/>
      <c r="I947" s="348"/>
      <c r="J947" s="348"/>
      <c r="K947" s="348"/>
      <c r="L947" s="348"/>
      <c r="M947" s="348"/>
      <c r="N947" s="348"/>
      <c r="O947" s="348"/>
      <c r="P947" s="348"/>
      <c r="Q947" s="348"/>
      <c r="R947" s="348"/>
      <c r="S947" s="348"/>
      <c r="T947" s="348"/>
      <c r="U947" s="348"/>
      <c r="V947" s="348"/>
      <c r="W947" s="348"/>
      <c r="X947" s="348"/>
      <c r="Y947" s="348"/>
      <c r="Z947" s="348"/>
      <c r="AA947" s="348"/>
      <c r="AB947" s="348"/>
      <c r="AC947" s="348"/>
    </row>
    <row r="948" spans="1:29" ht="14.25" customHeight="1" x14ac:dyDescent="0.25">
      <c r="A948" s="348"/>
      <c r="B948" s="348"/>
      <c r="C948" s="348"/>
      <c r="D948" s="348"/>
      <c r="E948" s="348"/>
      <c r="F948" s="348"/>
      <c r="G948" s="348"/>
      <c r="H948" s="348"/>
      <c r="I948" s="348"/>
      <c r="J948" s="348"/>
      <c r="K948" s="348"/>
      <c r="L948" s="348"/>
      <c r="M948" s="348"/>
      <c r="N948" s="348"/>
      <c r="O948" s="348"/>
      <c r="P948" s="348"/>
      <c r="Q948" s="348"/>
      <c r="R948" s="348"/>
      <c r="S948" s="348"/>
      <c r="T948" s="348"/>
      <c r="U948" s="348"/>
      <c r="V948" s="348"/>
      <c r="W948" s="348"/>
      <c r="X948" s="348"/>
      <c r="Y948" s="348"/>
      <c r="Z948" s="348"/>
      <c r="AA948" s="348"/>
      <c r="AB948" s="348"/>
      <c r="AC948" s="348"/>
    </row>
    <row r="949" spans="1:29" ht="14.25" customHeight="1" x14ac:dyDescent="0.25">
      <c r="A949" s="348"/>
      <c r="B949" s="348"/>
      <c r="C949" s="348"/>
      <c r="D949" s="348"/>
      <c r="E949" s="348"/>
      <c r="F949" s="348"/>
      <c r="G949" s="348"/>
      <c r="H949" s="348"/>
      <c r="I949" s="348"/>
      <c r="J949" s="348"/>
      <c r="K949" s="348"/>
      <c r="L949" s="348"/>
      <c r="M949" s="348"/>
      <c r="N949" s="348"/>
      <c r="O949" s="348"/>
      <c r="P949" s="348"/>
      <c r="Q949" s="348"/>
      <c r="R949" s="348"/>
      <c r="S949" s="348"/>
      <c r="T949" s="348"/>
      <c r="U949" s="348"/>
      <c r="V949" s="348"/>
      <c r="W949" s="348"/>
      <c r="X949" s="348"/>
      <c r="Y949" s="348"/>
      <c r="Z949" s="348"/>
      <c r="AA949" s="348"/>
      <c r="AB949" s="348"/>
      <c r="AC949" s="348"/>
    </row>
    <row r="950" spans="1:29" ht="14.25" customHeight="1" x14ac:dyDescent="0.25">
      <c r="A950" s="348"/>
      <c r="B950" s="348"/>
      <c r="C950" s="348"/>
      <c r="D950" s="348"/>
      <c r="E950" s="348"/>
      <c r="F950" s="348"/>
      <c r="G950" s="348"/>
      <c r="H950" s="348"/>
      <c r="I950" s="348"/>
      <c r="J950" s="348"/>
      <c r="K950" s="348"/>
      <c r="L950" s="348"/>
      <c r="M950" s="348"/>
      <c r="N950" s="348"/>
      <c r="O950" s="348"/>
      <c r="P950" s="348"/>
      <c r="Q950" s="348"/>
      <c r="R950" s="348"/>
      <c r="S950" s="348"/>
      <c r="T950" s="348"/>
      <c r="U950" s="348"/>
      <c r="V950" s="348"/>
      <c r="W950" s="348"/>
      <c r="X950" s="348"/>
      <c r="Y950" s="348"/>
      <c r="Z950" s="348"/>
      <c r="AA950" s="348"/>
      <c r="AB950" s="348"/>
      <c r="AC950" s="348"/>
    </row>
    <row r="951" spans="1:29" ht="14.25" customHeight="1" x14ac:dyDescent="0.25">
      <c r="A951" s="348"/>
      <c r="B951" s="348"/>
      <c r="C951" s="348"/>
      <c r="D951" s="348"/>
      <c r="E951" s="348"/>
      <c r="F951" s="348"/>
      <c r="G951" s="348"/>
      <c r="H951" s="348"/>
      <c r="I951" s="348"/>
      <c r="J951" s="348"/>
      <c r="K951" s="348"/>
      <c r="L951" s="348"/>
      <c r="M951" s="348"/>
      <c r="N951" s="348"/>
      <c r="O951" s="348"/>
      <c r="P951" s="348"/>
      <c r="Q951" s="348"/>
      <c r="R951" s="348"/>
      <c r="S951" s="348"/>
      <c r="T951" s="348"/>
      <c r="U951" s="348"/>
      <c r="V951" s="348"/>
      <c r="W951" s="348"/>
      <c r="X951" s="348"/>
      <c r="Y951" s="348"/>
      <c r="Z951" s="348"/>
      <c r="AA951" s="348"/>
      <c r="AB951" s="348"/>
      <c r="AC951" s="348"/>
    </row>
    <row r="952" spans="1:29" ht="14.25" customHeight="1" x14ac:dyDescent="0.25">
      <c r="A952" s="348"/>
      <c r="B952" s="348"/>
      <c r="C952" s="348"/>
      <c r="D952" s="348"/>
      <c r="E952" s="348"/>
      <c r="F952" s="348"/>
      <c r="G952" s="348"/>
      <c r="H952" s="348"/>
      <c r="I952" s="348"/>
      <c r="J952" s="348"/>
      <c r="K952" s="348"/>
      <c r="L952" s="348"/>
      <c r="M952" s="348"/>
      <c r="N952" s="348"/>
      <c r="O952" s="348"/>
      <c r="P952" s="348"/>
      <c r="Q952" s="348"/>
      <c r="R952" s="348"/>
      <c r="S952" s="348"/>
      <c r="T952" s="348"/>
      <c r="U952" s="348"/>
      <c r="V952" s="348"/>
      <c r="W952" s="348"/>
      <c r="X952" s="348"/>
      <c r="Y952" s="348"/>
      <c r="Z952" s="348"/>
      <c r="AA952" s="348"/>
      <c r="AB952" s="348"/>
      <c r="AC952" s="348"/>
    </row>
    <row r="953" spans="1:29" ht="14.25" customHeight="1" x14ac:dyDescent="0.25">
      <c r="A953" s="348"/>
      <c r="B953" s="348"/>
      <c r="C953" s="348"/>
      <c r="D953" s="348"/>
      <c r="E953" s="348"/>
      <c r="F953" s="348"/>
      <c r="G953" s="348"/>
      <c r="H953" s="348"/>
      <c r="I953" s="348"/>
      <c r="J953" s="348"/>
      <c r="K953" s="348"/>
      <c r="L953" s="348"/>
      <c r="M953" s="348"/>
      <c r="N953" s="348"/>
      <c r="O953" s="348"/>
      <c r="P953" s="348"/>
      <c r="Q953" s="348"/>
      <c r="R953" s="348"/>
      <c r="S953" s="348"/>
      <c r="T953" s="348"/>
      <c r="U953" s="348"/>
      <c r="V953" s="348"/>
      <c r="W953" s="348"/>
      <c r="X953" s="348"/>
      <c r="Y953" s="348"/>
      <c r="Z953" s="348"/>
      <c r="AA953" s="348"/>
      <c r="AB953" s="348"/>
      <c r="AC953" s="348"/>
    </row>
    <row r="954" spans="1:29" ht="14.25" customHeight="1" x14ac:dyDescent="0.25">
      <c r="A954" s="348"/>
      <c r="B954" s="348"/>
      <c r="C954" s="348"/>
      <c r="D954" s="348"/>
      <c r="E954" s="348"/>
      <c r="F954" s="348"/>
      <c r="G954" s="348"/>
      <c r="H954" s="348"/>
      <c r="I954" s="348"/>
      <c r="J954" s="348"/>
      <c r="K954" s="348"/>
      <c r="L954" s="348"/>
      <c r="M954" s="348"/>
      <c r="N954" s="348"/>
      <c r="O954" s="348"/>
      <c r="P954" s="348"/>
      <c r="Q954" s="348"/>
      <c r="R954" s="348"/>
      <c r="S954" s="348"/>
      <c r="T954" s="348"/>
      <c r="U954" s="348"/>
      <c r="V954" s="348"/>
      <c r="W954" s="348"/>
      <c r="X954" s="348"/>
      <c r="Y954" s="348"/>
      <c r="Z954" s="348"/>
      <c r="AA954" s="348"/>
      <c r="AB954" s="348"/>
      <c r="AC954" s="348"/>
    </row>
    <row r="955" spans="1:29" ht="14.25" customHeight="1" x14ac:dyDescent="0.25">
      <c r="A955" s="348"/>
      <c r="B955" s="348"/>
      <c r="C955" s="348"/>
      <c r="D955" s="348"/>
      <c r="E955" s="348"/>
      <c r="F955" s="348"/>
      <c r="G955" s="348"/>
      <c r="H955" s="348"/>
      <c r="I955" s="348"/>
      <c r="J955" s="348"/>
      <c r="K955" s="348"/>
      <c r="L955" s="348"/>
      <c r="M955" s="348"/>
      <c r="N955" s="348"/>
      <c r="O955" s="348"/>
      <c r="P955" s="348"/>
      <c r="Q955" s="348"/>
      <c r="R955" s="348"/>
      <c r="S955" s="348"/>
      <c r="T955" s="348"/>
      <c r="U955" s="348"/>
      <c r="V955" s="348"/>
      <c r="W955" s="348"/>
      <c r="X955" s="348"/>
      <c r="Y955" s="348"/>
      <c r="Z955" s="348"/>
      <c r="AA955" s="348"/>
      <c r="AB955" s="348"/>
      <c r="AC955" s="348"/>
    </row>
    <row r="956" spans="1:29" ht="14.25" customHeight="1" x14ac:dyDescent="0.25">
      <c r="A956" s="348"/>
      <c r="B956" s="348"/>
      <c r="C956" s="348"/>
      <c r="D956" s="348"/>
      <c r="E956" s="348"/>
      <c r="F956" s="348"/>
      <c r="G956" s="348"/>
      <c r="H956" s="348"/>
      <c r="I956" s="348"/>
      <c r="J956" s="348"/>
      <c r="K956" s="348"/>
      <c r="L956" s="348"/>
      <c r="M956" s="348"/>
      <c r="N956" s="348"/>
      <c r="O956" s="348"/>
      <c r="P956" s="348"/>
      <c r="Q956" s="348"/>
      <c r="R956" s="348"/>
      <c r="S956" s="348"/>
      <c r="T956" s="348"/>
      <c r="U956" s="348"/>
      <c r="V956" s="348"/>
      <c r="W956" s="348"/>
      <c r="X956" s="348"/>
      <c r="Y956" s="348"/>
      <c r="Z956" s="348"/>
      <c r="AA956" s="348"/>
      <c r="AB956" s="348"/>
      <c r="AC956" s="348"/>
    </row>
    <row r="957" spans="1:29" ht="14.25" customHeight="1" x14ac:dyDescent="0.25">
      <c r="A957" s="348"/>
      <c r="B957" s="348"/>
      <c r="C957" s="348"/>
      <c r="D957" s="348"/>
      <c r="E957" s="348"/>
      <c r="F957" s="348"/>
      <c r="G957" s="348"/>
      <c r="H957" s="348"/>
      <c r="I957" s="348"/>
      <c r="J957" s="348"/>
      <c r="K957" s="348"/>
      <c r="L957" s="348"/>
      <c r="M957" s="348"/>
      <c r="N957" s="348"/>
      <c r="O957" s="348"/>
      <c r="P957" s="348"/>
      <c r="Q957" s="348"/>
      <c r="R957" s="348"/>
      <c r="S957" s="348"/>
      <c r="T957" s="348"/>
      <c r="U957" s="348"/>
      <c r="V957" s="348"/>
      <c r="W957" s="348"/>
      <c r="X957" s="348"/>
      <c r="Y957" s="348"/>
      <c r="Z957" s="348"/>
      <c r="AA957" s="348"/>
      <c r="AB957" s="348"/>
      <c r="AC957" s="348"/>
    </row>
    <row r="958" spans="1:29" ht="14.25" customHeight="1" x14ac:dyDescent="0.25">
      <c r="A958" s="348"/>
      <c r="B958" s="348"/>
      <c r="C958" s="348"/>
      <c r="D958" s="348"/>
      <c r="E958" s="348"/>
      <c r="F958" s="348"/>
      <c r="G958" s="348"/>
      <c r="H958" s="348"/>
      <c r="I958" s="348"/>
      <c r="J958" s="348"/>
      <c r="K958" s="348"/>
      <c r="L958" s="348"/>
      <c r="M958" s="348"/>
      <c r="N958" s="348"/>
      <c r="O958" s="348"/>
      <c r="P958" s="348"/>
      <c r="Q958" s="348"/>
      <c r="R958" s="348"/>
      <c r="S958" s="348"/>
      <c r="T958" s="348"/>
      <c r="U958" s="348"/>
      <c r="V958" s="348"/>
      <c r="W958" s="348"/>
      <c r="X958" s="348"/>
      <c r="Y958" s="348"/>
      <c r="Z958" s="348"/>
      <c r="AA958" s="348"/>
      <c r="AB958" s="348"/>
      <c r="AC958" s="348"/>
    </row>
    <row r="959" spans="1:29" ht="14.25" customHeight="1" x14ac:dyDescent="0.25">
      <c r="A959" s="348"/>
      <c r="B959" s="348"/>
      <c r="C959" s="348"/>
      <c r="D959" s="348"/>
      <c r="E959" s="348"/>
      <c r="F959" s="348"/>
      <c r="G959" s="348"/>
      <c r="H959" s="348"/>
      <c r="I959" s="348"/>
      <c r="J959" s="348"/>
      <c r="K959" s="348"/>
      <c r="L959" s="348"/>
      <c r="M959" s="348"/>
      <c r="N959" s="348"/>
      <c r="O959" s="348"/>
      <c r="P959" s="348"/>
      <c r="Q959" s="348"/>
      <c r="R959" s="348"/>
      <c r="S959" s="348"/>
      <c r="T959" s="348"/>
      <c r="U959" s="348"/>
      <c r="V959" s="348"/>
      <c r="W959" s="348"/>
      <c r="X959" s="348"/>
      <c r="Y959" s="348"/>
      <c r="Z959" s="348"/>
      <c r="AA959" s="348"/>
      <c r="AB959" s="348"/>
      <c r="AC959" s="348"/>
    </row>
    <row r="960" spans="1:29" ht="14.25" customHeight="1" x14ac:dyDescent="0.25">
      <c r="A960" s="348"/>
      <c r="B960" s="348"/>
      <c r="C960" s="348"/>
      <c r="D960" s="348"/>
      <c r="E960" s="348"/>
      <c r="F960" s="348"/>
      <c r="G960" s="348"/>
      <c r="H960" s="348"/>
      <c r="I960" s="348"/>
      <c r="J960" s="348"/>
      <c r="K960" s="348"/>
      <c r="L960" s="348"/>
      <c r="M960" s="348"/>
      <c r="N960" s="348"/>
      <c r="O960" s="348"/>
      <c r="P960" s="348"/>
      <c r="Q960" s="348"/>
      <c r="R960" s="348"/>
      <c r="S960" s="348"/>
      <c r="T960" s="348"/>
      <c r="U960" s="348"/>
      <c r="V960" s="348"/>
      <c r="W960" s="348"/>
      <c r="X960" s="348"/>
      <c r="Y960" s="348"/>
      <c r="Z960" s="348"/>
      <c r="AA960" s="348"/>
      <c r="AB960" s="348"/>
      <c r="AC960" s="348"/>
    </row>
    <row r="961" spans="1:29" ht="14.25" customHeight="1" x14ac:dyDescent="0.25">
      <c r="A961" s="348"/>
      <c r="B961" s="348"/>
      <c r="C961" s="348"/>
      <c r="D961" s="348"/>
      <c r="E961" s="348"/>
      <c r="F961" s="348"/>
      <c r="G961" s="348"/>
      <c r="H961" s="348"/>
      <c r="I961" s="348"/>
      <c r="J961" s="348"/>
      <c r="K961" s="348"/>
      <c r="L961" s="348"/>
      <c r="M961" s="348"/>
      <c r="N961" s="348"/>
      <c r="O961" s="348"/>
      <c r="P961" s="348"/>
      <c r="Q961" s="348"/>
      <c r="R961" s="348"/>
      <c r="S961" s="348"/>
      <c r="T961" s="348"/>
      <c r="U961" s="348"/>
      <c r="V961" s="348"/>
      <c r="W961" s="348"/>
      <c r="X961" s="348"/>
      <c r="Y961" s="348"/>
      <c r="Z961" s="348"/>
      <c r="AA961" s="348"/>
      <c r="AB961" s="348"/>
      <c r="AC961" s="348"/>
    </row>
    <row r="962" spans="1:29" ht="14.25" customHeight="1" x14ac:dyDescent="0.25">
      <c r="A962" s="348"/>
      <c r="B962" s="348"/>
      <c r="C962" s="348"/>
      <c r="D962" s="348"/>
      <c r="E962" s="348"/>
      <c r="F962" s="348"/>
      <c r="G962" s="348"/>
      <c r="H962" s="348"/>
      <c r="I962" s="348"/>
      <c r="J962" s="348"/>
      <c r="K962" s="348"/>
      <c r="L962" s="348"/>
      <c r="M962" s="348"/>
      <c r="N962" s="348"/>
      <c r="O962" s="348"/>
      <c r="P962" s="348"/>
      <c r="Q962" s="348"/>
      <c r="R962" s="348"/>
      <c r="S962" s="348"/>
      <c r="T962" s="348"/>
      <c r="U962" s="348"/>
      <c r="V962" s="348"/>
      <c r="W962" s="348"/>
      <c r="X962" s="348"/>
      <c r="Y962" s="348"/>
      <c r="Z962" s="348"/>
      <c r="AA962" s="348"/>
      <c r="AB962" s="348"/>
      <c r="AC962" s="348"/>
    </row>
    <row r="963" spans="1:29" ht="14.25" customHeight="1" x14ac:dyDescent="0.25">
      <c r="A963" s="348"/>
      <c r="B963" s="348"/>
      <c r="C963" s="348"/>
      <c r="D963" s="348"/>
      <c r="E963" s="348"/>
      <c r="F963" s="348"/>
      <c r="G963" s="348"/>
      <c r="H963" s="348"/>
      <c r="I963" s="348"/>
      <c r="J963" s="348"/>
      <c r="K963" s="348"/>
      <c r="L963" s="348"/>
      <c r="M963" s="348"/>
      <c r="N963" s="348"/>
      <c r="O963" s="348"/>
      <c r="P963" s="348"/>
      <c r="Q963" s="348"/>
      <c r="R963" s="348"/>
      <c r="S963" s="348"/>
      <c r="T963" s="348"/>
      <c r="U963" s="348"/>
      <c r="V963" s="348"/>
      <c r="W963" s="348"/>
      <c r="X963" s="348"/>
      <c r="Y963" s="348"/>
      <c r="Z963" s="348"/>
      <c r="AA963" s="348"/>
      <c r="AB963" s="348"/>
      <c r="AC963" s="348"/>
    </row>
    <row r="964" spans="1:29" ht="14.25" customHeight="1" x14ac:dyDescent="0.25">
      <c r="A964" s="348"/>
      <c r="B964" s="348"/>
      <c r="C964" s="348"/>
      <c r="D964" s="348"/>
      <c r="E964" s="348"/>
      <c r="F964" s="348"/>
      <c r="G964" s="348"/>
      <c r="H964" s="348"/>
      <c r="I964" s="348"/>
      <c r="J964" s="348"/>
      <c r="K964" s="348"/>
      <c r="L964" s="348"/>
      <c r="M964" s="348"/>
      <c r="N964" s="348"/>
      <c r="O964" s="348"/>
      <c r="P964" s="348"/>
      <c r="Q964" s="348"/>
      <c r="R964" s="348"/>
      <c r="S964" s="348"/>
      <c r="T964" s="348"/>
      <c r="U964" s="348"/>
      <c r="V964" s="348"/>
      <c r="W964" s="348"/>
      <c r="X964" s="348"/>
      <c r="Y964" s="348"/>
      <c r="Z964" s="348"/>
      <c r="AA964" s="348"/>
      <c r="AB964" s="348"/>
      <c r="AC964" s="348"/>
    </row>
    <row r="965" spans="1:29" ht="14.25" customHeight="1" x14ac:dyDescent="0.25">
      <c r="A965" s="348"/>
      <c r="B965" s="348"/>
      <c r="C965" s="348"/>
      <c r="D965" s="348"/>
      <c r="E965" s="348"/>
      <c r="F965" s="348"/>
      <c r="G965" s="348"/>
      <c r="H965" s="348"/>
      <c r="I965" s="348"/>
      <c r="J965" s="348"/>
      <c r="K965" s="348"/>
      <c r="L965" s="348"/>
      <c r="M965" s="348"/>
      <c r="N965" s="348"/>
      <c r="O965" s="348"/>
      <c r="P965" s="348"/>
      <c r="Q965" s="348"/>
      <c r="R965" s="348"/>
      <c r="S965" s="348"/>
      <c r="T965" s="348"/>
      <c r="U965" s="348"/>
      <c r="V965" s="348"/>
      <c r="W965" s="348"/>
      <c r="X965" s="348"/>
      <c r="Y965" s="348"/>
      <c r="Z965" s="348"/>
      <c r="AA965" s="348"/>
      <c r="AB965" s="348"/>
      <c r="AC965" s="348"/>
    </row>
    <row r="966" spans="1:29" ht="14.25" customHeight="1" x14ac:dyDescent="0.25">
      <c r="A966" s="348"/>
      <c r="B966" s="348"/>
      <c r="C966" s="348"/>
      <c r="D966" s="348"/>
      <c r="E966" s="348"/>
      <c r="F966" s="348"/>
      <c r="G966" s="348"/>
      <c r="H966" s="348"/>
      <c r="I966" s="348"/>
      <c r="J966" s="348"/>
      <c r="K966" s="348"/>
      <c r="L966" s="348"/>
      <c r="M966" s="348"/>
      <c r="N966" s="348"/>
      <c r="O966" s="348"/>
      <c r="P966" s="348"/>
      <c r="Q966" s="348"/>
      <c r="R966" s="348"/>
      <c r="S966" s="348"/>
      <c r="T966" s="348"/>
      <c r="U966" s="348"/>
      <c r="V966" s="348"/>
      <c r="W966" s="348"/>
      <c r="X966" s="348"/>
      <c r="Y966" s="348"/>
      <c r="Z966" s="348"/>
      <c r="AA966" s="348"/>
      <c r="AB966" s="348"/>
      <c r="AC966" s="348"/>
    </row>
    <row r="967" spans="1:29" ht="14.25" customHeight="1" x14ac:dyDescent="0.25">
      <c r="A967" s="348"/>
      <c r="B967" s="348"/>
      <c r="C967" s="348"/>
      <c r="D967" s="348"/>
      <c r="E967" s="348"/>
      <c r="F967" s="348"/>
      <c r="G967" s="348"/>
      <c r="H967" s="348"/>
      <c r="I967" s="348"/>
      <c r="J967" s="348"/>
      <c r="K967" s="348"/>
      <c r="L967" s="348"/>
      <c r="M967" s="348"/>
      <c r="N967" s="348"/>
      <c r="O967" s="348"/>
      <c r="P967" s="348"/>
      <c r="Q967" s="348"/>
      <c r="R967" s="348"/>
      <c r="S967" s="348"/>
      <c r="T967" s="348"/>
      <c r="U967" s="348"/>
      <c r="V967" s="348"/>
      <c r="W967" s="348"/>
      <c r="X967" s="348"/>
      <c r="Y967" s="348"/>
      <c r="Z967" s="348"/>
      <c r="AA967" s="348"/>
      <c r="AB967" s="348"/>
      <c r="AC967" s="348"/>
    </row>
    <row r="968" spans="1:29" ht="14.25" customHeight="1" x14ac:dyDescent="0.25">
      <c r="A968" s="348"/>
      <c r="B968" s="348"/>
      <c r="C968" s="348"/>
      <c r="D968" s="348"/>
      <c r="E968" s="348"/>
      <c r="F968" s="348"/>
      <c r="G968" s="348"/>
      <c r="H968" s="348"/>
      <c r="I968" s="348"/>
      <c r="J968" s="348"/>
      <c r="K968" s="348"/>
      <c r="L968" s="348"/>
      <c r="M968" s="348"/>
      <c r="N968" s="348"/>
      <c r="O968" s="348"/>
      <c r="P968" s="348"/>
      <c r="Q968" s="348"/>
      <c r="R968" s="348"/>
      <c r="S968" s="348"/>
      <c r="T968" s="348"/>
      <c r="U968" s="348"/>
      <c r="V968" s="348"/>
      <c r="W968" s="348"/>
      <c r="X968" s="348"/>
      <c r="Y968" s="348"/>
      <c r="Z968" s="348"/>
      <c r="AA968" s="348"/>
      <c r="AB968" s="348"/>
      <c r="AC968" s="348"/>
    </row>
    <row r="969" spans="1:29" ht="14.25" customHeight="1" x14ac:dyDescent="0.25">
      <c r="A969" s="348"/>
      <c r="B969" s="348"/>
      <c r="C969" s="348"/>
      <c r="D969" s="348"/>
      <c r="E969" s="348"/>
      <c r="F969" s="348"/>
      <c r="G969" s="348"/>
      <c r="H969" s="348"/>
      <c r="I969" s="348"/>
      <c r="J969" s="348"/>
      <c r="K969" s="348"/>
      <c r="L969" s="348"/>
      <c r="M969" s="348"/>
      <c r="N969" s="348"/>
      <c r="O969" s="348"/>
      <c r="P969" s="348"/>
      <c r="Q969" s="348"/>
      <c r="R969" s="348"/>
      <c r="S969" s="348"/>
      <c r="T969" s="348"/>
      <c r="U969" s="348"/>
      <c r="V969" s="348"/>
      <c r="W969" s="348"/>
      <c r="X969" s="348"/>
      <c r="Y969" s="348"/>
      <c r="Z969" s="348"/>
      <c r="AA969" s="348"/>
      <c r="AB969" s="348"/>
      <c r="AC969" s="348"/>
    </row>
    <row r="970" spans="1:29" ht="14.25" customHeight="1" x14ac:dyDescent="0.25">
      <c r="A970" s="348"/>
      <c r="B970" s="348"/>
      <c r="C970" s="348"/>
      <c r="D970" s="348"/>
      <c r="E970" s="348"/>
      <c r="F970" s="348"/>
      <c r="G970" s="348"/>
      <c r="H970" s="348"/>
      <c r="I970" s="348"/>
      <c r="J970" s="348"/>
      <c r="K970" s="348"/>
      <c r="L970" s="348"/>
      <c r="M970" s="348"/>
      <c r="N970" s="348"/>
      <c r="O970" s="348"/>
      <c r="P970" s="348"/>
      <c r="Q970" s="348"/>
      <c r="R970" s="348"/>
      <c r="S970" s="348"/>
      <c r="T970" s="348"/>
      <c r="U970" s="348"/>
      <c r="V970" s="348"/>
      <c r="W970" s="348"/>
      <c r="X970" s="348"/>
      <c r="Y970" s="348"/>
      <c r="Z970" s="348"/>
      <c r="AA970" s="348"/>
      <c r="AB970" s="348"/>
      <c r="AC970" s="348"/>
    </row>
    <row r="971" spans="1:29" ht="14.25" customHeight="1" x14ac:dyDescent="0.25">
      <c r="A971" s="348"/>
      <c r="B971" s="348"/>
      <c r="C971" s="348"/>
      <c r="D971" s="348"/>
      <c r="E971" s="348"/>
      <c r="F971" s="348"/>
      <c r="G971" s="348"/>
      <c r="H971" s="348"/>
      <c r="I971" s="348"/>
      <c r="J971" s="348"/>
      <c r="K971" s="348"/>
      <c r="L971" s="348"/>
      <c r="M971" s="348"/>
      <c r="N971" s="348"/>
      <c r="O971" s="348"/>
      <c r="P971" s="348"/>
      <c r="Q971" s="348"/>
      <c r="R971" s="348"/>
      <c r="S971" s="348"/>
      <c r="T971" s="348"/>
      <c r="U971" s="348"/>
      <c r="V971" s="348"/>
      <c r="W971" s="348"/>
      <c r="X971" s="348"/>
      <c r="Y971" s="348"/>
      <c r="Z971" s="348"/>
      <c r="AA971" s="348"/>
      <c r="AB971" s="348"/>
      <c r="AC971" s="348"/>
    </row>
    <row r="972" spans="1:29" ht="14.25" customHeight="1" x14ac:dyDescent="0.25">
      <c r="A972" s="348"/>
      <c r="B972" s="348"/>
      <c r="C972" s="348"/>
      <c r="D972" s="348"/>
      <c r="E972" s="348"/>
      <c r="F972" s="348"/>
      <c r="G972" s="348"/>
      <c r="H972" s="348"/>
      <c r="I972" s="348"/>
      <c r="J972" s="348"/>
      <c r="K972" s="348"/>
      <c r="L972" s="348"/>
      <c r="M972" s="348"/>
      <c r="N972" s="348"/>
      <c r="O972" s="348"/>
      <c r="P972" s="348"/>
      <c r="Q972" s="348"/>
      <c r="R972" s="348"/>
      <c r="S972" s="348"/>
      <c r="T972" s="348"/>
      <c r="U972" s="348"/>
      <c r="V972" s="348"/>
      <c r="W972" s="348"/>
      <c r="X972" s="348"/>
      <c r="Y972" s="348"/>
      <c r="Z972" s="348"/>
      <c r="AA972" s="348"/>
      <c r="AB972" s="348"/>
      <c r="AC972" s="348"/>
    </row>
    <row r="973" spans="1:29" ht="14.25" customHeight="1" x14ac:dyDescent="0.25">
      <c r="A973" s="348"/>
      <c r="B973" s="348"/>
      <c r="C973" s="348"/>
      <c r="D973" s="348"/>
      <c r="E973" s="348"/>
      <c r="F973" s="348"/>
      <c r="G973" s="348"/>
      <c r="H973" s="348"/>
      <c r="I973" s="348"/>
      <c r="J973" s="348"/>
      <c r="K973" s="348"/>
      <c r="L973" s="348"/>
      <c r="M973" s="348"/>
      <c r="N973" s="348"/>
      <c r="O973" s="348"/>
      <c r="P973" s="348"/>
      <c r="Q973" s="348"/>
      <c r="R973" s="348"/>
      <c r="S973" s="348"/>
      <c r="T973" s="348"/>
      <c r="U973" s="348"/>
      <c r="V973" s="348"/>
      <c r="W973" s="348"/>
      <c r="X973" s="348"/>
      <c r="Y973" s="348"/>
      <c r="Z973" s="348"/>
      <c r="AA973" s="348"/>
      <c r="AB973" s="348"/>
      <c r="AC973" s="348"/>
    </row>
    <row r="974" spans="1:29" ht="14.25" customHeight="1" x14ac:dyDescent="0.25">
      <c r="A974" s="348"/>
      <c r="B974" s="348"/>
      <c r="C974" s="348"/>
      <c r="D974" s="348"/>
      <c r="E974" s="348"/>
      <c r="F974" s="348"/>
      <c r="G974" s="348"/>
      <c r="H974" s="348"/>
      <c r="I974" s="348"/>
      <c r="J974" s="348"/>
      <c r="K974" s="348"/>
      <c r="L974" s="348"/>
      <c r="M974" s="348"/>
      <c r="N974" s="348"/>
      <c r="O974" s="348"/>
      <c r="P974" s="348"/>
      <c r="Q974" s="348"/>
      <c r="R974" s="348"/>
      <c r="S974" s="348"/>
      <c r="T974" s="348"/>
      <c r="U974" s="348"/>
      <c r="V974" s="348"/>
      <c r="W974" s="348"/>
      <c r="X974" s="348"/>
      <c r="Y974" s="348"/>
      <c r="Z974" s="348"/>
      <c r="AA974" s="348"/>
      <c r="AB974" s="348"/>
      <c r="AC974" s="348"/>
    </row>
    <row r="975" spans="1:29" ht="14.25" customHeight="1" x14ac:dyDescent="0.25">
      <c r="A975" s="348"/>
      <c r="B975" s="348"/>
      <c r="C975" s="348"/>
      <c r="D975" s="348"/>
      <c r="E975" s="348"/>
      <c r="F975" s="348"/>
      <c r="G975" s="348"/>
      <c r="H975" s="348"/>
      <c r="I975" s="348"/>
      <c r="J975" s="348"/>
      <c r="K975" s="348"/>
      <c r="L975" s="348"/>
      <c r="M975" s="348"/>
      <c r="N975" s="348"/>
      <c r="O975" s="348"/>
      <c r="P975" s="348"/>
      <c r="Q975" s="348"/>
      <c r="R975" s="348"/>
      <c r="S975" s="348"/>
      <c r="T975" s="348"/>
      <c r="U975" s="348"/>
      <c r="V975" s="348"/>
      <c r="W975" s="348"/>
      <c r="X975" s="348"/>
      <c r="Y975" s="348"/>
      <c r="Z975" s="348"/>
      <c r="AA975" s="348"/>
      <c r="AB975" s="348"/>
      <c r="AC975" s="348"/>
    </row>
    <row r="976" spans="1:29" ht="14.25" customHeight="1" x14ac:dyDescent="0.25">
      <c r="A976" s="348"/>
      <c r="B976" s="348"/>
      <c r="C976" s="348"/>
      <c r="D976" s="348"/>
      <c r="E976" s="348"/>
      <c r="F976" s="348"/>
      <c r="G976" s="348"/>
      <c r="H976" s="348"/>
      <c r="I976" s="348"/>
      <c r="J976" s="348"/>
      <c r="K976" s="348"/>
      <c r="L976" s="348"/>
      <c r="M976" s="348"/>
      <c r="N976" s="348"/>
      <c r="O976" s="348"/>
      <c r="P976" s="348"/>
      <c r="Q976" s="348"/>
      <c r="R976" s="348"/>
      <c r="S976" s="348"/>
      <c r="T976" s="348"/>
      <c r="U976" s="348"/>
      <c r="V976" s="348"/>
      <c r="W976" s="348"/>
      <c r="X976" s="348"/>
      <c r="Y976" s="348"/>
      <c r="Z976" s="348"/>
      <c r="AA976" s="348"/>
      <c r="AB976" s="348"/>
      <c r="AC976" s="348"/>
    </row>
    <row r="977" spans="1:29" ht="14.25" customHeight="1" x14ac:dyDescent="0.25">
      <c r="A977" s="348"/>
      <c r="B977" s="348"/>
      <c r="C977" s="348"/>
      <c r="D977" s="348"/>
      <c r="E977" s="348"/>
      <c r="F977" s="348"/>
      <c r="G977" s="348"/>
      <c r="H977" s="348"/>
      <c r="I977" s="348"/>
      <c r="J977" s="348"/>
      <c r="K977" s="348"/>
      <c r="L977" s="348"/>
      <c r="M977" s="348"/>
      <c r="N977" s="348"/>
      <c r="O977" s="348"/>
      <c r="P977" s="348"/>
      <c r="Q977" s="348"/>
      <c r="R977" s="348"/>
      <c r="S977" s="348"/>
      <c r="T977" s="348"/>
      <c r="U977" s="348"/>
      <c r="V977" s="348"/>
      <c r="W977" s="348"/>
      <c r="X977" s="348"/>
      <c r="Y977" s="348"/>
      <c r="Z977" s="348"/>
      <c r="AA977" s="348"/>
      <c r="AB977" s="348"/>
      <c r="AC977" s="348"/>
    </row>
    <row r="978" spans="1:29" ht="14.25" customHeight="1" x14ac:dyDescent="0.25">
      <c r="A978" s="348"/>
      <c r="B978" s="348"/>
      <c r="C978" s="348"/>
      <c r="D978" s="348"/>
      <c r="E978" s="348"/>
      <c r="F978" s="348"/>
      <c r="G978" s="348"/>
      <c r="H978" s="348"/>
      <c r="I978" s="348"/>
      <c r="J978" s="348"/>
      <c r="K978" s="348"/>
      <c r="L978" s="348"/>
      <c r="M978" s="348"/>
      <c r="N978" s="348"/>
      <c r="O978" s="348"/>
      <c r="P978" s="348"/>
      <c r="Q978" s="348"/>
      <c r="R978" s="348"/>
      <c r="S978" s="348"/>
      <c r="T978" s="348"/>
      <c r="U978" s="348"/>
      <c r="V978" s="348"/>
      <c r="W978" s="348"/>
      <c r="X978" s="348"/>
      <c r="Y978" s="348"/>
      <c r="Z978" s="348"/>
      <c r="AA978" s="348"/>
      <c r="AB978" s="348"/>
      <c r="AC978" s="348"/>
    </row>
    <row r="979" spans="1:29" ht="14.25" customHeight="1" x14ac:dyDescent="0.25">
      <c r="A979" s="348"/>
      <c r="B979" s="348"/>
      <c r="C979" s="348"/>
      <c r="D979" s="348"/>
      <c r="E979" s="348"/>
      <c r="F979" s="348"/>
      <c r="G979" s="348"/>
      <c r="H979" s="348"/>
      <c r="I979" s="348"/>
      <c r="J979" s="348"/>
      <c r="K979" s="348"/>
      <c r="L979" s="348"/>
      <c r="M979" s="348"/>
      <c r="N979" s="348"/>
      <c r="O979" s="348"/>
      <c r="P979" s="348"/>
      <c r="Q979" s="348"/>
      <c r="R979" s="348"/>
      <c r="S979" s="348"/>
      <c r="T979" s="348"/>
      <c r="U979" s="348"/>
      <c r="V979" s="348"/>
      <c r="W979" s="348"/>
      <c r="X979" s="348"/>
      <c r="Y979" s="348"/>
      <c r="Z979" s="348"/>
      <c r="AA979" s="348"/>
      <c r="AB979" s="348"/>
      <c r="AC979" s="348"/>
    </row>
    <row r="980" spans="1:29" ht="14.25" customHeight="1" x14ac:dyDescent="0.25">
      <c r="A980" s="348"/>
      <c r="B980" s="348"/>
      <c r="C980" s="348"/>
      <c r="D980" s="348"/>
      <c r="E980" s="348"/>
      <c r="F980" s="348"/>
      <c r="G980" s="348"/>
      <c r="H980" s="348"/>
      <c r="I980" s="348"/>
      <c r="J980" s="348"/>
      <c r="K980" s="348"/>
      <c r="L980" s="348"/>
      <c r="M980" s="348"/>
      <c r="N980" s="348"/>
      <c r="O980" s="348"/>
      <c r="P980" s="348"/>
      <c r="Q980" s="348"/>
      <c r="R980" s="348"/>
      <c r="S980" s="348"/>
      <c r="T980" s="348"/>
      <c r="U980" s="348"/>
      <c r="V980" s="348"/>
      <c r="W980" s="348"/>
      <c r="X980" s="348"/>
      <c r="Y980" s="348"/>
      <c r="Z980" s="348"/>
      <c r="AA980" s="348"/>
      <c r="AB980" s="348"/>
      <c r="AC980" s="348"/>
    </row>
    <row r="981" spans="1:29" ht="14.25" customHeight="1" x14ac:dyDescent="0.25">
      <c r="A981" s="348"/>
      <c r="B981" s="348"/>
      <c r="C981" s="348"/>
      <c r="D981" s="348"/>
      <c r="E981" s="348"/>
      <c r="F981" s="348"/>
      <c r="G981" s="348"/>
      <c r="H981" s="348"/>
      <c r="I981" s="348"/>
      <c r="J981" s="348"/>
      <c r="K981" s="348"/>
      <c r="L981" s="348"/>
      <c r="M981" s="348"/>
      <c r="N981" s="348"/>
      <c r="O981" s="348"/>
      <c r="P981" s="348"/>
      <c r="Q981" s="348"/>
      <c r="R981" s="348"/>
      <c r="S981" s="348"/>
      <c r="T981" s="348"/>
      <c r="U981" s="348"/>
      <c r="V981" s="348"/>
      <c r="W981" s="348"/>
      <c r="X981" s="348"/>
      <c r="Y981" s="348"/>
      <c r="Z981" s="348"/>
      <c r="AA981" s="348"/>
      <c r="AB981" s="348"/>
      <c r="AC981" s="348"/>
    </row>
    <row r="982" spans="1:29" ht="14.25" customHeight="1" x14ac:dyDescent="0.25">
      <c r="A982" s="348"/>
      <c r="B982" s="348"/>
      <c r="C982" s="348"/>
      <c r="D982" s="348"/>
      <c r="E982" s="348"/>
      <c r="F982" s="348"/>
      <c r="G982" s="348"/>
      <c r="H982" s="348"/>
      <c r="I982" s="348"/>
      <c r="J982" s="348"/>
      <c r="K982" s="348"/>
      <c r="L982" s="348"/>
      <c r="M982" s="348"/>
      <c r="N982" s="348"/>
      <c r="O982" s="348"/>
      <c r="P982" s="348"/>
      <c r="Q982" s="348"/>
      <c r="R982" s="348"/>
      <c r="S982" s="348"/>
      <c r="T982" s="348"/>
      <c r="U982" s="348"/>
      <c r="V982" s="348"/>
      <c r="W982" s="348"/>
      <c r="X982" s="348"/>
      <c r="Y982" s="348"/>
      <c r="Z982" s="348"/>
      <c r="AA982" s="348"/>
      <c r="AB982" s="348"/>
      <c r="AC982" s="348"/>
    </row>
    <row r="983" spans="1:29" ht="14.25" customHeight="1" x14ac:dyDescent="0.25">
      <c r="A983" s="348"/>
      <c r="B983" s="348"/>
      <c r="C983" s="348"/>
      <c r="D983" s="348"/>
      <c r="E983" s="348"/>
      <c r="F983" s="348"/>
      <c r="G983" s="348"/>
      <c r="H983" s="348"/>
      <c r="I983" s="348"/>
      <c r="J983" s="348"/>
      <c r="K983" s="348"/>
      <c r="L983" s="348"/>
      <c r="M983" s="348"/>
      <c r="N983" s="348"/>
      <c r="O983" s="348"/>
      <c r="P983" s="348"/>
      <c r="Q983" s="348"/>
      <c r="R983" s="348"/>
      <c r="S983" s="348"/>
      <c r="T983" s="348"/>
      <c r="U983" s="348"/>
      <c r="V983" s="348"/>
      <c r="W983" s="348"/>
      <c r="X983" s="348"/>
      <c r="Y983" s="348"/>
      <c r="Z983" s="348"/>
      <c r="AA983" s="348"/>
      <c r="AB983" s="348"/>
      <c r="AC983" s="348"/>
    </row>
    <row r="984" spans="1:29" ht="14.25" customHeight="1" x14ac:dyDescent="0.25">
      <c r="A984" s="348"/>
      <c r="B984" s="348"/>
      <c r="C984" s="348"/>
      <c r="D984" s="348"/>
      <c r="E984" s="348"/>
      <c r="F984" s="348"/>
      <c r="G984" s="348"/>
      <c r="H984" s="348"/>
      <c r="I984" s="348"/>
      <c r="J984" s="348"/>
      <c r="K984" s="348"/>
      <c r="L984" s="348"/>
      <c r="M984" s="348"/>
      <c r="N984" s="348"/>
      <c r="O984" s="348"/>
      <c r="P984" s="348"/>
      <c r="Q984" s="348"/>
      <c r="R984" s="348"/>
      <c r="S984" s="348"/>
      <c r="T984" s="348"/>
      <c r="U984" s="348"/>
      <c r="V984" s="348"/>
      <c r="W984" s="348"/>
      <c r="X984" s="348"/>
      <c r="Y984" s="348"/>
      <c r="Z984" s="348"/>
      <c r="AA984" s="348"/>
      <c r="AB984" s="348"/>
      <c r="AC984" s="348"/>
    </row>
    <row r="985" spans="1:29" ht="14.25" customHeight="1" x14ac:dyDescent="0.25">
      <c r="A985" s="348"/>
      <c r="B985" s="348"/>
      <c r="C985" s="348"/>
      <c r="D985" s="348"/>
      <c r="E985" s="348"/>
      <c r="F985" s="348"/>
      <c r="G985" s="348"/>
      <c r="H985" s="348"/>
      <c r="I985" s="348"/>
      <c r="J985" s="348"/>
      <c r="K985" s="348"/>
      <c r="L985" s="348"/>
      <c r="M985" s="348"/>
      <c r="N985" s="348"/>
      <c r="O985" s="348"/>
      <c r="P985" s="348"/>
      <c r="Q985" s="348"/>
      <c r="R985" s="348"/>
      <c r="S985" s="348"/>
      <c r="T985" s="348"/>
      <c r="U985" s="348"/>
      <c r="V985" s="348"/>
      <c r="W985" s="348"/>
      <c r="X985" s="348"/>
      <c r="Y985" s="348"/>
      <c r="Z985" s="348"/>
      <c r="AA985" s="348"/>
      <c r="AB985" s="348"/>
      <c r="AC985" s="348"/>
    </row>
    <row r="986" spans="1:29" ht="14.25" customHeight="1" x14ac:dyDescent="0.25">
      <c r="A986" s="348"/>
      <c r="B986" s="348"/>
      <c r="C986" s="348"/>
      <c r="D986" s="348"/>
      <c r="E986" s="348"/>
      <c r="F986" s="348"/>
      <c r="G986" s="348"/>
      <c r="H986" s="348"/>
      <c r="I986" s="348"/>
      <c r="J986" s="348"/>
      <c r="K986" s="348"/>
      <c r="L986" s="348"/>
      <c r="M986" s="348"/>
      <c r="N986" s="348"/>
      <c r="O986" s="348"/>
      <c r="P986" s="348"/>
      <c r="Q986" s="348"/>
      <c r="R986" s="348"/>
      <c r="S986" s="348"/>
      <c r="T986" s="348"/>
      <c r="U986" s="348"/>
      <c r="V986" s="348"/>
      <c r="W986" s="348"/>
      <c r="X986" s="348"/>
      <c r="Y986" s="348"/>
      <c r="Z986" s="348"/>
      <c r="AA986" s="348"/>
      <c r="AB986" s="348"/>
      <c r="AC986" s="348"/>
    </row>
    <row r="987" spans="1:29" ht="14.25" customHeight="1" x14ac:dyDescent="0.25">
      <c r="A987" s="348"/>
      <c r="B987" s="348"/>
      <c r="C987" s="348"/>
      <c r="D987" s="348"/>
      <c r="E987" s="348"/>
      <c r="F987" s="348"/>
      <c r="G987" s="348"/>
      <c r="H987" s="348"/>
      <c r="I987" s="348"/>
      <c r="J987" s="348"/>
      <c r="K987" s="348"/>
      <c r="L987" s="348"/>
      <c r="M987" s="348"/>
      <c r="N987" s="348"/>
      <c r="O987" s="348"/>
      <c r="P987" s="348"/>
      <c r="Q987" s="348"/>
      <c r="R987" s="348"/>
      <c r="S987" s="348"/>
      <c r="T987" s="348"/>
      <c r="U987" s="348"/>
      <c r="V987" s="348"/>
      <c r="W987" s="348"/>
      <c r="X987" s="348"/>
      <c r="Y987" s="348"/>
      <c r="Z987" s="348"/>
      <c r="AA987" s="348"/>
      <c r="AB987" s="348"/>
      <c r="AC987" s="348"/>
    </row>
    <row r="988" spans="1:29" ht="14.25" customHeight="1" x14ac:dyDescent="0.25">
      <c r="A988" s="348"/>
      <c r="B988" s="348"/>
      <c r="C988" s="348"/>
      <c r="D988" s="348"/>
      <c r="E988" s="348"/>
      <c r="F988" s="348"/>
      <c r="G988" s="348"/>
      <c r="H988" s="348"/>
      <c r="I988" s="348"/>
      <c r="J988" s="348"/>
      <c r="K988" s="348"/>
      <c r="L988" s="348"/>
      <c r="M988" s="348"/>
      <c r="N988" s="348"/>
      <c r="O988" s="348"/>
      <c r="P988" s="348"/>
      <c r="Q988" s="348"/>
      <c r="R988" s="348"/>
      <c r="S988" s="348"/>
      <c r="T988" s="348"/>
      <c r="U988" s="348"/>
      <c r="V988" s="348"/>
      <c r="W988" s="348"/>
      <c r="X988" s="348"/>
      <c r="Y988" s="348"/>
      <c r="Z988" s="348"/>
      <c r="AA988" s="348"/>
      <c r="AB988" s="348"/>
      <c r="AC988" s="348"/>
    </row>
    <row r="989" spans="1:29" ht="14.25" customHeight="1" x14ac:dyDescent="0.25">
      <c r="A989" s="348"/>
      <c r="B989" s="348"/>
      <c r="C989" s="348"/>
      <c r="D989" s="348"/>
      <c r="E989" s="348"/>
      <c r="F989" s="348"/>
      <c r="G989" s="348"/>
      <c r="H989" s="348"/>
      <c r="I989" s="348"/>
      <c r="J989" s="348"/>
      <c r="K989" s="348"/>
      <c r="L989" s="348"/>
      <c r="M989" s="348"/>
      <c r="N989" s="348"/>
      <c r="O989" s="348"/>
      <c r="P989" s="348"/>
      <c r="Q989" s="348"/>
      <c r="R989" s="348"/>
      <c r="S989" s="348"/>
      <c r="T989" s="348"/>
      <c r="U989" s="348"/>
      <c r="V989" s="348"/>
      <c r="W989" s="348"/>
      <c r="X989" s="348"/>
      <c r="Y989" s="348"/>
      <c r="Z989" s="348"/>
      <c r="AA989" s="348"/>
      <c r="AB989" s="348"/>
      <c r="AC989" s="348"/>
    </row>
    <row r="990" spans="1:29" ht="14.25" customHeight="1" x14ac:dyDescent="0.25">
      <c r="A990" s="348"/>
      <c r="B990" s="348"/>
      <c r="C990" s="348"/>
      <c r="D990" s="348"/>
      <c r="E990" s="348"/>
      <c r="F990" s="348"/>
      <c r="G990" s="348"/>
      <c r="H990" s="348"/>
      <c r="I990" s="348"/>
      <c r="J990" s="348"/>
      <c r="K990" s="348"/>
      <c r="L990" s="348"/>
      <c r="M990" s="348"/>
      <c r="N990" s="348"/>
      <c r="O990" s="348"/>
      <c r="P990" s="348"/>
      <c r="Q990" s="348"/>
      <c r="R990" s="348"/>
      <c r="S990" s="348"/>
      <c r="T990" s="348"/>
      <c r="U990" s="348"/>
      <c r="V990" s="348"/>
      <c r="W990" s="348"/>
      <c r="X990" s="348"/>
      <c r="Y990" s="348"/>
      <c r="Z990" s="348"/>
      <c r="AA990" s="348"/>
      <c r="AB990" s="348"/>
      <c r="AC990" s="348"/>
    </row>
    <row r="991" spans="1:29" ht="14.25" customHeight="1" x14ac:dyDescent="0.25">
      <c r="A991" s="348"/>
      <c r="B991" s="348"/>
      <c r="C991" s="348"/>
      <c r="D991" s="348"/>
      <c r="E991" s="348"/>
      <c r="F991" s="348"/>
      <c r="G991" s="348"/>
      <c r="H991" s="348"/>
      <c r="I991" s="348"/>
      <c r="J991" s="348"/>
      <c r="K991" s="348"/>
      <c r="L991" s="348"/>
      <c r="M991" s="348"/>
      <c r="N991" s="348"/>
      <c r="O991" s="348"/>
      <c r="P991" s="348"/>
      <c r="Q991" s="348"/>
      <c r="R991" s="348"/>
      <c r="S991" s="348"/>
      <c r="T991" s="348"/>
      <c r="U991" s="348"/>
      <c r="V991" s="348"/>
      <c r="W991" s="348"/>
      <c r="X991" s="348"/>
      <c r="Y991" s="348"/>
      <c r="Z991" s="348"/>
      <c r="AA991" s="348"/>
      <c r="AB991" s="348"/>
      <c r="AC991" s="348"/>
    </row>
    <row r="992" spans="1:29" ht="14.25" customHeight="1" x14ac:dyDescent="0.25">
      <c r="A992" s="348"/>
      <c r="B992" s="348"/>
      <c r="C992" s="348"/>
      <c r="D992" s="348"/>
      <c r="E992" s="348"/>
      <c r="F992" s="348"/>
      <c r="G992" s="348"/>
      <c r="H992" s="348"/>
      <c r="I992" s="348"/>
      <c r="J992" s="348"/>
      <c r="K992" s="348"/>
      <c r="L992" s="348"/>
      <c r="M992" s="348"/>
      <c r="N992" s="348"/>
      <c r="O992" s="348"/>
      <c r="P992" s="348"/>
      <c r="Q992" s="348"/>
      <c r="R992" s="348"/>
      <c r="S992" s="348"/>
      <c r="T992" s="348"/>
      <c r="U992" s="348"/>
      <c r="V992" s="348"/>
      <c r="W992" s="348"/>
      <c r="X992" s="348"/>
      <c r="Y992" s="348"/>
      <c r="Z992" s="348"/>
      <c r="AA992" s="348"/>
      <c r="AB992" s="348"/>
      <c r="AC992" s="348"/>
    </row>
    <row r="993" spans="1:29" ht="14.25" customHeight="1" x14ac:dyDescent="0.25">
      <c r="A993" s="348"/>
      <c r="B993" s="348"/>
      <c r="C993" s="348"/>
      <c r="D993" s="348"/>
      <c r="E993" s="348"/>
      <c r="F993" s="348"/>
      <c r="G993" s="348"/>
      <c r="H993" s="348"/>
      <c r="I993" s="348"/>
      <c r="J993" s="348"/>
      <c r="K993" s="348"/>
      <c r="L993" s="348"/>
      <c r="M993" s="348"/>
      <c r="N993" s="348"/>
      <c r="O993" s="348"/>
      <c r="P993" s="348"/>
      <c r="Q993" s="348"/>
      <c r="R993" s="348"/>
      <c r="S993" s="348"/>
      <c r="T993" s="348"/>
      <c r="U993" s="348"/>
      <c r="V993" s="348"/>
      <c r="W993" s="348"/>
      <c r="X993" s="348"/>
      <c r="Y993" s="348"/>
      <c r="Z993" s="348"/>
      <c r="AA993" s="348"/>
      <c r="AB993" s="348"/>
      <c r="AC993" s="348"/>
    </row>
    <row r="994" spans="1:29" ht="14.25" customHeight="1" x14ac:dyDescent="0.25">
      <c r="A994" s="348"/>
      <c r="B994" s="348"/>
      <c r="C994" s="348"/>
      <c r="D994" s="348"/>
      <c r="E994" s="348"/>
      <c r="F994" s="348"/>
      <c r="G994" s="348"/>
      <c r="H994" s="348"/>
      <c r="I994" s="348"/>
      <c r="J994" s="348"/>
      <c r="K994" s="348"/>
      <c r="L994" s="348"/>
      <c r="M994" s="348"/>
      <c r="N994" s="348"/>
      <c r="O994" s="348"/>
      <c r="P994" s="348"/>
      <c r="Q994" s="348"/>
      <c r="R994" s="348"/>
      <c r="S994" s="348"/>
      <c r="T994" s="348"/>
      <c r="U994" s="348"/>
      <c r="V994" s="348"/>
      <c r="W994" s="348"/>
      <c r="X994" s="348"/>
      <c r="Y994" s="348"/>
      <c r="Z994" s="348"/>
      <c r="AA994" s="348"/>
      <c r="AB994" s="348"/>
      <c r="AC994" s="348"/>
    </row>
    <row r="995" spans="1:29" ht="14.25" customHeight="1" x14ac:dyDescent="0.25">
      <c r="A995" s="348"/>
      <c r="B995" s="348"/>
      <c r="C995" s="348"/>
      <c r="D995" s="348"/>
      <c r="E995" s="348"/>
      <c r="F995" s="348"/>
      <c r="G995" s="348"/>
      <c r="H995" s="348"/>
      <c r="I995" s="348"/>
      <c r="J995" s="348"/>
      <c r="K995" s="348"/>
      <c r="L995" s="348"/>
      <c r="M995" s="348"/>
      <c r="N995" s="348"/>
      <c r="O995" s="348"/>
      <c r="P995" s="348"/>
      <c r="Q995" s="348"/>
      <c r="R995" s="348"/>
      <c r="S995" s="348"/>
      <c r="T995" s="348"/>
      <c r="U995" s="348"/>
      <c r="V995" s="348"/>
      <c r="W995" s="348"/>
      <c r="X995" s="348"/>
      <c r="Y995" s="348"/>
      <c r="Z995" s="348"/>
      <c r="AA995" s="348"/>
      <c r="AB995" s="348"/>
      <c r="AC995" s="348"/>
    </row>
    <row r="996" spans="1:29" ht="14.25" customHeight="1" x14ac:dyDescent="0.25">
      <c r="A996" s="348"/>
      <c r="B996" s="348"/>
      <c r="C996" s="348"/>
      <c r="D996" s="348"/>
      <c r="E996" s="348"/>
      <c r="F996" s="348"/>
      <c r="G996" s="348"/>
      <c r="H996" s="348"/>
      <c r="I996" s="348"/>
      <c r="J996" s="348"/>
      <c r="K996" s="348"/>
      <c r="L996" s="348"/>
      <c r="M996" s="348"/>
      <c r="N996" s="348"/>
      <c r="O996" s="348"/>
      <c r="P996" s="348"/>
      <c r="Q996" s="348"/>
      <c r="R996" s="348"/>
      <c r="S996" s="348"/>
      <c r="T996" s="348"/>
      <c r="U996" s="348"/>
      <c r="V996" s="348"/>
      <c r="W996" s="348"/>
      <c r="X996" s="348"/>
      <c r="Y996" s="348"/>
      <c r="Z996" s="348"/>
      <c r="AA996" s="348"/>
      <c r="AB996" s="348"/>
      <c r="AC996" s="348"/>
    </row>
    <row r="997" spans="1:29" ht="14.25" customHeight="1" x14ac:dyDescent="0.25">
      <c r="A997" s="348"/>
      <c r="B997" s="348"/>
      <c r="C997" s="348"/>
      <c r="D997" s="348"/>
      <c r="E997" s="348"/>
      <c r="F997" s="348"/>
      <c r="G997" s="348"/>
      <c r="H997" s="348"/>
      <c r="I997" s="348"/>
      <c r="J997" s="348"/>
      <c r="K997" s="348"/>
      <c r="L997" s="348"/>
      <c r="M997" s="348"/>
      <c r="N997" s="348"/>
      <c r="O997" s="348"/>
      <c r="P997" s="348"/>
      <c r="Q997" s="348"/>
      <c r="R997" s="348"/>
      <c r="S997" s="348"/>
      <c r="T997" s="348"/>
      <c r="U997" s="348"/>
      <c r="V997" s="348"/>
      <c r="W997" s="348"/>
      <c r="X997" s="348"/>
      <c r="Y997" s="348"/>
      <c r="Z997" s="348"/>
      <c r="AA997" s="348"/>
      <c r="AB997" s="348"/>
      <c r="AC997" s="348"/>
    </row>
    <row r="998" spans="1:29" ht="14.25" customHeight="1" x14ac:dyDescent="0.25">
      <c r="A998" s="348"/>
      <c r="B998" s="348"/>
      <c r="C998" s="348"/>
      <c r="D998" s="348"/>
      <c r="E998" s="348"/>
      <c r="F998" s="348"/>
      <c r="G998" s="348"/>
      <c r="H998" s="348"/>
      <c r="I998" s="348"/>
      <c r="J998" s="348"/>
      <c r="K998" s="348"/>
      <c r="L998" s="348"/>
      <c r="M998" s="348"/>
      <c r="N998" s="348"/>
      <c r="O998" s="348"/>
      <c r="P998" s="348"/>
      <c r="Q998" s="348"/>
      <c r="R998" s="348"/>
      <c r="S998" s="348"/>
      <c r="T998" s="348"/>
      <c r="U998" s="348"/>
      <c r="V998" s="348"/>
      <c r="W998" s="348"/>
      <c r="X998" s="348"/>
      <c r="Y998" s="348"/>
      <c r="Z998" s="348"/>
      <c r="AA998" s="348"/>
      <c r="AB998" s="348"/>
      <c r="AC998" s="348"/>
    </row>
    <row r="999" spans="1:29" ht="14.25" customHeight="1" x14ac:dyDescent="0.25">
      <c r="A999" s="348"/>
      <c r="B999" s="348"/>
      <c r="C999" s="348"/>
      <c r="D999" s="348"/>
      <c r="E999" s="348"/>
      <c r="F999" s="348"/>
      <c r="G999" s="348"/>
      <c r="H999" s="348"/>
      <c r="I999" s="348"/>
      <c r="J999" s="348"/>
      <c r="K999" s="348"/>
      <c r="L999" s="348"/>
      <c r="M999" s="348"/>
      <c r="N999" s="348"/>
      <c r="O999" s="348"/>
      <c r="P999" s="348"/>
      <c r="Q999" s="348"/>
      <c r="R999" s="348"/>
      <c r="S999" s="348"/>
      <c r="T999" s="348"/>
      <c r="U999" s="348"/>
      <c r="V999" s="348"/>
      <c r="W999" s="348"/>
      <c r="X999" s="348"/>
      <c r="Y999" s="348"/>
      <c r="Z999" s="348"/>
      <c r="AA999" s="348"/>
      <c r="AB999" s="348"/>
      <c r="AC999" s="348"/>
    </row>
    <row r="1000" spans="1:29" ht="14.25" customHeight="1" x14ac:dyDescent="0.25">
      <c r="A1000" s="348"/>
      <c r="B1000" s="348"/>
      <c r="C1000" s="348"/>
      <c r="D1000" s="348"/>
      <c r="E1000" s="348"/>
      <c r="F1000" s="348"/>
      <c r="G1000" s="348"/>
      <c r="H1000" s="348"/>
      <c r="I1000" s="348"/>
      <c r="J1000" s="348"/>
      <c r="K1000" s="348"/>
      <c r="L1000" s="348"/>
      <c r="M1000" s="348"/>
      <c r="N1000" s="348"/>
      <c r="O1000" s="348"/>
      <c r="P1000" s="348"/>
      <c r="Q1000" s="348"/>
      <c r="R1000" s="348"/>
      <c r="S1000" s="348"/>
      <c r="T1000" s="348"/>
      <c r="U1000" s="348"/>
      <c r="V1000" s="348"/>
      <c r="W1000" s="348"/>
      <c r="X1000" s="348"/>
      <c r="Y1000" s="348"/>
      <c r="Z1000" s="348"/>
      <c r="AA1000" s="348"/>
      <c r="AB1000" s="348"/>
      <c r="AC1000" s="348"/>
    </row>
  </sheetData>
  <sheetProtection algorithmName="SHA-512" hashValue="GSZZJWNtDb029S4+H3A25H20Sks42sWFja8QhUPWML7csnSD8ED3K/PH4OOZPFsv5daLoEljVaYkDVLTlVGm3w==" saltValue="O401k5nrtNSc4ZvW7TvjFw==" spinCount="100000" sheet="1" objects="1" scenarios="1" selectLockedCells="1"/>
  <mergeCells count="9">
    <mergeCell ref="H6:H7"/>
    <mergeCell ref="I6:I7"/>
    <mergeCell ref="A6:A7"/>
    <mergeCell ref="B6:B7"/>
    <mergeCell ref="C6:C7"/>
    <mergeCell ref="D6:D7"/>
    <mergeCell ref="E6:E7"/>
    <mergeCell ref="F6:F7"/>
    <mergeCell ref="G6:G7"/>
  </mergeCells>
  <pageMargins left="0.70866141732283472" right="0.70866141732283472" top="0.74803149606299213" bottom="0.74803149606299213" header="0" footer="0"/>
  <pageSetup scale="63" orientation="portrait"/>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Z1000"/>
  <sheetViews>
    <sheetView workbookViewId="0">
      <selection activeCell="G13" sqref="G13"/>
    </sheetView>
  </sheetViews>
  <sheetFormatPr defaultColWidth="14.42578125" defaultRowHeight="15" customHeight="1" x14ac:dyDescent="0.25"/>
  <cols>
    <col min="1" max="1" width="8.7109375" customWidth="1"/>
    <col min="2" max="2" width="36.42578125" customWidth="1"/>
    <col min="3" max="3" width="41.42578125" customWidth="1"/>
    <col min="4" max="5" width="8.7109375" customWidth="1"/>
    <col min="6" max="6" width="11.140625" customWidth="1"/>
    <col min="7" max="7" width="14.42578125" customWidth="1"/>
    <col min="8" max="8" width="15.140625" customWidth="1"/>
    <col min="9" max="10" width="19.7109375" customWidth="1"/>
    <col min="11" max="26" width="8.7109375" customWidth="1"/>
  </cols>
  <sheetData>
    <row r="1" spans="1:26" ht="14.25" customHeight="1" x14ac:dyDescent="0.25">
      <c r="A1" s="381" t="s">
        <v>335</v>
      </c>
      <c r="B1" s="382" t="s">
        <v>336</v>
      </c>
      <c r="C1" s="760"/>
      <c r="D1" s="741"/>
      <c r="E1" s="741"/>
      <c r="F1" s="741"/>
      <c r="G1" s="741"/>
      <c r="H1" s="741"/>
      <c r="I1" s="742"/>
      <c r="J1" s="32"/>
      <c r="K1" s="32"/>
      <c r="L1" s="32"/>
      <c r="M1" s="32"/>
      <c r="N1" s="32"/>
      <c r="O1" s="32"/>
      <c r="P1" s="32"/>
      <c r="Q1" s="32"/>
      <c r="R1" s="32"/>
      <c r="S1" s="32"/>
      <c r="T1" s="32"/>
      <c r="U1" s="32"/>
      <c r="V1" s="32"/>
      <c r="W1" s="32"/>
      <c r="X1" s="32"/>
      <c r="Y1" s="32"/>
      <c r="Z1" s="32"/>
    </row>
    <row r="2" spans="1:26" ht="14.25" customHeight="1" x14ac:dyDescent="0.25">
      <c r="A2" s="381" t="s">
        <v>337</v>
      </c>
      <c r="B2" s="383" t="s">
        <v>1094</v>
      </c>
      <c r="C2" s="761"/>
      <c r="D2" s="762"/>
      <c r="E2" s="762"/>
      <c r="F2" s="762"/>
      <c r="G2" s="762"/>
      <c r="H2" s="762"/>
      <c r="I2" s="738"/>
      <c r="J2" s="32"/>
      <c r="K2" s="32"/>
      <c r="L2" s="32"/>
      <c r="M2" s="32"/>
      <c r="N2" s="32"/>
      <c r="O2" s="32"/>
      <c r="P2" s="32"/>
      <c r="Q2" s="32"/>
      <c r="R2" s="32"/>
      <c r="S2" s="32"/>
      <c r="T2" s="32"/>
      <c r="U2" s="32"/>
      <c r="V2" s="32"/>
      <c r="W2" s="32"/>
      <c r="X2" s="32"/>
      <c r="Y2" s="32"/>
      <c r="Z2" s="32"/>
    </row>
    <row r="3" spans="1:26" ht="14.25" customHeight="1" x14ac:dyDescent="0.25">
      <c r="A3" s="381" t="s">
        <v>905</v>
      </c>
      <c r="B3" s="383" t="s">
        <v>1008</v>
      </c>
      <c r="C3" s="761"/>
      <c r="D3" s="762"/>
      <c r="E3" s="762"/>
      <c r="F3" s="762"/>
      <c r="G3" s="762"/>
      <c r="H3" s="762"/>
      <c r="I3" s="738"/>
      <c r="J3" s="32"/>
      <c r="K3" s="32"/>
      <c r="L3" s="32"/>
      <c r="M3" s="32"/>
      <c r="N3" s="32"/>
      <c r="O3" s="32"/>
      <c r="P3" s="32"/>
      <c r="Q3" s="32"/>
      <c r="R3" s="32"/>
      <c r="S3" s="32"/>
      <c r="T3" s="32"/>
      <c r="U3" s="32"/>
      <c r="V3" s="32"/>
      <c r="W3" s="32"/>
      <c r="X3" s="32"/>
      <c r="Y3" s="32"/>
      <c r="Z3" s="32"/>
    </row>
    <row r="4" spans="1:26" ht="14.25" customHeight="1" x14ac:dyDescent="0.25">
      <c r="A4" s="381" t="s">
        <v>339</v>
      </c>
      <c r="B4" s="384" t="s">
        <v>1095</v>
      </c>
      <c r="C4" s="763"/>
      <c r="D4" s="764"/>
      <c r="E4" s="764"/>
      <c r="F4" s="764"/>
      <c r="G4" s="764"/>
      <c r="H4" s="764"/>
      <c r="I4" s="765"/>
      <c r="J4" s="32"/>
      <c r="K4" s="32"/>
      <c r="L4" s="32"/>
      <c r="M4" s="32"/>
      <c r="N4" s="32"/>
      <c r="O4" s="32"/>
      <c r="P4" s="32"/>
      <c r="Q4" s="32"/>
      <c r="R4" s="32"/>
      <c r="S4" s="32"/>
      <c r="T4" s="32"/>
      <c r="U4" s="32"/>
      <c r="V4" s="32"/>
      <c r="W4" s="32"/>
      <c r="X4" s="32"/>
      <c r="Y4" s="32"/>
      <c r="Z4" s="32"/>
    </row>
    <row r="5" spans="1:26" ht="14.25" customHeight="1" x14ac:dyDescent="0.25">
      <c r="A5" s="385" t="s">
        <v>250</v>
      </c>
      <c r="B5" s="386" t="s">
        <v>1096</v>
      </c>
      <c r="C5" s="386" t="s">
        <v>29</v>
      </c>
      <c r="D5" s="387" t="s">
        <v>1097</v>
      </c>
      <c r="E5" s="387" t="s">
        <v>254</v>
      </c>
      <c r="F5" s="387" t="s">
        <v>1098</v>
      </c>
      <c r="G5" s="388" t="s">
        <v>1099</v>
      </c>
      <c r="H5" s="387" t="s">
        <v>1100</v>
      </c>
      <c r="I5" s="387" t="s">
        <v>1071</v>
      </c>
      <c r="J5" s="385" t="s">
        <v>34</v>
      </c>
      <c r="K5" s="32"/>
      <c r="L5" s="32"/>
      <c r="M5" s="32"/>
      <c r="N5" s="32"/>
      <c r="O5" s="32"/>
      <c r="P5" s="32"/>
      <c r="Q5" s="32"/>
      <c r="R5" s="32"/>
      <c r="S5" s="32"/>
      <c r="T5" s="32"/>
      <c r="U5" s="32"/>
      <c r="V5" s="32"/>
      <c r="W5" s="32"/>
      <c r="X5" s="32"/>
      <c r="Y5" s="32"/>
      <c r="Z5" s="32"/>
    </row>
    <row r="6" spans="1:26" ht="14.25" customHeight="1" x14ac:dyDescent="0.25">
      <c r="A6" s="19">
        <v>1</v>
      </c>
      <c r="B6" s="19" t="s">
        <v>1101</v>
      </c>
      <c r="C6" s="19" t="s">
        <v>1102</v>
      </c>
      <c r="D6" s="19" t="s">
        <v>56</v>
      </c>
      <c r="E6" s="19">
        <v>2</v>
      </c>
      <c r="F6" s="592"/>
      <c r="G6" s="389">
        <f t="shared" ref="G6:G12" si="0">E6*F6</f>
        <v>0</v>
      </c>
      <c r="H6" s="592"/>
      <c r="I6" s="389">
        <f t="shared" ref="I6:I12" si="1">E6*H6</f>
        <v>0</v>
      </c>
      <c r="J6" s="592"/>
      <c r="K6" s="32"/>
      <c r="L6" s="32"/>
      <c r="M6" s="32"/>
      <c r="N6" s="32"/>
      <c r="O6" s="32"/>
      <c r="P6" s="32"/>
      <c r="Q6" s="32"/>
      <c r="R6" s="32"/>
      <c r="S6" s="32"/>
      <c r="T6" s="32"/>
      <c r="U6" s="32"/>
      <c r="V6" s="32"/>
      <c r="W6" s="32"/>
      <c r="X6" s="32"/>
      <c r="Y6" s="32"/>
      <c r="Z6" s="32"/>
    </row>
    <row r="7" spans="1:26" ht="14.25" customHeight="1" x14ac:dyDescent="0.25">
      <c r="A7" s="19">
        <v>2</v>
      </c>
      <c r="B7" s="19" t="s">
        <v>1101</v>
      </c>
      <c r="C7" s="19" t="s">
        <v>1103</v>
      </c>
      <c r="D7" s="19" t="s">
        <v>56</v>
      </c>
      <c r="E7" s="19">
        <v>2</v>
      </c>
      <c r="F7" s="592"/>
      <c r="G7" s="389">
        <f t="shared" si="0"/>
        <v>0</v>
      </c>
      <c r="H7" s="592"/>
      <c r="I7" s="389">
        <f t="shared" si="1"/>
        <v>0</v>
      </c>
      <c r="J7" s="592"/>
      <c r="K7" s="32"/>
      <c r="L7" s="32"/>
      <c r="M7" s="32"/>
      <c r="N7" s="32"/>
      <c r="O7" s="32"/>
      <c r="P7" s="32"/>
      <c r="Q7" s="32"/>
      <c r="R7" s="32"/>
      <c r="S7" s="32"/>
      <c r="T7" s="32"/>
      <c r="U7" s="32"/>
      <c r="V7" s="32"/>
      <c r="W7" s="32"/>
      <c r="X7" s="32"/>
      <c r="Y7" s="32"/>
      <c r="Z7" s="32"/>
    </row>
    <row r="8" spans="1:26" ht="14.25" customHeight="1" x14ac:dyDescent="0.25">
      <c r="A8" s="19">
        <v>3</v>
      </c>
      <c r="B8" s="19" t="s">
        <v>1101</v>
      </c>
      <c r="C8" s="19" t="s">
        <v>1104</v>
      </c>
      <c r="D8" s="19" t="s">
        <v>56</v>
      </c>
      <c r="E8" s="19">
        <v>3</v>
      </c>
      <c r="F8" s="592"/>
      <c r="G8" s="389">
        <f t="shared" si="0"/>
        <v>0</v>
      </c>
      <c r="H8" s="592"/>
      <c r="I8" s="389">
        <f t="shared" si="1"/>
        <v>0</v>
      </c>
      <c r="J8" s="592"/>
      <c r="K8" s="32"/>
      <c r="L8" s="32"/>
      <c r="M8" s="32"/>
      <c r="N8" s="32"/>
      <c r="O8" s="32"/>
      <c r="P8" s="32"/>
      <c r="Q8" s="32"/>
      <c r="R8" s="32"/>
      <c r="S8" s="32"/>
      <c r="T8" s="32"/>
      <c r="U8" s="32"/>
      <c r="V8" s="32"/>
      <c r="W8" s="32"/>
      <c r="X8" s="32"/>
      <c r="Y8" s="32"/>
      <c r="Z8" s="32"/>
    </row>
    <row r="9" spans="1:26" ht="14.25" customHeight="1" x14ac:dyDescent="0.25">
      <c r="A9" s="19">
        <v>4</v>
      </c>
      <c r="B9" s="19" t="s">
        <v>1101</v>
      </c>
      <c r="C9" s="19" t="s">
        <v>1105</v>
      </c>
      <c r="D9" s="19" t="s">
        <v>56</v>
      </c>
      <c r="E9" s="19">
        <v>3</v>
      </c>
      <c r="F9" s="592"/>
      <c r="G9" s="389">
        <f t="shared" si="0"/>
        <v>0</v>
      </c>
      <c r="H9" s="592"/>
      <c r="I9" s="389">
        <f t="shared" si="1"/>
        <v>0</v>
      </c>
      <c r="J9" s="592"/>
      <c r="K9" s="32"/>
      <c r="L9" s="32"/>
      <c r="M9" s="32"/>
      <c r="N9" s="32"/>
      <c r="O9" s="32"/>
      <c r="P9" s="32"/>
      <c r="Q9" s="32"/>
      <c r="R9" s="32"/>
      <c r="S9" s="32"/>
      <c r="T9" s="32"/>
      <c r="U9" s="32"/>
      <c r="V9" s="32"/>
      <c r="W9" s="32"/>
      <c r="X9" s="32"/>
      <c r="Y9" s="32"/>
      <c r="Z9" s="32"/>
    </row>
    <row r="10" spans="1:26" ht="14.25" customHeight="1" x14ac:dyDescent="0.25">
      <c r="A10" s="19">
        <v>5</v>
      </c>
      <c r="B10" s="19" t="s">
        <v>1106</v>
      </c>
      <c r="C10" s="19" t="s">
        <v>1107</v>
      </c>
      <c r="D10" s="19" t="s">
        <v>56</v>
      </c>
      <c r="E10" s="19">
        <v>2</v>
      </c>
      <c r="F10" s="592"/>
      <c r="G10" s="389">
        <f t="shared" si="0"/>
        <v>0</v>
      </c>
      <c r="H10" s="592"/>
      <c r="I10" s="389">
        <f t="shared" si="1"/>
        <v>0</v>
      </c>
      <c r="J10" s="592"/>
      <c r="K10" s="32"/>
      <c r="L10" s="32"/>
      <c r="M10" s="32"/>
      <c r="N10" s="32"/>
      <c r="O10" s="32"/>
      <c r="P10" s="32"/>
      <c r="Q10" s="32"/>
      <c r="R10" s="32"/>
      <c r="S10" s="32"/>
      <c r="T10" s="32"/>
      <c r="U10" s="32"/>
      <c r="V10" s="32"/>
      <c r="W10" s="32"/>
      <c r="X10" s="32"/>
      <c r="Y10" s="32"/>
      <c r="Z10" s="32"/>
    </row>
    <row r="11" spans="1:26" ht="14.25" customHeight="1" x14ac:dyDescent="0.25">
      <c r="A11" s="19">
        <v>6</v>
      </c>
      <c r="B11" s="19" t="s">
        <v>1106</v>
      </c>
      <c r="C11" s="19" t="s">
        <v>1108</v>
      </c>
      <c r="D11" s="19" t="s">
        <v>1109</v>
      </c>
      <c r="E11" s="19">
        <v>30</v>
      </c>
      <c r="F11" s="592"/>
      <c r="G11" s="389">
        <f t="shared" si="0"/>
        <v>0</v>
      </c>
      <c r="H11" s="592"/>
      <c r="I11" s="389">
        <f t="shared" si="1"/>
        <v>0</v>
      </c>
      <c r="J11" s="592"/>
      <c r="K11" s="32"/>
      <c r="L11" s="32"/>
      <c r="M11" s="32"/>
      <c r="N11" s="32"/>
      <c r="O11" s="32"/>
      <c r="P11" s="32"/>
      <c r="Q11" s="32"/>
      <c r="R11" s="32"/>
      <c r="S11" s="32"/>
      <c r="T11" s="32"/>
      <c r="U11" s="32"/>
      <c r="V11" s="32"/>
      <c r="W11" s="32"/>
      <c r="X11" s="32"/>
      <c r="Y11" s="32"/>
      <c r="Z11" s="32"/>
    </row>
    <row r="12" spans="1:26" ht="14.25" customHeight="1" x14ac:dyDescent="0.25">
      <c r="A12" s="19">
        <v>7</v>
      </c>
      <c r="B12" s="19" t="s">
        <v>1110</v>
      </c>
      <c r="C12" s="19" t="s">
        <v>1111</v>
      </c>
      <c r="D12" s="19" t="s">
        <v>1109</v>
      </c>
      <c r="E12" s="19">
        <v>30</v>
      </c>
      <c r="F12" s="592"/>
      <c r="G12" s="389">
        <f t="shared" si="0"/>
        <v>0</v>
      </c>
      <c r="H12" s="592"/>
      <c r="I12" s="389">
        <f t="shared" si="1"/>
        <v>0</v>
      </c>
      <c r="J12" s="592"/>
      <c r="K12" s="32"/>
      <c r="L12" s="32"/>
      <c r="M12" s="32"/>
      <c r="N12" s="32"/>
      <c r="O12" s="32"/>
      <c r="P12" s="32"/>
      <c r="Q12" s="32"/>
      <c r="R12" s="32"/>
      <c r="S12" s="32"/>
      <c r="T12" s="32"/>
      <c r="U12" s="32"/>
      <c r="V12" s="32"/>
      <c r="W12" s="32"/>
      <c r="X12" s="32"/>
      <c r="Y12" s="32"/>
      <c r="Z12" s="32"/>
    </row>
    <row r="13" spans="1:26" ht="14.25" customHeight="1" x14ac:dyDescent="0.3">
      <c r="A13" s="24"/>
      <c r="B13" s="24"/>
      <c r="C13" s="24"/>
      <c r="D13" s="24"/>
      <c r="E13" s="24"/>
      <c r="F13" s="390"/>
      <c r="G13" s="391">
        <f>SUM(G6:G12)</f>
        <v>0</v>
      </c>
      <c r="H13" s="391"/>
      <c r="I13" s="391">
        <f>SUM(I6:I12)</f>
        <v>0</v>
      </c>
      <c r="J13" s="391"/>
      <c r="K13" s="32"/>
      <c r="L13" s="32"/>
      <c r="M13" s="32"/>
      <c r="N13" s="32"/>
      <c r="O13" s="32"/>
      <c r="P13" s="32"/>
      <c r="Q13" s="32"/>
      <c r="R13" s="32"/>
      <c r="S13" s="32"/>
      <c r="T13" s="32"/>
      <c r="U13" s="32"/>
      <c r="V13" s="32"/>
      <c r="W13" s="32"/>
      <c r="X13" s="32"/>
      <c r="Y13" s="32"/>
      <c r="Z13" s="32"/>
    </row>
    <row r="14" spans="1:26" ht="14.25" customHeight="1" x14ac:dyDescent="0.25">
      <c r="A14" s="32"/>
      <c r="B14" s="32"/>
      <c r="C14" s="32"/>
      <c r="D14" s="32"/>
      <c r="E14" s="32"/>
      <c r="F14" s="32"/>
      <c r="G14" s="32"/>
      <c r="H14" s="32"/>
      <c r="I14" s="32"/>
      <c r="J14" s="32"/>
      <c r="K14" s="32"/>
      <c r="L14" s="32"/>
      <c r="M14" s="32"/>
      <c r="N14" s="32"/>
      <c r="O14" s="32"/>
      <c r="P14" s="32"/>
      <c r="Q14" s="32"/>
      <c r="R14" s="32"/>
      <c r="S14" s="32"/>
      <c r="T14" s="32"/>
      <c r="U14" s="32"/>
      <c r="V14" s="32"/>
      <c r="W14" s="32"/>
      <c r="X14" s="32"/>
      <c r="Y14" s="32"/>
      <c r="Z14" s="32"/>
    </row>
    <row r="15" spans="1:26" ht="14.25" customHeight="1" x14ac:dyDescent="0.25">
      <c r="A15" s="32"/>
      <c r="B15" s="32"/>
      <c r="C15" s="32"/>
      <c r="D15" s="32"/>
      <c r="E15" s="32"/>
      <c r="F15" s="32"/>
      <c r="G15" s="32"/>
      <c r="H15" s="32"/>
      <c r="I15" s="32"/>
      <c r="J15" s="32"/>
      <c r="K15" s="32"/>
      <c r="L15" s="32"/>
      <c r="M15" s="32"/>
      <c r="N15" s="32"/>
      <c r="O15" s="32"/>
      <c r="P15" s="32"/>
      <c r="Q15" s="32"/>
      <c r="R15" s="32"/>
      <c r="S15" s="32"/>
      <c r="T15" s="32"/>
      <c r="U15" s="32"/>
      <c r="V15" s="32"/>
      <c r="W15" s="32"/>
      <c r="X15" s="32"/>
      <c r="Y15" s="32"/>
      <c r="Z15" s="32"/>
    </row>
    <row r="16" spans="1:26" ht="14.25" customHeight="1" x14ac:dyDescent="0.25">
      <c r="A16" s="32"/>
      <c r="B16" s="32"/>
      <c r="C16" s="32"/>
      <c r="D16" s="32"/>
      <c r="E16" s="32"/>
      <c r="F16" s="32"/>
      <c r="G16" s="32"/>
      <c r="H16" s="32"/>
      <c r="I16" s="32"/>
      <c r="J16" s="32"/>
      <c r="K16" s="32"/>
      <c r="L16" s="32"/>
      <c r="M16" s="32"/>
      <c r="N16" s="32"/>
      <c r="O16" s="32"/>
      <c r="P16" s="32"/>
      <c r="Q16" s="32"/>
      <c r="R16" s="32"/>
      <c r="S16" s="32"/>
      <c r="T16" s="32"/>
      <c r="U16" s="32"/>
      <c r="V16" s="32"/>
      <c r="W16" s="32"/>
      <c r="X16" s="32"/>
      <c r="Y16" s="32"/>
      <c r="Z16" s="32"/>
    </row>
    <row r="17" spans="1:26" ht="14.25" customHeight="1" x14ac:dyDescent="0.25">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row>
    <row r="18" spans="1:26" ht="14.25" customHeight="1" x14ac:dyDescent="0.25">
      <c r="A18" s="32"/>
      <c r="B18" s="32"/>
      <c r="C18" s="32"/>
      <c r="D18" s="32"/>
      <c r="E18" s="32"/>
      <c r="F18" s="32"/>
      <c r="G18" s="32"/>
      <c r="H18" s="32"/>
      <c r="I18" s="32"/>
      <c r="J18" s="32"/>
      <c r="K18" s="32"/>
      <c r="L18" s="32"/>
      <c r="M18" s="32"/>
      <c r="N18" s="32"/>
      <c r="O18" s="32"/>
      <c r="P18" s="32"/>
      <c r="Q18" s="32"/>
      <c r="R18" s="32"/>
      <c r="S18" s="32"/>
      <c r="T18" s="32"/>
      <c r="U18" s="32"/>
      <c r="V18" s="32"/>
      <c r="W18" s="32"/>
      <c r="X18" s="32"/>
      <c r="Y18" s="32"/>
      <c r="Z18" s="32"/>
    </row>
    <row r="19" spans="1:26" ht="14.25" customHeight="1" x14ac:dyDescent="0.25">
      <c r="A19" s="32"/>
      <c r="B19" s="32"/>
      <c r="C19" s="32"/>
      <c r="D19" s="32"/>
      <c r="E19" s="32"/>
      <c r="F19" s="32"/>
      <c r="G19" s="32"/>
      <c r="H19" s="32"/>
      <c r="I19" s="32"/>
      <c r="J19" s="32"/>
      <c r="K19" s="32"/>
      <c r="L19" s="32"/>
      <c r="M19" s="32"/>
      <c r="N19" s="32"/>
      <c r="O19" s="32"/>
      <c r="P19" s="32"/>
      <c r="Q19" s="32"/>
      <c r="R19" s="32"/>
      <c r="S19" s="32"/>
      <c r="T19" s="32"/>
      <c r="U19" s="32"/>
      <c r="V19" s="32"/>
      <c r="W19" s="32"/>
      <c r="X19" s="32"/>
      <c r="Y19" s="32"/>
      <c r="Z19" s="32"/>
    </row>
    <row r="20" spans="1:26" ht="14.25" customHeight="1" x14ac:dyDescent="0.25">
      <c r="A20" s="32"/>
      <c r="B20" s="32"/>
      <c r="C20" s="32"/>
      <c r="D20" s="32"/>
      <c r="E20" s="32"/>
      <c r="F20" s="32"/>
      <c r="G20" s="32"/>
      <c r="H20" s="32"/>
      <c r="I20" s="32"/>
      <c r="J20" s="32"/>
      <c r="K20" s="32"/>
      <c r="L20" s="32"/>
      <c r="M20" s="32"/>
      <c r="N20" s="32"/>
      <c r="O20" s="32"/>
      <c r="P20" s="32"/>
      <c r="Q20" s="32"/>
      <c r="R20" s="32"/>
      <c r="S20" s="32"/>
      <c r="T20" s="32"/>
      <c r="U20" s="32"/>
      <c r="V20" s="32"/>
      <c r="W20" s="32"/>
      <c r="X20" s="32"/>
      <c r="Y20" s="32"/>
      <c r="Z20" s="32"/>
    </row>
    <row r="21" spans="1:26" ht="14.25" customHeight="1" x14ac:dyDescent="0.25">
      <c r="A21" s="32"/>
      <c r="B21" s="32"/>
      <c r="C21" s="32"/>
      <c r="D21" s="32"/>
      <c r="E21" s="32"/>
      <c r="F21" s="32"/>
      <c r="G21" s="32"/>
      <c r="H21" s="32"/>
      <c r="I21" s="32"/>
      <c r="J21" s="32"/>
      <c r="K21" s="32"/>
      <c r="L21" s="32"/>
      <c r="M21" s="32"/>
      <c r="N21" s="32"/>
      <c r="O21" s="32"/>
      <c r="P21" s="32"/>
      <c r="Q21" s="32"/>
      <c r="R21" s="32"/>
      <c r="S21" s="32"/>
      <c r="T21" s="32"/>
      <c r="U21" s="32"/>
      <c r="V21" s="32"/>
      <c r="W21" s="32"/>
      <c r="X21" s="32"/>
      <c r="Y21" s="32"/>
      <c r="Z21" s="32"/>
    </row>
    <row r="22" spans="1:26" ht="14.25" customHeight="1" x14ac:dyDescent="0.25">
      <c r="A22" s="32"/>
      <c r="B22" s="32"/>
      <c r="C22" s="32"/>
      <c r="D22" s="32"/>
      <c r="E22" s="32"/>
      <c r="F22" s="32"/>
      <c r="G22" s="32"/>
      <c r="H22" s="32"/>
      <c r="I22" s="32"/>
      <c r="J22" s="32"/>
      <c r="K22" s="32"/>
      <c r="L22" s="32"/>
      <c r="M22" s="32"/>
      <c r="N22" s="32"/>
      <c r="O22" s="32"/>
      <c r="P22" s="32"/>
      <c r="Q22" s="32"/>
      <c r="R22" s="32"/>
      <c r="S22" s="32"/>
      <c r="T22" s="32"/>
      <c r="U22" s="32"/>
      <c r="V22" s="32"/>
      <c r="W22" s="32"/>
      <c r="X22" s="32"/>
      <c r="Y22" s="32"/>
      <c r="Z22" s="32"/>
    </row>
    <row r="23" spans="1:26" ht="14.25" customHeight="1" x14ac:dyDescent="0.25">
      <c r="A23" s="32"/>
      <c r="B23" s="32"/>
      <c r="C23" s="32"/>
      <c r="D23" s="32"/>
      <c r="E23" s="32"/>
      <c r="F23" s="32"/>
      <c r="G23" s="32"/>
      <c r="H23" s="32"/>
      <c r="I23" s="32"/>
      <c r="J23" s="32"/>
      <c r="K23" s="32"/>
      <c r="L23" s="32"/>
      <c r="M23" s="32"/>
      <c r="N23" s="32"/>
      <c r="O23" s="32"/>
      <c r="P23" s="32"/>
      <c r="Q23" s="32"/>
      <c r="R23" s="32"/>
      <c r="S23" s="32"/>
      <c r="T23" s="32"/>
      <c r="U23" s="32"/>
      <c r="V23" s="32"/>
      <c r="W23" s="32"/>
      <c r="X23" s="32"/>
      <c r="Y23" s="32"/>
      <c r="Z23" s="32"/>
    </row>
    <row r="24" spans="1:26" ht="14.25" customHeight="1" x14ac:dyDescent="0.25">
      <c r="A24" s="32"/>
      <c r="B24" s="32"/>
      <c r="C24" s="32"/>
      <c r="D24" s="32"/>
      <c r="E24" s="32"/>
      <c r="F24" s="32"/>
      <c r="G24" s="32"/>
      <c r="H24" s="32"/>
      <c r="I24" s="32"/>
      <c r="J24" s="32"/>
      <c r="K24" s="32"/>
      <c r="L24" s="32"/>
      <c r="M24" s="32"/>
      <c r="N24" s="32"/>
      <c r="O24" s="32"/>
      <c r="P24" s="32"/>
      <c r="Q24" s="32"/>
      <c r="R24" s="32"/>
      <c r="S24" s="32"/>
      <c r="T24" s="32"/>
      <c r="U24" s="32"/>
      <c r="V24" s="32"/>
      <c r="W24" s="32"/>
      <c r="X24" s="32"/>
      <c r="Y24" s="32"/>
      <c r="Z24" s="32"/>
    </row>
    <row r="25" spans="1:26" ht="14.25" customHeight="1" x14ac:dyDescent="0.25">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row>
    <row r="26" spans="1:26" ht="14.25" customHeight="1" x14ac:dyDescent="0.25">
      <c r="A26" s="32"/>
      <c r="B26" s="32"/>
      <c r="C26" s="32"/>
      <c r="D26" s="32"/>
      <c r="E26" s="32"/>
      <c r="F26" s="32"/>
      <c r="G26" s="32"/>
      <c r="H26" s="32"/>
      <c r="I26" s="32"/>
      <c r="J26" s="32"/>
      <c r="K26" s="32"/>
      <c r="L26" s="32"/>
      <c r="M26" s="32"/>
      <c r="N26" s="32"/>
      <c r="O26" s="32"/>
      <c r="P26" s="32"/>
      <c r="Q26" s="32"/>
      <c r="R26" s="32"/>
      <c r="S26" s="32"/>
      <c r="T26" s="32"/>
      <c r="U26" s="32"/>
      <c r="V26" s="32"/>
      <c r="W26" s="32"/>
      <c r="X26" s="32"/>
      <c r="Y26" s="32"/>
      <c r="Z26" s="32"/>
    </row>
    <row r="27" spans="1:26" ht="14.25" customHeight="1" x14ac:dyDescent="0.25">
      <c r="A27" s="32"/>
      <c r="B27" s="32"/>
      <c r="C27" s="32"/>
      <c r="D27" s="32"/>
      <c r="E27" s="32"/>
      <c r="F27" s="32"/>
      <c r="G27" s="32"/>
      <c r="H27" s="32"/>
      <c r="I27" s="32"/>
      <c r="J27" s="32"/>
      <c r="K27" s="32"/>
      <c r="L27" s="32"/>
      <c r="M27" s="32"/>
      <c r="N27" s="32"/>
      <c r="O27" s="32"/>
      <c r="P27" s="32"/>
      <c r="Q27" s="32"/>
      <c r="R27" s="32"/>
      <c r="S27" s="32"/>
      <c r="T27" s="32"/>
      <c r="U27" s="32"/>
      <c r="V27" s="32"/>
      <c r="W27" s="32"/>
      <c r="X27" s="32"/>
      <c r="Y27" s="32"/>
      <c r="Z27" s="32"/>
    </row>
    <row r="28" spans="1:26" ht="14.25" customHeight="1" x14ac:dyDescent="0.25">
      <c r="A28" s="32"/>
      <c r="B28" s="32"/>
      <c r="C28" s="32"/>
      <c r="D28" s="32"/>
      <c r="E28" s="32"/>
      <c r="F28" s="32"/>
      <c r="G28" s="32"/>
      <c r="H28" s="32"/>
      <c r="I28" s="32"/>
      <c r="J28" s="32"/>
      <c r="K28" s="32"/>
      <c r="L28" s="32"/>
      <c r="M28" s="32"/>
      <c r="N28" s="32"/>
      <c r="O28" s="32"/>
      <c r="P28" s="32"/>
      <c r="Q28" s="32"/>
      <c r="R28" s="32"/>
      <c r="S28" s="32"/>
      <c r="T28" s="32"/>
      <c r="U28" s="32"/>
      <c r="V28" s="32"/>
      <c r="W28" s="32"/>
      <c r="X28" s="32"/>
      <c r="Y28" s="32"/>
      <c r="Z28" s="32"/>
    </row>
    <row r="29" spans="1:26" ht="14.25" customHeight="1" x14ac:dyDescent="0.25">
      <c r="A29" s="32"/>
      <c r="B29" s="32"/>
      <c r="C29" s="32"/>
      <c r="D29" s="32"/>
      <c r="E29" s="32"/>
      <c r="F29" s="32"/>
      <c r="G29" s="32"/>
      <c r="H29" s="32"/>
      <c r="I29" s="32"/>
      <c r="J29" s="32"/>
      <c r="K29" s="32"/>
      <c r="L29" s="32"/>
      <c r="M29" s="32"/>
      <c r="N29" s="32"/>
      <c r="O29" s="32"/>
      <c r="P29" s="32"/>
      <c r="Q29" s="32"/>
      <c r="R29" s="32"/>
      <c r="S29" s="32"/>
      <c r="T29" s="32"/>
      <c r="U29" s="32"/>
      <c r="V29" s="32"/>
      <c r="W29" s="32"/>
      <c r="X29" s="32"/>
      <c r="Y29" s="32"/>
      <c r="Z29" s="32"/>
    </row>
    <row r="30" spans="1:26" ht="14.25" customHeight="1" x14ac:dyDescent="0.25">
      <c r="A30" s="32"/>
      <c r="B30" s="32"/>
      <c r="C30" s="32"/>
      <c r="D30" s="32"/>
      <c r="E30" s="32"/>
      <c r="F30" s="32"/>
      <c r="G30" s="32"/>
      <c r="H30" s="32"/>
      <c r="I30" s="32"/>
      <c r="J30" s="32"/>
      <c r="K30" s="32"/>
      <c r="L30" s="32"/>
      <c r="M30" s="32"/>
      <c r="N30" s="32"/>
      <c r="O30" s="32"/>
      <c r="P30" s="32"/>
      <c r="Q30" s="32"/>
      <c r="R30" s="32"/>
      <c r="S30" s="32"/>
      <c r="T30" s="32"/>
      <c r="U30" s="32"/>
      <c r="V30" s="32"/>
      <c r="W30" s="32"/>
      <c r="X30" s="32"/>
      <c r="Y30" s="32"/>
      <c r="Z30" s="32"/>
    </row>
    <row r="31" spans="1:26" ht="14.25" customHeight="1" x14ac:dyDescent="0.25">
      <c r="A31" s="32"/>
      <c r="B31" s="32"/>
      <c r="C31" s="32"/>
      <c r="D31" s="32"/>
      <c r="E31" s="32"/>
      <c r="F31" s="32"/>
      <c r="G31" s="32"/>
      <c r="H31" s="32"/>
      <c r="I31" s="32"/>
      <c r="J31" s="32"/>
      <c r="K31" s="32"/>
      <c r="L31" s="32"/>
      <c r="M31" s="32"/>
      <c r="N31" s="32"/>
      <c r="O31" s="32"/>
      <c r="P31" s="32"/>
      <c r="Q31" s="32"/>
      <c r="R31" s="32"/>
      <c r="S31" s="32"/>
      <c r="T31" s="32"/>
      <c r="U31" s="32"/>
      <c r="V31" s="32"/>
      <c r="W31" s="32"/>
      <c r="X31" s="32"/>
      <c r="Y31" s="32"/>
      <c r="Z31" s="32"/>
    </row>
    <row r="32" spans="1:26" ht="14.25" customHeight="1" x14ac:dyDescent="0.25">
      <c r="A32" s="32"/>
      <c r="B32" s="32"/>
      <c r="C32" s="32"/>
      <c r="D32" s="32"/>
      <c r="E32" s="32"/>
      <c r="F32" s="32"/>
      <c r="G32" s="32"/>
      <c r="H32" s="32"/>
      <c r="I32" s="32"/>
      <c r="J32" s="32"/>
      <c r="K32" s="32"/>
      <c r="L32" s="32"/>
      <c r="M32" s="32"/>
      <c r="N32" s="32"/>
      <c r="O32" s="32"/>
      <c r="P32" s="32"/>
      <c r="Q32" s="32"/>
      <c r="R32" s="32"/>
      <c r="S32" s="32"/>
      <c r="T32" s="32"/>
      <c r="U32" s="32"/>
      <c r="V32" s="32"/>
      <c r="W32" s="32"/>
      <c r="X32" s="32"/>
      <c r="Y32" s="32"/>
      <c r="Z32" s="32"/>
    </row>
    <row r="33" spans="1:26" ht="14.25" customHeight="1" x14ac:dyDescent="0.25">
      <c r="A33" s="32"/>
      <c r="B33" s="32"/>
      <c r="C33" s="32"/>
      <c r="D33" s="32"/>
      <c r="E33" s="32"/>
      <c r="F33" s="32"/>
      <c r="G33" s="32"/>
      <c r="H33" s="32"/>
      <c r="I33" s="32"/>
      <c r="J33" s="32"/>
      <c r="K33" s="32"/>
      <c r="L33" s="32"/>
      <c r="M33" s="32"/>
      <c r="N33" s="32"/>
      <c r="O33" s="32"/>
      <c r="P33" s="32"/>
      <c r="Q33" s="32"/>
      <c r="R33" s="32"/>
      <c r="S33" s="32"/>
      <c r="T33" s="32"/>
      <c r="U33" s="32"/>
      <c r="V33" s="32"/>
      <c r="W33" s="32"/>
      <c r="X33" s="32"/>
      <c r="Y33" s="32"/>
      <c r="Z33" s="32"/>
    </row>
    <row r="34" spans="1:26" ht="14.25" customHeight="1" x14ac:dyDescent="0.25">
      <c r="A34" s="32"/>
      <c r="B34" s="32"/>
      <c r="C34" s="32"/>
      <c r="D34" s="32"/>
      <c r="E34" s="32"/>
      <c r="F34" s="32"/>
      <c r="G34" s="32"/>
      <c r="H34" s="32"/>
      <c r="I34" s="32"/>
      <c r="J34" s="32"/>
      <c r="K34" s="32"/>
      <c r="L34" s="32"/>
      <c r="M34" s="32"/>
      <c r="N34" s="32"/>
      <c r="O34" s="32"/>
      <c r="P34" s="32"/>
      <c r="Q34" s="32"/>
      <c r="R34" s="32"/>
      <c r="S34" s="32"/>
      <c r="T34" s="32"/>
      <c r="U34" s="32"/>
      <c r="V34" s="32"/>
      <c r="W34" s="32"/>
      <c r="X34" s="32"/>
      <c r="Y34" s="32"/>
      <c r="Z34" s="32"/>
    </row>
    <row r="35" spans="1:26" ht="14.25" customHeight="1" x14ac:dyDescent="0.25">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row>
    <row r="36" spans="1:26" ht="14.25" customHeight="1" x14ac:dyDescent="0.25">
      <c r="A36" s="32"/>
      <c r="B36" s="32"/>
      <c r="C36" s="32"/>
      <c r="D36" s="32"/>
      <c r="E36" s="32"/>
      <c r="F36" s="32"/>
      <c r="G36" s="32"/>
      <c r="H36" s="32"/>
      <c r="I36" s="32"/>
      <c r="J36" s="32"/>
      <c r="K36" s="32"/>
      <c r="L36" s="32"/>
      <c r="M36" s="32"/>
      <c r="N36" s="32"/>
      <c r="O36" s="32"/>
      <c r="P36" s="32"/>
      <c r="Q36" s="32"/>
      <c r="R36" s="32"/>
      <c r="S36" s="32"/>
      <c r="T36" s="32"/>
      <c r="U36" s="32"/>
      <c r="V36" s="32"/>
      <c r="W36" s="32"/>
      <c r="X36" s="32"/>
      <c r="Y36" s="32"/>
      <c r="Z36" s="32"/>
    </row>
    <row r="37" spans="1:26" ht="14.25" customHeight="1" x14ac:dyDescent="0.25">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row>
    <row r="38" spans="1:26" ht="14.25" customHeight="1" x14ac:dyDescent="0.25">
      <c r="A38" s="32"/>
      <c r="B38" s="32"/>
      <c r="C38" s="32"/>
      <c r="D38" s="32"/>
      <c r="E38" s="32"/>
      <c r="F38" s="32"/>
      <c r="G38" s="32"/>
      <c r="H38" s="32"/>
      <c r="I38" s="32"/>
      <c r="J38" s="32"/>
      <c r="K38" s="32"/>
      <c r="L38" s="32"/>
      <c r="M38" s="32"/>
      <c r="N38" s="32"/>
      <c r="O38" s="32"/>
      <c r="P38" s="32"/>
      <c r="Q38" s="32"/>
      <c r="R38" s="32"/>
      <c r="S38" s="32"/>
      <c r="T38" s="32"/>
      <c r="U38" s="32"/>
      <c r="V38" s="32"/>
      <c r="W38" s="32"/>
      <c r="X38" s="32"/>
      <c r="Y38" s="32"/>
      <c r="Z38" s="32"/>
    </row>
    <row r="39" spans="1:26" ht="14.25" customHeight="1" x14ac:dyDescent="0.25">
      <c r="A39" s="32"/>
      <c r="B39" s="32"/>
      <c r="C39" s="32"/>
      <c r="D39" s="32"/>
      <c r="E39" s="32"/>
      <c r="F39" s="32"/>
      <c r="G39" s="32"/>
      <c r="H39" s="32"/>
      <c r="I39" s="32"/>
      <c r="J39" s="32"/>
      <c r="K39" s="32"/>
      <c r="L39" s="32"/>
      <c r="M39" s="32"/>
      <c r="N39" s="32"/>
      <c r="O39" s="32"/>
      <c r="P39" s="32"/>
      <c r="Q39" s="32"/>
      <c r="R39" s="32"/>
      <c r="S39" s="32"/>
      <c r="T39" s="32"/>
      <c r="U39" s="32"/>
      <c r="V39" s="32"/>
      <c r="W39" s="32"/>
      <c r="X39" s="32"/>
      <c r="Y39" s="32"/>
      <c r="Z39" s="32"/>
    </row>
    <row r="40" spans="1:26" ht="14.25" customHeight="1" x14ac:dyDescent="0.25">
      <c r="A40" s="32"/>
      <c r="B40" s="32"/>
      <c r="C40" s="32"/>
      <c r="D40" s="32"/>
      <c r="E40" s="32"/>
      <c r="F40" s="32"/>
      <c r="G40" s="32"/>
      <c r="H40" s="32"/>
      <c r="I40" s="32"/>
      <c r="J40" s="32"/>
      <c r="K40" s="32"/>
      <c r="L40" s="32"/>
      <c r="M40" s="32"/>
      <c r="N40" s="32"/>
      <c r="O40" s="32"/>
      <c r="P40" s="32"/>
      <c r="Q40" s="32"/>
      <c r="R40" s="32"/>
      <c r="S40" s="32"/>
      <c r="T40" s="32"/>
      <c r="U40" s="32"/>
      <c r="V40" s="32"/>
      <c r="W40" s="32"/>
      <c r="X40" s="32"/>
      <c r="Y40" s="32"/>
      <c r="Z40" s="32"/>
    </row>
    <row r="41" spans="1:26" ht="14.25" customHeight="1" x14ac:dyDescent="0.25">
      <c r="A41" s="32"/>
      <c r="B41" s="32"/>
      <c r="C41" s="32"/>
      <c r="D41" s="32"/>
      <c r="E41" s="32"/>
      <c r="F41" s="32"/>
      <c r="G41" s="32"/>
      <c r="H41" s="32"/>
      <c r="I41" s="32"/>
      <c r="J41" s="32"/>
      <c r="K41" s="32"/>
      <c r="L41" s="32"/>
      <c r="M41" s="32"/>
      <c r="N41" s="32"/>
      <c r="O41" s="32"/>
      <c r="P41" s="32"/>
      <c r="Q41" s="32"/>
      <c r="R41" s="32"/>
      <c r="S41" s="32"/>
      <c r="T41" s="32"/>
      <c r="U41" s="32"/>
      <c r="V41" s="32"/>
      <c r="W41" s="32"/>
      <c r="X41" s="32"/>
      <c r="Y41" s="32"/>
      <c r="Z41" s="32"/>
    </row>
    <row r="42" spans="1:26" ht="14.25" customHeight="1" x14ac:dyDescent="0.25">
      <c r="A42" s="32"/>
      <c r="B42" s="32"/>
      <c r="C42" s="32"/>
      <c r="D42" s="32"/>
      <c r="E42" s="32"/>
      <c r="F42" s="32"/>
      <c r="G42" s="32"/>
      <c r="H42" s="32"/>
      <c r="I42" s="32"/>
      <c r="J42" s="32"/>
      <c r="K42" s="32"/>
      <c r="L42" s="32"/>
      <c r="M42" s="32"/>
      <c r="N42" s="32"/>
      <c r="O42" s="32"/>
      <c r="P42" s="32"/>
      <c r="Q42" s="32"/>
      <c r="R42" s="32"/>
      <c r="S42" s="32"/>
      <c r="T42" s="32"/>
      <c r="U42" s="32"/>
      <c r="V42" s="32"/>
      <c r="W42" s="32"/>
      <c r="X42" s="32"/>
      <c r="Y42" s="32"/>
      <c r="Z42" s="32"/>
    </row>
    <row r="43" spans="1:26" ht="14.25" customHeight="1" x14ac:dyDescent="0.25">
      <c r="A43" s="32"/>
      <c r="B43" s="32"/>
      <c r="C43" s="32"/>
      <c r="D43" s="32"/>
      <c r="E43" s="32"/>
      <c r="F43" s="32"/>
      <c r="G43" s="32"/>
      <c r="H43" s="32"/>
      <c r="I43" s="32"/>
      <c r="J43" s="32"/>
      <c r="K43" s="32"/>
      <c r="L43" s="32"/>
      <c r="M43" s="32"/>
      <c r="N43" s="32"/>
      <c r="O43" s="32"/>
      <c r="P43" s="32"/>
      <c r="Q43" s="32"/>
      <c r="R43" s="32"/>
      <c r="S43" s="32"/>
      <c r="T43" s="32"/>
      <c r="U43" s="32"/>
      <c r="V43" s="32"/>
      <c r="W43" s="32"/>
      <c r="X43" s="32"/>
      <c r="Y43" s="32"/>
      <c r="Z43" s="32"/>
    </row>
    <row r="44" spans="1:26" ht="14.25" customHeight="1" x14ac:dyDescent="0.25">
      <c r="A44" s="32"/>
      <c r="B44" s="32"/>
      <c r="C44" s="32"/>
      <c r="D44" s="32"/>
      <c r="E44" s="32"/>
      <c r="F44" s="32"/>
      <c r="G44" s="32"/>
      <c r="H44" s="32"/>
      <c r="I44" s="32"/>
      <c r="J44" s="32"/>
      <c r="K44" s="32"/>
      <c r="L44" s="32"/>
      <c r="M44" s="32"/>
      <c r="N44" s="32"/>
      <c r="O44" s="32"/>
      <c r="P44" s="32"/>
      <c r="Q44" s="32"/>
      <c r="R44" s="32"/>
      <c r="S44" s="32"/>
      <c r="T44" s="32"/>
      <c r="U44" s="32"/>
      <c r="V44" s="32"/>
      <c r="W44" s="32"/>
      <c r="X44" s="32"/>
      <c r="Y44" s="32"/>
      <c r="Z44" s="32"/>
    </row>
    <row r="45" spans="1:26" ht="14.25" customHeight="1" x14ac:dyDescent="0.25">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row>
    <row r="46" spans="1:26" ht="14.25" customHeight="1" x14ac:dyDescent="0.25">
      <c r="A46" s="32"/>
      <c r="B46" s="32"/>
      <c r="C46" s="32"/>
      <c r="D46" s="32"/>
      <c r="E46" s="32"/>
      <c r="F46" s="32"/>
      <c r="G46" s="32"/>
      <c r="H46" s="32"/>
      <c r="I46" s="32"/>
      <c r="J46" s="32"/>
      <c r="K46" s="32"/>
      <c r="L46" s="32"/>
      <c r="M46" s="32"/>
      <c r="N46" s="32"/>
      <c r="O46" s="32"/>
      <c r="P46" s="32"/>
      <c r="Q46" s="32"/>
      <c r="R46" s="32"/>
      <c r="S46" s="32"/>
      <c r="T46" s="32"/>
      <c r="U46" s="32"/>
      <c r="V46" s="32"/>
      <c r="W46" s="32"/>
      <c r="X46" s="32"/>
      <c r="Y46" s="32"/>
      <c r="Z46" s="32"/>
    </row>
    <row r="47" spans="1:26" ht="14.25" customHeight="1" x14ac:dyDescent="0.25">
      <c r="A47" s="32"/>
      <c r="B47" s="32"/>
      <c r="C47" s="32"/>
      <c r="D47" s="32"/>
      <c r="E47" s="32"/>
      <c r="F47" s="32"/>
      <c r="G47" s="32"/>
      <c r="H47" s="32"/>
      <c r="I47" s="32"/>
      <c r="J47" s="32"/>
      <c r="K47" s="32"/>
      <c r="L47" s="32"/>
      <c r="M47" s="32"/>
      <c r="N47" s="32"/>
      <c r="O47" s="32"/>
      <c r="P47" s="32"/>
      <c r="Q47" s="32"/>
      <c r="R47" s="32"/>
      <c r="S47" s="32"/>
      <c r="T47" s="32"/>
      <c r="U47" s="32"/>
      <c r="V47" s="32"/>
      <c r="W47" s="32"/>
      <c r="X47" s="32"/>
      <c r="Y47" s="32"/>
      <c r="Z47" s="32"/>
    </row>
    <row r="48" spans="1:26" ht="14.25" customHeight="1" x14ac:dyDescent="0.25">
      <c r="A48" s="32"/>
      <c r="B48" s="32"/>
      <c r="C48" s="32"/>
      <c r="D48" s="32"/>
      <c r="E48" s="32"/>
      <c r="F48" s="32"/>
      <c r="G48" s="32"/>
      <c r="H48" s="32"/>
      <c r="I48" s="32"/>
      <c r="J48" s="32"/>
      <c r="K48" s="32"/>
      <c r="L48" s="32"/>
      <c r="M48" s="32"/>
      <c r="N48" s="32"/>
      <c r="O48" s="32"/>
      <c r="P48" s="32"/>
      <c r="Q48" s="32"/>
      <c r="R48" s="32"/>
      <c r="S48" s="32"/>
      <c r="T48" s="32"/>
      <c r="U48" s="32"/>
      <c r="V48" s="32"/>
      <c r="W48" s="32"/>
      <c r="X48" s="32"/>
      <c r="Y48" s="32"/>
      <c r="Z48" s="32"/>
    </row>
    <row r="49" spans="1:26" ht="14.25" customHeight="1" x14ac:dyDescent="0.25">
      <c r="A49" s="32"/>
      <c r="B49" s="32"/>
      <c r="C49" s="32"/>
      <c r="D49" s="32"/>
      <c r="E49" s="32"/>
      <c r="F49" s="32"/>
      <c r="G49" s="32"/>
      <c r="H49" s="32"/>
      <c r="I49" s="32"/>
      <c r="J49" s="32"/>
      <c r="K49" s="32"/>
      <c r="L49" s="32"/>
      <c r="M49" s="32"/>
      <c r="N49" s="32"/>
      <c r="O49" s="32"/>
      <c r="P49" s="32"/>
      <c r="Q49" s="32"/>
      <c r="R49" s="32"/>
      <c r="S49" s="32"/>
      <c r="T49" s="32"/>
      <c r="U49" s="32"/>
      <c r="V49" s="32"/>
      <c r="W49" s="32"/>
      <c r="X49" s="32"/>
      <c r="Y49" s="32"/>
      <c r="Z49" s="32"/>
    </row>
    <row r="50" spans="1:26" ht="14.25" customHeight="1" x14ac:dyDescent="0.25">
      <c r="A50" s="32"/>
      <c r="B50" s="32"/>
      <c r="C50" s="32"/>
      <c r="D50" s="32"/>
      <c r="E50" s="32"/>
      <c r="F50" s="32"/>
      <c r="G50" s="32"/>
      <c r="H50" s="32"/>
      <c r="I50" s="32"/>
      <c r="J50" s="32"/>
      <c r="K50" s="32"/>
      <c r="L50" s="32"/>
      <c r="M50" s="32"/>
      <c r="N50" s="32"/>
      <c r="O50" s="32"/>
      <c r="P50" s="32"/>
      <c r="Q50" s="32"/>
      <c r="R50" s="32"/>
      <c r="S50" s="32"/>
      <c r="T50" s="32"/>
      <c r="U50" s="32"/>
      <c r="V50" s="32"/>
      <c r="W50" s="32"/>
      <c r="X50" s="32"/>
      <c r="Y50" s="32"/>
      <c r="Z50" s="32"/>
    </row>
    <row r="51" spans="1:26" ht="14.25" customHeight="1" x14ac:dyDescent="0.25">
      <c r="A51" s="32"/>
      <c r="B51" s="32"/>
      <c r="C51" s="32"/>
      <c r="D51" s="32"/>
      <c r="E51" s="32"/>
      <c r="F51" s="32"/>
      <c r="G51" s="32"/>
      <c r="H51" s="32"/>
      <c r="I51" s="32"/>
      <c r="J51" s="32"/>
      <c r="K51" s="32"/>
      <c r="L51" s="32"/>
      <c r="M51" s="32"/>
      <c r="N51" s="32"/>
      <c r="O51" s="32"/>
      <c r="P51" s="32"/>
      <c r="Q51" s="32"/>
      <c r="R51" s="32"/>
      <c r="S51" s="32"/>
      <c r="T51" s="32"/>
      <c r="U51" s="32"/>
      <c r="V51" s="32"/>
      <c r="W51" s="32"/>
      <c r="X51" s="32"/>
      <c r="Y51" s="32"/>
      <c r="Z51" s="32"/>
    </row>
    <row r="52" spans="1:26" ht="14.25" customHeight="1" x14ac:dyDescent="0.25">
      <c r="A52" s="32"/>
      <c r="B52" s="32"/>
      <c r="C52" s="32"/>
      <c r="D52" s="32"/>
      <c r="E52" s="32"/>
      <c r="F52" s="32"/>
      <c r="G52" s="32"/>
      <c r="H52" s="32"/>
      <c r="I52" s="32"/>
      <c r="J52" s="32"/>
      <c r="K52" s="32"/>
      <c r="L52" s="32"/>
      <c r="M52" s="32"/>
      <c r="N52" s="32"/>
      <c r="O52" s="32"/>
      <c r="P52" s="32"/>
      <c r="Q52" s="32"/>
      <c r="R52" s="32"/>
      <c r="S52" s="32"/>
      <c r="T52" s="32"/>
      <c r="U52" s="32"/>
      <c r="V52" s="32"/>
      <c r="W52" s="32"/>
      <c r="X52" s="32"/>
      <c r="Y52" s="32"/>
      <c r="Z52" s="32"/>
    </row>
    <row r="53" spans="1:26" ht="14.25" customHeight="1" x14ac:dyDescent="0.25">
      <c r="A53" s="32"/>
      <c r="B53" s="32"/>
      <c r="C53" s="32"/>
      <c r="D53" s="32"/>
      <c r="E53" s="32"/>
      <c r="F53" s="32"/>
      <c r="G53" s="32"/>
      <c r="H53" s="32"/>
      <c r="I53" s="32"/>
      <c r="J53" s="32"/>
      <c r="K53" s="32"/>
      <c r="L53" s="32"/>
      <c r="M53" s="32"/>
      <c r="N53" s="32"/>
      <c r="O53" s="32"/>
      <c r="P53" s="32"/>
      <c r="Q53" s="32"/>
      <c r="R53" s="32"/>
      <c r="S53" s="32"/>
      <c r="T53" s="32"/>
      <c r="U53" s="32"/>
      <c r="V53" s="32"/>
      <c r="W53" s="32"/>
      <c r="X53" s="32"/>
      <c r="Y53" s="32"/>
      <c r="Z53" s="32"/>
    </row>
    <row r="54" spans="1:26" ht="14.25" customHeight="1" x14ac:dyDescent="0.25">
      <c r="A54" s="32"/>
      <c r="B54" s="32"/>
      <c r="C54" s="32"/>
      <c r="D54" s="32"/>
      <c r="E54" s="32"/>
      <c r="F54" s="32"/>
      <c r="G54" s="32"/>
      <c r="H54" s="32"/>
      <c r="I54" s="32"/>
      <c r="J54" s="32"/>
      <c r="K54" s="32"/>
      <c r="L54" s="32"/>
      <c r="M54" s="32"/>
      <c r="N54" s="32"/>
      <c r="O54" s="32"/>
      <c r="P54" s="32"/>
      <c r="Q54" s="32"/>
      <c r="R54" s="32"/>
      <c r="S54" s="32"/>
      <c r="T54" s="32"/>
      <c r="U54" s="32"/>
      <c r="V54" s="32"/>
      <c r="W54" s="32"/>
      <c r="X54" s="32"/>
      <c r="Y54" s="32"/>
      <c r="Z54" s="32"/>
    </row>
    <row r="55" spans="1:26" ht="14.25" customHeight="1" x14ac:dyDescent="0.25">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row>
    <row r="56" spans="1:26" ht="14.25" customHeight="1" x14ac:dyDescent="0.25">
      <c r="A56" s="32"/>
      <c r="B56" s="32"/>
      <c r="C56" s="32"/>
      <c r="D56" s="32"/>
      <c r="E56" s="32"/>
      <c r="F56" s="32"/>
      <c r="G56" s="32"/>
      <c r="H56" s="32"/>
      <c r="I56" s="32"/>
      <c r="J56" s="32"/>
      <c r="K56" s="32"/>
      <c r="L56" s="32"/>
      <c r="M56" s="32"/>
      <c r="N56" s="32"/>
      <c r="O56" s="32"/>
      <c r="P56" s="32"/>
      <c r="Q56" s="32"/>
      <c r="R56" s="32"/>
      <c r="S56" s="32"/>
      <c r="T56" s="32"/>
      <c r="U56" s="32"/>
      <c r="V56" s="32"/>
      <c r="W56" s="32"/>
      <c r="X56" s="32"/>
      <c r="Y56" s="32"/>
      <c r="Z56" s="32"/>
    </row>
    <row r="57" spans="1:26" ht="14.25" customHeight="1" x14ac:dyDescent="0.25">
      <c r="A57" s="32"/>
      <c r="B57" s="32"/>
      <c r="C57" s="32"/>
      <c r="D57" s="32"/>
      <c r="E57" s="32"/>
      <c r="F57" s="32"/>
      <c r="G57" s="32"/>
      <c r="H57" s="32"/>
      <c r="I57" s="32"/>
      <c r="J57" s="32"/>
      <c r="K57" s="32"/>
      <c r="L57" s="32"/>
      <c r="M57" s="32"/>
      <c r="N57" s="32"/>
      <c r="O57" s="32"/>
      <c r="P57" s="32"/>
      <c r="Q57" s="32"/>
      <c r="R57" s="32"/>
      <c r="S57" s="32"/>
      <c r="T57" s="32"/>
      <c r="U57" s="32"/>
      <c r="V57" s="32"/>
      <c r="W57" s="32"/>
      <c r="X57" s="32"/>
      <c r="Y57" s="32"/>
      <c r="Z57" s="32"/>
    </row>
    <row r="58" spans="1:26" ht="14.25" customHeight="1" x14ac:dyDescent="0.25">
      <c r="A58" s="32"/>
      <c r="B58" s="32"/>
      <c r="C58" s="32"/>
      <c r="D58" s="32"/>
      <c r="E58" s="32"/>
      <c r="F58" s="32"/>
      <c r="G58" s="32"/>
      <c r="H58" s="32"/>
      <c r="I58" s="32"/>
      <c r="J58" s="32"/>
      <c r="K58" s="32"/>
      <c r="L58" s="32"/>
      <c r="M58" s="32"/>
      <c r="N58" s="32"/>
      <c r="O58" s="32"/>
      <c r="P58" s="32"/>
      <c r="Q58" s="32"/>
      <c r="R58" s="32"/>
      <c r="S58" s="32"/>
      <c r="T58" s="32"/>
      <c r="U58" s="32"/>
      <c r="V58" s="32"/>
      <c r="W58" s="32"/>
      <c r="X58" s="32"/>
      <c r="Y58" s="32"/>
      <c r="Z58" s="32"/>
    </row>
    <row r="59" spans="1:26" ht="14.25" customHeight="1" x14ac:dyDescent="0.25">
      <c r="A59" s="32"/>
      <c r="B59" s="32"/>
      <c r="C59" s="32"/>
      <c r="D59" s="32"/>
      <c r="E59" s="32"/>
      <c r="F59" s="32"/>
      <c r="G59" s="32"/>
      <c r="H59" s="32"/>
      <c r="I59" s="32"/>
      <c r="J59" s="32"/>
      <c r="K59" s="32"/>
      <c r="L59" s="32"/>
      <c r="M59" s="32"/>
      <c r="N59" s="32"/>
      <c r="O59" s="32"/>
      <c r="P59" s="32"/>
      <c r="Q59" s="32"/>
      <c r="R59" s="32"/>
      <c r="S59" s="32"/>
      <c r="T59" s="32"/>
      <c r="U59" s="32"/>
      <c r="V59" s="32"/>
      <c r="W59" s="32"/>
      <c r="X59" s="32"/>
      <c r="Y59" s="32"/>
      <c r="Z59" s="32"/>
    </row>
    <row r="60" spans="1:26" ht="14.25" customHeight="1" x14ac:dyDescent="0.25">
      <c r="A60" s="32"/>
      <c r="B60" s="32"/>
      <c r="C60" s="32"/>
      <c r="D60" s="32"/>
      <c r="E60" s="32"/>
      <c r="F60" s="32"/>
      <c r="G60" s="32"/>
      <c r="H60" s="32"/>
      <c r="I60" s="32"/>
      <c r="J60" s="32"/>
      <c r="K60" s="32"/>
      <c r="L60" s="32"/>
      <c r="M60" s="32"/>
      <c r="N60" s="32"/>
      <c r="O60" s="32"/>
      <c r="P60" s="32"/>
      <c r="Q60" s="32"/>
      <c r="R60" s="32"/>
      <c r="S60" s="32"/>
      <c r="T60" s="32"/>
      <c r="U60" s="32"/>
      <c r="V60" s="32"/>
      <c r="W60" s="32"/>
      <c r="X60" s="32"/>
      <c r="Y60" s="32"/>
      <c r="Z60" s="32"/>
    </row>
    <row r="61" spans="1:26" ht="14.25" customHeight="1" x14ac:dyDescent="0.25">
      <c r="A61" s="32"/>
      <c r="B61" s="32"/>
      <c r="C61" s="32"/>
      <c r="D61" s="32"/>
      <c r="E61" s="32"/>
      <c r="F61" s="32"/>
      <c r="G61" s="32"/>
      <c r="H61" s="32"/>
      <c r="I61" s="32"/>
      <c r="J61" s="32"/>
      <c r="K61" s="32"/>
      <c r="L61" s="32"/>
      <c r="M61" s="32"/>
      <c r="N61" s="32"/>
      <c r="O61" s="32"/>
      <c r="P61" s="32"/>
      <c r="Q61" s="32"/>
      <c r="R61" s="32"/>
      <c r="S61" s="32"/>
      <c r="T61" s="32"/>
      <c r="U61" s="32"/>
      <c r="V61" s="32"/>
      <c r="W61" s="32"/>
      <c r="X61" s="32"/>
      <c r="Y61" s="32"/>
      <c r="Z61" s="32"/>
    </row>
    <row r="62" spans="1:26" ht="14.25" customHeight="1" x14ac:dyDescent="0.25">
      <c r="A62" s="32"/>
      <c r="B62" s="32"/>
      <c r="C62" s="32"/>
      <c r="D62" s="32"/>
      <c r="E62" s="32"/>
      <c r="F62" s="32"/>
      <c r="G62" s="32"/>
      <c r="H62" s="32"/>
      <c r="I62" s="32"/>
      <c r="J62" s="32"/>
      <c r="K62" s="32"/>
      <c r="L62" s="32"/>
      <c r="M62" s="32"/>
      <c r="N62" s="32"/>
      <c r="O62" s="32"/>
      <c r="P62" s="32"/>
      <c r="Q62" s="32"/>
      <c r="R62" s="32"/>
      <c r="S62" s="32"/>
      <c r="T62" s="32"/>
      <c r="U62" s="32"/>
      <c r="V62" s="32"/>
      <c r="W62" s="32"/>
      <c r="X62" s="32"/>
      <c r="Y62" s="32"/>
      <c r="Z62" s="32"/>
    </row>
    <row r="63" spans="1:26" ht="14.25" customHeight="1" x14ac:dyDescent="0.25">
      <c r="A63" s="32"/>
      <c r="B63" s="32"/>
      <c r="C63" s="32"/>
      <c r="D63" s="32"/>
      <c r="E63" s="32"/>
      <c r="F63" s="32"/>
      <c r="G63" s="32"/>
      <c r="H63" s="32"/>
      <c r="I63" s="32"/>
      <c r="J63" s="32"/>
      <c r="K63" s="32"/>
      <c r="L63" s="32"/>
      <c r="M63" s="32"/>
      <c r="N63" s="32"/>
      <c r="O63" s="32"/>
      <c r="P63" s="32"/>
      <c r="Q63" s="32"/>
      <c r="R63" s="32"/>
      <c r="S63" s="32"/>
      <c r="T63" s="32"/>
      <c r="U63" s="32"/>
      <c r="V63" s="32"/>
      <c r="W63" s="32"/>
      <c r="X63" s="32"/>
      <c r="Y63" s="32"/>
      <c r="Z63" s="32"/>
    </row>
    <row r="64" spans="1:26" ht="14.25" customHeight="1" x14ac:dyDescent="0.25">
      <c r="A64" s="32"/>
      <c r="B64" s="32"/>
      <c r="C64" s="32"/>
      <c r="D64" s="32"/>
      <c r="E64" s="32"/>
      <c r="F64" s="32"/>
      <c r="G64" s="32"/>
      <c r="H64" s="32"/>
      <c r="I64" s="32"/>
      <c r="J64" s="32"/>
      <c r="K64" s="32"/>
      <c r="L64" s="32"/>
      <c r="M64" s="32"/>
      <c r="N64" s="32"/>
      <c r="O64" s="32"/>
      <c r="P64" s="32"/>
      <c r="Q64" s="32"/>
      <c r="R64" s="32"/>
      <c r="S64" s="32"/>
      <c r="T64" s="32"/>
      <c r="U64" s="32"/>
      <c r="V64" s="32"/>
      <c r="W64" s="32"/>
      <c r="X64" s="32"/>
      <c r="Y64" s="32"/>
      <c r="Z64" s="32"/>
    </row>
    <row r="65" spans="1:26" ht="14.25" customHeight="1" x14ac:dyDescent="0.25">
      <c r="A65" s="32"/>
      <c r="B65" s="32"/>
      <c r="C65" s="32"/>
      <c r="D65" s="32"/>
      <c r="E65" s="32"/>
      <c r="F65" s="32"/>
      <c r="G65" s="32"/>
      <c r="H65" s="32"/>
      <c r="I65" s="32"/>
      <c r="J65" s="32"/>
      <c r="K65" s="32"/>
      <c r="L65" s="32"/>
      <c r="M65" s="32"/>
      <c r="N65" s="32"/>
      <c r="O65" s="32"/>
      <c r="P65" s="32"/>
      <c r="Q65" s="32"/>
      <c r="R65" s="32"/>
      <c r="S65" s="32"/>
      <c r="T65" s="32"/>
      <c r="U65" s="32"/>
      <c r="V65" s="32"/>
      <c r="W65" s="32"/>
      <c r="X65" s="32"/>
      <c r="Y65" s="32"/>
      <c r="Z65" s="32"/>
    </row>
    <row r="66" spans="1:26" ht="14.25" customHeight="1" x14ac:dyDescent="0.25">
      <c r="A66" s="32"/>
      <c r="B66" s="32"/>
      <c r="C66" s="32"/>
      <c r="D66" s="32"/>
      <c r="E66" s="32"/>
      <c r="F66" s="32"/>
      <c r="G66" s="32"/>
      <c r="H66" s="32"/>
      <c r="I66" s="32"/>
      <c r="J66" s="32"/>
      <c r="K66" s="32"/>
      <c r="L66" s="32"/>
      <c r="M66" s="32"/>
      <c r="N66" s="32"/>
      <c r="O66" s="32"/>
      <c r="P66" s="32"/>
      <c r="Q66" s="32"/>
      <c r="R66" s="32"/>
      <c r="S66" s="32"/>
      <c r="T66" s="32"/>
      <c r="U66" s="32"/>
      <c r="V66" s="32"/>
      <c r="W66" s="32"/>
      <c r="X66" s="32"/>
      <c r="Y66" s="32"/>
      <c r="Z66" s="32"/>
    </row>
    <row r="67" spans="1:26" ht="14.25" customHeight="1" x14ac:dyDescent="0.25">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row>
    <row r="68" spans="1:26" ht="14.25" customHeight="1" x14ac:dyDescent="0.25">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row>
    <row r="69" spans="1:26" ht="14.25" customHeight="1" x14ac:dyDescent="0.25">
      <c r="A69" s="32"/>
      <c r="B69" s="32"/>
      <c r="C69" s="32"/>
      <c r="D69" s="32"/>
      <c r="E69" s="32"/>
      <c r="F69" s="32"/>
      <c r="G69" s="32"/>
      <c r="H69" s="32"/>
      <c r="I69" s="32"/>
      <c r="J69" s="32"/>
      <c r="K69" s="32"/>
      <c r="L69" s="32"/>
      <c r="M69" s="32"/>
      <c r="N69" s="32"/>
      <c r="O69" s="32"/>
      <c r="P69" s="32"/>
      <c r="Q69" s="32"/>
      <c r="R69" s="32"/>
      <c r="S69" s="32"/>
      <c r="T69" s="32"/>
      <c r="U69" s="32"/>
      <c r="V69" s="32"/>
      <c r="W69" s="32"/>
      <c r="X69" s="32"/>
      <c r="Y69" s="32"/>
      <c r="Z69" s="32"/>
    </row>
    <row r="70" spans="1:26" ht="14.25" customHeight="1" x14ac:dyDescent="0.25">
      <c r="A70" s="32"/>
      <c r="B70" s="32"/>
      <c r="C70" s="32"/>
      <c r="D70" s="32"/>
      <c r="E70" s="32"/>
      <c r="F70" s="32"/>
      <c r="G70" s="32"/>
      <c r="H70" s="32"/>
      <c r="I70" s="32"/>
      <c r="J70" s="32"/>
      <c r="K70" s="32"/>
      <c r="L70" s="32"/>
      <c r="M70" s="32"/>
      <c r="N70" s="32"/>
      <c r="O70" s="32"/>
      <c r="P70" s="32"/>
      <c r="Q70" s="32"/>
      <c r="R70" s="32"/>
      <c r="S70" s="32"/>
      <c r="T70" s="32"/>
      <c r="U70" s="32"/>
      <c r="V70" s="32"/>
      <c r="W70" s="32"/>
      <c r="X70" s="32"/>
      <c r="Y70" s="32"/>
      <c r="Z70" s="32"/>
    </row>
    <row r="71" spans="1:26" ht="14.25" customHeight="1" x14ac:dyDescent="0.25">
      <c r="A71" s="32"/>
      <c r="B71" s="32"/>
      <c r="C71" s="32"/>
      <c r="D71" s="32"/>
      <c r="E71" s="32"/>
      <c r="F71" s="32"/>
      <c r="G71" s="32"/>
      <c r="H71" s="32"/>
      <c r="I71" s="32"/>
      <c r="J71" s="32"/>
      <c r="K71" s="32"/>
      <c r="L71" s="32"/>
      <c r="M71" s="32"/>
      <c r="N71" s="32"/>
      <c r="O71" s="32"/>
      <c r="P71" s="32"/>
      <c r="Q71" s="32"/>
      <c r="R71" s="32"/>
      <c r="S71" s="32"/>
      <c r="T71" s="32"/>
      <c r="U71" s="32"/>
      <c r="V71" s="32"/>
      <c r="W71" s="32"/>
      <c r="X71" s="32"/>
      <c r="Y71" s="32"/>
      <c r="Z71" s="32"/>
    </row>
    <row r="72" spans="1:26" ht="14.25" customHeight="1" x14ac:dyDescent="0.25">
      <c r="A72" s="32"/>
      <c r="B72" s="32"/>
      <c r="C72" s="32"/>
      <c r="D72" s="32"/>
      <c r="E72" s="32"/>
      <c r="F72" s="32"/>
      <c r="G72" s="32"/>
      <c r="H72" s="32"/>
      <c r="I72" s="32"/>
      <c r="J72" s="32"/>
      <c r="K72" s="32"/>
      <c r="L72" s="32"/>
      <c r="M72" s="32"/>
      <c r="N72" s="32"/>
      <c r="O72" s="32"/>
      <c r="P72" s="32"/>
      <c r="Q72" s="32"/>
      <c r="R72" s="32"/>
      <c r="S72" s="32"/>
      <c r="T72" s="32"/>
      <c r="U72" s="32"/>
      <c r="V72" s="32"/>
      <c r="W72" s="32"/>
      <c r="X72" s="32"/>
      <c r="Y72" s="32"/>
      <c r="Z72" s="32"/>
    </row>
    <row r="73" spans="1:26" ht="14.25" customHeight="1" x14ac:dyDescent="0.25">
      <c r="A73" s="32"/>
      <c r="B73" s="32"/>
      <c r="C73" s="32"/>
      <c r="D73" s="32"/>
      <c r="E73" s="32"/>
      <c r="F73" s="32"/>
      <c r="G73" s="32"/>
      <c r="H73" s="32"/>
      <c r="I73" s="32"/>
      <c r="J73" s="32"/>
      <c r="K73" s="32"/>
      <c r="L73" s="32"/>
      <c r="M73" s="32"/>
      <c r="N73" s="32"/>
      <c r="O73" s="32"/>
      <c r="P73" s="32"/>
      <c r="Q73" s="32"/>
      <c r="R73" s="32"/>
      <c r="S73" s="32"/>
      <c r="T73" s="32"/>
      <c r="U73" s="32"/>
      <c r="V73" s="32"/>
      <c r="W73" s="32"/>
      <c r="X73" s="32"/>
      <c r="Y73" s="32"/>
      <c r="Z73" s="32"/>
    </row>
    <row r="74" spans="1:26" ht="14.25" customHeight="1" x14ac:dyDescent="0.25">
      <c r="A74" s="32"/>
      <c r="B74" s="32"/>
      <c r="C74" s="32"/>
      <c r="D74" s="32"/>
      <c r="E74" s="32"/>
      <c r="F74" s="32"/>
      <c r="G74" s="32"/>
      <c r="H74" s="32"/>
      <c r="I74" s="32"/>
      <c r="J74" s="32"/>
      <c r="K74" s="32"/>
      <c r="L74" s="32"/>
      <c r="M74" s="32"/>
      <c r="N74" s="32"/>
      <c r="O74" s="32"/>
      <c r="P74" s="32"/>
      <c r="Q74" s="32"/>
      <c r="R74" s="32"/>
      <c r="S74" s="32"/>
      <c r="T74" s="32"/>
      <c r="U74" s="32"/>
      <c r="V74" s="32"/>
      <c r="W74" s="32"/>
      <c r="X74" s="32"/>
      <c r="Y74" s="32"/>
      <c r="Z74" s="32"/>
    </row>
    <row r="75" spans="1:26" ht="14.25" customHeight="1" x14ac:dyDescent="0.25">
      <c r="A75" s="32"/>
      <c r="B75" s="32"/>
      <c r="C75" s="32"/>
      <c r="D75" s="32"/>
      <c r="E75" s="32"/>
      <c r="F75" s="32"/>
      <c r="G75" s="32"/>
      <c r="H75" s="32"/>
      <c r="I75" s="32"/>
      <c r="J75" s="32"/>
      <c r="K75" s="32"/>
      <c r="L75" s="32"/>
      <c r="M75" s="32"/>
      <c r="N75" s="32"/>
      <c r="O75" s="32"/>
      <c r="P75" s="32"/>
      <c r="Q75" s="32"/>
      <c r="R75" s="32"/>
      <c r="S75" s="32"/>
      <c r="T75" s="32"/>
      <c r="U75" s="32"/>
      <c r="V75" s="32"/>
      <c r="W75" s="32"/>
      <c r="X75" s="32"/>
      <c r="Y75" s="32"/>
      <c r="Z75" s="32"/>
    </row>
    <row r="76" spans="1:26" ht="14.25" customHeight="1" x14ac:dyDescent="0.25">
      <c r="A76" s="32"/>
      <c r="B76" s="32"/>
      <c r="C76" s="32"/>
      <c r="D76" s="32"/>
      <c r="E76" s="32"/>
      <c r="F76" s="32"/>
      <c r="G76" s="32"/>
      <c r="H76" s="32"/>
      <c r="I76" s="32"/>
      <c r="J76" s="32"/>
      <c r="K76" s="32"/>
      <c r="L76" s="32"/>
      <c r="M76" s="32"/>
      <c r="N76" s="32"/>
      <c r="O76" s="32"/>
      <c r="P76" s="32"/>
      <c r="Q76" s="32"/>
      <c r="R76" s="32"/>
      <c r="S76" s="32"/>
      <c r="T76" s="32"/>
      <c r="U76" s="32"/>
      <c r="V76" s="32"/>
      <c r="W76" s="32"/>
      <c r="X76" s="32"/>
      <c r="Y76" s="32"/>
      <c r="Z76" s="32"/>
    </row>
    <row r="77" spans="1:26" ht="14.25" customHeight="1" x14ac:dyDescent="0.25">
      <c r="A77" s="32"/>
      <c r="B77" s="32"/>
      <c r="C77" s="32"/>
      <c r="D77" s="32"/>
      <c r="E77" s="32"/>
      <c r="F77" s="32"/>
      <c r="G77" s="32"/>
      <c r="H77" s="32"/>
      <c r="I77" s="32"/>
      <c r="J77" s="32"/>
      <c r="K77" s="32"/>
      <c r="L77" s="32"/>
      <c r="M77" s="32"/>
      <c r="N77" s="32"/>
      <c r="O77" s="32"/>
      <c r="P77" s="32"/>
      <c r="Q77" s="32"/>
      <c r="R77" s="32"/>
      <c r="S77" s="32"/>
      <c r="T77" s="32"/>
      <c r="U77" s="32"/>
      <c r="V77" s="32"/>
      <c r="W77" s="32"/>
      <c r="X77" s="32"/>
      <c r="Y77" s="32"/>
      <c r="Z77" s="32"/>
    </row>
    <row r="78" spans="1:26" ht="14.25" customHeight="1" x14ac:dyDescent="0.25">
      <c r="A78" s="32"/>
      <c r="B78" s="32"/>
      <c r="C78" s="32"/>
      <c r="D78" s="32"/>
      <c r="E78" s="32"/>
      <c r="F78" s="32"/>
      <c r="G78" s="32"/>
      <c r="H78" s="32"/>
      <c r="I78" s="32"/>
      <c r="J78" s="32"/>
      <c r="K78" s="32"/>
      <c r="L78" s="32"/>
      <c r="M78" s="32"/>
      <c r="N78" s="32"/>
      <c r="O78" s="32"/>
      <c r="P78" s="32"/>
      <c r="Q78" s="32"/>
      <c r="R78" s="32"/>
      <c r="S78" s="32"/>
      <c r="T78" s="32"/>
      <c r="U78" s="32"/>
      <c r="V78" s="32"/>
      <c r="W78" s="32"/>
      <c r="X78" s="32"/>
      <c r="Y78" s="32"/>
      <c r="Z78" s="32"/>
    </row>
    <row r="79" spans="1:26" ht="14.25" customHeight="1" x14ac:dyDescent="0.25">
      <c r="A79" s="32"/>
      <c r="B79" s="32"/>
      <c r="C79" s="32"/>
      <c r="D79" s="32"/>
      <c r="E79" s="32"/>
      <c r="F79" s="32"/>
      <c r="G79" s="32"/>
      <c r="H79" s="32"/>
      <c r="I79" s="32"/>
      <c r="J79" s="32"/>
      <c r="K79" s="32"/>
      <c r="L79" s="32"/>
      <c r="M79" s="32"/>
      <c r="N79" s="32"/>
      <c r="O79" s="32"/>
      <c r="P79" s="32"/>
      <c r="Q79" s="32"/>
      <c r="R79" s="32"/>
      <c r="S79" s="32"/>
      <c r="T79" s="32"/>
      <c r="U79" s="32"/>
      <c r="V79" s="32"/>
      <c r="W79" s="32"/>
      <c r="X79" s="32"/>
      <c r="Y79" s="32"/>
      <c r="Z79" s="32"/>
    </row>
    <row r="80" spans="1:26" ht="14.25" customHeight="1" x14ac:dyDescent="0.25">
      <c r="A80" s="32"/>
      <c r="B80" s="32"/>
      <c r="C80" s="32"/>
      <c r="D80" s="32"/>
      <c r="E80" s="32"/>
      <c r="F80" s="32"/>
      <c r="G80" s="32"/>
      <c r="H80" s="32"/>
      <c r="I80" s="32"/>
      <c r="J80" s="32"/>
      <c r="K80" s="32"/>
      <c r="L80" s="32"/>
      <c r="M80" s="32"/>
      <c r="N80" s="32"/>
      <c r="O80" s="32"/>
      <c r="P80" s="32"/>
      <c r="Q80" s="32"/>
      <c r="R80" s="32"/>
      <c r="S80" s="32"/>
      <c r="T80" s="32"/>
      <c r="U80" s="32"/>
      <c r="V80" s="32"/>
      <c r="W80" s="32"/>
      <c r="X80" s="32"/>
      <c r="Y80" s="32"/>
      <c r="Z80" s="32"/>
    </row>
    <row r="81" spans="1:26" ht="14.25" customHeight="1" x14ac:dyDescent="0.25">
      <c r="A81" s="32"/>
      <c r="B81" s="32"/>
      <c r="C81" s="32"/>
      <c r="D81" s="32"/>
      <c r="E81" s="32"/>
      <c r="F81" s="32"/>
      <c r="G81" s="32"/>
      <c r="H81" s="32"/>
      <c r="I81" s="32"/>
      <c r="J81" s="32"/>
      <c r="K81" s="32"/>
      <c r="L81" s="32"/>
      <c r="M81" s="32"/>
      <c r="N81" s="32"/>
      <c r="O81" s="32"/>
      <c r="P81" s="32"/>
      <c r="Q81" s="32"/>
      <c r="R81" s="32"/>
      <c r="S81" s="32"/>
      <c r="T81" s="32"/>
      <c r="U81" s="32"/>
      <c r="V81" s="32"/>
      <c r="W81" s="32"/>
      <c r="X81" s="32"/>
      <c r="Y81" s="32"/>
      <c r="Z81" s="32"/>
    </row>
    <row r="82" spans="1:26" ht="14.25" customHeight="1" x14ac:dyDescent="0.25">
      <c r="A82" s="32"/>
      <c r="B82" s="32"/>
      <c r="C82" s="32"/>
      <c r="D82" s="32"/>
      <c r="E82" s="32"/>
      <c r="F82" s="32"/>
      <c r="G82" s="32"/>
      <c r="H82" s="32"/>
      <c r="I82" s="32"/>
      <c r="J82" s="32"/>
      <c r="K82" s="32"/>
      <c r="L82" s="32"/>
      <c r="M82" s="32"/>
      <c r="N82" s="32"/>
      <c r="O82" s="32"/>
      <c r="P82" s="32"/>
      <c r="Q82" s="32"/>
      <c r="R82" s="32"/>
      <c r="S82" s="32"/>
      <c r="T82" s="32"/>
      <c r="U82" s="32"/>
      <c r="V82" s="32"/>
      <c r="W82" s="32"/>
      <c r="X82" s="32"/>
      <c r="Y82" s="32"/>
      <c r="Z82" s="32"/>
    </row>
    <row r="83" spans="1:26" ht="14.25" customHeight="1" x14ac:dyDescent="0.25">
      <c r="A83" s="32"/>
      <c r="B83" s="32"/>
      <c r="C83" s="32"/>
      <c r="D83" s="32"/>
      <c r="E83" s="32"/>
      <c r="F83" s="32"/>
      <c r="G83" s="32"/>
      <c r="H83" s="32"/>
      <c r="I83" s="32"/>
      <c r="J83" s="32"/>
      <c r="K83" s="32"/>
      <c r="L83" s="32"/>
      <c r="M83" s="32"/>
      <c r="N83" s="32"/>
      <c r="O83" s="32"/>
      <c r="P83" s="32"/>
      <c r="Q83" s="32"/>
      <c r="R83" s="32"/>
      <c r="S83" s="32"/>
      <c r="T83" s="32"/>
      <c r="U83" s="32"/>
      <c r="V83" s="32"/>
      <c r="W83" s="32"/>
      <c r="X83" s="32"/>
      <c r="Y83" s="32"/>
      <c r="Z83" s="32"/>
    </row>
    <row r="84" spans="1:26" ht="14.25" customHeight="1" x14ac:dyDescent="0.25">
      <c r="A84" s="32"/>
      <c r="B84" s="32"/>
      <c r="C84" s="32"/>
      <c r="D84" s="32"/>
      <c r="E84" s="32"/>
      <c r="F84" s="32"/>
      <c r="G84" s="32"/>
      <c r="H84" s="32"/>
      <c r="I84" s="32"/>
      <c r="J84" s="32"/>
      <c r="K84" s="32"/>
      <c r="L84" s="32"/>
      <c r="M84" s="32"/>
      <c r="N84" s="32"/>
      <c r="O84" s="32"/>
      <c r="P84" s="32"/>
      <c r="Q84" s="32"/>
      <c r="R84" s="32"/>
      <c r="S84" s="32"/>
      <c r="T84" s="32"/>
      <c r="U84" s="32"/>
      <c r="V84" s="32"/>
      <c r="W84" s="32"/>
      <c r="X84" s="32"/>
      <c r="Y84" s="32"/>
      <c r="Z84" s="32"/>
    </row>
    <row r="85" spans="1:26" ht="14.25" customHeight="1" x14ac:dyDescent="0.25">
      <c r="A85" s="32"/>
      <c r="B85" s="32"/>
      <c r="C85" s="32"/>
      <c r="D85" s="32"/>
      <c r="E85" s="32"/>
      <c r="F85" s="32"/>
      <c r="G85" s="32"/>
      <c r="H85" s="32"/>
      <c r="I85" s="32"/>
      <c r="J85" s="32"/>
      <c r="K85" s="32"/>
      <c r="L85" s="32"/>
      <c r="M85" s="32"/>
      <c r="N85" s="32"/>
      <c r="O85" s="32"/>
      <c r="P85" s="32"/>
      <c r="Q85" s="32"/>
      <c r="R85" s="32"/>
      <c r="S85" s="32"/>
      <c r="T85" s="32"/>
      <c r="U85" s="32"/>
      <c r="V85" s="32"/>
      <c r="W85" s="32"/>
      <c r="X85" s="32"/>
      <c r="Y85" s="32"/>
      <c r="Z85" s="32"/>
    </row>
    <row r="86" spans="1:26" ht="14.25" customHeight="1" x14ac:dyDescent="0.25">
      <c r="A86" s="32"/>
      <c r="B86" s="32"/>
      <c r="C86" s="32"/>
      <c r="D86" s="32"/>
      <c r="E86" s="32"/>
      <c r="F86" s="32"/>
      <c r="G86" s="32"/>
      <c r="H86" s="32"/>
      <c r="I86" s="32"/>
      <c r="J86" s="32"/>
      <c r="K86" s="32"/>
      <c r="L86" s="32"/>
      <c r="M86" s="32"/>
      <c r="N86" s="32"/>
      <c r="O86" s="32"/>
      <c r="P86" s="32"/>
      <c r="Q86" s="32"/>
      <c r="R86" s="32"/>
      <c r="S86" s="32"/>
      <c r="T86" s="32"/>
      <c r="U86" s="32"/>
      <c r="V86" s="32"/>
      <c r="W86" s="32"/>
      <c r="X86" s="32"/>
      <c r="Y86" s="32"/>
      <c r="Z86" s="32"/>
    </row>
    <row r="87" spans="1:26" ht="14.25" customHeight="1" x14ac:dyDescent="0.25">
      <c r="A87" s="32"/>
      <c r="B87" s="32"/>
      <c r="C87" s="32"/>
      <c r="D87" s="32"/>
      <c r="E87" s="32"/>
      <c r="F87" s="32"/>
      <c r="G87" s="32"/>
      <c r="H87" s="32"/>
      <c r="I87" s="32"/>
      <c r="J87" s="32"/>
      <c r="K87" s="32"/>
      <c r="L87" s="32"/>
      <c r="M87" s="32"/>
      <c r="N87" s="32"/>
      <c r="O87" s="32"/>
      <c r="P87" s="32"/>
      <c r="Q87" s="32"/>
      <c r="R87" s="32"/>
      <c r="S87" s="32"/>
      <c r="T87" s="32"/>
      <c r="U87" s="32"/>
      <c r="V87" s="32"/>
      <c r="W87" s="32"/>
      <c r="X87" s="32"/>
      <c r="Y87" s="32"/>
      <c r="Z87" s="32"/>
    </row>
    <row r="88" spans="1:26" ht="14.25" customHeight="1" x14ac:dyDescent="0.25">
      <c r="A88" s="32"/>
      <c r="B88" s="32"/>
      <c r="C88" s="32"/>
      <c r="D88" s="32"/>
      <c r="E88" s="32"/>
      <c r="F88" s="32"/>
      <c r="G88" s="32"/>
      <c r="H88" s="32"/>
      <c r="I88" s="32"/>
      <c r="J88" s="32"/>
      <c r="K88" s="32"/>
      <c r="L88" s="32"/>
      <c r="M88" s="32"/>
      <c r="N88" s="32"/>
      <c r="O88" s="32"/>
      <c r="P88" s="32"/>
      <c r="Q88" s="32"/>
      <c r="R88" s="32"/>
      <c r="S88" s="32"/>
      <c r="T88" s="32"/>
      <c r="U88" s="32"/>
      <c r="V88" s="32"/>
      <c r="W88" s="32"/>
      <c r="X88" s="32"/>
      <c r="Y88" s="32"/>
      <c r="Z88" s="32"/>
    </row>
    <row r="89" spans="1:26" ht="14.25" customHeight="1" x14ac:dyDescent="0.25">
      <c r="A89" s="32"/>
      <c r="B89" s="32"/>
      <c r="C89" s="32"/>
      <c r="D89" s="32"/>
      <c r="E89" s="32"/>
      <c r="F89" s="32"/>
      <c r="G89" s="32"/>
      <c r="H89" s="32"/>
      <c r="I89" s="32"/>
      <c r="J89" s="32"/>
      <c r="K89" s="32"/>
      <c r="L89" s="32"/>
      <c r="M89" s="32"/>
      <c r="N89" s="32"/>
      <c r="O89" s="32"/>
      <c r="P89" s="32"/>
      <c r="Q89" s="32"/>
      <c r="R89" s="32"/>
      <c r="S89" s="32"/>
      <c r="T89" s="32"/>
      <c r="U89" s="32"/>
      <c r="V89" s="32"/>
      <c r="W89" s="32"/>
      <c r="X89" s="32"/>
      <c r="Y89" s="32"/>
      <c r="Z89" s="32"/>
    </row>
    <row r="90" spans="1:26" ht="14.25" customHeight="1" x14ac:dyDescent="0.25">
      <c r="A90" s="32"/>
      <c r="B90" s="32"/>
      <c r="C90" s="32"/>
      <c r="D90" s="32"/>
      <c r="E90" s="32"/>
      <c r="F90" s="32"/>
      <c r="G90" s="32"/>
      <c r="H90" s="32"/>
      <c r="I90" s="32"/>
      <c r="J90" s="32"/>
      <c r="K90" s="32"/>
      <c r="L90" s="32"/>
      <c r="M90" s="32"/>
      <c r="N90" s="32"/>
      <c r="O90" s="32"/>
      <c r="P90" s="32"/>
      <c r="Q90" s="32"/>
      <c r="R90" s="32"/>
      <c r="S90" s="32"/>
      <c r="T90" s="32"/>
      <c r="U90" s="32"/>
      <c r="V90" s="32"/>
      <c r="W90" s="32"/>
      <c r="X90" s="32"/>
      <c r="Y90" s="32"/>
      <c r="Z90" s="32"/>
    </row>
    <row r="91" spans="1:26" ht="14.25" customHeight="1" x14ac:dyDescent="0.25">
      <c r="A91" s="32"/>
      <c r="B91" s="32"/>
      <c r="C91" s="32"/>
      <c r="D91" s="32"/>
      <c r="E91" s="32"/>
      <c r="F91" s="32"/>
      <c r="G91" s="32"/>
      <c r="H91" s="32"/>
      <c r="I91" s="32"/>
      <c r="J91" s="32"/>
      <c r="K91" s="32"/>
      <c r="L91" s="32"/>
      <c r="M91" s="32"/>
      <c r="N91" s="32"/>
      <c r="O91" s="32"/>
      <c r="P91" s="32"/>
      <c r="Q91" s="32"/>
      <c r="R91" s="32"/>
      <c r="S91" s="32"/>
      <c r="T91" s="32"/>
      <c r="U91" s="32"/>
      <c r="V91" s="32"/>
      <c r="W91" s="32"/>
      <c r="X91" s="32"/>
      <c r="Y91" s="32"/>
      <c r="Z91" s="32"/>
    </row>
    <row r="92" spans="1:26" ht="14.25" customHeight="1" x14ac:dyDescent="0.25">
      <c r="A92" s="32"/>
      <c r="B92" s="32"/>
      <c r="C92" s="32"/>
      <c r="D92" s="32"/>
      <c r="E92" s="32"/>
      <c r="F92" s="32"/>
      <c r="G92" s="32"/>
      <c r="H92" s="32"/>
      <c r="I92" s="32"/>
      <c r="J92" s="32"/>
      <c r="K92" s="32"/>
      <c r="L92" s="32"/>
      <c r="M92" s="32"/>
      <c r="N92" s="32"/>
      <c r="O92" s="32"/>
      <c r="P92" s="32"/>
      <c r="Q92" s="32"/>
      <c r="R92" s="32"/>
      <c r="S92" s="32"/>
      <c r="T92" s="32"/>
      <c r="U92" s="32"/>
      <c r="V92" s="32"/>
      <c r="W92" s="32"/>
      <c r="X92" s="32"/>
      <c r="Y92" s="32"/>
      <c r="Z92" s="32"/>
    </row>
    <row r="93" spans="1:26" ht="14.25" customHeight="1" x14ac:dyDescent="0.25">
      <c r="A93" s="32"/>
      <c r="B93" s="32"/>
      <c r="C93" s="32"/>
      <c r="D93" s="32"/>
      <c r="E93" s="32"/>
      <c r="F93" s="32"/>
      <c r="G93" s="32"/>
      <c r="H93" s="32"/>
      <c r="I93" s="32"/>
      <c r="J93" s="32"/>
      <c r="K93" s="32"/>
      <c r="L93" s="32"/>
      <c r="M93" s="32"/>
      <c r="N93" s="32"/>
      <c r="O93" s="32"/>
      <c r="P93" s="32"/>
      <c r="Q93" s="32"/>
      <c r="R93" s="32"/>
      <c r="S93" s="32"/>
      <c r="T93" s="32"/>
      <c r="U93" s="32"/>
      <c r="V93" s="32"/>
      <c r="W93" s="32"/>
      <c r="X93" s="32"/>
      <c r="Y93" s="32"/>
      <c r="Z93" s="32"/>
    </row>
    <row r="94" spans="1:26" ht="14.25" customHeight="1" x14ac:dyDescent="0.25">
      <c r="A94" s="32"/>
      <c r="B94" s="32"/>
      <c r="C94" s="32"/>
      <c r="D94" s="32"/>
      <c r="E94" s="32"/>
      <c r="F94" s="32"/>
      <c r="G94" s="32"/>
      <c r="H94" s="32"/>
      <c r="I94" s="32"/>
      <c r="J94" s="32"/>
      <c r="K94" s="32"/>
      <c r="L94" s="32"/>
      <c r="M94" s="32"/>
      <c r="N94" s="32"/>
      <c r="O94" s="32"/>
      <c r="P94" s="32"/>
      <c r="Q94" s="32"/>
      <c r="R94" s="32"/>
      <c r="S94" s="32"/>
      <c r="T94" s="32"/>
      <c r="U94" s="32"/>
      <c r="V94" s="32"/>
      <c r="W94" s="32"/>
      <c r="X94" s="32"/>
      <c r="Y94" s="32"/>
      <c r="Z94" s="32"/>
    </row>
    <row r="95" spans="1:26" ht="14.25" customHeight="1" x14ac:dyDescent="0.25">
      <c r="A95" s="32"/>
      <c r="B95" s="32"/>
      <c r="C95" s="32"/>
      <c r="D95" s="32"/>
      <c r="E95" s="32"/>
      <c r="F95" s="32"/>
      <c r="G95" s="32"/>
      <c r="H95" s="32"/>
      <c r="I95" s="32"/>
      <c r="J95" s="32"/>
      <c r="K95" s="32"/>
      <c r="L95" s="32"/>
      <c r="M95" s="32"/>
      <c r="N95" s="32"/>
      <c r="O95" s="32"/>
      <c r="P95" s="32"/>
      <c r="Q95" s="32"/>
      <c r="R95" s="32"/>
      <c r="S95" s="32"/>
      <c r="T95" s="32"/>
      <c r="U95" s="32"/>
      <c r="V95" s="32"/>
      <c r="W95" s="32"/>
      <c r="X95" s="32"/>
      <c r="Y95" s="32"/>
      <c r="Z95" s="32"/>
    </row>
    <row r="96" spans="1:26" ht="14.25" customHeight="1" x14ac:dyDescent="0.25">
      <c r="A96" s="32"/>
      <c r="B96" s="32"/>
      <c r="C96" s="32"/>
      <c r="D96" s="32"/>
      <c r="E96" s="32"/>
      <c r="F96" s="32"/>
      <c r="G96" s="32"/>
      <c r="H96" s="32"/>
      <c r="I96" s="32"/>
      <c r="J96" s="32"/>
      <c r="K96" s="32"/>
      <c r="L96" s="32"/>
      <c r="M96" s="32"/>
      <c r="N96" s="32"/>
      <c r="O96" s="32"/>
      <c r="P96" s="32"/>
      <c r="Q96" s="32"/>
      <c r="R96" s="32"/>
      <c r="S96" s="32"/>
      <c r="T96" s="32"/>
      <c r="U96" s="32"/>
      <c r="V96" s="32"/>
      <c r="W96" s="32"/>
      <c r="X96" s="32"/>
      <c r="Y96" s="32"/>
      <c r="Z96" s="32"/>
    </row>
    <row r="97" spans="1:26" ht="14.25" customHeight="1" x14ac:dyDescent="0.25">
      <c r="A97" s="32"/>
      <c r="B97" s="32"/>
      <c r="C97" s="32"/>
      <c r="D97" s="32"/>
      <c r="E97" s="32"/>
      <c r="F97" s="32"/>
      <c r="G97" s="32"/>
      <c r="H97" s="32"/>
      <c r="I97" s="32"/>
      <c r="J97" s="32"/>
      <c r="K97" s="32"/>
      <c r="L97" s="32"/>
      <c r="M97" s="32"/>
      <c r="N97" s="32"/>
      <c r="O97" s="32"/>
      <c r="P97" s="32"/>
      <c r="Q97" s="32"/>
      <c r="R97" s="32"/>
      <c r="S97" s="32"/>
      <c r="T97" s="32"/>
      <c r="U97" s="32"/>
      <c r="V97" s="32"/>
      <c r="W97" s="32"/>
      <c r="X97" s="32"/>
      <c r="Y97" s="32"/>
      <c r="Z97" s="32"/>
    </row>
    <row r="98" spans="1:26" ht="14.25" customHeight="1" x14ac:dyDescent="0.25">
      <c r="A98" s="32"/>
      <c r="B98" s="32"/>
      <c r="C98" s="32"/>
      <c r="D98" s="32"/>
      <c r="E98" s="32"/>
      <c r="F98" s="32"/>
      <c r="G98" s="32"/>
      <c r="H98" s="32"/>
      <c r="I98" s="32"/>
      <c r="J98" s="32"/>
      <c r="K98" s="32"/>
      <c r="L98" s="32"/>
      <c r="M98" s="32"/>
      <c r="N98" s="32"/>
      <c r="O98" s="32"/>
      <c r="P98" s="32"/>
      <c r="Q98" s="32"/>
      <c r="R98" s="32"/>
      <c r="S98" s="32"/>
      <c r="T98" s="32"/>
      <c r="U98" s="32"/>
      <c r="V98" s="32"/>
      <c r="W98" s="32"/>
      <c r="X98" s="32"/>
      <c r="Y98" s="32"/>
      <c r="Z98" s="32"/>
    </row>
    <row r="99" spans="1:26" ht="14.25" customHeight="1" x14ac:dyDescent="0.25">
      <c r="A99" s="32"/>
      <c r="B99" s="32"/>
      <c r="C99" s="32"/>
      <c r="D99" s="32"/>
      <c r="E99" s="32"/>
      <c r="F99" s="32"/>
      <c r="G99" s="32"/>
      <c r="H99" s="32"/>
      <c r="I99" s="32"/>
      <c r="J99" s="32"/>
      <c r="K99" s="32"/>
      <c r="L99" s="32"/>
      <c r="M99" s="32"/>
      <c r="N99" s="32"/>
      <c r="O99" s="32"/>
      <c r="P99" s="32"/>
      <c r="Q99" s="32"/>
      <c r="R99" s="32"/>
      <c r="S99" s="32"/>
      <c r="T99" s="32"/>
      <c r="U99" s="32"/>
      <c r="V99" s="32"/>
      <c r="W99" s="32"/>
      <c r="X99" s="32"/>
      <c r="Y99" s="32"/>
      <c r="Z99" s="32"/>
    </row>
    <row r="100" spans="1:26" ht="14.25" customHeight="1" x14ac:dyDescent="0.25">
      <c r="A100" s="32"/>
      <c r="B100" s="32"/>
      <c r="C100" s="32"/>
      <c r="D100" s="32"/>
      <c r="E100" s="32"/>
      <c r="F100" s="32"/>
      <c r="G100" s="32"/>
      <c r="H100" s="32"/>
      <c r="I100" s="32"/>
      <c r="J100" s="32"/>
      <c r="K100" s="32"/>
      <c r="L100" s="32"/>
      <c r="M100" s="32"/>
      <c r="N100" s="32"/>
      <c r="O100" s="32"/>
      <c r="P100" s="32"/>
      <c r="Q100" s="32"/>
      <c r="R100" s="32"/>
      <c r="S100" s="32"/>
      <c r="T100" s="32"/>
      <c r="U100" s="32"/>
      <c r="V100" s="32"/>
      <c r="W100" s="32"/>
      <c r="X100" s="32"/>
      <c r="Y100" s="32"/>
      <c r="Z100" s="32"/>
    </row>
    <row r="101" spans="1:26" ht="14.25" customHeight="1" x14ac:dyDescent="0.25">
      <c r="A101" s="32"/>
      <c r="B101" s="32"/>
      <c r="C101" s="32"/>
      <c r="D101" s="32"/>
      <c r="E101" s="32"/>
      <c r="F101" s="32"/>
      <c r="G101" s="32"/>
      <c r="H101" s="32"/>
      <c r="I101" s="32"/>
      <c r="J101" s="32"/>
      <c r="K101" s="32"/>
      <c r="L101" s="32"/>
      <c r="M101" s="32"/>
      <c r="N101" s="32"/>
      <c r="O101" s="32"/>
      <c r="P101" s="32"/>
      <c r="Q101" s="32"/>
      <c r="R101" s="32"/>
      <c r="S101" s="32"/>
      <c r="T101" s="32"/>
      <c r="U101" s="32"/>
      <c r="V101" s="32"/>
      <c r="W101" s="32"/>
      <c r="X101" s="32"/>
      <c r="Y101" s="32"/>
      <c r="Z101" s="32"/>
    </row>
    <row r="102" spans="1:26" ht="14.25" customHeight="1" x14ac:dyDescent="0.25">
      <c r="A102" s="32"/>
      <c r="B102" s="32"/>
      <c r="C102" s="32"/>
      <c r="D102" s="32"/>
      <c r="E102" s="32"/>
      <c r="F102" s="32"/>
      <c r="G102" s="32"/>
      <c r="H102" s="32"/>
      <c r="I102" s="32"/>
      <c r="J102" s="32"/>
      <c r="K102" s="32"/>
      <c r="L102" s="32"/>
      <c r="M102" s="32"/>
      <c r="N102" s="32"/>
      <c r="O102" s="32"/>
      <c r="P102" s="32"/>
      <c r="Q102" s="32"/>
      <c r="R102" s="32"/>
      <c r="S102" s="32"/>
      <c r="T102" s="32"/>
      <c r="U102" s="32"/>
      <c r="V102" s="32"/>
      <c r="W102" s="32"/>
      <c r="X102" s="32"/>
      <c r="Y102" s="32"/>
      <c r="Z102" s="32"/>
    </row>
    <row r="103" spans="1:26" ht="14.25" customHeight="1" x14ac:dyDescent="0.25">
      <c r="A103" s="32"/>
      <c r="B103" s="32"/>
      <c r="C103" s="32"/>
      <c r="D103" s="32"/>
      <c r="E103" s="32"/>
      <c r="F103" s="32"/>
      <c r="G103" s="32"/>
      <c r="H103" s="32"/>
      <c r="I103" s="32"/>
      <c r="J103" s="32"/>
      <c r="K103" s="32"/>
      <c r="L103" s="32"/>
      <c r="M103" s="32"/>
      <c r="N103" s="32"/>
      <c r="O103" s="32"/>
      <c r="P103" s="32"/>
      <c r="Q103" s="32"/>
      <c r="R103" s="32"/>
      <c r="S103" s="32"/>
      <c r="T103" s="32"/>
      <c r="U103" s="32"/>
      <c r="V103" s="32"/>
      <c r="W103" s="32"/>
      <c r="X103" s="32"/>
      <c r="Y103" s="32"/>
      <c r="Z103" s="32"/>
    </row>
    <row r="104" spans="1:26" ht="14.25" customHeight="1" x14ac:dyDescent="0.25">
      <c r="A104" s="32"/>
      <c r="B104" s="32"/>
      <c r="C104" s="32"/>
      <c r="D104" s="32"/>
      <c r="E104" s="32"/>
      <c r="F104" s="32"/>
      <c r="G104" s="32"/>
      <c r="H104" s="32"/>
      <c r="I104" s="32"/>
      <c r="J104" s="32"/>
      <c r="K104" s="32"/>
      <c r="L104" s="32"/>
      <c r="M104" s="32"/>
      <c r="N104" s="32"/>
      <c r="O104" s="32"/>
      <c r="P104" s="32"/>
      <c r="Q104" s="32"/>
      <c r="R104" s="32"/>
      <c r="S104" s="32"/>
      <c r="T104" s="32"/>
      <c r="U104" s="32"/>
      <c r="V104" s="32"/>
      <c r="W104" s="32"/>
      <c r="X104" s="32"/>
      <c r="Y104" s="32"/>
      <c r="Z104" s="32"/>
    </row>
    <row r="105" spans="1:26" ht="14.25" customHeight="1" x14ac:dyDescent="0.25">
      <c r="A105" s="32"/>
      <c r="B105" s="32"/>
      <c r="C105" s="32"/>
      <c r="D105" s="32"/>
      <c r="E105" s="32"/>
      <c r="F105" s="32"/>
      <c r="G105" s="32"/>
      <c r="H105" s="32"/>
      <c r="I105" s="32"/>
      <c r="J105" s="32"/>
      <c r="K105" s="32"/>
      <c r="L105" s="32"/>
      <c r="M105" s="32"/>
      <c r="N105" s="32"/>
      <c r="O105" s="32"/>
      <c r="P105" s="32"/>
      <c r="Q105" s="32"/>
      <c r="R105" s="32"/>
      <c r="S105" s="32"/>
      <c r="T105" s="32"/>
      <c r="U105" s="32"/>
      <c r="V105" s="32"/>
      <c r="W105" s="32"/>
      <c r="X105" s="32"/>
      <c r="Y105" s="32"/>
      <c r="Z105" s="32"/>
    </row>
    <row r="106" spans="1:26" ht="14.25" customHeight="1" x14ac:dyDescent="0.25">
      <c r="A106" s="32"/>
      <c r="B106" s="32"/>
      <c r="C106" s="32"/>
      <c r="D106" s="32"/>
      <c r="E106" s="32"/>
      <c r="F106" s="32"/>
      <c r="G106" s="32"/>
      <c r="H106" s="32"/>
      <c r="I106" s="32"/>
      <c r="J106" s="32"/>
      <c r="K106" s="32"/>
      <c r="L106" s="32"/>
      <c r="M106" s="32"/>
      <c r="N106" s="32"/>
      <c r="O106" s="32"/>
      <c r="P106" s="32"/>
      <c r="Q106" s="32"/>
      <c r="R106" s="32"/>
      <c r="S106" s="32"/>
      <c r="T106" s="32"/>
      <c r="U106" s="32"/>
      <c r="V106" s="32"/>
      <c r="W106" s="32"/>
      <c r="X106" s="32"/>
      <c r="Y106" s="32"/>
      <c r="Z106" s="32"/>
    </row>
    <row r="107" spans="1:26" ht="14.25" customHeight="1" x14ac:dyDescent="0.25">
      <c r="A107" s="32"/>
      <c r="B107" s="32"/>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row>
    <row r="108" spans="1:26" ht="14.25" customHeight="1" x14ac:dyDescent="0.25">
      <c r="A108" s="32"/>
      <c r="B108" s="32"/>
      <c r="C108" s="32"/>
      <c r="D108" s="32"/>
      <c r="E108" s="32"/>
      <c r="F108" s="32"/>
      <c r="G108" s="32"/>
      <c r="H108" s="32"/>
      <c r="I108" s="32"/>
      <c r="J108" s="32"/>
      <c r="K108" s="32"/>
      <c r="L108" s="32"/>
      <c r="M108" s="32"/>
      <c r="N108" s="32"/>
      <c r="O108" s="32"/>
      <c r="P108" s="32"/>
      <c r="Q108" s="32"/>
      <c r="R108" s="32"/>
      <c r="S108" s="32"/>
      <c r="T108" s="32"/>
      <c r="U108" s="32"/>
      <c r="V108" s="32"/>
      <c r="W108" s="32"/>
      <c r="X108" s="32"/>
      <c r="Y108" s="32"/>
      <c r="Z108" s="32"/>
    </row>
    <row r="109" spans="1:26" ht="14.25" customHeight="1" x14ac:dyDescent="0.25">
      <c r="A109" s="32"/>
      <c r="B109" s="32"/>
      <c r="C109" s="32"/>
      <c r="D109" s="32"/>
      <c r="E109" s="32"/>
      <c r="F109" s="32"/>
      <c r="G109" s="32"/>
      <c r="H109" s="32"/>
      <c r="I109" s="32"/>
      <c r="J109" s="32"/>
      <c r="K109" s="32"/>
      <c r="L109" s="32"/>
      <c r="M109" s="32"/>
      <c r="N109" s="32"/>
      <c r="O109" s="32"/>
      <c r="P109" s="32"/>
      <c r="Q109" s="32"/>
      <c r="R109" s="32"/>
      <c r="S109" s="32"/>
      <c r="T109" s="32"/>
      <c r="U109" s="32"/>
      <c r="V109" s="32"/>
      <c r="W109" s="32"/>
      <c r="X109" s="32"/>
      <c r="Y109" s="32"/>
      <c r="Z109" s="32"/>
    </row>
    <row r="110" spans="1:26" ht="14.25" customHeight="1" x14ac:dyDescent="0.25">
      <c r="A110" s="32"/>
      <c r="B110" s="32"/>
      <c r="C110" s="32"/>
      <c r="D110" s="32"/>
      <c r="E110" s="32"/>
      <c r="F110" s="32"/>
      <c r="G110" s="32"/>
      <c r="H110" s="32"/>
      <c r="I110" s="32"/>
      <c r="J110" s="32"/>
      <c r="K110" s="32"/>
      <c r="L110" s="32"/>
      <c r="M110" s="32"/>
      <c r="N110" s="32"/>
      <c r="O110" s="32"/>
      <c r="P110" s="32"/>
      <c r="Q110" s="32"/>
      <c r="R110" s="32"/>
      <c r="S110" s="32"/>
      <c r="T110" s="32"/>
      <c r="U110" s="32"/>
      <c r="V110" s="32"/>
      <c r="W110" s="32"/>
      <c r="X110" s="32"/>
      <c r="Y110" s="32"/>
      <c r="Z110" s="32"/>
    </row>
    <row r="111" spans="1:26" ht="14.25" customHeight="1" x14ac:dyDescent="0.25">
      <c r="A111" s="32"/>
      <c r="B111" s="32"/>
      <c r="C111" s="32"/>
      <c r="D111" s="32"/>
      <c r="E111" s="32"/>
      <c r="F111" s="32"/>
      <c r="G111" s="32"/>
      <c r="H111" s="32"/>
      <c r="I111" s="32"/>
      <c r="J111" s="32"/>
      <c r="K111" s="32"/>
      <c r="L111" s="32"/>
      <c r="M111" s="32"/>
      <c r="N111" s="32"/>
      <c r="O111" s="32"/>
      <c r="P111" s="32"/>
      <c r="Q111" s="32"/>
      <c r="R111" s="32"/>
      <c r="S111" s="32"/>
      <c r="T111" s="32"/>
      <c r="U111" s="32"/>
      <c r="V111" s="32"/>
      <c r="W111" s="32"/>
      <c r="X111" s="32"/>
      <c r="Y111" s="32"/>
      <c r="Z111" s="32"/>
    </row>
    <row r="112" spans="1:26" ht="14.25" customHeight="1" x14ac:dyDescent="0.25">
      <c r="A112" s="32"/>
      <c r="B112" s="32"/>
      <c r="C112" s="32"/>
      <c r="D112" s="32"/>
      <c r="E112" s="32"/>
      <c r="F112" s="32"/>
      <c r="G112" s="32"/>
      <c r="H112" s="32"/>
      <c r="I112" s="32"/>
      <c r="J112" s="32"/>
      <c r="K112" s="32"/>
      <c r="L112" s="32"/>
      <c r="M112" s="32"/>
      <c r="N112" s="32"/>
      <c r="O112" s="32"/>
      <c r="P112" s="32"/>
      <c r="Q112" s="32"/>
      <c r="R112" s="32"/>
      <c r="S112" s="32"/>
      <c r="T112" s="32"/>
      <c r="U112" s="32"/>
      <c r="V112" s="32"/>
      <c r="W112" s="32"/>
      <c r="X112" s="32"/>
      <c r="Y112" s="32"/>
      <c r="Z112" s="32"/>
    </row>
    <row r="113" spans="1:26" ht="14.25" customHeight="1" x14ac:dyDescent="0.25">
      <c r="A113" s="3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row>
    <row r="114" spans="1:26" ht="14.25" customHeight="1" x14ac:dyDescent="0.25">
      <c r="A114" s="32"/>
      <c r="B114" s="32"/>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row>
    <row r="115" spans="1:26" ht="14.25" customHeight="1" x14ac:dyDescent="0.25">
      <c r="A115" s="32"/>
      <c r="B115" s="32"/>
      <c r="C115" s="32"/>
      <c r="D115" s="32"/>
      <c r="E115" s="32"/>
      <c r="F115" s="32"/>
      <c r="G115" s="32"/>
      <c r="H115" s="32"/>
      <c r="I115" s="32"/>
      <c r="J115" s="32"/>
      <c r="K115" s="32"/>
      <c r="L115" s="32"/>
      <c r="M115" s="32"/>
      <c r="N115" s="32"/>
      <c r="O115" s="32"/>
      <c r="P115" s="32"/>
      <c r="Q115" s="32"/>
      <c r="R115" s="32"/>
      <c r="S115" s="32"/>
      <c r="T115" s="32"/>
      <c r="U115" s="32"/>
      <c r="V115" s="32"/>
      <c r="W115" s="32"/>
      <c r="X115" s="32"/>
      <c r="Y115" s="32"/>
      <c r="Z115" s="32"/>
    </row>
    <row r="116" spans="1:26" ht="14.25" customHeight="1" x14ac:dyDescent="0.25">
      <c r="A116" s="32"/>
      <c r="B116" s="32"/>
      <c r="C116" s="32"/>
      <c r="D116" s="32"/>
      <c r="E116" s="32"/>
      <c r="F116" s="32"/>
      <c r="G116" s="32"/>
      <c r="H116" s="32"/>
      <c r="I116" s="32"/>
      <c r="J116" s="32"/>
      <c r="K116" s="32"/>
      <c r="L116" s="32"/>
      <c r="M116" s="32"/>
      <c r="N116" s="32"/>
      <c r="O116" s="32"/>
      <c r="P116" s="32"/>
      <c r="Q116" s="32"/>
      <c r="R116" s="32"/>
      <c r="S116" s="32"/>
      <c r="T116" s="32"/>
      <c r="U116" s="32"/>
      <c r="V116" s="32"/>
      <c r="W116" s="32"/>
      <c r="X116" s="32"/>
      <c r="Y116" s="32"/>
      <c r="Z116" s="32"/>
    </row>
    <row r="117" spans="1:26" ht="14.25" customHeight="1" x14ac:dyDescent="0.25">
      <c r="A117" s="32"/>
      <c r="B117" s="32"/>
      <c r="C117" s="32"/>
      <c r="D117" s="32"/>
      <c r="E117" s="32"/>
      <c r="F117" s="32"/>
      <c r="G117" s="32"/>
      <c r="H117" s="32"/>
      <c r="I117" s="32"/>
      <c r="J117" s="32"/>
      <c r="K117" s="32"/>
      <c r="L117" s="32"/>
      <c r="M117" s="32"/>
      <c r="N117" s="32"/>
      <c r="O117" s="32"/>
      <c r="P117" s="32"/>
      <c r="Q117" s="32"/>
      <c r="R117" s="32"/>
      <c r="S117" s="32"/>
      <c r="T117" s="32"/>
      <c r="U117" s="32"/>
      <c r="V117" s="32"/>
      <c r="W117" s="32"/>
      <c r="X117" s="32"/>
      <c r="Y117" s="32"/>
      <c r="Z117" s="32"/>
    </row>
    <row r="118" spans="1:26" ht="14.25" customHeight="1" x14ac:dyDescent="0.25">
      <c r="A118" s="32"/>
      <c r="B118" s="32"/>
      <c r="C118" s="32"/>
      <c r="D118" s="32"/>
      <c r="E118" s="32"/>
      <c r="F118" s="32"/>
      <c r="G118" s="32"/>
      <c r="H118" s="32"/>
      <c r="I118" s="32"/>
      <c r="J118" s="32"/>
      <c r="K118" s="32"/>
      <c r="L118" s="32"/>
      <c r="M118" s="32"/>
      <c r="N118" s="32"/>
      <c r="O118" s="32"/>
      <c r="P118" s="32"/>
      <c r="Q118" s="32"/>
      <c r="R118" s="32"/>
      <c r="S118" s="32"/>
      <c r="T118" s="32"/>
      <c r="U118" s="32"/>
      <c r="V118" s="32"/>
      <c r="W118" s="32"/>
      <c r="X118" s="32"/>
      <c r="Y118" s="32"/>
      <c r="Z118" s="32"/>
    </row>
    <row r="119" spans="1:26" ht="14.25" customHeight="1" x14ac:dyDescent="0.25">
      <c r="A119" s="32"/>
      <c r="B119" s="32"/>
      <c r="C119" s="32"/>
      <c r="D119" s="32"/>
      <c r="E119" s="32"/>
      <c r="F119" s="32"/>
      <c r="G119" s="32"/>
      <c r="H119" s="32"/>
      <c r="I119" s="32"/>
      <c r="J119" s="32"/>
      <c r="K119" s="32"/>
      <c r="L119" s="32"/>
      <c r="M119" s="32"/>
      <c r="N119" s="32"/>
      <c r="O119" s="32"/>
      <c r="P119" s="32"/>
      <c r="Q119" s="32"/>
      <c r="R119" s="32"/>
      <c r="S119" s="32"/>
      <c r="T119" s="32"/>
      <c r="U119" s="32"/>
      <c r="V119" s="32"/>
      <c r="W119" s="32"/>
      <c r="X119" s="32"/>
      <c r="Y119" s="32"/>
      <c r="Z119" s="32"/>
    </row>
    <row r="120" spans="1:26" ht="14.25" customHeight="1" x14ac:dyDescent="0.25">
      <c r="A120" s="32"/>
      <c r="B120" s="32"/>
      <c r="C120" s="32"/>
      <c r="D120" s="32"/>
      <c r="E120" s="32"/>
      <c r="F120" s="32"/>
      <c r="G120" s="32"/>
      <c r="H120" s="32"/>
      <c r="I120" s="32"/>
      <c r="J120" s="32"/>
      <c r="K120" s="32"/>
      <c r="L120" s="32"/>
      <c r="M120" s="32"/>
      <c r="N120" s="32"/>
      <c r="O120" s="32"/>
      <c r="P120" s="32"/>
      <c r="Q120" s="32"/>
      <c r="R120" s="32"/>
      <c r="S120" s="32"/>
      <c r="T120" s="32"/>
      <c r="U120" s="32"/>
      <c r="V120" s="32"/>
      <c r="W120" s="32"/>
      <c r="X120" s="32"/>
      <c r="Y120" s="32"/>
      <c r="Z120" s="32"/>
    </row>
    <row r="121" spans="1:26" ht="14.25" customHeight="1" x14ac:dyDescent="0.25">
      <c r="A121" s="32"/>
      <c r="B121" s="32"/>
      <c r="C121" s="32"/>
      <c r="D121" s="32"/>
      <c r="E121" s="32"/>
      <c r="F121" s="32"/>
      <c r="G121" s="32"/>
      <c r="H121" s="32"/>
      <c r="I121" s="32"/>
      <c r="J121" s="32"/>
      <c r="K121" s="32"/>
      <c r="L121" s="32"/>
      <c r="M121" s="32"/>
      <c r="N121" s="32"/>
      <c r="O121" s="32"/>
      <c r="P121" s="32"/>
      <c r="Q121" s="32"/>
      <c r="R121" s="32"/>
      <c r="S121" s="32"/>
      <c r="T121" s="32"/>
      <c r="U121" s="32"/>
      <c r="V121" s="32"/>
      <c r="W121" s="32"/>
      <c r="X121" s="32"/>
      <c r="Y121" s="32"/>
      <c r="Z121" s="32"/>
    </row>
    <row r="122" spans="1:26" ht="14.25" customHeight="1" x14ac:dyDescent="0.25">
      <c r="A122" s="32"/>
      <c r="B122" s="32"/>
      <c r="C122" s="32"/>
      <c r="D122" s="32"/>
      <c r="E122" s="32"/>
      <c r="F122" s="32"/>
      <c r="G122" s="32"/>
      <c r="H122" s="32"/>
      <c r="I122" s="32"/>
      <c r="J122" s="32"/>
      <c r="K122" s="32"/>
      <c r="L122" s="32"/>
      <c r="M122" s="32"/>
      <c r="N122" s="32"/>
      <c r="O122" s="32"/>
      <c r="P122" s="32"/>
      <c r="Q122" s="32"/>
      <c r="R122" s="32"/>
      <c r="S122" s="32"/>
      <c r="T122" s="32"/>
      <c r="U122" s="32"/>
      <c r="V122" s="32"/>
      <c r="W122" s="32"/>
      <c r="X122" s="32"/>
      <c r="Y122" s="32"/>
      <c r="Z122" s="32"/>
    </row>
    <row r="123" spans="1:26" ht="14.25" customHeight="1" x14ac:dyDescent="0.25">
      <c r="A123" s="32"/>
      <c r="B123" s="32"/>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row>
    <row r="124" spans="1:26" ht="14.25" customHeight="1" x14ac:dyDescent="0.25">
      <c r="A124" s="32"/>
      <c r="B124" s="32"/>
      <c r="C124" s="32"/>
      <c r="D124" s="32"/>
      <c r="E124" s="32"/>
      <c r="F124" s="32"/>
      <c r="G124" s="32"/>
      <c r="H124" s="32"/>
      <c r="I124" s="32"/>
      <c r="J124" s="32"/>
      <c r="K124" s="32"/>
      <c r="L124" s="32"/>
      <c r="M124" s="32"/>
      <c r="N124" s="32"/>
      <c r="O124" s="32"/>
      <c r="P124" s="32"/>
      <c r="Q124" s="32"/>
      <c r="R124" s="32"/>
      <c r="S124" s="32"/>
      <c r="T124" s="32"/>
      <c r="U124" s="32"/>
      <c r="V124" s="32"/>
      <c r="W124" s="32"/>
      <c r="X124" s="32"/>
      <c r="Y124" s="32"/>
      <c r="Z124" s="32"/>
    </row>
    <row r="125" spans="1:26" ht="14.25" customHeight="1" x14ac:dyDescent="0.25">
      <c r="A125" s="32"/>
      <c r="B125" s="32"/>
      <c r="C125" s="32"/>
      <c r="D125" s="32"/>
      <c r="E125" s="32"/>
      <c r="F125" s="32"/>
      <c r="G125" s="32"/>
      <c r="H125" s="32"/>
      <c r="I125" s="32"/>
      <c r="J125" s="32"/>
      <c r="K125" s="32"/>
      <c r="L125" s="32"/>
      <c r="M125" s="32"/>
      <c r="N125" s="32"/>
      <c r="O125" s="32"/>
      <c r="P125" s="32"/>
      <c r="Q125" s="32"/>
      <c r="R125" s="32"/>
      <c r="S125" s="32"/>
      <c r="T125" s="32"/>
      <c r="U125" s="32"/>
      <c r="V125" s="32"/>
      <c r="W125" s="32"/>
      <c r="X125" s="32"/>
      <c r="Y125" s="32"/>
      <c r="Z125" s="32"/>
    </row>
    <row r="126" spans="1:26" ht="14.25" customHeight="1" x14ac:dyDescent="0.25">
      <c r="A126" s="32"/>
      <c r="B126" s="32"/>
      <c r="C126" s="32"/>
      <c r="D126" s="32"/>
      <c r="E126" s="32"/>
      <c r="F126" s="32"/>
      <c r="G126" s="32"/>
      <c r="H126" s="32"/>
      <c r="I126" s="32"/>
      <c r="J126" s="32"/>
      <c r="K126" s="32"/>
      <c r="L126" s="32"/>
      <c r="M126" s="32"/>
      <c r="N126" s="32"/>
      <c r="O126" s="32"/>
      <c r="P126" s="32"/>
      <c r="Q126" s="32"/>
      <c r="R126" s="32"/>
      <c r="S126" s="32"/>
      <c r="T126" s="32"/>
      <c r="U126" s="32"/>
      <c r="V126" s="32"/>
      <c r="W126" s="32"/>
      <c r="X126" s="32"/>
      <c r="Y126" s="32"/>
      <c r="Z126" s="32"/>
    </row>
    <row r="127" spans="1:26" ht="14.25" customHeight="1" x14ac:dyDescent="0.25">
      <c r="A127" s="32"/>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row>
    <row r="128" spans="1:26" ht="14.25" customHeight="1" x14ac:dyDescent="0.25">
      <c r="A128" s="32"/>
      <c r="B128" s="32"/>
      <c r="C128" s="32"/>
      <c r="D128" s="32"/>
      <c r="E128" s="32"/>
      <c r="F128" s="32"/>
      <c r="G128" s="32"/>
      <c r="H128" s="32"/>
      <c r="I128" s="32"/>
      <c r="J128" s="32"/>
      <c r="K128" s="32"/>
      <c r="L128" s="32"/>
      <c r="M128" s="32"/>
      <c r="N128" s="32"/>
      <c r="O128" s="32"/>
      <c r="P128" s="32"/>
      <c r="Q128" s="32"/>
      <c r="R128" s="32"/>
      <c r="S128" s="32"/>
      <c r="T128" s="32"/>
      <c r="U128" s="32"/>
      <c r="V128" s="32"/>
      <c r="W128" s="32"/>
      <c r="X128" s="32"/>
      <c r="Y128" s="32"/>
      <c r="Z128" s="32"/>
    </row>
    <row r="129" spans="1:26" ht="14.25" customHeight="1" x14ac:dyDescent="0.25">
      <c r="A129" s="32"/>
      <c r="B129" s="32"/>
      <c r="C129" s="32"/>
      <c r="D129" s="32"/>
      <c r="E129" s="32"/>
      <c r="F129" s="32"/>
      <c r="G129" s="32"/>
      <c r="H129" s="32"/>
      <c r="I129" s="32"/>
      <c r="J129" s="32"/>
      <c r="K129" s="32"/>
      <c r="L129" s="32"/>
      <c r="M129" s="32"/>
      <c r="N129" s="32"/>
      <c r="O129" s="32"/>
      <c r="P129" s="32"/>
      <c r="Q129" s="32"/>
      <c r="R129" s="32"/>
      <c r="S129" s="32"/>
      <c r="T129" s="32"/>
      <c r="U129" s="32"/>
      <c r="V129" s="32"/>
      <c r="W129" s="32"/>
      <c r="X129" s="32"/>
      <c r="Y129" s="32"/>
      <c r="Z129" s="32"/>
    </row>
    <row r="130" spans="1:26" ht="14.25" customHeight="1" x14ac:dyDescent="0.25">
      <c r="A130" s="32"/>
      <c r="B130" s="32"/>
      <c r="C130" s="32"/>
      <c r="D130" s="32"/>
      <c r="E130" s="32"/>
      <c r="F130" s="32"/>
      <c r="G130" s="32"/>
      <c r="H130" s="32"/>
      <c r="I130" s="32"/>
      <c r="J130" s="32"/>
      <c r="K130" s="32"/>
      <c r="L130" s="32"/>
      <c r="M130" s="32"/>
      <c r="N130" s="32"/>
      <c r="O130" s="32"/>
      <c r="P130" s="32"/>
      <c r="Q130" s="32"/>
      <c r="R130" s="32"/>
      <c r="S130" s="32"/>
      <c r="T130" s="32"/>
      <c r="U130" s="32"/>
      <c r="V130" s="32"/>
      <c r="W130" s="32"/>
      <c r="X130" s="32"/>
      <c r="Y130" s="32"/>
      <c r="Z130" s="32"/>
    </row>
    <row r="131" spans="1:26" ht="14.25" customHeight="1" x14ac:dyDescent="0.25">
      <c r="A131" s="32"/>
      <c r="B131" s="32"/>
      <c r="C131" s="32"/>
      <c r="D131" s="32"/>
      <c r="E131" s="32"/>
      <c r="F131" s="32"/>
      <c r="G131" s="32"/>
      <c r="H131" s="32"/>
      <c r="I131" s="32"/>
      <c r="J131" s="32"/>
      <c r="K131" s="32"/>
      <c r="L131" s="32"/>
      <c r="M131" s="32"/>
      <c r="N131" s="32"/>
      <c r="O131" s="32"/>
      <c r="P131" s="32"/>
      <c r="Q131" s="32"/>
      <c r="R131" s="32"/>
      <c r="S131" s="32"/>
      <c r="T131" s="32"/>
      <c r="U131" s="32"/>
      <c r="V131" s="32"/>
      <c r="W131" s="32"/>
      <c r="X131" s="32"/>
      <c r="Y131" s="32"/>
      <c r="Z131" s="32"/>
    </row>
    <row r="132" spans="1:26" ht="14.25" customHeight="1" x14ac:dyDescent="0.25">
      <c r="A132" s="32"/>
      <c r="B132" s="32"/>
      <c r="C132" s="32"/>
      <c r="D132" s="32"/>
      <c r="E132" s="32"/>
      <c r="F132" s="32"/>
      <c r="G132" s="32"/>
      <c r="H132" s="32"/>
      <c r="I132" s="32"/>
      <c r="J132" s="32"/>
      <c r="K132" s="32"/>
      <c r="L132" s="32"/>
      <c r="M132" s="32"/>
      <c r="N132" s="32"/>
      <c r="O132" s="32"/>
      <c r="P132" s="32"/>
      <c r="Q132" s="32"/>
      <c r="R132" s="32"/>
      <c r="S132" s="32"/>
      <c r="T132" s="32"/>
      <c r="U132" s="32"/>
      <c r="V132" s="32"/>
      <c r="W132" s="32"/>
      <c r="X132" s="32"/>
      <c r="Y132" s="32"/>
      <c r="Z132" s="32"/>
    </row>
    <row r="133" spans="1:26" ht="14.25" customHeight="1" x14ac:dyDescent="0.25">
      <c r="A133" s="32"/>
      <c r="B133" s="32"/>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row>
    <row r="134" spans="1:26" ht="14.25" customHeight="1" x14ac:dyDescent="0.25">
      <c r="A134" s="32"/>
      <c r="B134" s="32"/>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row>
    <row r="135" spans="1:26" ht="14.25" customHeight="1" x14ac:dyDescent="0.25">
      <c r="A135" s="32"/>
      <c r="B135" s="32"/>
      <c r="C135" s="32"/>
      <c r="D135" s="32"/>
      <c r="E135" s="32"/>
      <c r="F135" s="32"/>
      <c r="G135" s="32"/>
      <c r="H135" s="32"/>
      <c r="I135" s="32"/>
      <c r="J135" s="32"/>
      <c r="K135" s="32"/>
      <c r="L135" s="32"/>
      <c r="M135" s="32"/>
      <c r="N135" s="32"/>
      <c r="O135" s="32"/>
      <c r="P135" s="32"/>
      <c r="Q135" s="32"/>
      <c r="R135" s="32"/>
      <c r="S135" s="32"/>
      <c r="T135" s="32"/>
      <c r="U135" s="32"/>
      <c r="V135" s="32"/>
      <c r="W135" s="32"/>
      <c r="X135" s="32"/>
      <c r="Y135" s="32"/>
      <c r="Z135" s="32"/>
    </row>
    <row r="136" spans="1:26" ht="14.25" customHeight="1" x14ac:dyDescent="0.25">
      <c r="A136" s="32"/>
      <c r="B136" s="32"/>
      <c r="C136" s="32"/>
      <c r="D136" s="32"/>
      <c r="E136" s="32"/>
      <c r="F136" s="32"/>
      <c r="G136" s="32"/>
      <c r="H136" s="32"/>
      <c r="I136" s="32"/>
      <c r="J136" s="32"/>
      <c r="K136" s="32"/>
      <c r="L136" s="32"/>
      <c r="M136" s="32"/>
      <c r="N136" s="32"/>
      <c r="O136" s="32"/>
      <c r="P136" s="32"/>
      <c r="Q136" s="32"/>
      <c r="R136" s="32"/>
      <c r="S136" s="32"/>
      <c r="T136" s="32"/>
      <c r="U136" s="32"/>
      <c r="V136" s="32"/>
      <c r="W136" s="32"/>
      <c r="X136" s="32"/>
      <c r="Y136" s="32"/>
      <c r="Z136" s="32"/>
    </row>
    <row r="137" spans="1:26" ht="14.25" customHeight="1" x14ac:dyDescent="0.25">
      <c r="A137" s="32"/>
      <c r="B137" s="32"/>
      <c r="C137" s="32"/>
      <c r="D137" s="32"/>
      <c r="E137" s="32"/>
      <c r="F137" s="32"/>
      <c r="G137" s="32"/>
      <c r="H137" s="32"/>
      <c r="I137" s="32"/>
      <c r="J137" s="32"/>
      <c r="K137" s="32"/>
      <c r="L137" s="32"/>
      <c r="M137" s="32"/>
      <c r="N137" s="32"/>
      <c r="O137" s="32"/>
      <c r="P137" s="32"/>
      <c r="Q137" s="32"/>
      <c r="R137" s="32"/>
      <c r="S137" s="32"/>
      <c r="T137" s="32"/>
      <c r="U137" s="32"/>
      <c r="V137" s="32"/>
      <c r="W137" s="32"/>
      <c r="X137" s="32"/>
      <c r="Y137" s="32"/>
      <c r="Z137" s="32"/>
    </row>
    <row r="138" spans="1:26" ht="14.25" customHeight="1" x14ac:dyDescent="0.25">
      <c r="A138" s="32"/>
      <c r="B138" s="32"/>
      <c r="C138" s="32"/>
      <c r="D138" s="32"/>
      <c r="E138" s="32"/>
      <c r="F138" s="32"/>
      <c r="G138" s="32"/>
      <c r="H138" s="32"/>
      <c r="I138" s="32"/>
      <c r="J138" s="32"/>
      <c r="K138" s="32"/>
      <c r="L138" s="32"/>
      <c r="M138" s="32"/>
      <c r="N138" s="32"/>
      <c r="O138" s="32"/>
      <c r="P138" s="32"/>
      <c r="Q138" s="32"/>
      <c r="R138" s="32"/>
      <c r="S138" s="32"/>
      <c r="T138" s="32"/>
      <c r="U138" s="32"/>
      <c r="V138" s="32"/>
      <c r="W138" s="32"/>
      <c r="X138" s="32"/>
      <c r="Y138" s="32"/>
      <c r="Z138" s="32"/>
    </row>
    <row r="139" spans="1:26" ht="14.25" customHeight="1" x14ac:dyDescent="0.25">
      <c r="A139" s="32"/>
      <c r="B139" s="32"/>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row>
    <row r="140" spans="1:26" ht="14.25" customHeight="1" x14ac:dyDescent="0.25">
      <c r="A140" s="32"/>
      <c r="B140" s="32"/>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row>
    <row r="141" spans="1:26" ht="14.25" customHeight="1" x14ac:dyDescent="0.25">
      <c r="A141" s="32"/>
      <c r="B141" s="32"/>
      <c r="C141" s="32"/>
      <c r="D141" s="32"/>
      <c r="E141" s="32"/>
      <c r="F141" s="32"/>
      <c r="G141" s="32"/>
      <c r="H141" s="32"/>
      <c r="I141" s="32"/>
      <c r="J141" s="32"/>
      <c r="K141" s="32"/>
      <c r="L141" s="32"/>
      <c r="M141" s="32"/>
      <c r="N141" s="32"/>
      <c r="O141" s="32"/>
      <c r="P141" s="32"/>
      <c r="Q141" s="32"/>
      <c r="R141" s="32"/>
      <c r="S141" s="32"/>
      <c r="T141" s="32"/>
      <c r="U141" s="32"/>
      <c r="V141" s="32"/>
      <c r="W141" s="32"/>
      <c r="X141" s="32"/>
      <c r="Y141" s="32"/>
      <c r="Z141" s="32"/>
    </row>
    <row r="142" spans="1:26" ht="14.25" customHeight="1" x14ac:dyDescent="0.25">
      <c r="A142" s="32"/>
      <c r="B142" s="32"/>
      <c r="C142" s="32"/>
      <c r="D142" s="32"/>
      <c r="E142" s="32"/>
      <c r="F142" s="32"/>
      <c r="G142" s="32"/>
      <c r="H142" s="32"/>
      <c r="I142" s="32"/>
      <c r="J142" s="32"/>
      <c r="K142" s="32"/>
      <c r="L142" s="32"/>
      <c r="M142" s="32"/>
      <c r="N142" s="32"/>
      <c r="O142" s="32"/>
      <c r="P142" s="32"/>
      <c r="Q142" s="32"/>
      <c r="R142" s="32"/>
      <c r="S142" s="32"/>
      <c r="T142" s="32"/>
      <c r="U142" s="32"/>
      <c r="V142" s="32"/>
      <c r="W142" s="32"/>
      <c r="X142" s="32"/>
      <c r="Y142" s="32"/>
      <c r="Z142" s="32"/>
    </row>
    <row r="143" spans="1:26" ht="14.25" customHeight="1" x14ac:dyDescent="0.25">
      <c r="A143" s="32"/>
      <c r="B143" s="32"/>
      <c r="C143" s="32"/>
      <c r="D143" s="32"/>
      <c r="E143" s="32"/>
      <c r="F143" s="32"/>
      <c r="G143" s="32"/>
      <c r="H143" s="32"/>
      <c r="I143" s="32"/>
      <c r="J143" s="32"/>
      <c r="K143" s="32"/>
      <c r="L143" s="32"/>
      <c r="M143" s="32"/>
      <c r="N143" s="32"/>
      <c r="O143" s="32"/>
      <c r="P143" s="32"/>
      <c r="Q143" s="32"/>
      <c r="R143" s="32"/>
      <c r="S143" s="32"/>
      <c r="T143" s="32"/>
      <c r="U143" s="32"/>
      <c r="V143" s="32"/>
      <c r="W143" s="32"/>
      <c r="X143" s="32"/>
      <c r="Y143" s="32"/>
      <c r="Z143" s="32"/>
    </row>
    <row r="144" spans="1:26" ht="14.25" customHeight="1" x14ac:dyDescent="0.25">
      <c r="A144" s="32"/>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row>
    <row r="145" spans="1:26" ht="14.25" customHeight="1" x14ac:dyDescent="0.25">
      <c r="A145" s="32"/>
      <c r="B145" s="32"/>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row>
    <row r="146" spans="1:26" ht="14.25" customHeight="1" x14ac:dyDescent="0.25">
      <c r="A146" s="32"/>
      <c r="B146" s="32"/>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row>
    <row r="147" spans="1:26" ht="14.25" customHeight="1" x14ac:dyDescent="0.25">
      <c r="A147" s="32"/>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row>
    <row r="148" spans="1:26" ht="14.25" customHeight="1" x14ac:dyDescent="0.25">
      <c r="A148" s="32"/>
      <c r="B148" s="32"/>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row>
    <row r="149" spans="1:26" ht="14.25" customHeight="1" x14ac:dyDescent="0.25">
      <c r="A149" s="32"/>
      <c r="B149" s="32"/>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row>
    <row r="150" spans="1:26" ht="14.25" customHeight="1" x14ac:dyDescent="0.25">
      <c r="A150" s="32"/>
      <c r="B150" s="32"/>
      <c r="C150" s="32"/>
      <c r="D150" s="32"/>
      <c r="E150" s="32"/>
      <c r="F150" s="32"/>
      <c r="G150" s="32"/>
      <c r="H150" s="32"/>
      <c r="I150" s="32"/>
      <c r="J150" s="32"/>
      <c r="K150" s="32"/>
      <c r="L150" s="32"/>
      <c r="M150" s="32"/>
      <c r="N150" s="32"/>
      <c r="O150" s="32"/>
      <c r="P150" s="32"/>
      <c r="Q150" s="32"/>
      <c r="R150" s="32"/>
      <c r="S150" s="32"/>
      <c r="T150" s="32"/>
      <c r="U150" s="32"/>
      <c r="V150" s="32"/>
      <c r="W150" s="32"/>
      <c r="X150" s="32"/>
      <c r="Y150" s="32"/>
      <c r="Z150" s="32"/>
    </row>
    <row r="151" spans="1:26" ht="14.25" customHeight="1" x14ac:dyDescent="0.25">
      <c r="A151" s="32"/>
      <c r="B151" s="32"/>
      <c r="C151" s="32"/>
      <c r="D151" s="32"/>
      <c r="E151" s="32"/>
      <c r="F151" s="32"/>
      <c r="G151" s="32"/>
      <c r="H151" s="32"/>
      <c r="I151" s="32"/>
      <c r="J151" s="32"/>
      <c r="K151" s="32"/>
      <c r="L151" s="32"/>
      <c r="M151" s="32"/>
      <c r="N151" s="32"/>
      <c r="O151" s="32"/>
      <c r="P151" s="32"/>
      <c r="Q151" s="32"/>
      <c r="R151" s="32"/>
      <c r="S151" s="32"/>
      <c r="T151" s="32"/>
      <c r="U151" s="32"/>
      <c r="V151" s="32"/>
      <c r="W151" s="32"/>
      <c r="X151" s="32"/>
      <c r="Y151" s="32"/>
      <c r="Z151" s="32"/>
    </row>
    <row r="152" spans="1:26" ht="14.25" customHeight="1" x14ac:dyDescent="0.25">
      <c r="A152" s="32"/>
      <c r="B152" s="32"/>
      <c r="C152" s="32"/>
      <c r="D152" s="32"/>
      <c r="E152" s="32"/>
      <c r="F152" s="32"/>
      <c r="G152" s="32"/>
      <c r="H152" s="32"/>
      <c r="I152" s="32"/>
      <c r="J152" s="32"/>
      <c r="K152" s="32"/>
      <c r="L152" s="32"/>
      <c r="M152" s="32"/>
      <c r="N152" s="32"/>
      <c r="O152" s="32"/>
      <c r="P152" s="32"/>
      <c r="Q152" s="32"/>
      <c r="R152" s="32"/>
      <c r="S152" s="32"/>
      <c r="T152" s="32"/>
      <c r="U152" s="32"/>
      <c r="V152" s="32"/>
      <c r="W152" s="32"/>
      <c r="X152" s="32"/>
      <c r="Y152" s="32"/>
      <c r="Z152" s="32"/>
    </row>
    <row r="153" spans="1:26" ht="14.25" customHeight="1" x14ac:dyDescent="0.25">
      <c r="A153" s="32"/>
      <c r="B153" s="32"/>
      <c r="C153" s="32"/>
      <c r="D153" s="32"/>
      <c r="E153" s="32"/>
      <c r="F153" s="32"/>
      <c r="G153" s="32"/>
      <c r="H153" s="32"/>
      <c r="I153" s="32"/>
      <c r="J153" s="32"/>
      <c r="K153" s="32"/>
      <c r="L153" s="32"/>
      <c r="M153" s="32"/>
      <c r="N153" s="32"/>
      <c r="O153" s="32"/>
      <c r="P153" s="32"/>
      <c r="Q153" s="32"/>
      <c r="R153" s="32"/>
      <c r="S153" s="32"/>
      <c r="T153" s="32"/>
      <c r="U153" s="32"/>
      <c r="V153" s="32"/>
      <c r="W153" s="32"/>
      <c r="X153" s="32"/>
      <c r="Y153" s="32"/>
      <c r="Z153" s="32"/>
    </row>
    <row r="154" spans="1:26" ht="14.25" customHeight="1" x14ac:dyDescent="0.25">
      <c r="A154" s="32"/>
      <c r="B154" s="32"/>
      <c r="C154" s="32"/>
      <c r="D154" s="32"/>
      <c r="E154" s="32"/>
      <c r="F154" s="32"/>
      <c r="G154" s="32"/>
      <c r="H154" s="32"/>
      <c r="I154" s="32"/>
      <c r="J154" s="32"/>
      <c r="K154" s="32"/>
      <c r="L154" s="32"/>
      <c r="M154" s="32"/>
      <c r="N154" s="32"/>
      <c r="O154" s="32"/>
      <c r="P154" s="32"/>
      <c r="Q154" s="32"/>
      <c r="R154" s="32"/>
      <c r="S154" s="32"/>
      <c r="T154" s="32"/>
      <c r="U154" s="32"/>
      <c r="V154" s="32"/>
      <c r="W154" s="32"/>
      <c r="X154" s="32"/>
      <c r="Y154" s="32"/>
      <c r="Z154" s="32"/>
    </row>
    <row r="155" spans="1:26" ht="14.25" customHeight="1" x14ac:dyDescent="0.25">
      <c r="A155" s="32"/>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row>
    <row r="156" spans="1:26" ht="14.25" customHeight="1" x14ac:dyDescent="0.25">
      <c r="A156" s="32"/>
      <c r="B156" s="32"/>
      <c r="C156" s="32"/>
      <c r="D156" s="32"/>
      <c r="E156" s="32"/>
      <c r="F156" s="32"/>
      <c r="G156" s="32"/>
      <c r="H156" s="32"/>
      <c r="I156" s="32"/>
      <c r="J156" s="32"/>
      <c r="K156" s="32"/>
      <c r="L156" s="32"/>
      <c r="M156" s="32"/>
      <c r="N156" s="32"/>
      <c r="O156" s="32"/>
      <c r="P156" s="32"/>
      <c r="Q156" s="32"/>
      <c r="R156" s="32"/>
      <c r="S156" s="32"/>
      <c r="T156" s="32"/>
      <c r="U156" s="32"/>
      <c r="V156" s="32"/>
      <c r="W156" s="32"/>
      <c r="X156" s="32"/>
      <c r="Y156" s="32"/>
      <c r="Z156" s="32"/>
    </row>
    <row r="157" spans="1:26" ht="14.25" customHeight="1" x14ac:dyDescent="0.25">
      <c r="A157" s="32"/>
      <c r="B157" s="32"/>
      <c r="C157" s="32"/>
      <c r="D157" s="32"/>
      <c r="E157" s="32"/>
      <c r="F157" s="32"/>
      <c r="G157" s="32"/>
      <c r="H157" s="32"/>
      <c r="I157" s="32"/>
      <c r="J157" s="32"/>
      <c r="K157" s="32"/>
      <c r="L157" s="32"/>
      <c r="M157" s="32"/>
      <c r="N157" s="32"/>
      <c r="O157" s="32"/>
      <c r="P157" s="32"/>
      <c r="Q157" s="32"/>
      <c r="R157" s="32"/>
      <c r="S157" s="32"/>
      <c r="T157" s="32"/>
      <c r="U157" s="32"/>
      <c r="V157" s="32"/>
      <c r="W157" s="32"/>
      <c r="X157" s="32"/>
      <c r="Y157" s="32"/>
      <c r="Z157" s="32"/>
    </row>
    <row r="158" spans="1:26" ht="14.25" customHeight="1" x14ac:dyDescent="0.25">
      <c r="A158" s="32"/>
      <c r="B158" s="32"/>
      <c r="C158" s="32"/>
      <c r="D158" s="32"/>
      <c r="E158" s="32"/>
      <c r="F158" s="32"/>
      <c r="G158" s="32"/>
      <c r="H158" s="32"/>
      <c r="I158" s="32"/>
      <c r="J158" s="32"/>
      <c r="K158" s="32"/>
      <c r="L158" s="32"/>
      <c r="M158" s="32"/>
      <c r="N158" s="32"/>
      <c r="O158" s="32"/>
      <c r="P158" s="32"/>
      <c r="Q158" s="32"/>
      <c r="R158" s="32"/>
      <c r="S158" s="32"/>
      <c r="T158" s="32"/>
      <c r="U158" s="32"/>
      <c r="V158" s="32"/>
      <c r="W158" s="32"/>
      <c r="X158" s="32"/>
      <c r="Y158" s="32"/>
      <c r="Z158" s="32"/>
    </row>
    <row r="159" spans="1:26" ht="14.25" customHeight="1" x14ac:dyDescent="0.25">
      <c r="A159" s="32"/>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row>
    <row r="160" spans="1:26" ht="14.25" customHeight="1" x14ac:dyDescent="0.25">
      <c r="A160" s="32"/>
      <c r="B160" s="32"/>
      <c r="C160" s="32"/>
      <c r="D160" s="32"/>
      <c r="E160" s="32"/>
      <c r="F160" s="32"/>
      <c r="G160" s="32"/>
      <c r="H160" s="32"/>
      <c r="I160" s="32"/>
      <c r="J160" s="32"/>
      <c r="K160" s="32"/>
      <c r="L160" s="32"/>
      <c r="M160" s="32"/>
      <c r="N160" s="32"/>
      <c r="O160" s="32"/>
      <c r="P160" s="32"/>
      <c r="Q160" s="32"/>
      <c r="R160" s="32"/>
      <c r="S160" s="32"/>
      <c r="T160" s="32"/>
      <c r="U160" s="32"/>
      <c r="V160" s="32"/>
      <c r="W160" s="32"/>
      <c r="X160" s="32"/>
      <c r="Y160" s="32"/>
      <c r="Z160" s="32"/>
    </row>
    <row r="161" spans="1:26" ht="14.25" customHeight="1" x14ac:dyDescent="0.25">
      <c r="A161" s="32"/>
      <c r="B161" s="32"/>
      <c r="C161" s="32"/>
      <c r="D161" s="32"/>
      <c r="E161" s="32"/>
      <c r="F161" s="32"/>
      <c r="G161" s="32"/>
      <c r="H161" s="32"/>
      <c r="I161" s="32"/>
      <c r="J161" s="32"/>
      <c r="K161" s="32"/>
      <c r="L161" s="32"/>
      <c r="M161" s="32"/>
      <c r="N161" s="32"/>
      <c r="O161" s="32"/>
      <c r="P161" s="32"/>
      <c r="Q161" s="32"/>
      <c r="R161" s="32"/>
      <c r="S161" s="32"/>
      <c r="T161" s="32"/>
      <c r="U161" s="32"/>
      <c r="V161" s="32"/>
      <c r="W161" s="32"/>
      <c r="X161" s="32"/>
      <c r="Y161" s="32"/>
      <c r="Z161" s="32"/>
    </row>
    <row r="162" spans="1:26" ht="14.25" customHeight="1" x14ac:dyDescent="0.25">
      <c r="A162" s="32"/>
      <c r="B162" s="32"/>
      <c r="C162" s="32"/>
      <c r="D162" s="32"/>
      <c r="E162" s="32"/>
      <c r="F162" s="32"/>
      <c r="G162" s="32"/>
      <c r="H162" s="32"/>
      <c r="I162" s="32"/>
      <c r="J162" s="32"/>
      <c r="K162" s="32"/>
      <c r="L162" s="32"/>
      <c r="M162" s="32"/>
      <c r="N162" s="32"/>
      <c r="O162" s="32"/>
      <c r="P162" s="32"/>
      <c r="Q162" s="32"/>
      <c r="R162" s="32"/>
      <c r="S162" s="32"/>
      <c r="T162" s="32"/>
      <c r="U162" s="32"/>
      <c r="V162" s="32"/>
      <c r="W162" s="32"/>
      <c r="X162" s="32"/>
      <c r="Y162" s="32"/>
      <c r="Z162" s="32"/>
    </row>
    <row r="163" spans="1:26" ht="14.25" customHeight="1" x14ac:dyDescent="0.25">
      <c r="A163" s="32"/>
      <c r="B163" s="32"/>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row>
    <row r="164" spans="1:26" ht="14.25" customHeight="1" x14ac:dyDescent="0.25">
      <c r="A164" s="32"/>
      <c r="B164" s="32"/>
      <c r="C164" s="32"/>
      <c r="D164" s="32"/>
      <c r="E164" s="32"/>
      <c r="F164" s="32"/>
      <c r="G164" s="32"/>
      <c r="H164" s="32"/>
      <c r="I164" s="32"/>
      <c r="J164" s="32"/>
      <c r="K164" s="32"/>
      <c r="L164" s="32"/>
      <c r="M164" s="32"/>
      <c r="N164" s="32"/>
      <c r="O164" s="32"/>
      <c r="P164" s="32"/>
      <c r="Q164" s="32"/>
      <c r="R164" s="32"/>
      <c r="S164" s="32"/>
      <c r="T164" s="32"/>
      <c r="U164" s="32"/>
      <c r="V164" s="32"/>
      <c r="W164" s="32"/>
      <c r="X164" s="32"/>
      <c r="Y164" s="32"/>
      <c r="Z164" s="32"/>
    </row>
    <row r="165" spans="1:26" ht="14.25" customHeight="1" x14ac:dyDescent="0.25">
      <c r="A165" s="32"/>
      <c r="B165" s="32"/>
      <c r="C165" s="32"/>
      <c r="D165" s="32"/>
      <c r="E165" s="32"/>
      <c r="F165" s="32"/>
      <c r="G165" s="32"/>
      <c r="H165" s="32"/>
      <c r="I165" s="32"/>
      <c r="J165" s="32"/>
      <c r="K165" s="32"/>
      <c r="L165" s="32"/>
      <c r="M165" s="32"/>
      <c r="N165" s="32"/>
      <c r="O165" s="32"/>
      <c r="P165" s="32"/>
      <c r="Q165" s="32"/>
      <c r="R165" s="32"/>
      <c r="S165" s="32"/>
      <c r="T165" s="32"/>
      <c r="U165" s="32"/>
      <c r="V165" s="32"/>
      <c r="W165" s="32"/>
      <c r="X165" s="32"/>
      <c r="Y165" s="32"/>
      <c r="Z165" s="32"/>
    </row>
    <row r="166" spans="1:26" ht="14.25" customHeight="1" x14ac:dyDescent="0.25">
      <c r="A166" s="32"/>
      <c r="B166" s="32"/>
      <c r="C166" s="32"/>
      <c r="D166" s="32"/>
      <c r="E166" s="32"/>
      <c r="F166" s="32"/>
      <c r="G166" s="32"/>
      <c r="H166" s="32"/>
      <c r="I166" s="32"/>
      <c r="J166" s="32"/>
      <c r="K166" s="32"/>
      <c r="L166" s="32"/>
      <c r="M166" s="32"/>
      <c r="N166" s="32"/>
      <c r="O166" s="32"/>
      <c r="P166" s="32"/>
      <c r="Q166" s="32"/>
      <c r="R166" s="32"/>
      <c r="S166" s="32"/>
      <c r="T166" s="32"/>
      <c r="U166" s="32"/>
      <c r="V166" s="32"/>
      <c r="W166" s="32"/>
      <c r="X166" s="32"/>
      <c r="Y166" s="32"/>
      <c r="Z166" s="32"/>
    </row>
    <row r="167" spans="1:26" ht="14.25" customHeight="1" x14ac:dyDescent="0.25">
      <c r="A167" s="32"/>
      <c r="B167" s="32"/>
      <c r="C167" s="32"/>
      <c r="D167" s="32"/>
      <c r="E167" s="32"/>
      <c r="F167" s="32"/>
      <c r="G167" s="32"/>
      <c r="H167" s="32"/>
      <c r="I167" s="32"/>
      <c r="J167" s="32"/>
      <c r="K167" s="32"/>
      <c r="L167" s="32"/>
      <c r="M167" s="32"/>
      <c r="N167" s="32"/>
      <c r="O167" s="32"/>
      <c r="P167" s="32"/>
      <c r="Q167" s="32"/>
      <c r="R167" s="32"/>
      <c r="S167" s="32"/>
      <c r="T167" s="32"/>
      <c r="U167" s="32"/>
      <c r="V167" s="32"/>
      <c r="W167" s="32"/>
      <c r="X167" s="32"/>
      <c r="Y167" s="32"/>
      <c r="Z167" s="32"/>
    </row>
    <row r="168" spans="1:26" ht="14.25" customHeight="1" x14ac:dyDescent="0.25">
      <c r="A168" s="32"/>
      <c r="B168" s="32"/>
      <c r="C168" s="32"/>
      <c r="D168" s="32"/>
      <c r="E168" s="32"/>
      <c r="F168" s="32"/>
      <c r="G168" s="32"/>
      <c r="H168" s="32"/>
      <c r="I168" s="32"/>
      <c r="J168" s="32"/>
      <c r="K168" s="32"/>
      <c r="L168" s="32"/>
      <c r="M168" s="32"/>
      <c r="N168" s="32"/>
      <c r="O168" s="32"/>
      <c r="P168" s="32"/>
      <c r="Q168" s="32"/>
      <c r="R168" s="32"/>
      <c r="S168" s="32"/>
      <c r="T168" s="32"/>
      <c r="U168" s="32"/>
      <c r="V168" s="32"/>
      <c r="W168" s="32"/>
      <c r="X168" s="32"/>
      <c r="Y168" s="32"/>
      <c r="Z168" s="32"/>
    </row>
    <row r="169" spans="1:26" ht="14.25" customHeight="1" x14ac:dyDescent="0.25">
      <c r="A169" s="32"/>
      <c r="B169" s="32"/>
      <c r="C169" s="32"/>
      <c r="D169" s="32"/>
      <c r="E169" s="32"/>
      <c r="F169" s="32"/>
      <c r="G169" s="32"/>
      <c r="H169" s="32"/>
      <c r="I169" s="32"/>
      <c r="J169" s="32"/>
      <c r="K169" s="32"/>
      <c r="L169" s="32"/>
      <c r="M169" s="32"/>
      <c r="N169" s="32"/>
      <c r="O169" s="32"/>
      <c r="P169" s="32"/>
      <c r="Q169" s="32"/>
      <c r="R169" s="32"/>
      <c r="S169" s="32"/>
      <c r="T169" s="32"/>
      <c r="U169" s="32"/>
      <c r="V169" s="32"/>
      <c r="W169" s="32"/>
      <c r="X169" s="32"/>
      <c r="Y169" s="32"/>
      <c r="Z169" s="32"/>
    </row>
    <row r="170" spans="1:26" ht="14.25" customHeight="1" x14ac:dyDescent="0.25">
      <c r="A170" s="32"/>
      <c r="B170" s="32"/>
      <c r="C170" s="32"/>
      <c r="D170" s="32"/>
      <c r="E170" s="32"/>
      <c r="F170" s="32"/>
      <c r="G170" s="32"/>
      <c r="H170" s="32"/>
      <c r="I170" s="32"/>
      <c r="J170" s="32"/>
      <c r="K170" s="32"/>
      <c r="L170" s="32"/>
      <c r="M170" s="32"/>
      <c r="N170" s="32"/>
      <c r="O170" s="32"/>
      <c r="P170" s="32"/>
      <c r="Q170" s="32"/>
      <c r="R170" s="32"/>
      <c r="S170" s="32"/>
      <c r="T170" s="32"/>
      <c r="U170" s="32"/>
      <c r="V170" s="32"/>
      <c r="W170" s="32"/>
      <c r="X170" s="32"/>
      <c r="Y170" s="32"/>
      <c r="Z170" s="32"/>
    </row>
    <row r="171" spans="1:26" ht="14.25" customHeight="1" x14ac:dyDescent="0.25">
      <c r="A171" s="32"/>
      <c r="B171" s="32"/>
      <c r="C171" s="32"/>
      <c r="D171" s="32"/>
      <c r="E171" s="32"/>
      <c r="F171" s="32"/>
      <c r="G171" s="32"/>
      <c r="H171" s="32"/>
      <c r="I171" s="32"/>
      <c r="J171" s="32"/>
      <c r="K171" s="32"/>
      <c r="L171" s="32"/>
      <c r="M171" s="32"/>
      <c r="N171" s="32"/>
      <c r="O171" s="32"/>
      <c r="P171" s="32"/>
      <c r="Q171" s="32"/>
      <c r="R171" s="32"/>
      <c r="S171" s="32"/>
      <c r="T171" s="32"/>
      <c r="U171" s="32"/>
      <c r="V171" s="32"/>
      <c r="W171" s="32"/>
      <c r="X171" s="32"/>
      <c r="Y171" s="32"/>
      <c r="Z171" s="32"/>
    </row>
    <row r="172" spans="1:26" ht="14.25" customHeight="1" x14ac:dyDescent="0.25">
      <c r="A172" s="32"/>
      <c r="B172" s="32"/>
      <c r="C172" s="32"/>
      <c r="D172" s="32"/>
      <c r="E172" s="32"/>
      <c r="F172" s="32"/>
      <c r="G172" s="32"/>
      <c r="H172" s="32"/>
      <c r="I172" s="32"/>
      <c r="J172" s="32"/>
      <c r="K172" s="32"/>
      <c r="L172" s="32"/>
      <c r="M172" s="32"/>
      <c r="N172" s="32"/>
      <c r="O172" s="32"/>
      <c r="P172" s="32"/>
      <c r="Q172" s="32"/>
      <c r="R172" s="32"/>
      <c r="S172" s="32"/>
      <c r="T172" s="32"/>
      <c r="U172" s="32"/>
      <c r="V172" s="32"/>
      <c r="W172" s="32"/>
      <c r="X172" s="32"/>
      <c r="Y172" s="32"/>
      <c r="Z172" s="32"/>
    </row>
    <row r="173" spans="1:26" ht="14.25" customHeight="1" x14ac:dyDescent="0.25">
      <c r="A173" s="32"/>
      <c r="B173" s="32"/>
      <c r="C173" s="32"/>
      <c r="D173" s="32"/>
      <c r="E173" s="32"/>
      <c r="F173" s="32"/>
      <c r="G173" s="32"/>
      <c r="H173" s="32"/>
      <c r="I173" s="32"/>
      <c r="J173" s="32"/>
      <c r="K173" s="32"/>
      <c r="L173" s="32"/>
      <c r="M173" s="32"/>
      <c r="N173" s="32"/>
      <c r="O173" s="32"/>
      <c r="P173" s="32"/>
      <c r="Q173" s="32"/>
      <c r="R173" s="32"/>
      <c r="S173" s="32"/>
      <c r="T173" s="32"/>
      <c r="U173" s="32"/>
      <c r="V173" s="32"/>
      <c r="W173" s="32"/>
      <c r="X173" s="32"/>
      <c r="Y173" s="32"/>
      <c r="Z173" s="32"/>
    </row>
    <row r="174" spans="1:26" ht="14.25" customHeight="1" x14ac:dyDescent="0.25">
      <c r="A174" s="32"/>
      <c r="B174" s="32"/>
      <c r="C174" s="32"/>
      <c r="D174" s="32"/>
      <c r="E174" s="32"/>
      <c r="F174" s="32"/>
      <c r="G174" s="32"/>
      <c r="H174" s="32"/>
      <c r="I174" s="32"/>
      <c r="J174" s="32"/>
      <c r="K174" s="32"/>
      <c r="L174" s="32"/>
      <c r="M174" s="32"/>
      <c r="N174" s="32"/>
      <c r="O174" s="32"/>
      <c r="P174" s="32"/>
      <c r="Q174" s="32"/>
      <c r="R174" s="32"/>
      <c r="S174" s="32"/>
      <c r="T174" s="32"/>
      <c r="U174" s="32"/>
      <c r="V174" s="32"/>
      <c r="W174" s="32"/>
      <c r="X174" s="32"/>
      <c r="Y174" s="32"/>
      <c r="Z174" s="32"/>
    </row>
    <row r="175" spans="1:26" ht="14.25" customHeight="1" x14ac:dyDescent="0.25">
      <c r="A175" s="3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row>
    <row r="176" spans="1:26" ht="14.25" customHeight="1" x14ac:dyDescent="0.25">
      <c r="A176" s="32"/>
      <c r="B176" s="32"/>
      <c r="C176" s="32"/>
      <c r="D176" s="32"/>
      <c r="E176" s="32"/>
      <c r="F176" s="32"/>
      <c r="G176" s="32"/>
      <c r="H176" s="32"/>
      <c r="I176" s="32"/>
      <c r="J176" s="32"/>
      <c r="K176" s="32"/>
      <c r="L176" s="32"/>
      <c r="M176" s="32"/>
      <c r="N176" s="32"/>
      <c r="O176" s="32"/>
      <c r="P176" s="32"/>
      <c r="Q176" s="32"/>
      <c r="R176" s="32"/>
      <c r="S176" s="32"/>
      <c r="T176" s="32"/>
      <c r="U176" s="32"/>
      <c r="V176" s="32"/>
      <c r="W176" s="32"/>
      <c r="X176" s="32"/>
      <c r="Y176" s="32"/>
      <c r="Z176" s="32"/>
    </row>
    <row r="177" spans="1:26" ht="14.25" customHeight="1" x14ac:dyDescent="0.25">
      <c r="A177" s="32"/>
      <c r="B177" s="32"/>
      <c r="C177" s="32"/>
      <c r="D177" s="32"/>
      <c r="E177" s="32"/>
      <c r="F177" s="32"/>
      <c r="G177" s="32"/>
      <c r="H177" s="32"/>
      <c r="I177" s="32"/>
      <c r="J177" s="32"/>
      <c r="K177" s="32"/>
      <c r="L177" s="32"/>
      <c r="M177" s="32"/>
      <c r="N177" s="32"/>
      <c r="O177" s="32"/>
      <c r="P177" s="32"/>
      <c r="Q177" s="32"/>
      <c r="R177" s="32"/>
      <c r="S177" s="32"/>
      <c r="T177" s="32"/>
      <c r="U177" s="32"/>
      <c r="V177" s="32"/>
      <c r="W177" s="32"/>
      <c r="X177" s="32"/>
      <c r="Y177" s="32"/>
      <c r="Z177" s="32"/>
    </row>
    <row r="178" spans="1:26" ht="14.25" customHeight="1" x14ac:dyDescent="0.25">
      <c r="A178" s="32"/>
      <c r="B178" s="32"/>
      <c r="C178" s="32"/>
      <c r="D178" s="32"/>
      <c r="E178" s="32"/>
      <c r="F178" s="32"/>
      <c r="G178" s="32"/>
      <c r="H178" s="32"/>
      <c r="I178" s="32"/>
      <c r="J178" s="32"/>
      <c r="K178" s="32"/>
      <c r="L178" s="32"/>
      <c r="M178" s="32"/>
      <c r="N178" s="32"/>
      <c r="O178" s="32"/>
      <c r="P178" s="32"/>
      <c r="Q178" s="32"/>
      <c r="R178" s="32"/>
      <c r="S178" s="32"/>
      <c r="T178" s="32"/>
      <c r="U178" s="32"/>
      <c r="V178" s="32"/>
      <c r="W178" s="32"/>
      <c r="X178" s="32"/>
      <c r="Y178" s="32"/>
      <c r="Z178" s="32"/>
    </row>
    <row r="179" spans="1:26" ht="14.25" customHeight="1" x14ac:dyDescent="0.25">
      <c r="A179" s="32"/>
      <c r="B179" s="32"/>
      <c r="C179" s="32"/>
      <c r="D179" s="32"/>
      <c r="E179" s="32"/>
      <c r="F179" s="32"/>
      <c r="G179" s="32"/>
      <c r="H179" s="32"/>
      <c r="I179" s="32"/>
      <c r="J179" s="32"/>
      <c r="K179" s="32"/>
      <c r="L179" s="32"/>
      <c r="M179" s="32"/>
      <c r="N179" s="32"/>
      <c r="O179" s="32"/>
      <c r="P179" s="32"/>
      <c r="Q179" s="32"/>
      <c r="R179" s="32"/>
      <c r="S179" s="32"/>
      <c r="T179" s="32"/>
      <c r="U179" s="32"/>
      <c r="V179" s="32"/>
      <c r="W179" s="32"/>
      <c r="X179" s="32"/>
      <c r="Y179" s="32"/>
      <c r="Z179" s="32"/>
    </row>
    <row r="180" spans="1:26" ht="14.25" customHeight="1" x14ac:dyDescent="0.25">
      <c r="A180" s="32"/>
      <c r="B180" s="32"/>
      <c r="C180" s="32"/>
      <c r="D180" s="32"/>
      <c r="E180" s="32"/>
      <c r="F180" s="32"/>
      <c r="G180" s="32"/>
      <c r="H180" s="32"/>
      <c r="I180" s="32"/>
      <c r="J180" s="32"/>
      <c r="K180" s="32"/>
      <c r="L180" s="32"/>
      <c r="M180" s="32"/>
      <c r="N180" s="32"/>
      <c r="O180" s="32"/>
      <c r="P180" s="32"/>
      <c r="Q180" s="32"/>
      <c r="R180" s="32"/>
      <c r="S180" s="32"/>
      <c r="T180" s="32"/>
      <c r="U180" s="32"/>
      <c r="V180" s="32"/>
      <c r="W180" s="32"/>
      <c r="X180" s="32"/>
      <c r="Y180" s="32"/>
      <c r="Z180" s="32"/>
    </row>
    <row r="181" spans="1:26" ht="14.25" customHeight="1" x14ac:dyDescent="0.25">
      <c r="A181" s="32"/>
      <c r="B181" s="32"/>
      <c r="C181" s="32"/>
      <c r="D181" s="32"/>
      <c r="E181" s="32"/>
      <c r="F181" s="32"/>
      <c r="G181" s="32"/>
      <c r="H181" s="32"/>
      <c r="I181" s="32"/>
      <c r="J181" s="32"/>
      <c r="K181" s="32"/>
      <c r="L181" s="32"/>
      <c r="M181" s="32"/>
      <c r="N181" s="32"/>
      <c r="O181" s="32"/>
      <c r="P181" s="32"/>
      <c r="Q181" s="32"/>
      <c r="R181" s="32"/>
      <c r="S181" s="32"/>
      <c r="T181" s="32"/>
      <c r="U181" s="32"/>
      <c r="V181" s="32"/>
      <c r="W181" s="32"/>
      <c r="X181" s="32"/>
      <c r="Y181" s="32"/>
      <c r="Z181" s="32"/>
    </row>
    <row r="182" spans="1:26" ht="14.25" customHeight="1" x14ac:dyDescent="0.25">
      <c r="A182" s="32"/>
      <c r="B182" s="32"/>
      <c r="C182" s="32"/>
      <c r="D182" s="32"/>
      <c r="E182" s="32"/>
      <c r="F182" s="32"/>
      <c r="G182" s="32"/>
      <c r="H182" s="32"/>
      <c r="I182" s="32"/>
      <c r="J182" s="32"/>
      <c r="K182" s="32"/>
      <c r="L182" s="32"/>
      <c r="M182" s="32"/>
      <c r="N182" s="32"/>
      <c r="O182" s="32"/>
      <c r="P182" s="32"/>
      <c r="Q182" s="32"/>
      <c r="R182" s="32"/>
      <c r="S182" s="32"/>
      <c r="T182" s="32"/>
      <c r="U182" s="32"/>
      <c r="V182" s="32"/>
      <c r="W182" s="32"/>
      <c r="X182" s="32"/>
      <c r="Y182" s="32"/>
      <c r="Z182" s="32"/>
    </row>
    <row r="183" spans="1:26" ht="14.25" customHeight="1" x14ac:dyDescent="0.25">
      <c r="A183" s="32"/>
      <c r="B183" s="32"/>
      <c r="C183" s="32"/>
      <c r="D183" s="32"/>
      <c r="E183" s="32"/>
      <c r="F183" s="32"/>
      <c r="G183" s="32"/>
      <c r="H183" s="32"/>
      <c r="I183" s="32"/>
      <c r="J183" s="32"/>
      <c r="K183" s="32"/>
      <c r="L183" s="32"/>
      <c r="M183" s="32"/>
      <c r="N183" s="32"/>
      <c r="O183" s="32"/>
      <c r="P183" s="32"/>
      <c r="Q183" s="32"/>
      <c r="R183" s="32"/>
      <c r="S183" s="32"/>
      <c r="T183" s="32"/>
      <c r="U183" s="32"/>
      <c r="V183" s="32"/>
      <c r="W183" s="32"/>
      <c r="X183" s="32"/>
      <c r="Y183" s="32"/>
      <c r="Z183" s="32"/>
    </row>
    <row r="184" spans="1:26" ht="14.25" customHeight="1" x14ac:dyDescent="0.25">
      <c r="A184" s="32"/>
      <c r="B184" s="32"/>
      <c r="C184" s="32"/>
      <c r="D184" s="32"/>
      <c r="E184" s="32"/>
      <c r="F184" s="32"/>
      <c r="G184" s="32"/>
      <c r="H184" s="32"/>
      <c r="I184" s="32"/>
      <c r="J184" s="32"/>
      <c r="K184" s="32"/>
      <c r="L184" s="32"/>
      <c r="M184" s="32"/>
      <c r="N184" s="32"/>
      <c r="O184" s="32"/>
      <c r="P184" s="32"/>
      <c r="Q184" s="32"/>
      <c r="R184" s="32"/>
      <c r="S184" s="32"/>
      <c r="T184" s="32"/>
      <c r="U184" s="32"/>
      <c r="V184" s="32"/>
      <c r="W184" s="32"/>
      <c r="X184" s="32"/>
      <c r="Y184" s="32"/>
      <c r="Z184" s="32"/>
    </row>
    <row r="185" spans="1:26" ht="14.25" customHeight="1" x14ac:dyDescent="0.25">
      <c r="A185" s="32"/>
      <c r="B185" s="32"/>
      <c r="C185" s="32"/>
      <c r="D185" s="32"/>
      <c r="E185" s="32"/>
      <c r="F185" s="32"/>
      <c r="G185" s="32"/>
      <c r="H185" s="32"/>
      <c r="I185" s="32"/>
      <c r="J185" s="32"/>
      <c r="K185" s="32"/>
      <c r="L185" s="32"/>
      <c r="M185" s="32"/>
      <c r="N185" s="32"/>
      <c r="O185" s="32"/>
      <c r="P185" s="32"/>
      <c r="Q185" s="32"/>
      <c r="R185" s="32"/>
      <c r="S185" s="32"/>
      <c r="T185" s="32"/>
      <c r="U185" s="32"/>
      <c r="V185" s="32"/>
      <c r="W185" s="32"/>
      <c r="X185" s="32"/>
      <c r="Y185" s="32"/>
      <c r="Z185" s="32"/>
    </row>
    <row r="186" spans="1:26" ht="14.25" customHeight="1" x14ac:dyDescent="0.25">
      <c r="A186" s="32"/>
      <c r="B186" s="32"/>
      <c r="C186" s="32"/>
      <c r="D186" s="32"/>
      <c r="E186" s="32"/>
      <c r="F186" s="32"/>
      <c r="G186" s="32"/>
      <c r="H186" s="32"/>
      <c r="I186" s="32"/>
      <c r="J186" s="32"/>
      <c r="K186" s="32"/>
      <c r="L186" s="32"/>
      <c r="M186" s="32"/>
      <c r="N186" s="32"/>
      <c r="O186" s="32"/>
      <c r="P186" s="32"/>
      <c r="Q186" s="32"/>
      <c r="R186" s="32"/>
      <c r="S186" s="32"/>
      <c r="T186" s="32"/>
      <c r="U186" s="32"/>
      <c r="V186" s="32"/>
      <c r="W186" s="32"/>
      <c r="X186" s="32"/>
      <c r="Y186" s="32"/>
      <c r="Z186" s="32"/>
    </row>
    <row r="187" spans="1:26" ht="14.25" customHeight="1" x14ac:dyDescent="0.25">
      <c r="A187" s="32"/>
      <c r="B187" s="32"/>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row>
    <row r="188" spans="1:26" ht="14.25" customHeight="1" x14ac:dyDescent="0.25">
      <c r="A188" s="32"/>
      <c r="B188" s="32"/>
      <c r="C188" s="32"/>
      <c r="D188" s="32"/>
      <c r="E188" s="32"/>
      <c r="F188" s="32"/>
      <c r="G188" s="32"/>
      <c r="H188" s="32"/>
      <c r="I188" s="32"/>
      <c r="J188" s="32"/>
      <c r="K188" s="32"/>
      <c r="L188" s="32"/>
      <c r="M188" s="32"/>
      <c r="N188" s="32"/>
      <c r="O188" s="32"/>
      <c r="P188" s="32"/>
      <c r="Q188" s="32"/>
      <c r="R188" s="32"/>
      <c r="S188" s="32"/>
      <c r="T188" s="32"/>
      <c r="U188" s="32"/>
      <c r="V188" s="32"/>
      <c r="W188" s="32"/>
      <c r="X188" s="32"/>
      <c r="Y188" s="32"/>
      <c r="Z188" s="32"/>
    </row>
    <row r="189" spans="1:26" ht="14.25" customHeight="1" x14ac:dyDescent="0.25">
      <c r="A189" s="32"/>
      <c r="B189" s="32"/>
      <c r="C189" s="32"/>
      <c r="D189" s="32"/>
      <c r="E189" s="32"/>
      <c r="F189" s="32"/>
      <c r="G189" s="32"/>
      <c r="H189" s="32"/>
      <c r="I189" s="32"/>
      <c r="J189" s="32"/>
      <c r="K189" s="32"/>
      <c r="L189" s="32"/>
      <c r="M189" s="32"/>
      <c r="N189" s="32"/>
      <c r="O189" s="32"/>
      <c r="P189" s="32"/>
      <c r="Q189" s="32"/>
      <c r="R189" s="32"/>
      <c r="S189" s="32"/>
      <c r="T189" s="32"/>
      <c r="U189" s="32"/>
      <c r="V189" s="32"/>
      <c r="W189" s="32"/>
      <c r="X189" s="32"/>
      <c r="Y189" s="32"/>
      <c r="Z189" s="32"/>
    </row>
    <row r="190" spans="1:26" ht="14.25" customHeight="1" x14ac:dyDescent="0.25">
      <c r="A190" s="32"/>
      <c r="B190" s="32"/>
      <c r="C190" s="32"/>
      <c r="D190" s="32"/>
      <c r="E190" s="32"/>
      <c r="F190" s="32"/>
      <c r="G190" s="32"/>
      <c r="H190" s="32"/>
      <c r="I190" s="32"/>
      <c r="J190" s="32"/>
      <c r="K190" s="32"/>
      <c r="L190" s="32"/>
      <c r="M190" s="32"/>
      <c r="N190" s="32"/>
      <c r="O190" s="32"/>
      <c r="P190" s="32"/>
      <c r="Q190" s="32"/>
      <c r="R190" s="32"/>
      <c r="S190" s="32"/>
      <c r="T190" s="32"/>
      <c r="U190" s="32"/>
      <c r="V190" s="32"/>
      <c r="W190" s="32"/>
      <c r="X190" s="32"/>
      <c r="Y190" s="32"/>
      <c r="Z190" s="32"/>
    </row>
    <row r="191" spans="1:26" ht="14.25" customHeight="1" x14ac:dyDescent="0.25">
      <c r="A191" s="32"/>
      <c r="B191" s="32"/>
      <c r="C191" s="32"/>
      <c r="D191" s="32"/>
      <c r="E191" s="32"/>
      <c r="F191" s="32"/>
      <c r="G191" s="32"/>
      <c r="H191" s="32"/>
      <c r="I191" s="32"/>
      <c r="J191" s="32"/>
      <c r="K191" s="32"/>
      <c r="L191" s="32"/>
      <c r="M191" s="32"/>
      <c r="N191" s="32"/>
      <c r="O191" s="32"/>
      <c r="P191" s="32"/>
      <c r="Q191" s="32"/>
      <c r="R191" s="32"/>
      <c r="S191" s="32"/>
      <c r="T191" s="32"/>
      <c r="U191" s="32"/>
      <c r="V191" s="32"/>
      <c r="W191" s="32"/>
      <c r="X191" s="32"/>
      <c r="Y191" s="32"/>
      <c r="Z191" s="32"/>
    </row>
    <row r="192" spans="1:26" ht="14.25" customHeight="1" x14ac:dyDescent="0.25">
      <c r="A192" s="32"/>
      <c r="B192" s="32"/>
      <c r="C192" s="32"/>
      <c r="D192" s="32"/>
      <c r="E192" s="32"/>
      <c r="F192" s="32"/>
      <c r="G192" s="32"/>
      <c r="H192" s="32"/>
      <c r="I192" s="32"/>
      <c r="J192" s="32"/>
      <c r="K192" s="32"/>
      <c r="L192" s="32"/>
      <c r="M192" s="32"/>
      <c r="N192" s="32"/>
      <c r="O192" s="32"/>
      <c r="P192" s="32"/>
      <c r="Q192" s="32"/>
      <c r="R192" s="32"/>
      <c r="S192" s="32"/>
      <c r="T192" s="32"/>
      <c r="U192" s="32"/>
      <c r="V192" s="32"/>
      <c r="W192" s="32"/>
      <c r="X192" s="32"/>
      <c r="Y192" s="32"/>
      <c r="Z192" s="32"/>
    </row>
    <row r="193" spans="1:26" ht="14.25" customHeight="1" x14ac:dyDescent="0.25">
      <c r="A193" s="32"/>
      <c r="B193" s="32"/>
      <c r="C193" s="32"/>
      <c r="D193" s="32"/>
      <c r="E193" s="32"/>
      <c r="F193" s="32"/>
      <c r="G193" s="32"/>
      <c r="H193" s="32"/>
      <c r="I193" s="32"/>
      <c r="J193" s="32"/>
      <c r="K193" s="32"/>
      <c r="L193" s="32"/>
      <c r="M193" s="32"/>
      <c r="N193" s="32"/>
      <c r="O193" s="32"/>
      <c r="P193" s="32"/>
      <c r="Q193" s="32"/>
      <c r="R193" s="32"/>
      <c r="S193" s="32"/>
      <c r="T193" s="32"/>
      <c r="U193" s="32"/>
      <c r="V193" s="32"/>
      <c r="W193" s="32"/>
      <c r="X193" s="32"/>
      <c r="Y193" s="32"/>
      <c r="Z193" s="32"/>
    </row>
    <row r="194" spans="1:26" ht="14.25" customHeight="1" x14ac:dyDescent="0.25">
      <c r="A194" s="32"/>
      <c r="B194" s="32"/>
      <c r="C194" s="32"/>
      <c r="D194" s="32"/>
      <c r="E194" s="32"/>
      <c r="F194" s="32"/>
      <c r="G194" s="32"/>
      <c r="H194" s="32"/>
      <c r="I194" s="32"/>
      <c r="J194" s="32"/>
      <c r="K194" s="32"/>
      <c r="L194" s="32"/>
      <c r="M194" s="32"/>
      <c r="N194" s="32"/>
      <c r="O194" s="32"/>
      <c r="P194" s="32"/>
      <c r="Q194" s="32"/>
      <c r="R194" s="32"/>
      <c r="S194" s="32"/>
      <c r="T194" s="32"/>
      <c r="U194" s="32"/>
      <c r="V194" s="32"/>
      <c r="W194" s="32"/>
      <c r="X194" s="32"/>
      <c r="Y194" s="32"/>
      <c r="Z194" s="32"/>
    </row>
    <row r="195" spans="1:26" ht="14.25" customHeight="1" x14ac:dyDescent="0.25">
      <c r="A195" s="32"/>
      <c r="B195" s="32"/>
      <c r="C195" s="32"/>
      <c r="D195" s="32"/>
      <c r="E195" s="32"/>
      <c r="F195" s="32"/>
      <c r="G195" s="32"/>
      <c r="H195" s="32"/>
      <c r="I195" s="32"/>
      <c r="J195" s="32"/>
      <c r="K195" s="32"/>
      <c r="L195" s="32"/>
      <c r="M195" s="32"/>
      <c r="N195" s="32"/>
      <c r="O195" s="32"/>
      <c r="P195" s="32"/>
      <c r="Q195" s="32"/>
      <c r="R195" s="32"/>
      <c r="S195" s="32"/>
      <c r="T195" s="32"/>
      <c r="U195" s="32"/>
      <c r="V195" s="32"/>
      <c r="W195" s="32"/>
      <c r="X195" s="32"/>
      <c r="Y195" s="32"/>
      <c r="Z195" s="32"/>
    </row>
    <row r="196" spans="1:26" ht="14.25" customHeight="1" x14ac:dyDescent="0.25">
      <c r="A196" s="32"/>
      <c r="B196" s="32"/>
      <c r="C196" s="32"/>
      <c r="D196" s="32"/>
      <c r="E196" s="32"/>
      <c r="F196" s="32"/>
      <c r="G196" s="32"/>
      <c r="H196" s="32"/>
      <c r="I196" s="32"/>
      <c r="J196" s="32"/>
      <c r="K196" s="32"/>
      <c r="L196" s="32"/>
      <c r="M196" s="32"/>
      <c r="N196" s="32"/>
      <c r="O196" s="32"/>
      <c r="P196" s="32"/>
      <c r="Q196" s="32"/>
      <c r="R196" s="32"/>
      <c r="S196" s="32"/>
      <c r="T196" s="32"/>
      <c r="U196" s="32"/>
      <c r="V196" s="32"/>
      <c r="W196" s="32"/>
      <c r="X196" s="32"/>
      <c r="Y196" s="32"/>
      <c r="Z196" s="32"/>
    </row>
    <row r="197" spans="1:26" ht="14.25" customHeight="1" x14ac:dyDescent="0.25">
      <c r="A197" s="32"/>
      <c r="B197" s="32"/>
      <c r="C197" s="32"/>
      <c r="D197" s="32"/>
      <c r="E197" s="32"/>
      <c r="F197" s="32"/>
      <c r="G197" s="32"/>
      <c r="H197" s="32"/>
      <c r="I197" s="32"/>
      <c r="J197" s="32"/>
      <c r="K197" s="32"/>
      <c r="L197" s="32"/>
      <c r="M197" s="32"/>
      <c r="N197" s="32"/>
      <c r="O197" s="32"/>
      <c r="P197" s="32"/>
      <c r="Q197" s="32"/>
      <c r="R197" s="32"/>
      <c r="S197" s="32"/>
      <c r="T197" s="32"/>
      <c r="U197" s="32"/>
      <c r="V197" s="32"/>
      <c r="W197" s="32"/>
      <c r="X197" s="32"/>
      <c r="Y197" s="32"/>
      <c r="Z197" s="32"/>
    </row>
    <row r="198" spans="1:26" ht="14.25" customHeight="1" x14ac:dyDescent="0.25">
      <c r="A198" s="32"/>
      <c r="B198" s="32"/>
      <c r="C198" s="32"/>
      <c r="D198" s="32"/>
      <c r="E198" s="32"/>
      <c r="F198" s="32"/>
      <c r="G198" s="32"/>
      <c r="H198" s="32"/>
      <c r="I198" s="32"/>
      <c r="J198" s="32"/>
      <c r="K198" s="32"/>
      <c r="L198" s="32"/>
      <c r="M198" s="32"/>
      <c r="N198" s="32"/>
      <c r="O198" s="32"/>
      <c r="P198" s="32"/>
      <c r="Q198" s="32"/>
      <c r="R198" s="32"/>
      <c r="S198" s="32"/>
      <c r="T198" s="32"/>
      <c r="U198" s="32"/>
      <c r="V198" s="32"/>
      <c r="W198" s="32"/>
      <c r="X198" s="32"/>
      <c r="Y198" s="32"/>
      <c r="Z198" s="32"/>
    </row>
    <row r="199" spans="1:26" ht="14.25" customHeight="1" x14ac:dyDescent="0.25">
      <c r="A199" s="32"/>
      <c r="B199" s="32"/>
      <c r="C199" s="32"/>
      <c r="D199" s="32"/>
      <c r="E199" s="32"/>
      <c r="F199" s="32"/>
      <c r="G199" s="32"/>
      <c r="H199" s="32"/>
      <c r="I199" s="32"/>
      <c r="J199" s="32"/>
      <c r="K199" s="32"/>
      <c r="L199" s="32"/>
      <c r="M199" s="32"/>
      <c r="N199" s="32"/>
      <c r="O199" s="32"/>
      <c r="P199" s="32"/>
      <c r="Q199" s="32"/>
      <c r="R199" s="32"/>
      <c r="S199" s="32"/>
      <c r="T199" s="32"/>
      <c r="U199" s="32"/>
      <c r="V199" s="32"/>
      <c r="W199" s="32"/>
      <c r="X199" s="32"/>
      <c r="Y199" s="32"/>
      <c r="Z199" s="32"/>
    </row>
    <row r="200" spans="1:26" ht="14.25" customHeight="1" x14ac:dyDescent="0.25">
      <c r="A200" s="32"/>
      <c r="B200" s="32"/>
      <c r="C200" s="32"/>
      <c r="D200" s="32"/>
      <c r="E200" s="32"/>
      <c r="F200" s="32"/>
      <c r="G200" s="32"/>
      <c r="H200" s="32"/>
      <c r="I200" s="32"/>
      <c r="J200" s="32"/>
      <c r="K200" s="32"/>
      <c r="L200" s="32"/>
      <c r="M200" s="32"/>
      <c r="N200" s="32"/>
      <c r="O200" s="32"/>
      <c r="P200" s="32"/>
      <c r="Q200" s="32"/>
      <c r="R200" s="32"/>
      <c r="S200" s="32"/>
      <c r="T200" s="32"/>
      <c r="U200" s="32"/>
      <c r="V200" s="32"/>
      <c r="W200" s="32"/>
      <c r="X200" s="32"/>
      <c r="Y200" s="32"/>
      <c r="Z200" s="32"/>
    </row>
    <row r="201" spans="1:26" ht="14.25" customHeight="1" x14ac:dyDescent="0.25">
      <c r="A201" s="32"/>
      <c r="B201" s="32"/>
      <c r="C201" s="32"/>
      <c r="D201" s="32"/>
      <c r="E201" s="32"/>
      <c r="F201" s="32"/>
      <c r="G201" s="32"/>
      <c r="H201" s="32"/>
      <c r="I201" s="32"/>
      <c r="J201" s="32"/>
      <c r="K201" s="32"/>
      <c r="L201" s="32"/>
      <c r="M201" s="32"/>
      <c r="N201" s="32"/>
      <c r="O201" s="32"/>
      <c r="P201" s="32"/>
      <c r="Q201" s="32"/>
      <c r="R201" s="32"/>
      <c r="S201" s="32"/>
      <c r="T201" s="32"/>
      <c r="U201" s="32"/>
      <c r="V201" s="32"/>
      <c r="W201" s="32"/>
      <c r="X201" s="32"/>
      <c r="Y201" s="32"/>
      <c r="Z201" s="32"/>
    </row>
    <row r="202" spans="1:26" ht="14.25" customHeight="1" x14ac:dyDescent="0.25">
      <c r="A202" s="32"/>
      <c r="B202" s="32"/>
      <c r="C202" s="32"/>
      <c r="D202" s="32"/>
      <c r="E202" s="32"/>
      <c r="F202" s="32"/>
      <c r="G202" s="32"/>
      <c r="H202" s="32"/>
      <c r="I202" s="32"/>
      <c r="J202" s="32"/>
      <c r="K202" s="32"/>
      <c r="L202" s="32"/>
      <c r="M202" s="32"/>
      <c r="N202" s="32"/>
      <c r="O202" s="32"/>
      <c r="P202" s="32"/>
      <c r="Q202" s="32"/>
      <c r="R202" s="32"/>
      <c r="S202" s="32"/>
      <c r="T202" s="32"/>
      <c r="U202" s="32"/>
      <c r="V202" s="32"/>
      <c r="W202" s="32"/>
      <c r="X202" s="32"/>
      <c r="Y202" s="32"/>
      <c r="Z202" s="32"/>
    </row>
    <row r="203" spans="1:26" ht="14.25" customHeight="1" x14ac:dyDescent="0.25">
      <c r="A203" s="32"/>
      <c r="B203" s="32"/>
      <c r="C203" s="32"/>
      <c r="D203" s="32"/>
      <c r="E203" s="32"/>
      <c r="F203" s="32"/>
      <c r="G203" s="32"/>
      <c r="H203" s="32"/>
      <c r="I203" s="32"/>
      <c r="J203" s="32"/>
      <c r="K203" s="32"/>
      <c r="L203" s="32"/>
      <c r="M203" s="32"/>
      <c r="N203" s="32"/>
      <c r="O203" s="32"/>
      <c r="P203" s="32"/>
      <c r="Q203" s="32"/>
      <c r="R203" s="32"/>
      <c r="S203" s="32"/>
      <c r="T203" s="32"/>
      <c r="U203" s="32"/>
      <c r="V203" s="32"/>
      <c r="W203" s="32"/>
      <c r="X203" s="32"/>
      <c r="Y203" s="32"/>
      <c r="Z203" s="32"/>
    </row>
    <row r="204" spans="1:26" ht="14.25" customHeight="1" x14ac:dyDescent="0.25">
      <c r="A204" s="32"/>
      <c r="B204" s="32"/>
      <c r="C204" s="32"/>
      <c r="D204" s="32"/>
      <c r="E204" s="32"/>
      <c r="F204" s="32"/>
      <c r="G204" s="32"/>
      <c r="H204" s="32"/>
      <c r="I204" s="32"/>
      <c r="J204" s="32"/>
      <c r="K204" s="32"/>
      <c r="L204" s="32"/>
      <c r="M204" s="32"/>
      <c r="N204" s="32"/>
      <c r="O204" s="32"/>
      <c r="P204" s="32"/>
      <c r="Q204" s="32"/>
      <c r="R204" s="32"/>
      <c r="S204" s="32"/>
      <c r="T204" s="32"/>
      <c r="U204" s="32"/>
      <c r="V204" s="32"/>
      <c r="W204" s="32"/>
      <c r="X204" s="32"/>
      <c r="Y204" s="32"/>
      <c r="Z204" s="32"/>
    </row>
    <row r="205" spans="1:26" ht="14.25" customHeight="1" x14ac:dyDescent="0.25">
      <c r="A205" s="32"/>
      <c r="B205" s="32"/>
      <c r="C205" s="32"/>
      <c r="D205" s="32"/>
      <c r="E205" s="32"/>
      <c r="F205" s="32"/>
      <c r="G205" s="32"/>
      <c r="H205" s="32"/>
      <c r="I205" s="32"/>
      <c r="J205" s="32"/>
      <c r="K205" s="32"/>
      <c r="L205" s="32"/>
      <c r="M205" s="32"/>
      <c r="N205" s="32"/>
      <c r="O205" s="32"/>
      <c r="P205" s="32"/>
      <c r="Q205" s="32"/>
      <c r="R205" s="32"/>
      <c r="S205" s="32"/>
      <c r="T205" s="32"/>
      <c r="U205" s="32"/>
      <c r="V205" s="32"/>
      <c r="W205" s="32"/>
      <c r="X205" s="32"/>
      <c r="Y205" s="32"/>
      <c r="Z205" s="32"/>
    </row>
    <row r="206" spans="1:26" ht="14.25" customHeight="1" x14ac:dyDescent="0.25">
      <c r="A206" s="32"/>
      <c r="B206" s="32"/>
      <c r="C206" s="32"/>
      <c r="D206" s="32"/>
      <c r="E206" s="32"/>
      <c r="F206" s="32"/>
      <c r="G206" s="32"/>
      <c r="H206" s="32"/>
      <c r="I206" s="32"/>
      <c r="J206" s="32"/>
      <c r="K206" s="32"/>
      <c r="L206" s="32"/>
      <c r="M206" s="32"/>
      <c r="N206" s="32"/>
      <c r="O206" s="32"/>
      <c r="P206" s="32"/>
      <c r="Q206" s="32"/>
      <c r="R206" s="32"/>
      <c r="S206" s="32"/>
      <c r="T206" s="32"/>
      <c r="U206" s="32"/>
      <c r="V206" s="32"/>
      <c r="W206" s="32"/>
      <c r="X206" s="32"/>
      <c r="Y206" s="32"/>
      <c r="Z206" s="32"/>
    </row>
    <row r="207" spans="1:26" ht="14.25" customHeight="1" x14ac:dyDescent="0.25">
      <c r="A207" s="32"/>
      <c r="B207" s="32"/>
      <c r="C207" s="32"/>
      <c r="D207" s="32"/>
      <c r="E207" s="32"/>
      <c r="F207" s="32"/>
      <c r="G207" s="32"/>
      <c r="H207" s="32"/>
      <c r="I207" s="32"/>
      <c r="J207" s="32"/>
      <c r="K207" s="32"/>
      <c r="L207" s="32"/>
      <c r="M207" s="32"/>
      <c r="N207" s="32"/>
      <c r="O207" s="32"/>
      <c r="P207" s="32"/>
      <c r="Q207" s="32"/>
      <c r="R207" s="32"/>
      <c r="S207" s="32"/>
      <c r="T207" s="32"/>
      <c r="U207" s="32"/>
      <c r="V207" s="32"/>
      <c r="W207" s="32"/>
      <c r="X207" s="32"/>
      <c r="Y207" s="32"/>
      <c r="Z207" s="32"/>
    </row>
    <row r="208" spans="1:26" ht="14.25" customHeight="1" x14ac:dyDescent="0.25">
      <c r="A208" s="32"/>
      <c r="B208" s="32"/>
      <c r="C208" s="32"/>
      <c r="D208" s="32"/>
      <c r="E208" s="32"/>
      <c r="F208" s="32"/>
      <c r="G208" s="32"/>
      <c r="H208" s="32"/>
      <c r="I208" s="32"/>
      <c r="J208" s="32"/>
      <c r="K208" s="32"/>
      <c r="L208" s="32"/>
      <c r="M208" s="32"/>
      <c r="N208" s="32"/>
      <c r="O208" s="32"/>
      <c r="P208" s="32"/>
      <c r="Q208" s="32"/>
      <c r="R208" s="32"/>
      <c r="S208" s="32"/>
      <c r="T208" s="32"/>
      <c r="U208" s="32"/>
      <c r="V208" s="32"/>
      <c r="W208" s="32"/>
      <c r="X208" s="32"/>
      <c r="Y208" s="32"/>
      <c r="Z208" s="32"/>
    </row>
    <row r="209" spans="1:26" ht="14.25" customHeight="1" x14ac:dyDescent="0.25">
      <c r="A209" s="32"/>
      <c r="B209" s="32"/>
      <c r="C209" s="32"/>
      <c r="D209" s="32"/>
      <c r="E209" s="32"/>
      <c r="F209" s="32"/>
      <c r="G209" s="32"/>
      <c r="H209" s="32"/>
      <c r="I209" s="32"/>
      <c r="J209" s="32"/>
      <c r="K209" s="32"/>
      <c r="L209" s="32"/>
      <c r="M209" s="32"/>
      <c r="N209" s="32"/>
      <c r="O209" s="32"/>
      <c r="P209" s="32"/>
      <c r="Q209" s="32"/>
      <c r="R209" s="32"/>
      <c r="S209" s="32"/>
      <c r="T209" s="32"/>
      <c r="U209" s="32"/>
      <c r="V209" s="32"/>
      <c r="W209" s="32"/>
      <c r="X209" s="32"/>
      <c r="Y209" s="32"/>
      <c r="Z209" s="32"/>
    </row>
    <row r="210" spans="1:26" ht="14.25" customHeight="1" x14ac:dyDescent="0.25">
      <c r="A210" s="32"/>
      <c r="B210" s="32"/>
      <c r="C210" s="32"/>
      <c r="D210" s="32"/>
      <c r="E210" s="32"/>
      <c r="F210" s="32"/>
      <c r="G210" s="32"/>
      <c r="H210" s="32"/>
      <c r="I210" s="32"/>
      <c r="J210" s="32"/>
      <c r="K210" s="32"/>
      <c r="L210" s="32"/>
      <c r="M210" s="32"/>
      <c r="N210" s="32"/>
      <c r="O210" s="32"/>
      <c r="P210" s="32"/>
      <c r="Q210" s="32"/>
      <c r="R210" s="32"/>
      <c r="S210" s="32"/>
      <c r="T210" s="32"/>
      <c r="U210" s="32"/>
      <c r="V210" s="32"/>
      <c r="W210" s="32"/>
      <c r="X210" s="32"/>
      <c r="Y210" s="32"/>
      <c r="Z210" s="32"/>
    </row>
    <row r="211" spans="1:26" ht="14.25" customHeight="1" x14ac:dyDescent="0.25">
      <c r="A211" s="32"/>
      <c r="B211" s="32"/>
      <c r="C211" s="32"/>
      <c r="D211" s="32"/>
      <c r="E211" s="32"/>
      <c r="F211" s="32"/>
      <c r="G211" s="32"/>
      <c r="H211" s="32"/>
      <c r="I211" s="32"/>
      <c r="J211" s="32"/>
      <c r="K211" s="32"/>
      <c r="L211" s="32"/>
      <c r="M211" s="32"/>
      <c r="N211" s="32"/>
      <c r="O211" s="32"/>
      <c r="P211" s="32"/>
      <c r="Q211" s="32"/>
      <c r="R211" s="32"/>
      <c r="S211" s="32"/>
      <c r="T211" s="32"/>
      <c r="U211" s="32"/>
      <c r="V211" s="32"/>
      <c r="W211" s="32"/>
      <c r="X211" s="32"/>
      <c r="Y211" s="32"/>
      <c r="Z211" s="32"/>
    </row>
    <row r="212" spans="1:26" ht="14.25" customHeight="1" x14ac:dyDescent="0.25">
      <c r="A212" s="32"/>
      <c r="B212" s="32"/>
      <c r="C212" s="32"/>
      <c r="D212" s="32"/>
      <c r="E212" s="32"/>
      <c r="F212" s="32"/>
      <c r="G212" s="32"/>
      <c r="H212" s="32"/>
      <c r="I212" s="32"/>
      <c r="J212" s="32"/>
      <c r="K212" s="32"/>
      <c r="L212" s="32"/>
      <c r="M212" s="32"/>
      <c r="N212" s="32"/>
      <c r="O212" s="32"/>
      <c r="P212" s="32"/>
      <c r="Q212" s="32"/>
      <c r="R212" s="32"/>
      <c r="S212" s="32"/>
      <c r="T212" s="32"/>
      <c r="U212" s="32"/>
      <c r="V212" s="32"/>
      <c r="W212" s="32"/>
      <c r="X212" s="32"/>
      <c r="Y212" s="32"/>
      <c r="Z212" s="32"/>
    </row>
    <row r="213" spans="1:26" ht="14.25" customHeight="1" x14ac:dyDescent="0.25">
      <c r="A213" s="32"/>
      <c r="B213" s="32"/>
      <c r="C213" s="32"/>
      <c r="D213" s="32"/>
      <c r="E213" s="32"/>
      <c r="F213" s="32"/>
      <c r="G213" s="32"/>
      <c r="H213" s="32"/>
      <c r="I213" s="32"/>
      <c r="J213" s="32"/>
      <c r="K213" s="32"/>
      <c r="L213" s="32"/>
      <c r="M213" s="32"/>
      <c r="N213" s="32"/>
      <c r="O213" s="32"/>
      <c r="P213" s="32"/>
      <c r="Q213" s="32"/>
      <c r="R213" s="32"/>
      <c r="S213" s="32"/>
      <c r="T213" s="32"/>
      <c r="U213" s="32"/>
      <c r="V213" s="32"/>
      <c r="W213" s="32"/>
      <c r="X213" s="32"/>
      <c r="Y213" s="32"/>
      <c r="Z213" s="32"/>
    </row>
    <row r="214" spans="1:26" ht="14.25" customHeight="1" x14ac:dyDescent="0.25">
      <c r="A214" s="32"/>
      <c r="B214" s="32"/>
      <c r="C214" s="32"/>
      <c r="D214" s="32"/>
      <c r="E214" s="32"/>
      <c r="F214" s="32"/>
      <c r="G214" s="32"/>
      <c r="H214" s="32"/>
      <c r="I214" s="32"/>
      <c r="J214" s="32"/>
      <c r="K214" s="32"/>
      <c r="L214" s="32"/>
      <c r="M214" s="32"/>
      <c r="N214" s="32"/>
      <c r="O214" s="32"/>
      <c r="P214" s="32"/>
      <c r="Q214" s="32"/>
      <c r="R214" s="32"/>
      <c r="S214" s="32"/>
      <c r="T214" s="32"/>
      <c r="U214" s="32"/>
      <c r="V214" s="32"/>
      <c r="W214" s="32"/>
      <c r="X214" s="32"/>
      <c r="Y214" s="32"/>
      <c r="Z214" s="32"/>
    </row>
    <row r="215" spans="1:26" ht="14.25" customHeight="1" x14ac:dyDescent="0.25">
      <c r="A215" s="32"/>
      <c r="B215" s="32"/>
      <c r="C215" s="32"/>
      <c r="D215" s="32"/>
      <c r="E215" s="32"/>
      <c r="F215" s="32"/>
      <c r="G215" s="32"/>
      <c r="H215" s="32"/>
      <c r="I215" s="32"/>
      <c r="J215" s="32"/>
      <c r="K215" s="32"/>
      <c r="L215" s="32"/>
      <c r="M215" s="32"/>
      <c r="N215" s="32"/>
      <c r="O215" s="32"/>
      <c r="P215" s="32"/>
      <c r="Q215" s="32"/>
      <c r="R215" s="32"/>
      <c r="S215" s="32"/>
      <c r="T215" s="32"/>
      <c r="U215" s="32"/>
      <c r="V215" s="32"/>
      <c r="W215" s="32"/>
      <c r="X215" s="32"/>
      <c r="Y215" s="32"/>
      <c r="Z215" s="32"/>
    </row>
    <row r="216" spans="1:26" ht="14.25" customHeight="1" x14ac:dyDescent="0.25">
      <c r="A216" s="32"/>
      <c r="B216" s="32"/>
      <c r="C216" s="32"/>
      <c r="D216" s="32"/>
      <c r="E216" s="32"/>
      <c r="F216" s="32"/>
      <c r="G216" s="32"/>
      <c r="H216" s="32"/>
      <c r="I216" s="32"/>
      <c r="J216" s="32"/>
      <c r="K216" s="32"/>
      <c r="L216" s="32"/>
      <c r="M216" s="32"/>
      <c r="N216" s="32"/>
      <c r="O216" s="32"/>
      <c r="P216" s="32"/>
      <c r="Q216" s="32"/>
      <c r="R216" s="32"/>
      <c r="S216" s="32"/>
      <c r="T216" s="32"/>
      <c r="U216" s="32"/>
      <c r="V216" s="32"/>
      <c r="W216" s="32"/>
      <c r="X216" s="32"/>
      <c r="Y216" s="32"/>
      <c r="Z216" s="32"/>
    </row>
    <row r="217" spans="1:26" ht="14.25" customHeight="1" x14ac:dyDescent="0.25">
      <c r="A217" s="32"/>
      <c r="B217" s="32"/>
      <c r="C217" s="32"/>
      <c r="D217" s="32"/>
      <c r="E217" s="32"/>
      <c r="F217" s="32"/>
      <c r="G217" s="32"/>
      <c r="H217" s="32"/>
      <c r="I217" s="32"/>
      <c r="J217" s="32"/>
      <c r="K217" s="32"/>
      <c r="L217" s="32"/>
      <c r="M217" s="32"/>
      <c r="N217" s="32"/>
      <c r="O217" s="32"/>
      <c r="P217" s="32"/>
      <c r="Q217" s="32"/>
      <c r="R217" s="32"/>
      <c r="S217" s="32"/>
      <c r="T217" s="32"/>
      <c r="U217" s="32"/>
      <c r="V217" s="32"/>
      <c r="W217" s="32"/>
      <c r="X217" s="32"/>
      <c r="Y217" s="32"/>
      <c r="Z217" s="32"/>
    </row>
    <row r="218" spans="1:26" ht="14.25" customHeight="1" x14ac:dyDescent="0.25">
      <c r="A218" s="32"/>
      <c r="B218" s="32"/>
      <c r="C218" s="32"/>
      <c r="D218" s="32"/>
      <c r="E218" s="32"/>
      <c r="F218" s="32"/>
      <c r="G218" s="32"/>
      <c r="H218" s="32"/>
      <c r="I218" s="32"/>
      <c r="J218" s="32"/>
      <c r="K218" s="32"/>
      <c r="L218" s="32"/>
      <c r="M218" s="32"/>
      <c r="N218" s="32"/>
      <c r="O218" s="32"/>
      <c r="P218" s="32"/>
      <c r="Q218" s="32"/>
      <c r="R218" s="32"/>
      <c r="S218" s="32"/>
      <c r="T218" s="32"/>
      <c r="U218" s="32"/>
      <c r="V218" s="32"/>
      <c r="W218" s="32"/>
      <c r="X218" s="32"/>
      <c r="Y218" s="32"/>
      <c r="Z218" s="32"/>
    </row>
    <row r="219" spans="1:26" ht="14.25" customHeight="1" x14ac:dyDescent="0.25">
      <c r="A219" s="32"/>
      <c r="B219" s="32"/>
      <c r="C219" s="32"/>
      <c r="D219" s="32"/>
      <c r="E219" s="32"/>
      <c r="F219" s="32"/>
      <c r="G219" s="32"/>
      <c r="H219" s="32"/>
      <c r="I219" s="32"/>
      <c r="J219" s="32"/>
      <c r="K219" s="32"/>
      <c r="L219" s="32"/>
      <c r="M219" s="32"/>
      <c r="N219" s="32"/>
      <c r="O219" s="32"/>
      <c r="P219" s="32"/>
      <c r="Q219" s="32"/>
      <c r="R219" s="32"/>
      <c r="S219" s="32"/>
      <c r="T219" s="32"/>
      <c r="U219" s="32"/>
      <c r="V219" s="32"/>
      <c r="W219" s="32"/>
      <c r="X219" s="32"/>
      <c r="Y219" s="32"/>
      <c r="Z219" s="32"/>
    </row>
    <row r="220" spans="1:26" ht="14.25" customHeight="1" x14ac:dyDescent="0.25">
      <c r="A220" s="32"/>
      <c r="B220" s="32"/>
      <c r="C220" s="32"/>
      <c r="D220" s="32"/>
      <c r="E220" s="32"/>
      <c r="F220" s="32"/>
      <c r="G220" s="32"/>
      <c r="H220" s="32"/>
      <c r="I220" s="32"/>
      <c r="J220" s="32"/>
      <c r="K220" s="32"/>
      <c r="L220" s="32"/>
      <c r="M220" s="32"/>
      <c r="N220" s="32"/>
      <c r="O220" s="32"/>
      <c r="P220" s="32"/>
      <c r="Q220" s="32"/>
      <c r="R220" s="32"/>
      <c r="S220" s="32"/>
      <c r="T220" s="32"/>
      <c r="U220" s="32"/>
      <c r="V220" s="32"/>
      <c r="W220" s="32"/>
      <c r="X220" s="32"/>
      <c r="Y220" s="32"/>
      <c r="Z220" s="32"/>
    </row>
    <row r="221" spans="1:26" ht="14.25" customHeight="1" x14ac:dyDescent="0.25">
      <c r="A221" s="32"/>
      <c r="B221" s="32"/>
      <c r="C221" s="32"/>
      <c r="D221" s="32"/>
      <c r="E221" s="32"/>
      <c r="F221" s="32"/>
      <c r="G221" s="32"/>
      <c r="H221" s="32"/>
      <c r="I221" s="32"/>
      <c r="J221" s="32"/>
      <c r="K221" s="32"/>
      <c r="L221" s="32"/>
      <c r="M221" s="32"/>
      <c r="N221" s="32"/>
      <c r="O221" s="32"/>
      <c r="P221" s="32"/>
      <c r="Q221" s="32"/>
      <c r="R221" s="32"/>
      <c r="S221" s="32"/>
      <c r="T221" s="32"/>
      <c r="U221" s="32"/>
      <c r="V221" s="32"/>
      <c r="W221" s="32"/>
      <c r="X221" s="32"/>
      <c r="Y221" s="32"/>
      <c r="Z221" s="32"/>
    </row>
    <row r="222" spans="1:26" ht="14.25" customHeight="1" x14ac:dyDescent="0.25">
      <c r="A222" s="32"/>
      <c r="B222" s="32"/>
      <c r="C222" s="32"/>
      <c r="D222" s="32"/>
      <c r="E222" s="32"/>
      <c r="F222" s="32"/>
      <c r="G222" s="32"/>
      <c r="H222" s="32"/>
      <c r="I222" s="32"/>
      <c r="J222" s="32"/>
      <c r="K222" s="32"/>
      <c r="L222" s="32"/>
      <c r="M222" s="32"/>
      <c r="N222" s="32"/>
      <c r="O222" s="32"/>
      <c r="P222" s="32"/>
      <c r="Q222" s="32"/>
      <c r="R222" s="32"/>
      <c r="S222" s="32"/>
      <c r="T222" s="32"/>
      <c r="U222" s="32"/>
      <c r="V222" s="32"/>
      <c r="W222" s="32"/>
      <c r="X222" s="32"/>
      <c r="Y222" s="32"/>
      <c r="Z222" s="32"/>
    </row>
    <row r="223" spans="1:26" ht="14.25" customHeight="1" x14ac:dyDescent="0.25">
      <c r="A223" s="32"/>
      <c r="B223" s="32"/>
      <c r="C223" s="32"/>
      <c r="D223" s="32"/>
      <c r="E223" s="32"/>
      <c r="F223" s="32"/>
      <c r="G223" s="32"/>
      <c r="H223" s="32"/>
      <c r="I223" s="32"/>
      <c r="J223" s="32"/>
      <c r="K223" s="32"/>
      <c r="L223" s="32"/>
      <c r="M223" s="32"/>
      <c r="N223" s="32"/>
      <c r="O223" s="32"/>
      <c r="P223" s="32"/>
      <c r="Q223" s="32"/>
      <c r="R223" s="32"/>
      <c r="S223" s="32"/>
      <c r="T223" s="32"/>
      <c r="U223" s="32"/>
      <c r="V223" s="32"/>
      <c r="W223" s="32"/>
      <c r="X223" s="32"/>
      <c r="Y223" s="32"/>
      <c r="Z223" s="32"/>
    </row>
    <row r="224" spans="1:26" ht="14.25" customHeight="1" x14ac:dyDescent="0.25">
      <c r="A224" s="32"/>
      <c r="B224" s="32"/>
      <c r="C224" s="32"/>
      <c r="D224" s="32"/>
      <c r="E224" s="32"/>
      <c r="F224" s="32"/>
      <c r="G224" s="32"/>
      <c r="H224" s="32"/>
      <c r="I224" s="32"/>
      <c r="J224" s="32"/>
      <c r="K224" s="32"/>
      <c r="L224" s="32"/>
      <c r="M224" s="32"/>
      <c r="N224" s="32"/>
      <c r="O224" s="32"/>
      <c r="P224" s="32"/>
      <c r="Q224" s="32"/>
      <c r="R224" s="32"/>
      <c r="S224" s="32"/>
      <c r="T224" s="32"/>
      <c r="U224" s="32"/>
      <c r="V224" s="32"/>
      <c r="W224" s="32"/>
      <c r="X224" s="32"/>
      <c r="Y224" s="32"/>
      <c r="Z224" s="32"/>
    </row>
    <row r="225" spans="1:26" ht="14.25" customHeight="1" x14ac:dyDescent="0.25">
      <c r="A225" s="32"/>
      <c r="B225" s="32"/>
      <c r="C225" s="32"/>
      <c r="D225" s="32"/>
      <c r="E225" s="32"/>
      <c r="F225" s="32"/>
      <c r="G225" s="32"/>
      <c r="H225" s="32"/>
      <c r="I225" s="32"/>
      <c r="J225" s="32"/>
      <c r="K225" s="32"/>
      <c r="L225" s="32"/>
      <c r="M225" s="32"/>
      <c r="N225" s="32"/>
      <c r="O225" s="32"/>
      <c r="P225" s="32"/>
      <c r="Q225" s="32"/>
      <c r="R225" s="32"/>
      <c r="S225" s="32"/>
      <c r="T225" s="32"/>
      <c r="U225" s="32"/>
      <c r="V225" s="32"/>
      <c r="W225" s="32"/>
      <c r="X225" s="32"/>
      <c r="Y225" s="32"/>
      <c r="Z225" s="32"/>
    </row>
    <row r="226" spans="1:26" ht="14.25" customHeight="1" x14ac:dyDescent="0.25">
      <c r="A226" s="32"/>
      <c r="B226" s="32"/>
      <c r="C226" s="32"/>
      <c r="D226" s="32"/>
      <c r="E226" s="32"/>
      <c r="F226" s="32"/>
      <c r="G226" s="32"/>
      <c r="H226" s="32"/>
      <c r="I226" s="32"/>
      <c r="J226" s="32"/>
      <c r="K226" s="32"/>
      <c r="L226" s="32"/>
      <c r="M226" s="32"/>
      <c r="N226" s="32"/>
      <c r="O226" s="32"/>
      <c r="P226" s="32"/>
      <c r="Q226" s="32"/>
      <c r="R226" s="32"/>
      <c r="S226" s="32"/>
      <c r="T226" s="32"/>
      <c r="U226" s="32"/>
      <c r="V226" s="32"/>
      <c r="W226" s="32"/>
      <c r="X226" s="32"/>
      <c r="Y226" s="32"/>
      <c r="Z226" s="32"/>
    </row>
    <row r="227" spans="1:26" ht="14.25" customHeight="1" x14ac:dyDescent="0.25">
      <c r="A227" s="32"/>
      <c r="B227" s="32"/>
      <c r="C227" s="32"/>
      <c r="D227" s="32"/>
      <c r="E227" s="32"/>
      <c r="F227" s="32"/>
      <c r="G227" s="32"/>
      <c r="H227" s="32"/>
      <c r="I227" s="32"/>
      <c r="J227" s="32"/>
      <c r="K227" s="32"/>
      <c r="L227" s="32"/>
      <c r="M227" s="32"/>
      <c r="N227" s="32"/>
      <c r="O227" s="32"/>
      <c r="P227" s="32"/>
      <c r="Q227" s="32"/>
      <c r="R227" s="32"/>
      <c r="S227" s="32"/>
      <c r="T227" s="32"/>
      <c r="U227" s="32"/>
      <c r="V227" s="32"/>
      <c r="W227" s="32"/>
      <c r="X227" s="32"/>
      <c r="Y227" s="32"/>
      <c r="Z227" s="32"/>
    </row>
    <row r="228" spans="1:26" ht="14.25" customHeight="1" x14ac:dyDescent="0.25">
      <c r="A228" s="32"/>
      <c r="B228" s="32"/>
      <c r="C228" s="32"/>
      <c r="D228" s="32"/>
      <c r="E228" s="32"/>
      <c r="F228" s="32"/>
      <c r="G228" s="32"/>
      <c r="H228" s="32"/>
      <c r="I228" s="32"/>
      <c r="J228" s="32"/>
      <c r="K228" s="32"/>
      <c r="L228" s="32"/>
      <c r="M228" s="32"/>
      <c r="N228" s="32"/>
      <c r="O228" s="32"/>
      <c r="P228" s="32"/>
      <c r="Q228" s="32"/>
      <c r="R228" s="32"/>
      <c r="S228" s="32"/>
      <c r="T228" s="32"/>
      <c r="U228" s="32"/>
      <c r="V228" s="32"/>
      <c r="W228" s="32"/>
      <c r="X228" s="32"/>
      <c r="Y228" s="32"/>
      <c r="Z228" s="32"/>
    </row>
    <row r="229" spans="1:26" ht="14.25" customHeight="1" x14ac:dyDescent="0.25">
      <c r="A229" s="32"/>
      <c r="B229" s="32"/>
      <c r="C229" s="32"/>
      <c r="D229" s="32"/>
      <c r="E229" s="32"/>
      <c r="F229" s="32"/>
      <c r="G229" s="32"/>
      <c r="H229" s="32"/>
      <c r="I229" s="32"/>
      <c r="J229" s="32"/>
      <c r="K229" s="32"/>
      <c r="L229" s="32"/>
      <c r="M229" s="32"/>
      <c r="N229" s="32"/>
      <c r="O229" s="32"/>
      <c r="P229" s="32"/>
      <c r="Q229" s="32"/>
      <c r="R229" s="32"/>
      <c r="S229" s="32"/>
      <c r="T229" s="32"/>
      <c r="U229" s="32"/>
      <c r="V229" s="32"/>
      <c r="W229" s="32"/>
      <c r="X229" s="32"/>
      <c r="Y229" s="32"/>
      <c r="Z229" s="32"/>
    </row>
    <row r="230" spans="1:26" ht="14.25" customHeight="1" x14ac:dyDescent="0.25">
      <c r="A230" s="32"/>
      <c r="B230" s="32"/>
      <c r="C230" s="32"/>
      <c r="D230" s="32"/>
      <c r="E230" s="32"/>
      <c r="F230" s="32"/>
      <c r="G230" s="32"/>
      <c r="H230" s="32"/>
      <c r="I230" s="32"/>
      <c r="J230" s="32"/>
      <c r="K230" s="32"/>
      <c r="L230" s="32"/>
      <c r="M230" s="32"/>
      <c r="N230" s="32"/>
      <c r="O230" s="32"/>
      <c r="P230" s="32"/>
      <c r="Q230" s="32"/>
      <c r="R230" s="32"/>
      <c r="S230" s="32"/>
      <c r="T230" s="32"/>
      <c r="U230" s="32"/>
      <c r="V230" s="32"/>
      <c r="W230" s="32"/>
      <c r="X230" s="32"/>
      <c r="Y230" s="32"/>
      <c r="Z230" s="32"/>
    </row>
    <row r="231" spans="1:26" ht="14.25" customHeight="1" x14ac:dyDescent="0.25">
      <c r="A231" s="32"/>
      <c r="B231" s="32"/>
      <c r="C231" s="32"/>
      <c r="D231" s="32"/>
      <c r="E231" s="32"/>
      <c r="F231" s="32"/>
      <c r="G231" s="32"/>
      <c r="H231" s="32"/>
      <c r="I231" s="32"/>
      <c r="J231" s="32"/>
      <c r="K231" s="32"/>
      <c r="L231" s="32"/>
      <c r="M231" s="32"/>
      <c r="N231" s="32"/>
      <c r="O231" s="32"/>
      <c r="P231" s="32"/>
      <c r="Q231" s="32"/>
      <c r="R231" s="32"/>
      <c r="S231" s="32"/>
      <c r="T231" s="32"/>
      <c r="U231" s="32"/>
      <c r="V231" s="32"/>
      <c r="W231" s="32"/>
      <c r="X231" s="32"/>
      <c r="Y231" s="32"/>
      <c r="Z231" s="32"/>
    </row>
    <row r="232" spans="1:26" ht="14.25" customHeight="1" x14ac:dyDescent="0.25">
      <c r="A232" s="32"/>
      <c r="B232" s="32"/>
      <c r="C232" s="32"/>
      <c r="D232" s="32"/>
      <c r="E232" s="32"/>
      <c r="F232" s="32"/>
      <c r="G232" s="32"/>
      <c r="H232" s="32"/>
      <c r="I232" s="32"/>
      <c r="J232" s="32"/>
      <c r="K232" s="32"/>
      <c r="L232" s="32"/>
      <c r="M232" s="32"/>
      <c r="N232" s="32"/>
      <c r="O232" s="32"/>
      <c r="P232" s="32"/>
      <c r="Q232" s="32"/>
      <c r="R232" s="32"/>
      <c r="S232" s="32"/>
      <c r="T232" s="32"/>
      <c r="U232" s="32"/>
      <c r="V232" s="32"/>
      <c r="W232" s="32"/>
      <c r="X232" s="32"/>
      <c r="Y232" s="32"/>
      <c r="Z232" s="32"/>
    </row>
    <row r="233" spans="1:26" ht="14.25" customHeight="1" x14ac:dyDescent="0.25">
      <c r="A233" s="32"/>
      <c r="B233" s="32"/>
      <c r="C233" s="32"/>
      <c r="D233" s="32"/>
      <c r="E233" s="32"/>
      <c r="F233" s="32"/>
      <c r="G233" s="32"/>
      <c r="H233" s="32"/>
      <c r="I233" s="32"/>
      <c r="J233" s="32"/>
      <c r="K233" s="32"/>
      <c r="L233" s="32"/>
      <c r="M233" s="32"/>
      <c r="N233" s="32"/>
      <c r="O233" s="32"/>
      <c r="P233" s="32"/>
      <c r="Q233" s="32"/>
      <c r="R233" s="32"/>
      <c r="S233" s="32"/>
      <c r="T233" s="32"/>
      <c r="U233" s="32"/>
      <c r="V233" s="32"/>
      <c r="W233" s="32"/>
      <c r="X233" s="32"/>
      <c r="Y233" s="32"/>
      <c r="Z233" s="32"/>
    </row>
    <row r="234" spans="1:26" ht="14.25" customHeight="1" x14ac:dyDescent="0.25">
      <c r="A234" s="32"/>
      <c r="B234" s="32"/>
      <c r="C234" s="32"/>
      <c r="D234" s="32"/>
      <c r="E234" s="32"/>
      <c r="F234" s="32"/>
      <c r="G234" s="32"/>
      <c r="H234" s="32"/>
      <c r="I234" s="32"/>
      <c r="J234" s="32"/>
      <c r="K234" s="32"/>
      <c r="L234" s="32"/>
      <c r="M234" s="32"/>
      <c r="N234" s="32"/>
      <c r="O234" s="32"/>
      <c r="P234" s="32"/>
      <c r="Q234" s="32"/>
      <c r="R234" s="32"/>
      <c r="S234" s="32"/>
      <c r="T234" s="32"/>
      <c r="U234" s="32"/>
      <c r="V234" s="32"/>
      <c r="W234" s="32"/>
      <c r="X234" s="32"/>
      <c r="Y234" s="32"/>
      <c r="Z234" s="32"/>
    </row>
    <row r="235" spans="1:26" ht="14.25" customHeight="1" x14ac:dyDescent="0.25">
      <c r="A235" s="32"/>
      <c r="B235" s="32"/>
      <c r="C235" s="32"/>
      <c r="D235" s="32"/>
      <c r="E235" s="32"/>
      <c r="F235" s="32"/>
      <c r="G235" s="32"/>
      <c r="H235" s="32"/>
      <c r="I235" s="32"/>
      <c r="J235" s="32"/>
      <c r="K235" s="32"/>
      <c r="L235" s="32"/>
      <c r="M235" s="32"/>
      <c r="N235" s="32"/>
      <c r="O235" s="32"/>
      <c r="P235" s="32"/>
      <c r="Q235" s="32"/>
      <c r="R235" s="32"/>
      <c r="S235" s="32"/>
      <c r="T235" s="32"/>
      <c r="U235" s="32"/>
      <c r="V235" s="32"/>
      <c r="W235" s="32"/>
      <c r="X235" s="32"/>
      <c r="Y235" s="32"/>
      <c r="Z235" s="32"/>
    </row>
    <row r="236" spans="1:26" ht="14.25" customHeight="1" x14ac:dyDescent="0.25">
      <c r="A236" s="32"/>
      <c r="B236" s="32"/>
      <c r="C236" s="32"/>
      <c r="D236" s="32"/>
      <c r="E236" s="32"/>
      <c r="F236" s="32"/>
      <c r="G236" s="32"/>
      <c r="H236" s="32"/>
      <c r="I236" s="32"/>
      <c r="J236" s="32"/>
      <c r="K236" s="32"/>
      <c r="L236" s="32"/>
      <c r="M236" s="32"/>
      <c r="N236" s="32"/>
      <c r="O236" s="32"/>
      <c r="P236" s="32"/>
      <c r="Q236" s="32"/>
      <c r="R236" s="32"/>
      <c r="S236" s="32"/>
      <c r="T236" s="32"/>
      <c r="U236" s="32"/>
      <c r="V236" s="32"/>
      <c r="W236" s="32"/>
      <c r="X236" s="32"/>
      <c r="Y236" s="32"/>
      <c r="Z236" s="32"/>
    </row>
    <row r="237" spans="1:26" ht="14.25" customHeight="1" x14ac:dyDescent="0.25">
      <c r="A237" s="32"/>
      <c r="B237" s="32"/>
      <c r="C237" s="32"/>
      <c r="D237" s="32"/>
      <c r="E237" s="32"/>
      <c r="F237" s="32"/>
      <c r="G237" s="32"/>
      <c r="H237" s="32"/>
      <c r="I237" s="32"/>
      <c r="J237" s="32"/>
      <c r="K237" s="32"/>
      <c r="L237" s="32"/>
      <c r="M237" s="32"/>
      <c r="N237" s="32"/>
      <c r="O237" s="32"/>
      <c r="P237" s="32"/>
      <c r="Q237" s="32"/>
      <c r="R237" s="32"/>
      <c r="S237" s="32"/>
      <c r="T237" s="32"/>
      <c r="U237" s="32"/>
      <c r="V237" s="32"/>
      <c r="W237" s="32"/>
      <c r="X237" s="32"/>
      <c r="Y237" s="32"/>
      <c r="Z237" s="32"/>
    </row>
    <row r="238" spans="1:26" ht="14.25" customHeight="1" x14ac:dyDescent="0.25">
      <c r="A238" s="32"/>
      <c r="B238" s="32"/>
      <c r="C238" s="32"/>
      <c r="D238" s="32"/>
      <c r="E238" s="32"/>
      <c r="F238" s="32"/>
      <c r="G238" s="32"/>
      <c r="H238" s="32"/>
      <c r="I238" s="32"/>
      <c r="J238" s="32"/>
      <c r="K238" s="32"/>
      <c r="L238" s="32"/>
      <c r="M238" s="32"/>
      <c r="N238" s="32"/>
      <c r="O238" s="32"/>
      <c r="P238" s="32"/>
      <c r="Q238" s="32"/>
      <c r="R238" s="32"/>
      <c r="S238" s="32"/>
      <c r="T238" s="32"/>
      <c r="U238" s="32"/>
      <c r="V238" s="32"/>
      <c r="W238" s="32"/>
      <c r="X238" s="32"/>
      <c r="Y238" s="32"/>
      <c r="Z238" s="32"/>
    </row>
    <row r="239" spans="1:26" ht="14.25" customHeight="1" x14ac:dyDescent="0.25">
      <c r="A239" s="32"/>
      <c r="B239" s="32"/>
      <c r="C239" s="32"/>
      <c r="D239" s="32"/>
      <c r="E239" s="32"/>
      <c r="F239" s="32"/>
      <c r="G239" s="32"/>
      <c r="H239" s="32"/>
      <c r="I239" s="32"/>
      <c r="J239" s="32"/>
      <c r="K239" s="32"/>
      <c r="L239" s="32"/>
      <c r="M239" s="32"/>
      <c r="N239" s="32"/>
      <c r="O239" s="32"/>
      <c r="P239" s="32"/>
      <c r="Q239" s="32"/>
      <c r="R239" s="32"/>
      <c r="S239" s="32"/>
      <c r="T239" s="32"/>
      <c r="U239" s="32"/>
      <c r="V239" s="32"/>
      <c r="W239" s="32"/>
      <c r="X239" s="32"/>
      <c r="Y239" s="32"/>
      <c r="Z239" s="32"/>
    </row>
    <row r="240" spans="1:26" ht="14.25" customHeight="1" x14ac:dyDescent="0.25">
      <c r="A240" s="32"/>
      <c r="B240" s="32"/>
      <c r="C240" s="32"/>
      <c r="D240" s="32"/>
      <c r="E240" s="32"/>
      <c r="F240" s="32"/>
      <c r="G240" s="32"/>
      <c r="H240" s="32"/>
      <c r="I240" s="32"/>
      <c r="J240" s="32"/>
      <c r="K240" s="32"/>
      <c r="L240" s="32"/>
      <c r="M240" s="32"/>
      <c r="N240" s="32"/>
      <c r="O240" s="32"/>
      <c r="P240" s="32"/>
      <c r="Q240" s="32"/>
      <c r="R240" s="32"/>
      <c r="S240" s="32"/>
      <c r="T240" s="32"/>
      <c r="U240" s="32"/>
      <c r="V240" s="32"/>
      <c r="W240" s="32"/>
      <c r="X240" s="32"/>
      <c r="Y240" s="32"/>
      <c r="Z240" s="32"/>
    </row>
    <row r="241" spans="1:26" ht="14.25" customHeight="1" x14ac:dyDescent="0.25">
      <c r="A241" s="32"/>
      <c r="B241" s="32"/>
      <c r="C241" s="32"/>
      <c r="D241" s="32"/>
      <c r="E241" s="32"/>
      <c r="F241" s="32"/>
      <c r="G241" s="32"/>
      <c r="H241" s="32"/>
      <c r="I241" s="32"/>
      <c r="J241" s="32"/>
      <c r="K241" s="32"/>
      <c r="L241" s="32"/>
      <c r="M241" s="32"/>
      <c r="N241" s="32"/>
      <c r="O241" s="32"/>
      <c r="P241" s="32"/>
      <c r="Q241" s="32"/>
      <c r="R241" s="32"/>
      <c r="S241" s="32"/>
      <c r="T241" s="32"/>
      <c r="U241" s="32"/>
      <c r="V241" s="32"/>
      <c r="W241" s="32"/>
      <c r="X241" s="32"/>
      <c r="Y241" s="32"/>
      <c r="Z241" s="32"/>
    </row>
    <row r="242" spans="1:26" ht="14.25" customHeight="1" x14ac:dyDescent="0.25">
      <c r="A242" s="32"/>
      <c r="B242" s="32"/>
      <c r="C242" s="32"/>
      <c r="D242" s="32"/>
      <c r="E242" s="32"/>
      <c r="F242" s="32"/>
      <c r="G242" s="32"/>
      <c r="H242" s="32"/>
      <c r="I242" s="32"/>
      <c r="J242" s="32"/>
      <c r="K242" s="32"/>
      <c r="L242" s="32"/>
      <c r="M242" s="32"/>
      <c r="N242" s="32"/>
      <c r="O242" s="32"/>
      <c r="P242" s="32"/>
      <c r="Q242" s="32"/>
      <c r="R242" s="32"/>
      <c r="S242" s="32"/>
      <c r="T242" s="32"/>
      <c r="U242" s="32"/>
      <c r="V242" s="32"/>
      <c r="W242" s="32"/>
      <c r="X242" s="32"/>
      <c r="Y242" s="32"/>
      <c r="Z242" s="32"/>
    </row>
    <row r="243" spans="1:26" ht="14.25" customHeight="1" x14ac:dyDescent="0.25">
      <c r="A243" s="32"/>
      <c r="B243" s="32"/>
      <c r="C243" s="32"/>
      <c r="D243" s="32"/>
      <c r="E243" s="32"/>
      <c r="F243" s="32"/>
      <c r="G243" s="32"/>
      <c r="H243" s="32"/>
      <c r="I243" s="32"/>
      <c r="J243" s="32"/>
      <c r="K243" s="32"/>
      <c r="L243" s="32"/>
      <c r="M243" s="32"/>
      <c r="N243" s="32"/>
      <c r="O243" s="32"/>
      <c r="P243" s="32"/>
      <c r="Q243" s="32"/>
      <c r="R243" s="32"/>
      <c r="S243" s="32"/>
      <c r="T243" s="32"/>
      <c r="U243" s="32"/>
      <c r="V243" s="32"/>
      <c r="W243" s="32"/>
      <c r="X243" s="32"/>
      <c r="Y243" s="32"/>
      <c r="Z243" s="32"/>
    </row>
    <row r="244" spans="1:26" ht="14.25" customHeight="1" x14ac:dyDescent="0.25">
      <c r="A244" s="32"/>
      <c r="B244" s="32"/>
      <c r="C244" s="32"/>
      <c r="D244" s="32"/>
      <c r="E244" s="32"/>
      <c r="F244" s="32"/>
      <c r="G244" s="32"/>
      <c r="H244" s="32"/>
      <c r="I244" s="32"/>
      <c r="J244" s="32"/>
      <c r="K244" s="32"/>
      <c r="L244" s="32"/>
      <c r="M244" s="32"/>
      <c r="N244" s="32"/>
      <c r="O244" s="32"/>
      <c r="P244" s="32"/>
      <c r="Q244" s="32"/>
      <c r="R244" s="32"/>
      <c r="S244" s="32"/>
      <c r="T244" s="32"/>
      <c r="U244" s="32"/>
      <c r="V244" s="32"/>
      <c r="W244" s="32"/>
      <c r="X244" s="32"/>
      <c r="Y244" s="32"/>
      <c r="Z244" s="32"/>
    </row>
    <row r="245" spans="1:26" ht="14.25" customHeight="1" x14ac:dyDescent="0.25">
      <c r="A245" s="32"/>
      <c r="B245" s="32"/>
      <c r="C245" s="32"/>
      <c r="D245" s="32"/>
      <c r="E245" s="32"/>
      <c r="F245" s="32"/>
      <c r="G245" s="32"/>
      <c r="H245" s="32"/>
      <c r="I245" s="32"/>
      <c r="J245" s="32"/>
      <c r="K245" s="32"/>
      <c r="L245" s="32"/>
      <c r="M245" s="32"/>
      <c r="N245" s="32"/>
      <c r="O245" s="32"/>
      <c r="P245" s="32"/>
      <c r="Q245" s="32"/>
      <c r="R245" s="32"/>
      <c r="S245" s="32"/>
      <c r="T245" s="32"/>
      <c r="U245" s="32"/>
      <c r="V245" s="32"/>
      <c r="W245" s="32"/>
      <c r="X245" s="32"/>
      <c r="Y245" s="32"/>
      <c r="Z245" s="32"/>
    </row>
    <row r="246" spans="1:26" ht="14.25" customHeight="1" x14ac:dyDescent="0.25">
      <c r="A246" s="32"/>
      <c r="B246" s="32"/>
      <c r="C246" s="32"/>
      <c r="D246" s="32"/>
      <c r="E246" s="32"/>
      <c r="F246" s="32"/>
      <c r="G246" s="32"/>
      <c r="H246" s="32"/>
      <c r="I246" s="32"/>
      <c r="J246" s="32"/>
      <c r="K246" s="32"/>
      <c r="L246" s="32"/>
      <c r="M246" s="32"/>
      <c r="N246" s="32"/>
      <c r="O246" s="32"/>
      <c r="P246" s="32"/>
      <c r="Q246" s="32"/>
      <c r="R246" s="32"/>
      <c r="S246" s="32"/>
      <c r="T246" s="32"/>
      <c r="U246" s="32"/>
      <c r="V246" s="32"/>
      <c r="W246" s="32"/>
      <c r="X246" s="32"/>
      <c r="Y246" s="32"/>
      <c r="Z246" s="32"/>
    </row>
    <row r="247" spans="1:26" ht="14.25" customHeight="1" x14ac:dyDescent="0.25">
      <c r="A247" s="32"/>
      <c r="B247" s="32"/>
      <c r="C247" s="32"/>
      <c r="D247" s="32"/>
      <c r="E247" s="32"/>
      <c r="F247" s="32"/>
      <c r="G247" s="32"/>
      <c r="H247" s="32"/>
      <c r="I247" s="32"/>
      <c r="J247" s="32"/>
      <c r="K247" s="32"/>
      <c r="L247" s="32"/>
      <c r="M247" s="32"/>
      <c r="N247" s="32"/>
      <c r="O247" s="32"/>
      <c r="P247" s="32"/>
      <c r="Q247" s="32"/>
      <c r="R247" s="32"/>
      <c r="S247" s="32"/>
      <c r="T247" s="32"/>
      <c r="U247" s="32"/>
      <c r="V247" s="32"/>
      <c r="W247" s="32"/>
      <c r="X247" s="32"/>
      <c r="Y247" s="32"/>
      <c r="Z247" s="32"/>
    </row>
    <row r="248" spans="1:26" ht="14.25" customHeight="1" x14ac:dyDescent="0.25">
      <c r="A248" s="32"/>
      <c r="B248" s="32"/>
      <c r="C248" s="32"/>
      <c r="D248" s="32"/>
      <c r="E248" s="32"/>
      <c r="F248" s="32"/>
      <c r="G248" s="32"/>
      <c r="H248" s="32"/>
      <c r="I248" s="32"/>
      <c r="J248" s="32"/>
      <c r="K248" s="32"/>
      <c r="L248" s="32"/>
      <c r="M248" s="32"/>
      <c r="N248" s="32"/>
      <c r="O248" s="32"/>
      <c r="P248" s="32"/>
      <c r="Q248" s="32"/>
      <c r="R248" s="32"/>
      <c r="S248" s="32"/>
      <c r="T248" s="32"/>
      <c r="U248" s="32"/>
      <c r="V248" s="32"/>
      <c r="W248" s="32"/>
      <c r="X248" s="32"/>
      <c r="Y248" s="32"/>
      <c r="Z248" s="32"/>
    </row>
    <row r="249" spans="1:26" ht="14.25" customHeight="1" x14ac:dyDescent="0.25">
      <c r="A249" s="32"/>
      <c r="B249" s="32"/>
      <c r="C249" s="32"/>
      <c r="D249" s="32"/>
      <c r="E249" s="32"/>
      <c r="F249" s="32"/>
      <c r="G249" s="32"/>
      <c r="H249" s="32"/>
      <c r="I249" s="32"/>
      <c r="J249" s="32"/>
      <c r="K249" s="32"/>
      <c r="L249" s="32"/>
      <c r="M249" s="32"/>
      <c r="N249" s="32"/>
      <c r="O249" s="32"/>
      <c r="P249" s="32"/>
      <c r="Q249" s="32"/>
      <c r="R249" s="32"/>
      <c r="S249" s="32"/>
      <c r="T249" s="32"/>
      <c r="U249" s="32"/>
      <c r="V249" s="32"/>
      <c r="W249" s="32"/>
      <c r="X249" s="32"/>
      <c r="Y249" s="32"/>
      <c r="Z249" s="32"/>
    </row>
    <row r="250" spans="1:26" ht="14.25" customHeight="1" x14ac:dyDescent="0.25">
      <c r="A250" s="32"/>
      <c r="B250" s="32"/>
      <c r="C250" s="32"/>
      <c r="D250" s="32"/>
      <c r="E250" s="32"/>
      <c r="F250" s="32"/>
      <c r="G250" s="32"/>
      <c r="H250" s="32"/>
      <c r="I250" s="32"/>
      <c r="J250" s="32"/>
      <c r="K250" s="32"/>
      <c r="L250" s="32"/>
      <c r="M250" s="32"/>
      <c r="N250" s="32"/>
      <c r="O250" s="32"/>
      <c r="P250" s="32"/>
      <c r="Q250" s="32"/>
      <c r="R250" s="32"/>
      <c r="S250" s="32"/>
      <c r="T250" s="32"/>
      <c r="U250" s="32"/>
      <c r="V250" s="32"/>
      <c r="W250" s="32"/>
      <c r="X250" s="32"/>
      <c r="Y250" s="32"/>
      <c r="Z250" s="32"/>
    </row>
    <row r="251" spans="1:26" ht="14.25" customHeight="1" x14ac:dyDescent="0.25">
      <c r="A251" s="32"/>
      <c r="B251" s="32"/>
      <c r="C251" s="32"/>
      <c r="D251" s="32"/>
      <c r="E251" s="32"/>
      <c r="F251" s="32"/>
      <c r="G251" s="32"/>
      <c r="H251" s="32"/>
      <c r="I251" s="32"/>
      <c r="J251" s="32"/>
      <c r="K251" s="32"/>
      <c r="L251" s="32"/>
      <c r="M251" s="32"/>
      <c r="N251" s="32"/>
      <c r="O251" s="32"/>
      <c r="P251" s="32"/>
      <c r="Q251" s="32"/>
      <c r="R251" s="32"/>
      <c r="S251" s="32"/>
      <c r="T251" s="32"/>
      <c r="U251" s="32"/>
      <c r="V251" s="32"/>
      <c r="W251" s="32"/>
      <c r="X251" s="32"/>
      <c r="Y251" s="32"/>
      <c r="Z251" s="32"/>
    </row>
    <row r="252" spans="1:26" ht="14.25" customHeight="1" x14ac:dyDescent="0.25">
      <c r="A252" s="32"/>
      <c r="B252" s="32"/>
      <c r="C252" s="32"/>
      <c r="D252" s="32"/>
      <c r="E252" s="32"/>
      <c r="F252" s="32"/>
      <c r="G252" s="32"/>
      <c r="H252" s="32"/>
      <c r="I252" s="32"/>
      <c r="J252" s="32"/>
      <c r="K252" s="32"/>
      <c r="L252" s="32"/>
      <c r="M252" s="32"/>
      <c r="N252" s="32"/>
      <c r="O252" s="32"/>
      <c r="P252" s="32"/>
      <c r="Q252" s="32"/>
      <c r="R252" s="32"/>
      <c r="S252" s="32"/>
      <c r="T252" s="32"/>
      <c r="U252" s="32"/>
      <c r="V252" s="32"/>
      <c r="W252" s="32"/>
      <c r="X252" s="32"/>
      <c r="Y252" s="32"/>
      <c r="Z252" s="32"/>
    </row>
    <row r="253" spans="1:26" ht="14.25" customHeight="1" x14ac:dyDescent="0.25">
      <c r="A253" s="32"/>
      <c r="B253" s="32"/>
      <c r="C253" s="32"/>
      <c r="D253" s="32"/>
      <c r="E253" s="32"/>
      <c r="F253" s="32"/>
      <c r="G253" s="32"/>
      <c r="H253" s="32"/>
      <c r="I253" s="32"/>
      <c r="J253" s="32"/>
      <c r="K253" s="32"/>
      <c r="L253" s="32"/>
      <c r="M253" s="32"/>
      <c r="N253" s="32"/>
      <c r="O253" s="32"/>
      <c r="P253" s="32"/>
      <c r="Q253" s="32"/>
      <c r="R253" s="32"/>
      <c r="S253" s="32"/>
      <c r="T253" s="32"/>
      <c r="U253" s="32"/>
      <c r="V253" s="32"/>
      <c r="W253" s="32"/>
      <c r="X253" s="32"/>
      <c r="Y253" s="32"/>
      <c r="Z253" s="32"/>
    </row>
    <row r="254" spans="1:26" ht="14.25" customHeight="1" x14ac:dyDescent="0.25">
      <c r="A254" s="32"/>
      <c r="B254" s="32"/>
      <c r="C254" s="32"/>
      <c r="D254" s="32"/>
      <c r="E254" s="32"/>
      <c r="F254" s="32"/>
      <c r="G254" s="32"/>
      <c r="H254" s="32"/>
      <c r="I254" s="32"/>
      <c r="J254" s="32"/>
      <c r="K254" s="32"/>
      <c r="L254" s="32"/>
      <c r="M254" s="32"/>
      <c r="N254" s="32"/>
      <c r="O254" s="32"/>
      <c r="P254" s="32"/>
      <c r="Q254" s="32"/>
      <c r="R254" s="32"/>
      <c r="S254" s="32"/>
      <c r="T254" s="32"/>
      <c r="U254" s="32"/>
      <c r="V254" s="32"/>
      <c r="W254" s="32"/>
      <c r="X254" s="32"/>
      <c r="Y254" s="32"/>
      <c r="Z254" s="32"/>
    </row>
    <row r="255" spans="1:26" ht="14.25" customHeight="1" x14ac:dyDescent="0.25">
      <c r="A255" s="32"/>
      <c r="B255" s="32"/>
      <c r="C255" s="32"/>
      <c r="D255" s="32"/>
      <c r="E255" s="32"/>
      <c r="F255" s="32"/>
      <c r="G255" s="32"/>
      <c r="H255" s="32"/>
      <c r="I255" s="32"/>
      <c r="J255" s="32"/>
      <c r="K255" s="32"/>
      <c r="L255" s="32"/>
      <c r="M255" s="32"/>
      <c r="N255" s="32"/>
      <c r="O255" s="32"/>
      <c r="P255" s="32"/>
      <c r="Q255" s="32"/>
      <c r="R255" s="32"/>
      <c r="S255" s="32"/>
      <c r="T255" s="32"/>
      <c r="U255" s="32"/>
      <c r="V255" s="32"/>
      <c r="W255" s="32"/>
      <c r="X255" s="32"/>
      <c r="Y255" s="32"/>
      <c r="Z255" s="32"/>
    </row>
    <row r="256" spans="1:26" ht="14.25" customHeight="1" x14ac:dyDescent="0.25">
      <c r="A256" s="32"/>
      <c r="B256" s="32"/>
      <c r="C256" s="32"/>
      <c r="D256" s="32"/>
      <c r="E256" s="32"/>
      <c r="F256" s="32"/>
      <c r="G256" s="32"/>
      <c r="H256" s="32"/>
      <c r="I256" s="32"/>
      <c r="J256" s="32"/>
      <c r="K256" s="32"/>
      <c r="L256" s="32"/>
      <c r="M256" s="32"/>
      <c r="N256" s="32"/>
      <c r="O256" s="32"/>
      <c r="P256" s="32"/>
      <c r="Q256" s="32"/>
      <c r="R256" s="32"/>
      <c r="S256" s="32"/>
      <c r="T256" s="32"/>
      <c r="U256" s="32"/>
      <c r="V256" s="32"/>
      <c r="W256" s="32"/>
      <c r="X256" s="32"/>
      <c r="Y256" s="32"/>
      <c r="Z256" s="32"/>
    </row>
    <row r="257" spans="1:26" ht="14.25" customHeight="1" x14ac:dyDescent="0.25">
      <c r="A257" s="32"/>
      <c r="B257" s="32"/>
      <c r="C257" s="32"/>
      <c r="D257" s="32"/>
      <c r="E257" s="32"/>
      <c r="F257" s="32"/>
      <c r="G257" s="32"/>
      <c r="H257" s="32"/>
      <c r="I257" s="32"/>
      <c r="J257" s="32"/>
      <c r="K257" s="32"/>
      <c r="L257" s="32"/>
      <c r="M257" s="32"/>
      <c r="N257" s="32"/>
      <c r="O257" s="32"/>
      <c r="P257" s="32"/>
      <c r="Q257" s="32"/>
      <c r="R257" s="32"/>
      <c r="S257" s="32"/>
      <c r="T257" s="32"/>
      <c r="U257" s="32"/>
      <c r="V257" s="32"/>
      <c r="W257" s="32"/>
      <c r="X257" s="32"/>
      <c r="Y257" s="32"/>
      <c r="Z257" s="32"/>
    </row>
    <row r="258" spans="1:26" ht="14.25" customHeight="1" x14ac:dyDescent="0.25">
      <c r="A258" s="32"/>
      <c r="B258" s="32"/>
      <c r="C258" s="32"/>
      <c r="D258" s="32"/>
      <c r="E258" s="32"/>
      <c r="F258" s="32"/>
      <c r="G258" s="32"/>
      <c r="H258" s="32"/>
      <c r="I258" s="32"/>
      <c r="J258" s="32"/>
      <c r="K258" s="32"/>
      <c r="L258" s="32"/>
      <c r="M258" s="32"/>
      <c r="N258" s="32"/>
      <c r="O258" s="32"/>
      <c r="P258" s="32"/>
      <c r="Q258" s="32"/>
      <c r="R258" s="32"/>
      <c r="S258" s="32"/>
      <c r="T258" s="32"/>
      <c r="U258" s="32"/>
      <c r="V258" s="32"/>
      <c r="W258" s="32"/>
      <c r="X258" s="32"/>
      <c r="Y258" s="32"/>
      <c r="Z258" s="32"/>
    </row>
    <row r="259" spans="1:26" ht="14.25" customHeight="1" x14ac:dyDescent="0.25">
      <c r="A259" s="32"/>
      <c r="B259" s="32"/>
      <c r="C259" s="32"/>
      <c r="D259" s="32"/>
      <c r="E259" s="32"/>
      <c r="F259" s="32"/>
      <c r="G259" s="32"/>
      <c r="H259" s="32"/>
      <c r="I259" s="32"/>
      <c r="J259" s="32"/>
      <c r="K259" s="32"/>
      <c r="L259" s="32"/>
      <c r="M259" s="32"/>
      <c r="N259" s="32"/>
      <c r="O259" s="32"/>
      <c r="P259" s="32"/>
      <c r="Q259" s="32"/>
      <c r="R259" s="32"/>
      <c r="S259" s="32"/>
      <c r="T259" s="32"/>
      <c r="U259" s="32"/>
      <c r="V259" s="32"/>
      <c r="W259" s="32"/>
      <c r="X259" s="32"/>
      <c r="Y259" s="32"/>
      <c r="Z259" s="32"/>
    </row>
    <row r="260" spans="1:26" ht="14.25" customHeight="1" x14ac:dyDescent="0.25">
      <c r="A260" s="32"/>
      <c r="B260" s="32"/>
      <c r="C260" s="32"/>
      <c r="D260" s="32"/>
      <c r="E260" s="32"/>
      <c r="F260" s="32"/>
      <c r="G260" s="32"/>
      <c r="H260" s="32"/>
      <c r="I260" s="32"/>
      <c r="J260" s="32"/>
      <c r="K260" s="32"/>
      <c r="L260" s="32"/>
      <c r="M260" s="32"/>
      <c r="N260" s="32"/>
      <c r="O260" s="32"/>
      <c r="P260" s="32"/>
      <c r="Q260" s="32"/>
      <c r="R260" s="32"/>
      <c r="S260" s="32"/>
      <c r="T260" s="32"/>
      <c r="U260" s="32"/>
      <c r="V260" s="32"/>
      <c r="W260" s="32"/>
      <c r="X260" s="32"/>
      <c r="Y260" s="32"/>
      <c r="Z260" s="32"/>
    </row>
    <row r="261" spans="1:26" ht="14.25" customHeight="1" x14ac:dyDescent="0.25">
      <c r="A261" s="32"/>
      <c r="B261" s="32"/>
      <c r="C261" s="32"/>
      <c r="D261" s="32"/>
      <c r="E261" s="32"/>
      <c r="F261" s="32"/>
      <c r="G261" s="32"/>
      <c r="H261" s="32"/>
      <c r="I261" s="32"/>
      <c r="J261" s="32"/>
      <c r="K261" s="32"/>
      <c r="L261" s="32"/>
      <c r="M261" s="32"/>
      <c r="N261" s="32"/>
      <c r="O261" s="32"/>
      <c r="P261" s="32"/>
      <c r="Q261" s="32"/>
      <c r="R261" s="32"/>
      <c r="S261" s="32"/>
      <c r="T261" s="32"/>
      <c r="U261" s="32"/>
      <c r="V261" s="32"/>
      <c r="W261" s="32"/>
      <c r="X261" s="32"/>
      <c r="Y261" s="32"/>
      <c r="Z261" s="32"/>
    </row>
    <row r="262" spans="1:26" ht="14.25" customHeight="1" x14ac:dyDescent="0.25">
      <c r="A262" s="32"/>
      <c r="B262" s="32"/>
      <c r="C262" s="32"/>
      <c r="D262" s="32"/>
      <c r="E262" s="32"/>
      <c r="F262" s="32"/>
      <c r="G262" s="32"/>
      <c r="H262" s="32"/>
      <c r="I262" s="32"/>
      <c r="J262" s="32"/>
      <c r="K262" s="32"/>
      <c r="L262" s="32"/>
      <c r="M262" s="32"/>
      <c r="N262" s="32"/>
      <c r="O262" s="32"/>
      <c r="P262" s="32"/>
      <c r="Q262" s="32"/>
      <c r="R262" s="32"/>
      <c r="S262" s="32"/>
      <c r="T262" s="32"/>
      <c r="U262" s="32"/>
      <c r="V262" s="32"/>
      <c r="W262" s="32"/>
      <c r="X262" s="32"/>
      <c r="Y262" s="32"/>
      <c r="Z262" s="32"/>
    </row>
    <row r="263" spans="1:26" ht="14.25" customHeight="1" x14ac:dyDescent="0.25">
      <c r="A263" s="32"/>
      <c r="B263" s="32"/>
      <c r="C263" s="32"/>
      <c r="D263" s="32"/>
      <c r="E263" s="32"/>
      <c r="F263" s="32"/>
      <c r="G263" s="32"/>
      <c r="H263" s="32"/>
      <c r="I263" s="32"/>
      <c r="J263" s="32"/>
      <c r="K263" s="32"/>
      <c r="L263" s="32"/>
      <c r="M263" s="32"/>
      <c r="N263" s="32"/>
      <c r="O263" s="32"/>
      <c r="P263" s="32"/>
      <c r="Q263" s="32"/>
      <c r="R263" s="32"/>
      <c r="S263" s="32"/>
      <c r="T263" s="32"/>
      <c r="U263" s="32"/>
      <c r="V263" s="32"/>
      <c r="W263" s="32"/>
      <c r="X263" s="32"/>
      <c r="Y263" s="32"/>
      <c r="Z263" s="32"/>
    </row>
    <row r="264" spans="1:26" ht="14.25" customHeight="1" x14ac:dyDescent="0.25">
      <c r="A264" s="32"/>
      <c r="B264" s="32"/>
      <c r="C264" s="32"/>
      <c r="D264" s="32"/>
      <c r="E264" s="32"/>
      <c r="F264" s="32"/>
      <c r="G264" s="32"/>
      <c r="H264" s="32"/>
      <c r="I264" s="32"/>
      <c r="J264" s="32"/>
      <c r="K264" s="32"/>
      <c r="L264" s="32"/>
      <c r="M264" s="32"/>
      <c r="N264" s="32"/>
      <c r="O264" s="32"/>
      <c r="P264" s="32"/>
      <c r="Q264" s="32"/>
      <c r="R264" s="32"/>
      <c r="S264" s="32"/>
      <c r="T264" s="32"/>
      <c r="U264" s="32"/>
      <c r="V264" s="32"/>
      <c r="W264" s="32"/>
      <c r="X264" s="32"/>
      <c r="Y264" s="32"/>
      <c r="Z264" s="32"/>
    </row>
    <row r="265" spans="1:26" ht="14.25" customHeight="1" x14ac:dyDescent="0.25">
      <c r="A265" s="32"/>
      <c r="B265" s="32"/>
      <c r="C265" s="32"/>
      <c r="D265" s="32"/>
      <c r="E265" s="32"/>
      <c r="F265" s="32"/>
      <c r="G265" s="32"/>
      <c r="H265" s="32"/>
      <c r="I265" s="32"/>
      <c r="J265" s="32"/>
      <c r="K265" s="32"/>
      <c r="L265" s="32"/>
      <c r="M265" s="32"/>
      <c r="N265" s="32"/>
      <c r="O265" s="32"/>
      <c r="P265" s="32"/>
      <c r="Q265" s="32"/>
      <c r="R265" s="32"/>
      <c r="S265" s="32"/>
      <c r="T265" s="32"/>
      <c r="U265" s="32"/>
      <c r="V265" s="32"/>
      <c r="W265" s="32"/>
      <c r="X265" s="32"/>
      <c r="Y265" s="32"/>
      <c r="Z265" s="32"/>
    </row>
    <row r="266" spans="1:26" ht="14.25" customHeight="1" x14ac:dyDescent="0.25">
      <c r="A266" s="32"/>
      <c r="B266" s="32"/>
      <c r="C266" s="32"/>
      <c r="D266" s="32"/>
      <c r="E266" s="32"/>
      <c r="F266" s="32"/>
      <c r="G266" s="32"/>
      <c r="H266" s="32"/>
      <c r="I266" s="32"/>
      <c r="J266" s="32"/>
      <c r="K266" s="32"/>
      <c r="L266" s="32"/>
      <c r="M266" s="32"/>
      <c r="N266" s="32"/>
      <c r="O266" s="32"/>
      <c r="P266" s="32"/>
      <c r="Q266" s="32"/>
      <c r="R266" s="32"/>
      <c r="S266" s="32"/>
      <c r="T266" s="32"/>
      <c r="U266" s="32"/>
      <c r="V266" s="32"/>
      <c r="W266" s="32"/>
      <c r="X266" s="32"/>
      <c r="Y266" s="32"/>
      <c r="Z266" s="32"/>
    </row>
    <row r="267" spans="1:26" ht="14.25" customHeight="1" x14ac:dyDescent="0.25">
      <c r="A267" s="32"/>
      <c r="B267" s="32"/>
      <c r="C267" s="32"/>
      <c r="D267" s="32"/>
      <c r="E267" s="32"/>
      <c r="F267" s="32"/>
      <c r="G267" s="32"/>
      <c r="H267" s="32"/>
      <c r="I267" s="32"/>
      <c r="J267" s="32"/>
      <c r="K267" s="32"/>
      <c r="L267" s="32"/>
      <c r="M267" s="32"/>
      <c r="N267" s="32"/>
      <c r="O267" s="32"/>
      <c r="P267" s="32"/>
      <c r="Q267" s="32"/>
      <c r="R267" s="32"/>
      <c r="S267" s="32"/>
      <c r="T267" s="32"/>
      <c r="U267" s="32"/>
      <c r="V267" s="32"/>
      <c r="W267" s="32"/>
      <c r="X267" s="32"/>
      <c r="Y267" s="32"/>
      <c r="Z267" s="32"/>
    </row>
    <row r="268" spans="1:26" ht="14.25" customHeight="1" x14ac:dyDescent="0.25">
      <c r="A268" s="32"/>
      <c r="B268" s="32"/>
      <c r="C268" s="32"/>
      <c r="D268" s="32"/>
      <c r="E268" s="32"/>
      <c r="F268" s="32"/>
      <c r="G268" s="32"/>
      <c r="H268" s="32"/>
      <c r="I268" s="32"/>
      <c r="J268" s="32"/>
      <c r="K268" s="32"/>
      <c r="L268" s="32"/>
      <c r="M268" s="32"/>
      <c r="N268" s="32"/>
      <c r="O268" s="32"/>
      <c r="P268" s="32"/>
      <c r="Q268" s="32"/>
      <c r="R268" s="32"/>
      <c r="S268" s="32"/>
      <c r="T268" s="32"/>
      <c r="U268" s="32"/>
      <c r="V268" s="32"/>
      <c r="W268" s="32"/>
      <c r="X268" s="32"/>
      <c r="Y268" s="32"/>
      <c r="Z268" s="32"/>
    </row>
    <row r="269" spans="1:26" ht="14.25" customHeight="1" x14ac:dyDescent="0.25">
      <c r="A269" s="32"/>
      <c r="B269" s="32"/>
      <c r="C269" s="32"/>
      <c r="D269" s="32"/>
      <c r="E269" s="32"/>
      <c r="F269" s="32"/>
      <c r="G269" s="32"/>
      <c r="H269" s="32"/>
      <c r="I269" s="32"/>
      <c r="J269" s="32"/>
      <c r="K269" s="32"/>
      <c r="L269" s="32"/>
      <c r="M269" s="32"/>
      <c r="N269" s="32"/>
      <c r="O269" s="32"/>
      <c r="P269" s="32"/>
      <c r="Q269" s="32"/>
      <c r="R269" s="32"/>
      <c r="S269" s="32"/>
      <c r="T269" s="32"/>
      <c r="U269" s="32"/>
      <c r="V269" s="32"/>
      <c r="W269" s="32"/>
      <c r="X269" s="32"/>
      <c r="Y269" s="32"/>
      <c r="Z269" s="32"/>
    </row>
    <row r="270" spans="1:26" ht="14.25" customHeight="1" x14ac:dyDescent="0.25">
      <c r="A270" s="32"/>
      <c r="B270" s="32"/>
      <c r="C270" s="32"/>
      <c r="D270" s="32"/>
      <c r="E270" s="32"/>
      <c r="F270" s="32"/>
      <c r="G270" s="32"/>
      <c r="H270" s="32"/>
      <c r="I270" s="32"/>
      <c r="J270" s="32"/>
      <c r="K270" s="32"/>
      <c r="L270" s="32"/>
      <c r="M270" s="32"/>
      <c r="N270" s="32"/>
      <c r="O270" s="32"/>
      <c r="P270" s="32"/>
      <c r="Q270" s="32"/>
      <c r="R270" s="32"/>
      <c r="S270" s="32"/>
      <c r="T270" s="32"/>
      <c r="U270" s="32"/>
      <c r="V270" s="32"/>
      <c r="W270" s="32"/>
      <c r="X270" s="32"/>
      <c r="Y270" s="32"/>
      <c r="Z270" s="32"/>
    </row>
    <row r="271" spans="1:26" ht="14.25" customHeight="1" x14ac:dyDescent="0.25">
      <c r="A271" s="32"/>
      <c r="B271" s="32"/>
      <c r="C271" s="32"/>
      <c r="D271" s="32"/>
      <c r="E271" s="32"/>
      <c r="F271" s="32"/>
      <c r="G271" s="32"/>
      <c r="H271" s="32"/>
      <c r="I271" s="32"/>
      <c r="J271" s="32"/>
      <c r="K271" s="32"/>
      <c r="L271" s="32"/>
      <c r="M271" s="32"/>
      <c r="N271" s="32"/>
      <c r="O271" s="32"/>
      <c r="P271" s="32"/>
      <c r="Q271" s="32"/>
      <c r="R271" s="32"/>
      <c r="S271" s="32"/>
      <c r="T271" s="32"/>
      <c r="U271" s="32"/>
      <c r="V271" s="32"/>
      <c r="W271" s="32"/>
      <c r="X271" s="32"/>
      <c r="Y271" s="32"/>
      <c r="Z271" s="32"/>
    </row>
    <row r="272" spans="1:26" ht="14.25" customHeight="1" x14ac:dyDescent="0.25">
      <c r="A272" s="32"/>
      <c r="B272" s="32"/>
      <c r="C272" s="32"/>
      <c r="D272" s="32"/>
      <c r="E272" s="32"/>
      <c r="F272" s="32"/>
      <c r="G272" s="32"/>
      <c r="H272" s="32"/>
      <c r="I272" s="32"/>
      <c r="J272" s="32"/>
      <c r="K272" s="32"/>
      <c r="L272" s="32"/>
      <c r="M272" s="32"/>
      <c r="N272" s="32"/>
      <c r="O272" s="32"/>
      <c r="P272" s="32"/>
      <c r="Q272" s="32"/>
      <c r="R272" s="32"/>
      <c r="S272" s="32"/>
      <c r="T272" s="32"/>
      <c r="U272" s="32"/>
      <c r="V272" s="32"/>
      <c r="W272" s="32"/>
      <c r="X272" s="32"/>
      <c r="Y272" s="32"/>
      <c r="Z272" s="32"/>
    </row>
    <row r="273" spans="1:26" ht="14.25" customHeight="1" x14ac:dyDescent="0.25">
      <c r="A273" s="32"/>
      <c r="B273" s="32"/>
      <c r="C273" s="32"/>
      <c r="D273" s="32"/>
      <c r="E273" s="32"/>
      <c r="F273" s="32"/>
      <c r="G273" s="32"/>
      <c r="H273" s="32"/>
      <c r="I273" s="32"/>
      <c r="J273" s="32"/>
      <c r="K273" s="32"/>
      <c r="L273" s="32"/>
      <c r="M273" s="32"/>
      <c r="N273" s="32"/>
      <c r="O273" s="32"/>
      <c r="P273" s="32"/>
      <c r="Q273" s="32"/>
      <c r="R273" s="32"/>
      <c r="S273" s="32"/>
      <c r="T273" s="32"/>
      <c r="U273" s="32"/>
      <c r="V273" s="32"/>
      <c r="W273" s="32"/>
      <c r="X273" s="32"/>
      <c r="Y273" s="32"/>
      <c r="Z273" s="32"/>
    </row>
    <row r="274" spans="1:26" ht="14.25" customHeight="1" x14ac:dyDescent="0.25">
      <c r="A274" s="32"/>
      <c r="B274" s="32"/>
      <c r="C274" s="32"/>
      <c r="D274" s="32"/>
      <c r="E274" s="32"/>
      <c r="F274" s="32"/>
      <c r="G274" s="32"/>
      <c r="H274" s="32"/>
      <c r="I274" s="32"/>
      <c r="J274" s="32"/>
      <c r="K274" s="32"/>
      <c r="L274" s="32"/>
      <c r="M274" s="32"/>
      <c r="N274" s="32"/>
      <c r="O274" s="32"/>
      <c r="P274" s="32"/>
      <c r="Q274" s="32"/>
      <c r="R274" s="32"/>
      <c r="S274" s="32"/>
      <c r="T274" s="32"/>
      <c r="U274" s="32"/>
      <c r="V274" s="32"/>
      <c r="W274" s="32"/>
      <c r="X274" s="32"/>
      <c r="Y274" s="32"/>
      <c r="Z274" s="32"/>
    </row>
    <row r="275" spans="1:26" ht="14.25" customHeight="1" x14ac:dyDescent="0.25">
      <c r="A275" s="32"/>
      <c r="B275" s="32"/>
      <c r="C275" s="32"/>
      <c r="D275" s="32"/>
      <c r="E275" s="32"/>
      <c r="F275" s="32"/>
      <c r="G275" s="32"/>
      <c r="H275" s="32"/>
      <c r="I275" s="32"/>
      <c r="J275" s="32"/>
      <c r="K275" s="32"/>
      <c r="L275" s="32"/>
      <c r="M275" s="32"/>
      <c r="N275" s="32"/>
      <c r="O275" s="32"/>
      <c r="P275" s="32"/>
      <c r="Q275" s="32"/>
      <c r="R275" s="32"/>
      <c r="S275" s="32"/>
      <c r="T275" s="32"/>
      <c r="U275" s="32"/>
      <c r="V275" s="32"/>
      <c r="W275" s="32"/>
      <c r="X275" s="32"/>
      <c r="Y275" s="32"/>
      <c r="Z275" s="32"/>
    </row>
    <row r="276" spans="1:26" ht="14.25" customHeight="1" x14ac:dyDescent="0.25">
      <c r="A276" s="32"/>
      <c r="B276" s="32"/>
      <c r="C276" s="32"/>
      <c r="D276" s="32"/>
      <c r="E276" s="32"/>
      <c r="F276" s="32"/>
      <c r="G276" s="32"/>
      <c r="H276" s="32"/>
      <c r="I276" s="32"/>
      <c r="J276" s="32"/>
      <c r="K276" s="32"/>
      <c r="L276" s="32"/>
      <c r="M276" s="32"/>
      <c r="N276" s="32"/>
      <c r="O276" s="32"/>
      <c r="P276" s="32"/>
      <c r="Q276" s="32"/>
      <c r="R276" s="32"/>
      <c r="S276" s="32"/>
      <c r="T276" s="32"/>
      <c r="U276" s="32"/>
      <c r="V276" s="32"/>
      <c r="W276" s="32"/>
      <c r="X276" s="32"/>
      <c r="Y276" s="32"/>
      <c r="Z276" s="32"/>
    </row>
    <row r="277" spans="1:26" ht="14.25" customHeight="1" x14ac:dyDescent="0.25">
      <c r="A277" s="32"/>
      <c r="B277" s="32"/>
      <c r="C277" s="32"/>
      <c r="D277" s="32"/>
      <c r="E277" s="32"/>
      <c r="F277" s="32"/>
      <c r="G277" s="32"/>
      <c r="H277" s="32"/>
      <c r="I277" s="32"/>
      <c r="J277" s="32"/>
      <c r="K277" s="32"/>
      <c r="L277" s="32"/>
      <c r="M277" s="32"/>
      <c r="N277" s="32"/>
      <c r="O277" s="32"/>
      <c r="P277" s="32"/>
      <c r="Q277" s="32"/>
      <c r="R277" s="32"/>
      <c r="S277" s="32"/>
      <c r="T277" s="32"/>
      <c r="U277" s="32"/>
      <c r="V277" s="32"/>
      <c r="W277" s="32"/>
      <c r="X277" s="32"/>
      <c r="Y277" s="32"/>
      <c r="Z277" s="32"/>
    </row>
    <row r="278" spans="1:26" ht="14.25" customHeight="1" x14ac:dyDescent="0.25">
      <c r="A278" s="32"/>
      <c r="B278" s="32"/>
      <c r="C278" s="32"/>
      <c r="D278" s="32"/>
      <c r="E278" s="32"/>
      <c r="F278" s="32"/>
      <c r="G278" s="32"/>
      <c r="H278" s="32"/>
      <c r="I278" s="32"/>
      <c r="J278" s="32"/>
      <c r="K278" s="32"/>
      <c r="L278" s="32"/>
      <c r="M278" s="32"/>
      <c r="N278" s="32"/>
      <c r="O278" s="32"/>
      <c r="P278" s="32"/>
      <c r="Q278" s="32"/>
      <c r="R278" s="32"/>
      <c r="S278" s="32"/>
      <c r="T278" s="32"/>
      <c r="U278" s="32"/>
      <c r="V278" s="32"/>
      <c r="W278" s="32"/>
      <c r="X278" s="32"/>
      <c r="Y278" s="32"/>
      <c r="Z278" s="32"/>
    </row>
    <row r="279" spans="1:26" ht="14.25" customHeight="1" x14ac:dyDescent="0.25">
      <c r="A279" s="32"/>
      <c r="B279" s="32"/>
      <c r="C279" s="32"/>
      <c r="D279" s="32"/>
      <c r="E279" s="32"/>
      <c r="F279" s="32"/>
      <c r="G279" s="32"/>
      <c r="H279" s="32"/>
      <c r="I279" s="32"/>
      <c r="J279" s="32"/>
      <c r="K279" s="32"/>
      <c r="L279" s="32"/>
      <c r="M279" s="32"/>
      <c r="N279" s="32"/>
      <c r="O279" s="32"/>
      <c r="P279" s="32"/>
      <c r="Q279" s="32"/>
      <c r="R279" s="32"/>
      <c r="S279" s="32"/>
      <c r="T279" s="32"/>
      <c r="U279" s="32"/>
      <c r="V279" s="32"/>
      <c r="W279" s="32"/>
      <c r="X279" s="32"/>
      <c r="Y279" s="32"/>
      <c r="Z279" s="32"/>
    </row>
    <row r="280" spans="1:26" ht="14.25" customHeight="1" x14ac:dyDescent="0.25">
      <c r="A280" s="32"/>
      <c r="B280" s="32"/>
      <c r="C280" s="32"/>
      <c r="D280" s="32"/>
      <c r="E280" s="32"/>
      <c r="F280" s="32"/>
      <c r="G280" s="32"/>
      <c r="H280" s="32"/>
      <c r="I280" s="32"/>
      <c r="J280" s="32"/>
      <c r="K280" s="32"/>
      <c r="L280" s="32"/>
      <c r="M280" s="32"/>
      <c r="N280" s="32"/>
      <c r="O280" s="32"/>
      <c r="P280" s="32"/>
      <c r="Q280" s="32"/>
      <c r="R280" s="32"/>
      <c r="S280" s="32"/>
      <c r="T280" s="32"/>
      <c r="U280" s="32"/>
      <c r="V280" s="32"/>
      <c r="W280" s="32"/>
      <c r="X280" s="32"/>
      <c r="Y280" s="32"/>
      <c r="Z280" s="32"/>
    </row>
    <row r="281" spans="1:26" ht="14.25" customHeight="1" x14ac:dyDescent="0.25">
      <c r="A281" s="32"/>
      <c r="B281" s="32"/>
      <c r="C281" s="32"/>
      <c r="D281" s="32"/>
      <c r="E281" s="32"/>
      <c r="F281" s="32"/>
      <c r="G281" s="32"/>
      <c r="H281" s="32"/>
      <c r="I281" s="32"/>
      <c r="J281" s="32"/>
      <c r="K281" s="32"/>
      <c r="L281" s="32"/>
      <c r="M281" s="32"/>
      <c r="N281" s="32"/>
      <c r="O281" s="32"/>
      <c r="P281" s="32"/>
      <c r="Q281" s="32"/>
      <c r="R281" s="32"/>
      <c r="S281" s="32"/>
      <c r="T281" s="32"/>
      <c r="U281" s="32"/>
      <c r="V281" s="32"/>
      <c r="W281" s="32"/>
      <c r="X281" s="32"/>
      <c r="Y281" s="32"/>
      <c r="Z281" s="32"/>
    </row>
    <row r="282" spans="1:26" ht="14.25" customHeight="1" x14ac:dyDescent="0.25">
      <c r="A282" s="32"/>
      <c r="B282" s="32"/>
      <c r="C282" s="32"/>
      <c r="D282" s="32"/>
      <c r="E282" s="32"/>
      <c r="F282" s="32"/>
      <c r="G282" s="32"/>
      <c r="H282" s="32"/>
      <c r="I282" s="32"/>
      <c r="J282" s="32"/>
      <c r="K282" s="32"/>
      <c r="L282" s="32"/>
      <c r="M282" s="32"/>
      <c r="N282" s="32"/>
      <c r="O282" s="32"/>
      <c r="P282" s="32"/>
      <c r="Q282" s="32"/>
      <c r="R282" s="32"/>
      <c r="S282" s="32"/>
      <c r="T282" s="32"/>
      <c r="U282" s="32"/>
      <c r="V282" s="32"/>
      <c r="W282" s="32"/>
      <c r="X282" s="32"/>
      <c r="Y282" s="32"/>
      <c r="Z282" s="32"/>
    </row>
    <row r="283" spans="1:26" ht="14.25" customHeight="1" x14ac:dyDescent="0.25">
      <c r="A283" s="32"/>
      <c r="B283" s="32"/>
      <c r="C283" s="32"/>
      <c r="D283" s="32"/>
      <c r="E283" s="32"/>
      <c r="F283" s="32"/>
      <c r="G283" s="32"/>
      <c r="H283" s="32"/>
      <c r="I283" s="32"/>
      <c r="J283" s="32"/>
      <c r="K283" s="32"/>
      <c r="L283" s="32"/>
      <c r="M283" s="32"/>
      <c r="N283" s="32"/>
      <c r="O283" s="32"/>
      <c r="P283" s="32"/>
      <c r="Q283" s="32"/>
      <c r="R283" s="32"/>
      <c r="S283" s="32"/>
      <c r="T283" s="32"/>
      <c r="U283" s="32"/>
      <c r="V283" s="32"/>
      <c r="W283" s="32"/>
      <c r="X283" s="32"/>
      <c r="Y283" s="32"/>
      <c r="Z283" s="32"/>
    </row>
    <row r="284" spans="1:26" ht="14.25" customHeight="1" x14ac:dyDescent="0.25">
      <c r="A284" s="32"/>
      <c r="B284" s="32"/>
      <c r="C284" s="32"/>
      <c r="D284" s="32"/>
      <c r="E284" s="32"/>
      <c r="F284" s="32"/>
      <c r="G284" s="32"/>
      <c r="H284" s="32"/>
      <c r="I284" s="32"/>
      <c r="J284" s="32"/>
      <c r="K284" s="32"/>
      <c r="L284" s="32"/>
      <c r="M284" s="32"/>
      <c r="N284" s="32"/>
      <c r="O284" s="32"/>
      <c r="P284" s="32"/>
      <c r="Q284" s="32"/>
      <c r="R284" s="32"/>
      <c r="S284" s="32"/>
      <c r="T284" s="32"/>
      <c r="U284" s="32"/>
      <c r="V284" s="32"/>
      <c r="W284" s="32"/>
      <c r="X284" s="32"/>
      <c r="Y284" s="32"/>
      <c r="Z284" s="32"/>
    </row>
    <row r="285" spans="1:26" ht="14.25" customHeight="1" x14ac:dyDescent="0.25">
      <c r="A285" s="32"/>
      <c r="B285" s="32"/>
      <c r="C285" s="32"/>
      <c r="D285" s="32"/>
      <c r="E285" s="32"/>
      <c r="F285" s="32"/>
      <c r="G285" s="32"/>
      <c r="H285" s="32"/>
      <c r="I285" s="32"/>
      <c r="J285" s="32"/>
      <c r="K285" s="32"/>
      <c r="L285" s="32"/>
      <c r="M285" s="32"/>
      <c r="N285" s="32"/>
      <c r="O285" s="32"/>
      <c r="P285" s="32"/>
      <c r="Q285" s="32"/>
      <c r="R285" s="32"/>
      <c r="S285" s="32"/>
      <c r="T285" s="32"/>
      <c r="U285" s="32"/>
      <c r="V285" s="32"/>
      <c r="W285" s="32"/>
      <c r="X285" s="32"/>
      <c r="Y285" s="32"/>
      <c r="Z285" s="32"/>
    </row>
    <row r="286" spans="1:26" ht="14.25" customHeight="1" x14ac:dyDescent="0.25">
      <c r="A286" s="32"/>
      <c r="B286" s="32"/>
      <c r="C286" s="32"/>
      <c r="D286" s="32"/>
      <c r="E286" s="32"/>
      <c r="F286" s="32"/>
      <c r="G286" s="32"/>
      <c r="H286" s="32"/>
      <c r="I286" s="32"/>
      <c r="J286" s="32"/>
      <c r="K286" s="32"/>
      <c r="L286" s="32"/>
      <c r="M286" s="32"/>
      <c r="N286" s="32"/>
      <c r="O286" s="32"/>
      <c r="P286" s="32"/>
      <c r="Q286" s="32"/>
      <c r="R286" s="32"/>
      <c r="S286" s="32"/>
      <c r="T286" s="32"/>
      <c r="U286" s="32"/>
      <c r="V286" s="32"/>
      <c r="W286" s="32"/>
      <c r="X286" s="32"/>
      <c r="Y286" s="32"/>
      <c r="Z286" s="32"/>
    </row>
    <row r="287" spans="1:26" ht="14.25" customHeight="1" x14ac:dyDescent="0.25">
      <c r="A287" s="32"/>
      <c r="B287" s="32"/>
      <c r="C287" s="32"/>
      <c r="D287" s="32"/>
      <c r="E287" s="32"/>
      <c r="F287" s="32"/>
      <c r="G287" s="32"/>
      <c r="H287" s="32"/>
      <c r="I287" s="32"/>
      <c r="J287" s="32"/>
      <c r="K287" s="32"/>
      <c r="L287" s="32"/>
      <c r="M287" s="32"/>
      <c r="N287" s="32"/>
      <c r="O287" s="32"/>
      <c r="P287" s="32"/>
      <c r="Q287" s="32"/>
      <c r="R287" s="32"/>
      <c r="S287" s="32"/>
      <c r="T287" s="32"/>
      <c r="U287" s="32"/>
      <c r="V287" s="32"/>
      <c r="W287" s="32"/>
      <c r="X287" s="32"/>
      <c r="Y287" s="32"/>
      <c r="Z287" s="32"/>
    </row>
    <row r="288" spans="1:26" ht="14.25" customHeight="1" x14ac:dyDescent="0.25">
      <c r="A288" s="32"/>
      <c r="B288" s="32"/>
      <c r="C288" s="32"/>
      <c r="D288" s="32"/>
      <c r="E288" s="32"/>
      <c r="F288" s="32"/>
      <c r="G288" s="32"/>
      <c r="H288" s="32"/>
      <c r="I288" s="32"/>
      <c r="J288" s="32"/>
      <c r="K288" s="32"/>
      <c r="L288" s="32"/>
      <c r="M288" s="32"/>
      <c r="N288" s="32"/>
      <c r="O288" s="32"/>
      <c r="P288" s="32"/>
      <c r="Q288" s="32"/>
      <c r="R288" s="32"/>
      <c r="S288" s="32"/>
      <c r="T288" s="32"/>
      <c r="U288" s="32"/>
      <c r="V288" s="32"/>
      <c r="W288" s="32"/>
      <c r="X288" s="32"/>
      <c r="Y288" s="32"/>
      <c r="Z288" s="32"/>
    </row>
    <row r="289" spans="1:26" ht="14.25" customHeight="1" x14ac:dyDescent="0.25">
      <c r="A289" s="32"/>
      <c r="B289" s="32"/>
      <c r="C289" s="32"/>
      <c r="D289" s="32"/>
      <c r="E289" s="32"/>
      <c r="F289" s="32"/>
      <c r="G289" s="32"/>
      <c r="H289" s="32"/>
      <c r="I289" s="32"/>
      <c r="J289" s="32"/>
      <c r="K289" s="32"/>
      <c r="L289" s="32"/>
      <c r="M289" s="32"/>
      <c r="N289" s="32"/>
      <c r="O289" s="32"/>
      <c r="P289" s="32"/>
      <c r="Q289" s="32"/>
      <c r="R289" s="32"/>
      <c r="S289" s="32"/>
      <c r="T289" s="32"/>
      <c r="U289" s="32"/>
      <c r="V289" s="32"/>
      <c r="W289" s="32"/>
      <c r="X289" s="32"/>
      <c r="Y289" s="32"/>
      <c r="Z289" s="32"/>
    </row>
    <row r="290" spans="1:26" ht="14.25" customHeight="1" x14ac:dyDescent="0.25">
      <c r="A290" s="32"/>
      <c r="B290" s="32"/>
      <c r="C290" s="32"/>
      <c r="D290" s="32"/>
      <c r="E290" s="32"/>
      <c r="F290" s="32"/>
      <c r="G290" s="32"/>
      <c r="H290" s="32"/>
      <c r="I290" s="32"/>
      <c r="J290" s="32"/>
      <c r="K290" s="32"/>
      <c r="L290" s="32"/>
      <c r="M290" s="32"/>
      <c r="N290" s="32"/>
      <c r="O290" s="32"/>
      <c r="P290" s="32"/>
      <c r="Q290" s="32"/>
      <c r="R290" s="32"/>
      <c r="S290" s="32"/>
      <c r="T290" s="32"/>
      <c r="U290" s="32"/>
      <c r="V290" s="32"/>
      <c r="W290" s="32"/>
      <c r="X290" s="32"/>
      <c r="Y290" s="32"/>
      <c r="Z290" s="32"/>
    </row>
    <row r="291" spans="1:26" ht="14.25" customHeight="1" x14ac:dyDescent="0.25">
      <c r="A291" s="32"/>
      <c r="B291" s="32"/>
      <c r="C291" s="32"/>
      <c r="D291" s="32"/>
      <c r="E291" s="32"/>
      <c r="F291" s="32"/>
      <c r="G291" s="32"/>
      <c r="H291" s="32"/>
      <c r="I291" s="32"/>
      <c r="J291" s="32"/>
      <c r="K291" s="32"/>
      <c r="L291" s="32"/>
      <c r="M291" s="32"/>
      <c r="N291" s="32"/>
      <c r="O291" s="32"/>
      <c r="P291" s="32"/>
      <c r="Q291" s="32"/>
      <c r="R291" s="32"/>
      <c r="S291" s="32"/>
      <c r="T291" s="32"/>
      <c r="U291" s="32"/>
      <c r="V291" s="32"/>
      <c r="W291" s="32"/>
      <c r="X291" s="32"/>
      <c r="Y291" s="32"/>
      <c r="Z291" s="32"/>
    </row>
    <row r="292" spans="1:26" ht="14.25" customHeight="1" x14ac:dyDescent="0.25">
      <c r="A292" s="32"/>
      <c r="B292" s="32"/>
      <c r="C292" s="32"/>
      <c r="D292" s="32"/>
      <c r="E292" s="32"/>
      <c r="F292" s="32"/>
      <c r="G292" s="32"/>
      <c r="H292" s="32"/>
      <c r="I292" s="32"/>
      <c r="J292" s="32"/>
      <c r="K292" s="32"/>
      <c r="L292" s="32"/>
      <c r="M292" s="32"/>
      <c r="N292" s="32"/>
      <c r="O292" s="32"/>
      <c r="P292" s="32"/>
      <c r="Q292" s="32"/>
      <c r="R292" s="32"/>
      <c r="S292" s="32"/>
      <c r="T292" s="32"/>
      <c r="U292" s="32"/>
      <c r="V292" s="32"/>
      <c r="W292" s="32"/>
      <c r="X292" s="32"/>
      <c r="Y292" s="32"/>
      <c r="Z292" s="32"/>
    </row>
    <row r="293" spans="1:26" ht="14.25" customHeight="1" x14ac:dyDescent="0.25">
      <c r="A293" s="32"/>
      <c r="B293" s="32"/>
      <c r="C293" s="32"/>
      <c r="D293" s="32"/>
      <c r="E293" s="32"/>
      <c r="F293" s="32"/>
      <c r="G293" s="32"/>
      <c r="H293" s="32"/>
      <c r="I293" s="32"/>
      <c r="J293" s="32"/>
      <c r="K293" s="32"/>
      <c r="L293" s="32"/>
      <c r="M293" s="32"/>
      <c r="N293" s="32"/>
      <c r="O293" s="32"/>
      <c r="P293" s="32"/>
      <c r="Q293" s="32"/>
      <c r="R293" s="32"/>
      <c r="S293" s="32"/>
      <c r="T293" s="32"/>
      <c r="U293" s="32"/>
      <c r="V293" s="32"/>
      <c r="W293" s="32"/>
      <c r="X293" s="32"/>
      <c r="Y293" s="32"/>
      <c r="Z293" s="32"/>
    </row>
    <row r="294" spans="1:26" ht="14.25" customHeight="1" x14ac:dyDescent="0.25">
      <c r="A294" s="32"/>
      <c r="B294" s="32"/>
      <c r="C294" s="32"/>
      <c r="D294" s="32"/>
      <c r="E294" s="32"/>
      <c r="F294" s="32"/>
      <c r="G294" s="32"/>
      <c r="H294" s="32"/>
      <c r="I294" s="32"/>
      <c r="J294" s="32"/>
      <c r="K294" s="32"/>
      <c r="L294" s="32"/>
      <c r="M294" s="32"/>
      <c r="N294" s="32"/>
      <c r="O294" s="32"/>
      <c r="P294" s="32"/>
      <c r="Q294" s="32"/>
      <c r="R294" s="32"/>
      <c r="S294" s="32"/>
      <c r="T294" s="32"/>
      <c r="U294" s="32"/>
      <c r="V294" s="32"/>
      <c r="W294" s="32"/>
      <c r="X294" s="32"/>
      <c r="Y294" s="32"/>
      <c r="Z294" s="32"/>
    </row>
    <row r="295" spans="1:26" ht="14.25" customHeight="1" x14ac:dyDescent="0.25">
      <c r="A295" s="32"/>
      <c r="B295" s="32"/>
      <c r="C295" s="32"/>
      <c r="D295" s="32"/>
      <c r="E295" s="32"/>
      <c r="F295" s="32"/>
      <c r="G295" s="32"/>
      <c r="H295" s="32"/>
      <c r="I295" s="32"/>
      <c r="J295" s="32"/>
      <c r="K295" s="32"/>
      <c r="L295" s="32"/>
      <c r="M295" s="32"/>
      <c r="N295" s="32"/>
      <c r="O295" s="32"/>
      <c r="P295" s="32"/>
      <c r="Q295" s="32"/>
      <c r="R295" s="32"/>
      <c r="S295" s="32"/>
      <c r="T295" s="32"/>
      <c r="U295" s="32"/>
      <c r="V295" s="32"/>
      <c r="W295" s="32"/>
      <c r="X295" s="32"/>
      <c r="Y295" s="32"/>
      <c r="Z295" s="32"/>
    </row>
    <row r="296" spans="1:26" ht="14.25" customHeight="1" x14ac:dyDescent="0.25">
      <c r="A296" s="32"/>
      <c r="B296" s="32"/>
      <c r="C296" s="32"/>
      <c r="D296" s="32"/>
      <c r="E296" s="32"/>
      <c r="F296" s="32"/>
      <c r="G296" s="32"/>
      <c r="H296" s="32"/>
      <c r="I296" s="32"/>
      <c r="J296" s="32"/>
      <c r="K296" s="32"/>
      <c r="L296" s="32"/>
      <c r="M296" s="32"/>
      <c r="N296" s="32"/>
      <c r="O296" s="32"/>
      <c r="P296" s="32"/>
      <c r="Q296" s="32"/>
      <c r="R296" s="32"/>
      <c r="S296" s="32"/>
      <c r="T296" s="32"/>
      <c r="U296" s="32"/>
      <c r="V296" s="32"/>
      <c r="W296" s="32"/>
      <c r="X296" s="32"/>
      <c r="Y296" s="32"/>
      <c r="Z296" s="32"/>
    </row>
    <row r="297" spans="1:26" ht="14.25" customHeight="1" x14ac:dyDescent="0.25">
      <c r="A297" s="32"/>
      <c r="B297" s="32"/>
      <c r="C297" s="32"/>
      <c r="D297" s="32"/>
      <c r="E297" s="32"/>
      <c r="F297" s="32"/>
      <c r="G297" s="32"/>
      <c r="H297" s="32"/>
      <c r="I297" s="32"/>
      <c r="J297" s="32"/>
      <c r="K297" s="32"/>
      <c r="L297" s="32"/>
      <c r="M297" s="32"/>
      <c r="N297" s="32"/>
      <c r="O297" s="32"/>
      <c r="P297" s="32"/>
      <c r="Q297" s="32"/>
      <c r="R297" s="32"/>
      <c r="S297" s="32"/>
      <c r="T297" s="32"/>
      <c r="U297" s="32"/>
      <c r="V297" s="32"/>
      <c r="W297" s="32"/>
      <c r="X297" s="32"/>
      <c r="Y297" s="32"/>
      <c r="Z297" s="32"/>
    </row>
    <row r="298" spans="1:26" ht="14.25" customHeight="1" x14ac:dyDescent="0.25">
      <c r="A298" s="32"/>
      <c r="B298" s="32"/>
      <c r="C298" s="32"/>
      <c r="D298" s="32"/>
      <c r="E298" s="32"/>
      <c r="F298" s="32"/>
      <c r="G298" s="32"/>
      <c r="H298" s="32"/>
      <c r="I298" s="32"/>
      <c r="J298" s="32"/>
      <c r="K298" s="32"/>
      <c r="L298" s="32"/>
      <c r="M298" s="32"/>
      <c r="N298" s="32"/>
      <c r="O298" s="32"/>
      <c r="P298" s="32"/>
      <c r="Q298" s="32"/>
      <c r="R298" s="32"/>
      <c r="S298" s="32"/>
      <c r="T298" s="32"/>
      <c r="U298" s="32"/>
      <c r="V298" s="32"/>
      <c r="W298" s="32"/>
      <c r="X298" s="32"/>
      <c r="Y298" s="32"/>
      <c r="Z298" s="32"/>
    </row>
    <row r="299" spans="1:26" ht="14.25" customHeight="1" x14ac:dyDescent="0.25">
      <c r="A299" s="32"/>
      <c r="B299" s="32"/>
      <c r="C299" s="32"/>
      <c r="D299" s="32"/>
      <c r="E299" s="32"/>
      <c r="F299" s="32"/>
      <c r="G299" s="32"/>
      <c r="H299" s="32"/>
      <c r="I299" s="32"/>
      <c r="J299" s="32"/>
      <c r="K299" s="32"/>
      <c r="L299" s="32"/>
      <c r="M299" s="32"/>
      <c r="N299" s="32"/>
      <c r="O299" s="32"/>
      <c r="P299" s="32"/>
      <c r="Q299" s="32"/>
      <c r="R299" s="32"/>
      <c r="S299" s="32"/>
      <c r="T299" s="32"/>
      <c r="U299" s="32"/>
      <c r="V299" s="32"/>
      <c r="W299" s="32"/>
      <c r="X299" s="32"/>
      <c r="Y299" s="32"/>
      <c r="Z299" s="32"/>
    </row>
    <row r="300" spans="1:26" ht="14.25" customHeight="1" x14ac:dyDescent="0.25">
      <c r="A300" s="32"/>
      <c r="B300" s="32"/>
      <c r="C300" s="32"/>
      <c r="D300" s="32"/>
      <c r="E300" s="32"/>
      <c r="F300" s="32"/>
      <c r="G300" s="32"/>
      <c r="H300" s="32"/>
      <c r="I300" s="32"/>
      <c r="J300" s="32"/>
      <c r="K300" s="32"/>
      <c r="L300" s="32"/>
      <c r="M300" s="32"/>
      <c r="N300" s="32"/>
      <c r="O300" s="32"/>
      <c r="P300" s="32"/>
      <c r="Q300" s="32"/>
      <c r="R300" s="32"/>
      <c r="S300" s="32"/>
      <c r="T300" s="32"/>
      <c r="U300" s="32"/>
      <c r="V300" s="32"/>
      <c r="W300" s="32"/>
      <c r="X300" s="32"/>
      <c r="Y300" s="32"/>
      <c r="Z300" s="32"/>
    </row>
    <row r="301" spans="1:26" ht="14.25" customHeight="1" x14ac:dyDescent="0.25">
      <c r="A301" s="32"/>
      <c r="B301" s="32"/>
      <c r="C301" s="32"/>
      <c r="D301" s="32"/>
      <c r="E301" s="32"/>
      <c r="F301" s="32"/>
      <c r="G301" s="32"/>
      <c r="H301" s="32"/>
      <c r="I301" s="32"/>
      <c r="J301" s="32"/>
      <c r="K301" s="32"/>
      <c r="L301" s="32"/>
      <c r="M301" s="32"/>
      <c r="N301" s="32"/>
      <c r="O301" s="32"/>
      <c r="P301" s="32"/>
      <c r="Q301" s="32"/>
      <c r="R301" s="32"/>
      <c r="S301" s="32"/>
      <c r="T301" s="32"/>
      <c r="U301" s="32"/>
      <c r="V301" s="32"/>
      <c r="W301" s="32"/>
      <c r="X301" s="32"/>
      <c r="Y301" s="32"/>
      <c r="Z301" s="32"/>
    </row>
    <row r="302" spans="1:26" ht="14.25" customHeight="1" x14ac:dyDescent="0.25">
      <c r="A302" s="32"/>
      <c r="B302" s="32"/>
      <c r="C302" s="32"/>
      <c r="D302" s="32"/>
      <c r="E302" s="32"/>
      <c r="F302" s="32"/>
      <c r="G302" s="32"/>
      <c r="H302" s="32"/>
      <c r="I302" s="32"/>
      <c r="J302" s="32"/>
      <c r="K302" s="32"/>
      <c r="L302" s="32"/>
      <c r="M302" s="32"/>
      <c r="N302" s="32"/>
      <c r="O302" s="32"/>
      <c r="P302" s="32"/>
      <c r="Q302" s="32"/>
      <c r="R302" s="32"/>
      <c r="S302" s="32"/>
      <c r="T302" s="32"/>
      <c r="U302" s="32"/>
      <c r="V302" s="32"/>
      <c r="W302" s="32"/>
      <c r="X302" s="32"/>
      <c r="Y302" s="32"/>
      <c r="Z302" s="32"/>
    </row>
    <row r="303" spans="1:26" ht="14.25" customHeight="1" x14ac:dyDescent="0.25">
      <c r="A303" s="32"/>
      <c r="B303" s="32"/>
      <c r="C303" s="32"/>
      <c r="D303" s="32"/>
      <c r="E303" s="32"/>
      <c r="F303" s="32"/>
      <c r="G303" s="32"/>
      <c r="H303" s="32"/>
      <c r="I303" s="32"/>
      <c r="J303" s="32"/>
      <c r="K303" s="32"/>
      <c r="L303" s="32"/>
      <c r="M303" s="32"/>
      <c r="N303" s="32"/>
      <c r="O303" s="32"/>
      <c r="P303" s="32"/>
      <c r="Q303" s="32"/>
      <c r="R303" s="32"/>
      <c r="S303" s="32"/>
      <c r="T303" s="32"/>
      <c r="U303" s="32"/>
      <c r="V303" s="32"/>
      <c r="W303" s="32"/>
      <c r="X303" s="32"/>
      <c r="Y303" s="32"/>
      <c r="Z303" s="32"/>
    </row>
    <row r="304" spans="1:26" ht="14.25" customHeight="1" x14ac:dyDescent="0.25">
      <c r="A304" s="32"/>
      <c r="B304" s="32"/>
      <c r="C304" s="32"/>
      <c r="D304" s="32"/>
      <c r="E304" s="32"/>
      <c r="F304" s="32"/>
      <c r="G304" s="32"/>
      <c r="H304" s="32"/>
      <c r="I304" s="32"/>
      <c r="J304" s="32"/>
      <c r="K304" s="32"/>
      <c r="L304" s="32"/>
      <c r="M304" s="32"/>
      <c r="N304" s="32"/>
      <c r="O304" s="32"/>
      <c r="P304" s="32"/>
      <c r="Q304" s="32"/>
      <c r="R304" s="32"/>
      <c r="S304" s="32"/>
      <c r="T304" s="32"/>
      <c r="U304" s="32"/>
      <c r="V304" s="32"/>
      <c r="W304" s="32"/>
      <c r="X304" s="32"/>
      <c r="Y304" s="32"/>
      <c r="Z304" s="32"/>
    </row>
    <row r="305" spans="1:26" ht="14.25" customHeight="1" x14ac:dyDescent="0.25">
      <c r="A305" s="32"/>
      <c r="B305" s="32"/>
      <c r="C305" s="32"/>
      <c r="D305" s="32"/>
      <c r="E305" s="32"/>
      <c r="F305" s="32"/>
      <c r="G305" s="32"/>
      <c r="H305" s="32"/>
      <c r="I305" s="32"/>
      <c r="J305" s="32"/>
      <c r="K305" s="32"/>
      <c r="L305" s="32"/>
      <c r="M305" s="32"/>
      <c r="N305" s="32"/>
      <c r="O305" s="32"/>
      <c r="P305" s="32"/>
      <c r="Q305" s="32"/>
      <c r="R305" s="32"/>
      <c r="S305" s="32"/>
      <c r="T305" s="32"/>
      <c r="U305" s="32"/>
      <c r="V305" s="32"/>
      <c r="W305" s="32"/>
      <c r="X305" s="32"/>
      <c r="Y305" s="32"/>
      <c r="Z305" s="32"/>
    </row>
    <row r="306" spans="1:26" ht="14.25" customHeight="1" x14ac:dyDescent="0.25">
      <c r="A306" s="32"/>
      <c r="B306" s="32"/>
      <c r="C306" s="32"/>
      <c r="D306" s="32"/>
      <c r="E306" s="32"/>
      <c r="F306" s="32"/>
      <c r="G306" s="32"/>
      <c r="H306" s="32"/>
      <c r="I306" s="32"/>
      <c r="J306" s="32"/>
      <c r="K306" s="32"/>
      <c r="L306" s="32"/>
      <c r="M306" s="32"/>
      <c r="N306" s="32"/>
      <c r="O306" s="32"/>
      <c r="P306" s="32"/>
      <c r="Q306" s="32"/>
      <c r="R306" s="32"/>
      <c r="S306" s="32"/>
      <c r="T306" s="32"/>
      <c r="U306" s="32"/>
      <c r="V306" s="32"/>
      <c r="W306" s="32"/>
      <c r="X306" s="32"/>
      <c r="Y306" s="32"/>
      <c r="Z306" s="32"/>
    </row>
    <row r="307" spans="1:26" ht="14.25" customHeight="1" x14ac:dyDescent="0.25">
      <c r="A307" s="32"/>
      <c r="B307" s="32"/>
      <c r="C307" s="32"/>
      <c r="D307" s="32"/>
      <c r="E307" s="32"/>
      <c r="F307" s="32"/>
      <c r="G307" s="32"/>
      <c r="H307" s="32"/>
      <c r="I307" s="32"/>
      <c r="J307" s="32"/>
      <c r="K307" s="32"/>
      <c r="L307" s="32"/>
      <c r="M307" s="32"/>
      <c r="N307" s="32"/>
      <c r="O307" s="32"/>
      <c r="P307" s="32"/>
      <c r="Q307" s="32"/>
      <c r="R307" s="32"/>
      <c r="S307" s="32"/>
      <c r="T307" s="32"/>
      <c r="U307" s="32"/>
      <c r="V307" s="32"/>
      <c r="W307" s="32"/>
      <c r="X307" s="32"/>
      <c r="Y307" s="32"/>
      <c r="Z307" s="32"/>
    </row>
    <row r="308" spans="1:26" ht="14.25" customHeight="1" x14ac:dyDescent="0.25">
      <c r="A308" s="32"/>
      <c r="B308" s="32"/>
      <c r="C308" s="32"/>
      <c r="D308" s="32"/>
      <c r="E308" s="32"/>
      <c r="F308" s="32"/>
      <c r="G308" s="32"/>
      <c r="H308" s="32"/>
      <c r="I308" s="32"/>
      <c r="J308" s="32"/>
      <c r="K308" s="32"/>
      <c r="L308" s="32"/>
      <c r="M308" s="32"/>
      <c r="N308" s="32"/>
      <c r="O308" s="32"/>
      <c r="P308" s="32"/>
      <c r="Q308" s="32"/>
      <c r="R308" s="32"/>
      <c r="S308" s="32"/>
      <c r="T308" s="32"/>
      <c r="U308" s="32"/>
      <c r="V308" s="32"/>
      <c r="W308" s="32"/>
      <c r="X308" s="32"/>
      <c r="Y308" s="32"/>
      <c r="Z308" s="32"/>
    </row>
    <row r="309" spans="1:26" ht="14.25" customHeight="1" x14ac:dyDescent="0.25">
      <c r="A309" s="32"/>
      <c r="B309" s="32"/>
      <c r="C309" s="32"/>
      <c r="D309" s="32"/>
      <c r="E309" s="32"/>
      <c r="F309" s="32"/>
      <c r="G309" s="32"/>
      <c r="H309" s="32"/>
      <c r="I309" s="32"/>
      <c r="J309" s="32"/>
      <c r="K309" s="32"/>
      <c r="L309" s="32"/>
      <c r="M309" s="32"/>
      <c r="N309" s="32"/>
      <c r="O309" s="32"/>
      <c r="P309" s="32"/>
      <c r="Q309" s="32"/>
      <c r="R309" s="32"/>
      <c r="S309" s="32"/>
      <c r="T309" s="32"/>
      <c r="U309" s="32"/>
      <c r="V309" s="32"/>
      <c r="W309" s="32"/>
      <c r="X309" s="32"/>
      <c r="Y309" s="32"/>
      <c r="Z309" s="32"/>
    </row>
    <row r="310" spans="1:26" ht="14.25" customHeight="1" x14ac:dyDescent="0.25">
      <c r="A310" s="32"/>
      <c r="B310" s="32"/>
      <c r="C310" s="32"/>
      <c r="D310" s="32"/>
      <c r="E310" s="32"/>
      <c r="F310" s="32"/>
      <c r="G310" s="32"/>
      <c r="H310" s="32"/>
      <c r="I310" s="32"/>
      <c r="J310" s="32"/>
      <c r="K310" s="32"/>
      <c r="L310" s="32"/>
      <c r="M310" s="32"/>
      <c r="N310" s="32"/>
      <c r="O310" s="32"/>
      <c r="P310" s="32"/>
      <c r="Q310" s="32"/>
      <c r="R310" s="32"/>
      <c r="S310" s="32"/>
      <c r="T310" s="32"/>
      <c r="U310" s="32"/>
      <c r="V310" s="32"/>
      <c r="W310" s="32"/>
      <c r="X310" s="32"/>
      <c r="Y310" s="32"/>
      <c r="Z310" s="32"/>
    </row>
    <row r="311" spans="1:26" ht="14.25" customHeight="1" x14ac:dyDescent="0.25">
      <c r="A311" s="32"/>
      <c r="B311" s="32"/>
      <c r="C311" s="32"/>
      <c r="D311" s="32"/>
      <c r="E311" s="32"/>
      <c r="F311" s="32"/>
      <c r="G311" s="32"/>
      <c r="H311" s="32"/>
      <c r="I311" s="32"/>
      <c r="J311" s="32"/>
      <c r="K311" s="32"/>
      <c r="L311" s="32"/>
      <c r="M311" s="32"/>
      <c r="N311" s="32"/>
      <c r="O311" s="32"/>
      <c r="P311" s="32"/>
      <c r="Q311" s="32"/>
      <c r="R311" s="32"/>
      <c r="S311" s="32"/>
      <c r="T311" s="32"/>
      <c r="U311" s="32"/>
      <c r="V311" s="32"/>
      <c r="W311" s="32"/>
      <c r="X311" s="32"/>
      <c r="Y311" s="32"/>
      <c r="Z311" s="32"/>
    </row>
    <row r="312" spans="1:26" ht="14.25" customHeight="1" x14ac:dyDescent="0.25">
      <c r="A312" s="32"/>
      <c r="B312" s="32"/>
      <c r="C312" s="32"/>
      <c r="D312" s="32"/>
      <c r="E312" s="32"/>
      <c r="F312" s="32"/>
      <c r="G312" s="32"/>
      <c r="H312" s="32"/>
      <c r="I312" s="32"/>
      <c r="J312" s="32"/>
      <c r="K312" s="32"/>
      <c r="L312" s="32"/>
      <c r="M312" s="32"/>
      <c r="N312" s="32"/>
      <c r="O312" s="32"/>
      <c r="P312" s="32"/>
      <c r="Q312" s="32"/>
      <c r="R312" s="32"/>
      <c r="S312" s="32"/>
      <c r="T312" s="32"/>
      <c r="U312" s="32"/>
      <c r="V312" s="32"/>
      <c r="W312" s="32"/>
      <c r="X312" s="32"/>
      <c r="Y312" s="32"/>
      <c r="Z312" s="32"/>
    </row>
    <row r="313" spans="1:26" ht="14.25" customHeight="1" x14ac:dyDescent="0.25">
      <c r="A313" s="32"/>
      <c r="B313" s="32"/>
      <c r="C313" s="32"/>
      <c r="D313" s="32"/>
      <c r="E313" s="32"/>
      <c r="F313" s="32"/>
      <c r="G313" s="32"/>
      <c r="H313" s="32"/>
      <c r="I313" s="32"/>
      <c r="J313" s="32"/>
      <c r="K313" s="32"/>
      <c r="L313" s="32"/>
      <c r="M313" s="32"/>
      <c r="N313" s="32"/>
      <c r="O313" s="32"/>
      <c r="P313" s="32"/>
      <c r="Q313" s="32"/>
      <c r="R313" s="32"/>
      <c r="S313" s="32"/>
      <c r="T313" s="32"/>
      <c r="U313" s="32"/>
      <c r="V313" s="32"/>
      <c r="W313" s="32"/>
      <c r="X313" s="32"/>
      <c r="Y313" s="32"/>
      <c r="Z313" s="32"/>
    </row>
    <row r="314" spans="1:26" ht="14.25" customHeight="1" x14ac:dyDescent="0.25">
      <c r="A314" s="32"/>
      <c r="B314" s="32"/>
      <c r="C314" s="32"/>
      <c r="D314" s="32"/>
      <c r="E314" s="32"/>
      <c r="F314" s="32"/>
      <c r="G314" s="32"/>
      <c r="H314" s="32"/>
      <c r="I314" s="32"/>
      <c r="J314" s="32"/>
      <c r="K314" s="32"/>
      <c r="L314" s="32"/>
      <c r="M314" s="32"/>
      <c r="N314" s="32"/>
      <c r="O314" s="32"/>
      <c r="P314" s="32"/>
      <c r="Q314" s="32"/>
      <c r="R314" s="32"/>
      <c r="S314" s="32"/>
      <c r="T314" s="32"/>
      <c r="U314" s="32"/>
      <c r="V314" s="32"/>
      <c r="W314" s="32"/>
      <c r="X314" s="32"/>
      <c r="Y314" s="32"/>
      <c r="Z314" s="32"/>
    </row>
    <row r="315" spans="1:26" ht="14.25" customHeight="1" x14ac:dyDescent="0.25">
      <c r="A315" s="32"/>
      <c r="B315" s="32"/>
      <c r="C315" s="32"/>
      <c r="D315" s="32"/>
      <c r="E315" s="32"/>
      <c r="F315" s="32"/>
      <c r="G315" s="32"/>
      <c r="H315" s="32"/>
      <c r="I315" s="32"/>
      <c r="J315" s="32"/>
      <c r="K315" s="32"/>
      <c r="L315" s="32"/>
      <c r="M315" s="32"/>
      <c r="N315" s="32"/>
      <c r="O315" s="32"/>
      <c r="P315" s="32"/>
      <c r="Q315" s="32"/>
      <c r="R315" s="32"/>
      <c r="S315" s="32"/>
      <c r="T315" s="32"/>
      <c r="U315" s="32"/>
      <c r="V315" s="32"/>
      <c r="W315" s="32"/>
      <c r="X315" s="32"/>
      <c r="Y315" s="32"/>
      <c r="Z315" s="32"/>
    </row>
    <row r="316" spans="1:26" ht="14.25" customHeight="1" x14ac:dyDescent="0.25">
      <c r="A316" s="32"/>
      <c r="B316" s="32"/>
      <c r="C316" s="32"/>
      <c r="D316" s="32"/>
      <c r="E316" s="32"/>
      <c r="F316" s="32"/>
      <c r="G316" s="32"/>
      <c r="H316" s="32"/>
      <c r="I316" s="32"/>
      <c r="J316" s="32"/>
      <c r="K316" s="32"/>
      <c r="L316" s="32"/>
      <c r="M316" s="32"/>
      <c r="N316" s="32"/>
      <c r="O316" s="32"/>
      <c r="P316" s="32"/>
      <c r="Q316" s="32"/>
      <c r="R316" s="32"/>
      <c r="S316" s="32"/>
      <c r="T316" s="32"/>
      <c r="U316" s="32"/>
      <c r="V316" s="32"/>
      <c r="W316" s="32"/>
      <c r="X316" s="32"/>
      <c r="Y316" s="32"/>
      <c r="Z316" s="32"/>
    </row>
    <row r="317" spans="1:26" ht="14.25" customHeight="1" x14ac:dyDescent="0.25">
      <c r="A317" s="32"/>
      <c r="B317" s="32"/>
      <c r="C317" s="32"/>
      <c r="D317" s="32"/>
      <c r="E317" s="32"/>
      <c r="F317" s="32"/>
      <c r="G317" s="32"/>
      <c r="H317" s="32"/>
      <c r="I317" s="32"/>
      <c r="J317" s="32"/>
      <c r="K317" s="32"/>
      <c r="L317" s="32"/>
      <c r="M317" s="32"/>
      <c r="N317" s="32"/>
      <c r="O317" s="32"/>
      <c r="P317" s="32"/>
      <c r="Q317" s="32"/>
      <c r="R317" s="32"/>
      <c r="S317" s="32"/>
      <c r="T317" s="32"/>
      <c r="U317" s="32"/>
      <c r="V317" s="32"/>
      <c r="W317" s="32"/>
      <c r="X317" s="32"/>
      <c r="Y317" s="32"/>
      <c r="Z317" s="32"/>
    </row>
    <row r="318" spans="1:26" ht="14.25" customHeight="1" x14ac:dyDescent="0.25">
      <c r="A318" s="32"/>
      <c r="B318" s="32"/>
      <c r="C318" s="32"/>
      <c r="D318" s="32"/>
      <c r="E318" s="32"/>
      <c r="F318" s="32"/>
      <c r="G318" s="32"/>
      <c r="H318" s="32"/>
      <c r="I318" s="32"/>
      <c r="J318" s="32"/>
      <c r="K318" s="32"/>
      <c r="L318" s="32"/>
      <c r="M318" s="32"/>
      <c r="N318" s="32"/>
      <c r="O318" s="32"/>
      <c r="P318" s="32"/>
      <c r="Q318" s="32"/>
      <c r="R318" s="32"/>
      <c r="S318" s="32"/>
      <c r="T318" s="32"/>
      <c r="U318" s="32"/>
      <c r="V318" s="32"/>
      <c r="W318" s="32"/>
      <c r="X318" s="32"/>
      <c r="Y318" s="32"/>
      <c r="Z318" s="32"/>
    </row>
    <row r="319" spans="1:26" ht="14.25" customHeight="1" x14ac:dyDescent="0.25">
      <c r="A319" s="32"/>
      <c r="B319" s="32"/>
      <c r="C319" s="32"/>
      <c r="D319" s="32"/>
      <c r="E319" s="32"/>
      <c r="F319" s="32"/>
      <c r="G319" s="32"/>
      <c r="H319" s="32"/>
      <c r="I319" s="32"/>
      <c r="J319" s="32"/>
      <c r="K319" s="32"/>
      <c r="L319" s="32"/>
      <c r="M319" s="32"/>
      <c r="N319" s="32"/>
      <c r="O319" s="32"/>
      <c r="P319" s="32"/>
      <c r="Q319" s="32"/>
      <c r="R319" s="32"/>
      <c r="S319" s="32"/>
      <c r="T319" s="32"/>
      <c r="U319" s="32"/>
      <c r="V319" s="32"/>
      <c r="W319" s="32"/>
      <c r="X319" s="32"/>
      <c r="Y319" s="32"/>
      <c r="Z319" s="32"/>
    </row>
    <row r="320" spans="1:26" ht="14.25" customHeight="1" x14ac:dyDescent="0.25">
      <c r="A320" s="32"/>
      <c r="B320" s="32"/>
      <c r="C320" s="32"/>
      <c r="D320" s="32"/>
      <c r="E320" s="32"/>
      <c r="F320" s="32"/>
      <c r="G320" s="32"/>
      <c r="H320" s="32"/>
      <c r="I320" s="32"/>
      <c r="J320" s="32"/>
      <c r="K320" s="32"/>
      <c r="L320" s="32"/>
      <c r="M320" s="32"/>
      <c r="N320" s="32"/>
      <c r="O320" s="32"/>
      <c r="P320" s="32"/>
      <c r="Q320" s="32"/>
      <c r="R320" s="32"/>
      <c r="S320" s="32"/>
      <c r="T320" s="32"/>
      <c r="U320" s="32"/>
      <c r="V320" s="32"/>
      <c r="W320" s="32"/>
      <c r="X320" s="32"/>
      <c r="Y320" s="32"/>
      <c r="Z320" s="32"/>
    </row>
    <row r="321" spans="1:26" ht="14.25" customHeight="1" x14ac:dyDescent="0.25">
      <c r="A321" s="32"/>
      <c r="B321" s="32"/>
      <c r="C321" s="32"/>
      <c r="D321" s="32"/>
      <c r="E321" s="32"/>
      <c r="F321" s="32"/>
      <c r="G321" s="32"/>
      <c r="H321" s="32"/>
      <c r="I321" s="32"/>
      <c r="J321" s="32"/>
      <c r="K321" s="32"/>
      <c r="L321" s="32"/>
      <c r="M321" s="32"/>
      <c r="N321" s="32"/>
      <c r="O321" s="32"/>
      <c r="P321" s="32"/>
      <c r="Q321" s="32"/>
      <c r="R321" s="32"/>
      <c r="S321" s="32"/>
      <c r="T321" s="32"/>
      <c r="U321" s="32"/>
      <c r="V321" s="32"/>
      <c r="W321" s="32"/>
      <c r="X321" s="32"/>
      <c r="Y321" s="32"/>
      <c r="Z321" s="32"/>
    </row>
    <row r="322" spans="1:26" ht="14.25" customHeight="1" x14ac:dyDescent="0.25">
      <c r="A322" s="32"/>
      <c r="B322" s="32"/>
      <c r="C322" s="32"/>
      <c r="D322" s="32"/>
      <c r="E322" s="32"/>
      <c r="F322" s="32"/>
      <c r="G322" s="32"/>
      <c r="H322" s="32"/>
      <c r="I322" s="32"/>
      <c r="J322" s="32"/>
      <c r="K322" s="32"/>
      <c r="L322" s="32"/>
      <c r="M322" s="32"/>
      <c r="N322" s="32"/>
      <c r="O322" s="32"/>
      <c r="P322" s="32"/>
      <c r="Q322" s="32"/>
      <c r="R322" s="32"/>
      <c r="S322" s="32"/>
      <c r="T322" s="32"/>
      <c r="U322" s="32"/>
      <c r="V322" s="32"/>
      <c r="W322" s="32"/>
      <c r="X322" s="32"/>
      <c r="Y322" s="32"/>
      <c r="Z322" s="32"/>
    </row>
    <row r="323" spans="1:26" ht="14.25" customHeight="1" x14ac:dyDescent="0.25">
      <c r="A323" s="32"/>
      <c r="B323" s="32"/>
      <c r="C323" s="32"/>
      <c r="D323" s="32"/>
      <c r="E323" s="32"/>
      <c r="F323" s="32"/>
      <c r="G323" s="32"/>
      <c r="H323" s="32"/>
      <c r="I323" s="32"/>
      <c r="J323" s="32"/>
      <c r="K323" s="32"/>
      <c r="L323" s="32"/>
      <c r="M323" s="32"/>
      <c r="N323" s="32"/>
      <c r="O323" s="32"/>
      <c r="P323" s="32"/>
      <c r="Q323" s="32"/>
      <c r="R323" s="32"/>
      <c r="S323" s="32"/>
      <c r="T323" s="32"/>
      <c r="U323" s="32"/>
      <c r="V323" s="32"/>
      <c r="W323" s="32"/>
      <c r="X323" s="32"/>
      <c r="Y323" s="32"/>
      <c r="Z323" s="32"/>
    </row>
    <row r="324" spans="1:26" ht="14.25" customHeight="1" x14ac:dyDescent="0.25">
      <c r="A324" s="32"/>
      <c r="B324" s="32"/>
      <c r="C324" s="32"/>
      <c r="D324" s="32"/>
      <c r="E324" s="32"/>
      <c r="F324" s="32"/>
      <c r="G324" s="32"/>
      <c r="H324" s="32"/>
      <c r="I324" s="32"/>
      <c r="J324" s="32"/>
      <c r="K324" s="32"/>
      <c r="L324" s="32"/>
      <c r="M324" s="32"/>
      <c r="N324" s="32"/>
      <c r="O324" s="32"/>
      <c r="P324" s="32"/>
      <c r="Q324" s="32"/>
      <c r="R324" s="32"/>
      <c r="S324" s="32"/>
      <c r="T324" s="32"/>
      <c r="U324" s="32"/>
      <c r="V324" s="32"/>
      <c r="W324" s="32"/>
      <c r="X324" s="32"/>
      <c r="Y324" s="32"/>
      <c r="Z324" s="32"/>
    </row>
    <row r="325" spans="1:26" ht="14.25" customHeight="1" x14ac:dyDescent="0.25">
      <c r="A325" s="32"/>
      <c r="B325" s="32"/>
      <c r="C325" s="32"/>
      <c r="D325" s="32"/>
      <c r="E325" s="32"/>
      <c r="F325" s="32"/>
      <c r="G325" s="32"/>
      <c r="H325" s="32"/>
      <c r="I325" s="32"/>
      <c r="J325" s="32"/>
      <c r="K325" s="32"/>
      <c r="L325" s="32"/>
      <c r="M325" s="32"/>
      <c r="N325" s="32"/>
      <c r="O325" s="32"/>
      <c r="P325" s="32"/>
      <c r="Q325" s="32"/>
      <c r="R325" s="32"/>
      <c r="S325" s="32"/>
      <c r="T325" s="32"/>
      <c r="U325" s="32"/>
      <c r="V325" s="32"/>
      <c r="W325" s="32"/>
      <c r="X325" s="32"/>
      <c r="Y325" s="32"/>
      <c r="Z325" s="32"/>
    </row>
    <row r="326" spans="1:26" ht="14.25" customHeight="1" x14ac:dyDescent="0.25">
      <c r="A326" s="32"/>
      <c r="B326" s="32"/>
      <c r="C326" s="32"/>
      <c r="D326" s="32"/>
      <c r="E326" s="32"/>
      <c r="F326" s="32"/>
      <c r="G326" s="32"/>
      <c r="H326" s="32"/>
      <c r="I326" s="32"/>
      <c r="J326" s="32"/>
      <c r="K326" s="32"/>
      <c r="L326" s="32"/>
      <c r="M326" s="32"/>
      <c r="N326" s="32"/>
      <c r="O326" s="32"/>
      <c r="P326" s="32"/>
      <c r="Q326" s="32"/>
      <c r="R326" s="32"/>
      <c r="S326" s="32"/>
      <c r="T326" s="32"/>
      <c r="U326" s="32"/>
      <c r="V326" s="32"/>
      <c r="W326" s="32"/>
      <c r="X326" s="32"/>
      <c r="Y326" s="32"/>
      <c r="Z326" s="32"/>
    </row>
    <row r="327" spans="1:26" ht="14.25" customHeight="1" x14ac:dyDescent="0.25">
      <c r="A327" s="32"/>
      <c r="B327" s="32"/>
      <c r="C327" s="32"/>
      <c r="D327" s="32"/>
      <c r="E327" s="32"/>
      <c r="F327" s="32"/>
      <c r="G327" s="32"/>
      <c r="H327" s="32"/>
      <c r="I327" s="32"/>
      <c r="J327" s="32"/>
      <c r="K327" s="32"/>
      <c r="L327" s="32"/>
      <c r="M327" s="32"/>
      <c r="N327" s="32"/>
      <c r="O327" s="32"/>
      <c r="P327" s="32"/>
      <c r="Q327" s="32"/>
      <c r="R327" s="32"/>
      <c r="S327" s="32"/>
      <c r="T327" s="32"/>
      <c r="U327" s="32"/>
      <c r="V327" s="32"/>
      <c r="W327" s="32"/>
      <c r="X327" s="32"/>
      <c r="Y327" s="32"/>
      <c r="Z327" s="32"/>
    </row>
    <row r="328" spans="1:26" ht="14.25" customHeight="1" x14ac:dyDescent="0.25">
      <c r="A328" s="32"/>
      <c r="B328" s="32"/>
      <c r="C328" s="32"/>
      <c r="D328" s="32"/>
      <c r="E328" s="32"/>
      <c r="F328" s="32"/>
      <c r="G328" s="32"/>
      <c r="H328" s="32"/>
      <c r="I328" s="32"/>
      <c r="J328" s="32"/>
      <c r="K328" s="32"/>
      <c r="L328" s="32"/>
      <c r="M328" s="32"/>
      <c r="N328" s="32"/>
      <c r="O328" s="32"/>
      <c r="P328" s="32"/>
      <c r="Q328" s="32"/>
      <c r="R328" s="32"/>
      <c r="S328" s="32"/>
      <c r="T328" s="32"/>
      <c r="U328" s="32"/>
      <c r="V328" s="32"/>
      <c r="W328" s="32"/>
      <c r="X328" s="32"/>
      <c r="Y328" s="32"/>
      <c r="Z328" s="32"/>
    </row>
    <row r="329" spans="1:26" ht="14.25" customHeight="1" x14ac:dyDescent="0.25">
      <c r="A329" s="32"/>
      <c r="B329" s="32"/>
      <c r="C329" s="32"/>
      <c r="D329" s="32"/>
      <c r="E329" s="32"/>
      <c r="F329" s="32"/>
      <c r="G329" s="32"/>
      <c r="H329" s="32"/>
      <c r="I329" s="32"/>
      <c r="J329" s="32"/>
      <c r="K329" s="32"/>
      <c r="L329" s="32"/>
      <c r="M329" s="32"/>
      <c r="N329" s="32"/>
      <c r="O329" s="32"/>
      <c r="P329" s="32"/>
      <c r="Q329" s="32"/>
      <c r="R329" s="32"/>
      <c r="S329" s="32"/>
      <c r="T329" s="32"/>
      <c r="U329" s="32"/>
      <c r="V329" s="32"/>
      <c r="W329" s="32"/>
      <c r="X329" s="32"/>
      <c r="Y329" s="32"/>
      <c r="Z329" s="32"/>
    </row>
    <row r="330" spans="1:26" ht="14.25" customHeight="1" x14ac:dyDescent="0.25">
      <c r="A330" s="32"/>
      <c r="B330" s="32"/>
      <c r="C330" s="32"/>
      <c r="D330" s="32"/>
      <c r="E330" s="32"/>
      <c r="F330" s="32"/>
      <c r="G330" s="32"/>
      <c r="H330" s="32"/>
      <c r="I330" s="32"/>
      <c r="J330" s="32"/>
      <c r="K330" s="32"/>
      <c r="L330" s="32"/>
      <c r="M330" s="32"/>
      <c r="N330" s="32"/>
      <c r="O330" s="32"/>
      <c r="P330" s="32"/>
      <c r="Q330" s="32"/>
      <c r="R330" s="32"/>
      <c r="S330" s="32"/>
      <c r="T330" s="32"/>
      <c r="U330" s="32"/>
      <c r="V330" s="32"/>
      <c r="W330" s="32"/>
      <c r="X330" s="32"/>
      <c r="Y330" s="32"/>
      <c r="Z330" s="32"/>
    </row>
    <row r="331" spans="1:26" ht="14.25" customHeight="1" x14ac:dyDescent="0.25">
      <c r="A331" s="32"/>
      <c r="B331" s="32"/>
      <c r="C331" s="32"/>
      <c r="D331" s="32"/>
      <c r="E331" s="32"/>
      <c r="F331" s="32"/>
      <c r="G331" s="32"/>
      <c r="H331" s="32"/>
      <c r="I331" s="32"/>
      <c r="J331" s="32"/>
      <c r="K331" s="32"/>
      <c r="L331" s="32"/>
      <c r="M331" s="32"/>
      <c r="N331" s="32"/>
      <c r="O331" s="32"/>
      <c r="P331" s="32"/>
      <c r="Q331" s="32"/>
      <c r="R331" s="32"/>
      <c r="S331" s="32"/>
      <c r="T331" s="32"/>
      <c r="U331" s="32"/>
      <c r="V331" s="32"/>
      <c r="W331" s="32"/>
      <c r="X331" s="32"/>
      <c r="Y331" s="32"/>
      <c r="Z331" s="32"/>
    </row>
    <row r="332" spans="1:26" ht="14.25" customHeight="1" x14ac:dyDescent="0.25">
      <c r="A332" s="32"/>
      <c r="B332" s="32"/>
      <c r="C332" s="32"/>
      <c r="D332" s="32"/>
      <c r="E332" s="32"/>
      <c r="F332" s="32"/>
      <c r="G332" s="32"/>
      <c r="H332" s="32"/>
      <c r="I332" s="32"/>
      <c r="J332" s="32"/>
      <c r="K332" s="32"/>
      <c r="L332" s="32"/>
      <c r="M332" s="32"/>
      <c r="N332" s="32"/>
      <c r="O332" s="32"/>
      <c r="P332" s="32"/>
      <c r="Q332" s="32"/>
      <c r="R332" s="32"/>
      <c r="S332" s="32"/>
      <c r="T332" s="32"/>
      <c r="U332" s="32"/>
      <c r="V332" s="32"/>
      <c r="W332" s="32"/>
      <c r="X332" s="32"/>
      <c r="Y332" s="32"/>
      <c r="Z332" s="32"/>
    </row>
    <row r="333" spans="1:26" ht="14.25" customHeight="1" x14ac:dyDescent="0.25">
      <c r="A333" s="32"/>
      <c r="B333" s="32"/>
      <c r="C333" s="32"/>
      <c r="D333" s="32"/>
      <c r="E333" s="32"/>
      <c r="F333" s="32"/>
      <c r="G333" s="32"/>
      <c r="H333" s="32"/>
      <c r="I333" s="32"/>
      <c r="J333" s="32"/>
      <c r="K333" s="32"/>
      <c r="L333" s="32"/>
      <c r="M333" s="32"/>
      <c r="N333" s="32"/>
      <c r="O333" s="32"/>
      <c r="P333" s="32"/>
      <c r="Q333" s="32"/>
      <c r="R333" s="32"/>
      <c r="S333" s="32"/>
      <c r="T333" s="32"/>
      <c r="U333" s="32"/>
      <c r="V333" s="32"/>
      <c r="W333" s="32"/>
      <c r="X333" s="32"/>
      <c r="Y333" s="32"/>
      <c r="Z333" s="32"/>
    </row>
    <row r="334" spans="1:26" ht="14.25" customHeight="1" x14ac:dyDescent="0.25">
      <c r="A334" s="32"/>
      <c r="B334" s="32"/>
      <c r="C334" s="32"/>
      <c r="D334" s="32"/>
      <c r="E334" s="32"/>
      <c r="F334" s="32"/>
      <c r="G334" s="32"/>
      <c r="H334" s="32"/>
      <c r="I334" s="32"/>
      <c r="J334" s="32"/>
      <c r="K334" s="32"/>
      <c r="L334" s="32"/>
      <c r="M334" s="32"/>
      <c r="N334" s="32"/>
      <c r="O334" s="32"/>
      <c r="P334" s="32"/>
      <c r="Q334" s="32"/>
      <c r="R334" s="32"/>
      <c r="S334" s="32"/>
      <c r="T334" s="32"/>
      <c r="U334" s="32"/>
      <c r="V334" s="32"/>
      <c r="W334" s="32"/>
      <c r="X334" s="32"/>
      <c r="Y334" s="32"/>
      <c r="Z334" s="32"/>
    </row>
    <row r="335" spans="1:26" ht="14.25" customHeight="1" x14ac:dyDescent="0.25">
      <c r="A335" s="32"/>
      <c r="B335" s="32"/>
      <c r="C335" s="32"/>
      <c r="D335" s="32"/>
      <c r="E335" s="32"/>
      <c r="F335" s="32"/>
      <c r="G335" s="32"/>
      <c r="H335" s="32"/>
      <c r="I335" s="32"/>
      <c r="J335" s="32"/>
      <c r="K335" s="32"/>
      <c r="L335" s="32"/>
      <c r="M335" s="32"/>
      <c r="N335" s="32"/>
      <c r="O335" s="32"/>
      <c r="P335" s="32"/>
      <c r="Q335" s="32"/>
      <c r="R335" s="32"/>
      <c r="S335" s="32"/>
      <c r="T335" s="32"/>
      <c r="U335" s="32"/>
      <c r="V335" s="32"/>
      <c r="W335" s="32"/>
      <c r="X335" s="32"/>
      <c r="Y335" s="32"/>
      <c r="Z335" s="32"/>
    </row>
    <row r="336" spans="1:26" ht="14.25" customHeight="1" x14ac:dyDescent="0.25">
      <c r="A336" s="32"/>
      <c r="B336" s="32"/>
      <c r="C336" s="32"/>
      <c r="D336" s="32"/>
      <c r="E336" s="32"/>
      <c r="F336" s="32"/>
      <c r="G336" s="32"/>
      <c r="H336" s="32"/>
      <c r="I336" s="32"/>
      <c r="J336" s="32"/>
      <c r="K336" s="32"/>
      <c r="L336" s="32"/>
      <c r="M336" s="32"/>
      <c r="N336" s="32"/>
      <c r="O336" s="32"/>
      <c r="P336" s="32"/>
      <c r="Q336" s="32"/>
      <c r="R336" s="32"/>
      <c r="S336" s="32"/>
      <c r="T336" s="32"/>
      <c r="U336" s="32"/>
      <c r="V336" s="32"/>
      <c r="W336" s="32"/>
      <c r="X336" s="32"/>
      <c r="Y336" s="32"/>
      <c r="Z336" s="32"/>
    </row>
    <row r="337" spans="1:26" ht="14.25" customHeight="1" x14ac:dyDescent="0.25">
      <c r="A337" s="32"/>
      <c r="B337" s="32"/>
      <c r="C337" s="32"/>
      <c r="D337" s="32"/>
      <c r="E337" s="32"/>
      <c r="F337" s="32"/>
      <c r="G337" s="32"/>
      <c r="H337" s="32"/>
      <c r="I337" s="32"/>
      <c r="J337" s="32"/>
      <c r="K337" s="32"/>
      <c r="L337" s="32"/>
      <c r="M337" s="32"/>
      <c r="N337" s="32"/>
      <c r="O337" s="32"/>
      <c r="P337" s="32"/>
      <c r="Q337" s="32"/>
      <c r="R337" s="32"/>
      <c r="S337" s="32"/>
      <c r="T337" s="32"/>
      <c r="U337" s="32"/>
      <c r="V337" s="32"/>
      <c r="W337" s="32"/>
      <c r="X337" s="32"/>
      <c r="Y337" s="32"/>
      <c r="Z337" s="32"/>
    </row>
    <row r="338" spans="1:26" ht="14.25" customHeight="1" x14ac:dyDescent="0.25">
      <c r="A338" s="32"/>
      <c r="B338" s="32"/>
      <c r="C338" s="32"/>
      <c r="D338" s="32"/>
      <c r="E338" s="32"/>
      <c r="F338" s="32"/>
      <c r="G338" s="32"/>
      <c r="H338" s="32"/>
      <c r="I338" s="32"/>
      <c r="J338" s="32"/>
      <c r="K338" s="32"/>
      <c r="L338" s="32"/>
      <c r="M338" s="32"/>
      <c r="N338" s="32"/>
      <c r="O338" s="32"/>
      <c r="P338" s="32"/>
      <c r="Q338" s="32"/>
      <c r="R338" s="32"/>
      <c r="S338" s="32"/>
      <c r="T338" s="32"/>
      <c r="U338" s="32"/>
      <c r="V338" s="32"/>
      <c r="W338" s="32"/>
      <c r="X338" s="32"/>
      <c r="Y338" s="32"/>
      <c r="Z338" s="32"/>
    </row>
    <row r="339" spans="1:26" ht="14.25" customHeight="1" x14ac:dyDescent="0.25">
      <c r="A339" s="32"/>
      <c r="B339" s="32"/>
      <c r="C339" s="32"/>
      <c r="D339" s="32"/>
      <c r="E339" s="32"/>
      <c r="F339" s="32"/>
      <c r="G339" s="32"/>
      <c r="H339" s="32"/>
      <c r="I339" s="32"/>
      <c r="J339" s="32"/>
      <c r="K339" s="32"/>
      <c r="L339" s="32"/>
      <c r="M339" s="32"/>
      <c r="N339" s="32"/>
      <c r="O339" s="32"/>
      <c r="P339" s="32"/>
      <c r="Q339" s="32"/>
      <c r="R339" s="32"/>
      <c r="S339" s="32"/>
      <c r="T339" s="32"/>
      <c r="U339" s="32"/>
      <c r="V339" s="32"/>
      <c r="W339" s="32"/>
      <c r="X339" s="32"/>
      <c r="Y339" s="32"/>
      <c r="Z339" s="32"/>
    </row>
    <row r="340" spans="1:26" ht="14.25" customHeight="1" x14ac:dyDescent="0.25">
      <c r="A340" s="32"/>
      <c r="B340" s="32"/>
      <c r="C340" s="32"/>
      <c r="D340" s="32"/>
      <c r="E340" s="32"/>
      <c r="F340" s="32"/>
      <c r="G340" s="32"/>
      <c r="H340" s="32"/>
      <c r="I340" s="32"/>
      <c r="J340" s="32"/>
      <c r="K340" s="32"/>
      <c r="L340" s="32"/>
      <c r="M340" s="32"/>
      <c r="N340" s="32"/>
      <c r="O340" s="32"/>
      <c r="P340" s="32"/>
      <c r="Q340" s="32"/>
      <c r="R340" s="32"/>
      <c r="S340" s="32"/>
      <c r="T340" s="32"/>
      <c r="U340" s="32"/>
      <c r="V340" s="32"/>
      <c r="W340" s="32"/>
      <c r="X340" s="32"/>
      <c r="Y340" s="32"/>
      <c r="Z340" s="32"/>
    </row>
    <row r="341" spans="1:26" ht="14.25" customHeight="1" x14ac:dyDescent="0.25">
      <c r="A341" s="32"/>
      <c r="B341" s="32"/>
      <c r="C341" s="32"/>
      <c r="D341" s="32"/>
      <c r="E341" s="32"/>
      <c r="F341" s="32"/>
      <c r="G341" s="32"/>
      <c r="H341" s="32"/>
      <c r="I341" s="32"/>
      <c r="J341" s="32"/>
      <c r="K341" s="32"/>
      <c r="L341" s="32"/>
      <c r="M341" s="32"/>
      <c r="N341" s="32"/>
      <c r="O341" s="32"/>
      <c r="P341" s="32"/>
      <c r="Q341" s="32"/>
      <c r="R341" s="32"/>
      <c r="S341" s="32"/>
      <c r="T341" s="32"/>
      <c r="U341" s="32"/>
      <c r="V341" s="32"/>
      <c r="W341" s="32"/>
      <c r="X341" s="32"/>
      <c r="Y341" s="32"/>
      <c r="Z341" s="32"/>
    </row>
    <row r="342" spans="1:26" ht="14.25" customHeight="1" x14ac:dyDescent="0.25">
      <c r="A342" s="32"/>
      <c r="B342" s="32"/>
      <c r="C342" s="32"/>
      <c r="D342" s="32"/>
      <c r="E342" s="32"/>
      <c r="F342" s="32"/>
      <c r="G342" s="32"/>
      <c r="H342" s="32"/>
      <c r="I342" s="32"/>
      <c r="J342" s="32"/>
      <c r="K342" s="32"/>
      <c r="L342" s="32"/>
      <c r="M342" s="32"/>
      <c r="N342" s="32"/>
      <c r="O342" s="32"/>
      <c r="P342" s="32"/>
      <c r="Q342" s="32"/>
      <c r="R342" s="32"/>
      <c r="S342" s="32"/>
      <c r="T342" s="32"/>
      <c r="U342" s="32"/>
      <c r="V342" s="32"/>
      <c r="W342" s="32"/>
      <c r="X342" s="32"/>
      <c r="Y342" s="32"/>
      <c r="Z342" s="32"/>
    </row>
    <row r="343" spans="1:26" ht="14.25" customHeight="1" x14ac:dyDescent="0.25">
      <c r="A343" s="32"/>
      <c r="B343" s="32"/>
      <c r="C343" s="32"/>
      <c r="D343" s="32"/>
      <c r="E343" s="32"/>
      <c r="F343" s="32"/>
      <c r="G343" s="32"/>
      <c r="H343" s="32"/>
      <c r="I343" s="32"/>
      <c r="J343" s="32"/>
      <c r="K343" s="32"/>
      <c r="L343" s="32"/>
      <c r="M343" s="32"/>
      <c r="N343" s="32"/>
      <c r="O343" s="32"/>
      <c r="P343" s="32"/>
      <c r="Q343" s="32"/>
      <c r="R343" s="32"/>
      <c r="S343" s="32"/>
      <c r="T343" s="32"/>
      <c r="U343" s="32"/>
      <c r="V343" s="32"/>
      <c r="W343" s="32"/>
      <c r="X343" s="32"/>
      <c r="Y343" s="32"/>
      <c r="Z343" s="32"/>
    </row>
    <row r="344" spans="1:26" ht="14.25" customHeight="1" x14ac:dyDescent="0.25">
      <c r="A344" s="32"/>
      <c r="B344" s="32"/>
      <c r="C344" s="32"/>
      <c r="D344" s="32"/>
      <c r="E344" s="32"/>
      <c r="F344" s="32"/>
      <c r="G344" s="32"/>
      <c r="H344" s="32"/>
      <c r="I344" s="32"/>
      <c r="J344" s="32"/>
      <c r="K344" s="32"/>
      <c r="L344" s="32"/>
      <c r="M344" s="32"/>
      <c r="N344" s="32"/>
      <c r="O344" s="32"/>
      <c r="P344" s="32"/>
      <c r="Q344" s="32"/>
      <c r="R344" s="32"/>
      <c r="S344" s="32"/>
      <c r="T344" s="32"/>
      <c r="U344" s="32"/>
      <c r="V344" s="32"/>
      <c r="W344" s="32"/>
      <c r="X344" s="32"/>
      <c r="Y344" s="32"/>
      <c r="Z344" s="32"/>
    </row>
    <row r="345" spans="1:26" ht="14.25" customHeight="1" x14ac:dyDescent="0.25">
      <c r="A345" s="32"/>
      <c r="B345" s="32"/>
      <c r="C345" s="32"/>
      <c r="D345" s="32"/>
      <c r="E345" s="32"/>
      <c r="F345" s="32"/>
      <c r="G345" s="32"/>
      <c r="H345" s="32"/>
      <c r="I345" s="32"/>
      <c r="J345" s="32"/>
      <c r="K345" s="32"/>
      <c r="L345" s="32"/>
      <c r="M345" s="32"/>
      <c r="N345" s="32"/>
      <c r="O345" s="32"/>
      <c r="P345" s="32"/>
      <c r="Q345" s="32"/>
      <c r="R345" s="32"/>
      <c r="S345" s="32"/>
      <c r="T345" s="32"/>
      <c r="U345" s="32"/>
      <c r="V345" s="32"/>
      <c r="W345" s="32"/>
      <c r="X345" s="32"/>
      <c r="Y345" s="32"/>
      <c r="Z345" s="32"/>
    </row>
    <row r="346" spans="1:26" ht="14.25" customHeight="1" x14ac:dyDescent="0.25">
      <c r="A346" s="32"/>
      <c r="B346" s="32"/>
      <c r="C346" s="32"/>
      <c r="D346" s="32"/>
      <c r="E346" s="32"/>
      <c r="F346" s="32"/>
      <c r="G346" s="32"/>
      <c r="H346" s="32"/>
      <c r="I346" s="32"/>
      <c r="J346" s="32"/>
      <c r="K346" s="32"/>
      <c r="L346" s="32"/>
      <c r="M346" s="32"/>
      <c r="N346" s="32"/>
      <c r="O346" s="32"/>
      <c r="P346" s="32"/>
      <c r="Q346" s="32"/>
      <c r="R346" s="32"/>
      <c r="S346" s="32"/>
      <c r="T346" s="32"/>
      <c r="U346" s="32"/>
      <c r="V346" s="32"/>
      <c r="W346" s="32"/>
      <c r="X346" s="32"/>
      <c r="Y346" s="32"/>
      <c r="Z346" s="32"/>
    </row>
    <row r="347" spans="1:26" ht="14.25" customHeight="1" x14ac:dyDescent="0.25">
      <c r="A347" s="32"/>
      <c r="B347" s="32"/>
      <c r="C347" s="32"/>
      <c r="D347" s="32"/>
      <c r="E347" s="32"/>
      <c r="F347" s="32"/>
      <c r="G347" s="32"/>
      <c r="H347" s="32"/>
      <c r="I347" s="32"/>
      <c r="J347" s="32"/>
      <c r="K347" s="32"/>
      <c r="L347" s="32"/>
      <c r="M347" s="32"/>
      <c r="N347" s="32"/>
      <c r="O347" s="32"/>
      <c r="P347" s="32"/>
      <c r="Q347" s="32"/>
      <c r="R347" s="32"/>
      <c r="S347" s="32"/>
      <c r="T347" s="32"/>
      <c r="U347" s="32"/>
      <c r="V347" s="32"/>
      <c r="W347" s="32"/>
      <c r="X347" s="32"/>
      <c r="Y347" s="32"/>
      <c r="Z347" s="32"/>
    </row>
    <row r="348" spans="1:26" ht="14.25" customHeight="1" x14ac:dyDescent="0.25">
      <c r="A348" s="32"/>
      <c r="B348" s="32"/>
      <c r="C348" s="32"/>
      <c r="D348" s="32"/>
      <c r="E348" s="32"/>
      <c r="F348" s="32"/>
      <c r="G348" s="32"/>
      <c r="H348" s="32"/>
      <c r="I348" s="32"/>
      <c r="J348" s="32"/>
      <c r="K348" s="32"/>
      <c r="L348" s="32"/>
      <c r="M348" s="32"/>
      <c r="N348" s="32"/>
      <c r="O348" s="32"/>
      <c r="P348" s="32"/>
      <c r="Q348" s="32"/>
      <c r="R348" s="32"/>
      <c r="S348" s="32"/>
      <c r="T348" s="32"/>
      <c r="U348" s="32"/>
      <c r="V348" s="32"/>
      <c r="W348" s="32"/>
      <c r="X348" s="32"/>
      <c r="Y348" s="32"/>
      <c r="Z348" s="32"/>
    </row>
    <row r="349" spans="1:26" ht="14.25" customHeight="1" x14ac:dyDescent="0.25">
      <c r="A349" s="32"/>
      <c r="B349" s="32"/>
      <c r="C349" s="32"/>
      <c r="D349" s="32"/>
      <c r="E349" s="32"/>
      <c r="F349" s="32"/>
      <c r="G349" s="32"/>
      <c r="H349" s="32"/>
      <c r="I349" s="32"/>
      <c r="J349" s="32"/>
      <c r="K349" s="32"/>
      <c r="L349" s="32"/>
      <c r="M349" s="32"/>
      <c r="N349" s="32"/>
      <c r="O349" s="32"/>
      <c r="P349" s="32"/>
      <c r="Q349" s="32"/>
      <c r="R349" s="32"/>
      <c r="S349" s="32"/>
      <c r="T349" s="32"/>
      <c r="U349" s="32"/>
      <c r="V349" s="32"/>
      <c r="W349" s="32"/>
      <c r="X349" s="32"/>
      <c r="Y349" s="32"/>
      <c r="Z349" s="32"/>
    </row>
    <row r="350" spans="1:26" ht="14.25" customHeight="1" x14ac:dyDescent="0.25">
      <c r="A350" s="32"/>
      <c r="B350" s="32"/>
      <c r="C350" s="32"/>
      <c r="D350" s="32"/>
      <c r="E350" s="32"/>
      <c r="F350" s="32"/>
      <c r="G350" s="32"/>
      <c r="H350" s="32"/>
      <c r="I350" s="32"/>
      <c r="J350" s="32"/>
      <c r="K350" s="32"/>
      <c r="L350" s="32"/>
      <c r="M350" s="32"/>
      <c r="N350" s="32"/>
      <c r="O350" s="32"/>
      <c r="P350" s="32"/>
      <c r="Q350" s="32"/>
      <c r="R350" s="32"/>
      <c r="S350" s="32"/>
      <c r="T350" s="32"/>
      <c r="U350" s="32"/>
      <c r="V350" s="32"/>
      <c r="W350" s="32"/>
      <c r="X350" s="32"/>
      <c r="Y350" s="32"/>
      <c r="Z350" s="32"/>
    </row>
    <row r="351" spans="1:26" ht="14.25" customHeight="1" x14ac:dyDescent="0.25">
      <c r="A351" s="32"/>
      <c r="B351" s="32"/>
      <c r="C351" s="32"/>
      <c r="D351" s="32"/>
      <c r="E351" s="32"/>
      <c r="F351" s="32"/>
      <c r="G351" s="32"/>
      <c r="H351" s="32"/>
      <c r="I351" s="32"/>
      <c r="J351" s="32"/>
      <c r="K351" s="32"/>
      <c r="L351" s="32"/>
      <c r="M351" s="32"/>
      <c r="N351" s="32"/>
      <c r="O351" s="32"/>
      <c r="P351" s="32"/>
      <c r="Q351" s="32"/>
      <c r="R351" s="32"/>
      <c r="S351" s="32"/>
      <c r="T351" s="32"/>
      <c r="U351" s="32"/>
      <c r="V351" s="32"/>
      <c r="W351" s="32"/>
      <c r="X351" s="32"/>
      <c r="Y351" s="32"/>
      <c r="Z351" s="32"/>
    </row>
    <row r="352" spans="1:26" ht="14.25" customHeight="1" x14ac:dyDescent="0.25">
      <c r="A352" s="32"/>
      <c r="B352" s="32"/>
      <c r="C352" s="32"/>
      <c r="D352" s="32"/>
      <c r="E352" s="32"/>
      <c r="F352" s="32"/>
      <c r="G352" s="32"/>
      <c r="H352" s="32"/>
      <c r="I352" s="32"/>
      <c r="J352" s="32"/>
      <c r="K352" s="32"/>
      <c r="L352" s="32"/>
      <c r="M352" s="32"/>
      <c r="N352" s="32"/>
      <c r="O352" s="32"/>
      <c r="P352" s="32"/>
      <c r="Q352" s="32"/>
      <c r="R352" s="32"/>
      <c r="S352" s="32"/>
      <c r="T352" s="32"/>
      <c r="U352" s="32"/>
      <c r="V352" s="32"/>
      <c r="W352" s="32"/>
      <c r="X352" s="32"/>
      <c r="Y352" s="32"/>
      <c r="Z352" s="32"/>
    </row>
    <row r="353" spans="1:26" ht="14.25" customHeight="1" x14ac:dyDescent="0.25">
      <c r="A353" s="32"/>
      <c r="B353" s="32"/>
      <c r="C353" s="32"/>
      <c r="D353" s="32"/>
      <c r="E353" s="32"/>
      <c r="F353" s="32"/>
      <c r="G353" s="32"/>
      <c r="H353" s="32"/>
      <c r="I353" s="32"/>
      <c r="J353" s="32"/>
      <c r="K353" s="32"/>
      <c r="L353" s="32"/>
      <c r="M353" s="32"/>
      <c r="N353" s="32"/>
      <c r="O353" s="32"/>
      <c r="P353" s="32"/>
      <c r="Q353" s="32"/>
      <c r="R353" s="32"/>
      <c r="S353" s="32"/>
      <c r="T353" s="32"/>
      <c r="U353" s="32"/>
      <c r="V353" s="32"/>
      <c r="W353" s="32"/>
      <c r="X353" s="32"/>
      <c r="Y353" s="32"/>
      <c r="Z353" s="32"/>
    </row>
    <row r="354" spans="1:26" ht="14.25" customHeight="1" x14ac:dyDescent="0.25">
      <c r="A354" s="32"/>
      <c r="B354" s="32"/>
      <c r="C354" s="32"/>
      <c r="D354" s="32"/>
      <c r="E354" s="32"/>
      <c r="F354" s="32"/>
      <c r="G354" s="32"/>
      <c r="H354" s="32"/>
      <c r="I354" s="32"/>
      <c r="J354" s="32"/>
      <c r="K354" s="32"/>
      <c r="L354" s="32"/>
      <c r="M354" s="32"/>
      <c r="N354" s="32"/>
      <c r="O354" s="32"/>
      <c r="P354" s="32"/>
      <c r="Q354" s="32"/>
      <c r="R354" s="32"/>
      <c r="S354" s="32"/>
      <c r="T354" s="32"/>
      <c r="U354" s="32"/>
      <c r="V354" s="32"/>
      <c r="W354" s="32"/>
      <c r="X354" s="32"/>
      <c r="Y354" s="32"/>
      <c r="Z354" s="32"/>
    </row>
    <row r="355" spans="1:26" ht="14.25" customHeight="1" x14ac:dyDescent="0.25">
      <c r="A355" s="32"/>
      <c r="B355" s="32"/>
      <c r="C355" s="32"/>
      <c r="D355" s="32"/>
      <c r="E355" s="32"/>
      <c r="F355" s="32"/>
      <c r="G355" s="32"/>
      <c r="H355" s="32"/>
      <c r="I355" s="32"/>
      <c r="J355" s="32"/>
      <c r="K355" s="32"/>
      <c r="L355" s="32"/>
      <c r="M355" s="32"/>
      <c r="N355" s="32"/>
      <c r="O355" s="32"/>
      <c r="P355" s="32"/>
      <c r="Q355" s="32"/>
      <c r="R355" s="32"/>
      <c r="S355" s="32"/>
      <c r="T355" s="32"/>
      <c r="U355" s="32"/>
      <c r="V355" s="32"/>
      <c r="W355" s="32"/>
      <c r="X355" s="32"/>
      <c r="Y355" s="32"/>
      <c r="Z355" s="32"/>
    </row>
    <row r="356" spans="1:26" ht="14.25" customHeight="1" x14ac:dyDescent="0.25">
      <c r="A356" s="32"/>
      <c r="B356" s="32"/>
      <c r="C356" s="32"/>
      <c r="D356" s="32"/>
      <c r="E356" s="32"/>
      <c r="F356" s="32"/>
      <c r="G356" s="32"/>
      <c r="H356" s="32"/>
      <c r="I356" s="32"/>
      <c r="J356" s="32"/>
      <c r="K356" s="32"/>
      <c r="L356" s="32"/>
      <c r="M356" s="32"/>
      <c r="N356" s="32"/>
      <c r="O356" s="32"/>
      <c r="P356" s="32"/>
      <c r="Q356" s="32"/>
      <c r="R356" s="32"/>
      <c r="S356" s="32"/>
      <c r="T356" s="32"/>
      <c r="U356" s="32"/>
      <c r="V356" s="32"/>
      <c r="W356" s="32"/>
      <c r="X356" s="32"/>
      <c r="Y356" s="32"/>
      <c r="Z356" s="32"/>
    </row>
    <row r="357" spans="1:26" ht="14.25" customHeight="1" x14ac:dyDescent="0.25">
      <c r="A357" s="32"/>
      <c r="B357" s="32"/>
      <c r="C357" s="32"/>
      <c r="D357" s="32"/>
      <c r="E357" s="32"/>
      <c r="F357" s="32"/>
      <c r="G357" s="32"/>
      <c r="H357" s="32"/>
      <c r="I357" s="32"/>
      <c r="J357" s="32"/>
      <c r="K357" s="32"/>
      <c r="L357" s="32"/>
      <c r="M357" s="32"/>
      <c r="N357" s="32"/>
      <c r="O357" s="32"/>
      <c r="P357" s="32"/>
      <c r="Q357" s="32"/>
      <c r="R357" s="32"/>
      <c r="S357" s="32"/>
      <c r="T357" s="32"/>
      <c r="U357" s="32"/>
      <c r="V357" s="32"/>
      <c r="W357" s="32"/>
      <c r="X357" s="32"/>
      <c r="Y357" s="32"/>
      <c r="Z357" s="32"/>
    </row>
    <row r="358" spans="1:26" ht="14.25" customHeight="1" x14ac:dyDescent="0.25">
      <c r="A358" s="32"/>
      <c r="B358" s="32"/>
      <c r="C358" s="32"/>
      <c r="D358" s="32"/>
      <c r="E358" s="32"/>
      <c r="F358" s="32"/>
      <c r="G358" s="32"/>
      <c r="H358" s="32"/>
      <c r="I358" s="32"/>
      <c r="J358" s="32"/>
      <c r="K358" s="32"/>
      <c r="L358" s="32"/>
      <c r="M358" s="32"/>
      <c r="N358" s="32"/>
      <c r="O358" s="32"/>
      <c r="P358" s="32"/>
      <c r="Q358" s="32"/>
      <c r="R358" s="32"/>
      <c r="S358" s="32"/>
      <c r="T358" s="32"/>
      <c r="U358" s="32"/>
      <c r="V358" s="32"/>
      <c r="W358" s="32"/>
      <c r="X358" s="32"/>
      <c r="Y358" s="32"/>
      <c r="Z358" s="32"/>
    </row>
    <row r="359" spans="1:26" ht="14.25" customHeight="1" x14ac:dyDescent="0.25">
      <c r="A359" s="32"/>
      <c r="B359" s="32"/>
      <c r="C359" s="32"/>
      <c r="D359" s="32"/>
      <c r="E359" s="32"/>
      <c r="F359" s="32"/>
      <c r="G359" s="32"/>
      <c r="H359" s="32"/>
      <c r="I359" s="32"/>
      <c r="J359" s="32"/>
      <c r="K359" s="32"/>
      <c r="L359" s="32"/>
      <c r="M359" s="32"/>
      <c r="N359" s="32"/>
      <c r="O359" s="32"/>
      <c r="P359" s="32"/>
      <c r="Q359" s="32"/>
      <c r="R359" s="32"/>
      <c r="S359" s="32"/>
      <c r="T359" s="32"/>
      <c r="U359" s="32"/>
      <c r="V359" s="32"/>
      <c r="W359" s="32"/>
      <c r="X359" s="32"/>
      <c r="Y359" s="32"/>
      <c r="Z359" s="32"/>
    </row>
    <row r="360" spans="1:26" ht="14.25" customHeight="1" x14ac:dyDescent="0.25">
      <c r="A360" s="32"/>
      <c r="B360" s="32"/>
      <c r="C360" s="32"/>
      <c r="D360" s="32"/>
      <c r="E360" s="32"/>
      <c r="F360" s="32"/>
      <c r="G360" s="32"/>
      <c r="H360" s="32"/>
      <c r="I360" s="32"/>
      <c r="J360" s="32"/>
      <c r="K360" s="32"/>
      <c r="L360" s="32"/>
      <c r="M360" s="32"/>
      <c r="N360" s="32"/>
      <c r="O360" s="32"/>
      <c r="P360" s="32"/>
      <c r="Q360" s="32"/>
      <c r="R360" s="32"/>
      <c r="S360" s="32"/>
      <c r="T360" s="32"/>
      <c r="U360" s="32"/>
      <c r="V360" s="32"/>
      <c r="W360" s="32"/>
      <c r="X360" s="32"/>
      <c r="Y360" s="32"/>
      <c r="Z360" s="32"/>
    </row>
    <row r="361" spans="1:26" ht="14.25" customHeight="1" x14ac:dyDescent="0.25">
      <c r="A361" s="32"/>
      <c r="B361" s="32"/>
      <c r="C361" s="32"/>
      <c r="D361" s="32"/>
      <c r="E361" s="32"/>
      <c r="F361" s="32"/>
      <c r="G361" s="32"/>
      <c r="H361" s="32"/>
      <c r="I361" s="32"/>
      <c r="J361" s="32"/>
      <c r="K361" s="32"/>
      <c r="L361" s="32"/>
      <c r="M361" s="32"/>
      <c r="N361" s="32"/>
      <c r="O361" s="32"/>
      <c r="P361" s="32"/>
      <c r="Q361" s="32"/>
      <c r="R361" s="32"/>
      <c r="S361" s="32"/>
      <c r="T361" s="32"/>
      <c r="U361" s="32"/>
      <c r="V361" s="32"/>
      <c r="W361" s="32"/>
      <c r="X361" s="32"/>
      <c r="Y361" s="32"/>
      <c r="Z361" s="32"/>
    </row>
    <row r="362" spans="1:26" ht="14.25" customHeight="1" x14ac:dyDescent="0.25">
      <c r="A362" s="32"/>
      <c r="B362" s="32"/>
      <c r="C362" s="32"/>
      <c r="D362" s="32"/>
      <c r="E362" s="32"/>
      <c r="F362" s="32"/>
      <c r="G362" s="32"/>
      <c r="H362" s="32"/>
      <c r="I362" s="32"/>
      <c r="J362" s="32"/>
      <c r="K362" s="32"/>
      <c r="L362" s="32"/>
      <c r="M362" s="32"/>
      <c r="N362" s="32"/>
      <c r="O362" s="32"/>
      <c r="P362" s="32"/>
      <c r="Q362" s="32"/>
      <c r="R362" s="32"/>
      <c r="S362" s="32"/>
      <c r="T362" s="32"/>
      <c r="U362" s="32"/>
      <c r="V362" s="32"/>
      <c r="W362" s="32"/>
      <c r="X362" s="32"/>
      <c r="Y362" s="32"/>
      <c r="Z362" s="32"/>
    </row>
    <row r="363" spans="1:26" ht="14.25" customHeight="1" x14ac:dyDescent="0.25">
      <c r="A363" s="32"/>
      <c r="B363" s="32"/>
      <c r="C363" s="32"/>
      <c r="D363" s="32"/>
      <c r="E363" s="32"/>
      <c r="F363" s="32"/>
      <c r="G363" s="32"/>
      <c r="H363" s="32"/>
      <c r="I363" s="32"/>
      <c r="J363" s="32"/>
      <c r="K363" s="32"/>
      <c r="L363" s="32"/>
      <c r="M363" s="32"/>
      <c r="N363" s="32"/>
      <c r="O363" s="32"/>
      <c r="P363" s="32"/>
      <c r="Q363" s="32"/>
      <c r="R363" s="32"/>
      <c r="S363" s="32"/>
      <c r="T363" s="32"/>
      <c r="U363" s="32"/>
      <c r="V363" s="32"/>
      <c r="W363" s="32"/>
      <c r="X363" s="32"/>
      <c r="Y363" s="32"/>
      <c r="Z363" s="32"/>
    </row>
    <row r="364" spans="1:26" ht="14.25" customHeight="1" x14ac:dyDescent="0.25">
      <c r="A364" s="32"/>
      <c r="B364" s="32"/>
      <c r="C364" s="32"/>
      <c r="D364" s="32"/>
      <c r="E364" s="32"/>
      <c r="F364" s="32"/>
      <c r="G364" s="32"/>
      <c r="H364" s="32"/>
      <c r="I364" s="32"/>
      <c r="J364" s="32"/>
      <c r="K364" s="32"/>
      <c r="L364" s="32"/>
      <c r="M364" s="32"/>
      <c r="N364" s="32"/>
      <c r="O364" s="32"/>
      <c r="P364" s="32"/>
      <c r="Q364" s="32"/>
      <c r="R364" s="32"/>
      <c r="S364" s="32"/>
      <c r="T364" s="32"/>
      <c r="U364" s="32"/>
      <c r="V364" s="32"/>
      <c r="W364" s="32"/>
      <c r="X364" s="32"/>
      <c r="Y364" s="32"/>
      <c r="Z364" s="32"/>
    </row>
    <row r="365" spans="1:26" ht="14.25" customHeight="1" x14ac:dyDescent="0.25">
      <c r="A365" s="32"/>
      <c r="B365" s="32"/>
      <c r="C365" s="32"/>
      <c r="D365" s="32"/>
      <c r="E365" s="32"/>
      <c r="F365" s="32"/>
      <c r="G365" s="32"/>
      <c r="H365" s="32"/>
      <c r="I365" s="32"/>
      <c r="J365" s="32"/>
      <c r="K365" s="32"/>
      <c r="L365" s="32"/>
      <c r="M365" s="32"/>
      <c r="N365" s="32"/>
      <c r="O365" s="32"/>
      <c r="P365" s="32"/>
      <c r="Q365" s="32"/>
      <c r="R365" s="32"/>
      <c r="S365" s="32"/>
      <c r="T365" s="32"/>
      <c r="U365" s="32"/>
      <c r="V365" s="32"/>
      <c r="W365" s="32"/>
      <c r="X365" s="32"/>
      <c r="Y365" s="32"/>
      <c r="Z365" s="32"/>
    </row>
    <row r="366" spans="1:26" ht="14.25" customHeight="1" x14ac:dyDescent="0.25">
      <c r="A366" s="32"/>
      <c r="B366" s="32"/>
      <c r="C366" s="32"/>
      <c r="D366" s="32"/>
      <c r="E366" s="32"/>
      <c r="F366" s="32"/>
      <c r="G366" s="32"/>
      <c r="H366" s="32"/>
      <c r="I366" s="32"/>
      <c r="J366" s="32"/>
      <c r="K366" s="32"/>
      <c r="L366" s="32"/>
      <c r="M366" s="32"/>
      <c r="N366" s="32"/>
      <c r="O366" s="32"/>
      <c r="P366" s="32"/>
      <c r="Q366" s="32"/>
      <c r="R366" s="32"/>
      <c r="S366" s="32"/>
      <c r="T366" s="32"/>
      <c r="U366" s="32"/>
      <c r="V366" s="32"/>
      <c r="W366" s="32"/>
      <c r="X366" s="32"/>
      <c r="Y366" s="32"/>
      <c r="Z366" s="32"/>
    </row>
    <row r="367" spans="1:26" ht="14.25" customHeight="1" x14ac:dyDescent="0.25">
      <c r="A367" s="32"/>
      <c r="B367" s="32"/>
      <c r="C367" s="32"/>
      <c r="D367" s="32"/>
      <c r="E367" s="32"/>
      <c r="F367" s="32"/>
      <c r="G367" s="32"/>
      <c r="H367" s="32"/>
      <c r="I367" s="32"/>
      <c r="J367" s="32"/>
      <c r="K367" s="32"/>
      <c r="L367" s="32"/>
      <c r="M367" s="32"/>
      <c r="N367" s="32"/>
      <c r="O367" s="32"/>
      <c r="P367" s="32"/>
      <c r="Q367" s="32"/>
      <c r="R367" s="32"/>
      <c r="S367" s="32"/>
      <c r="T367" s="32"/>
      <c r="U367" s="32"/>
      <c r="V367" s="32"/>
      <c r="W367" s="32"/>
      <c r="X367" s="32"/>
      <c r="Y367" s="32"/>
      <c r="Z367" s="32"/>
    </row>
    <row r="368" spans="1:26" ht="14.25" customHeight="1" x14ac:dyDescent="0.25">
      <c r="A368" s="32"/>
      <c r="B368" s="32"/>
      <c r="C368" s="32"/>
      <c r="D368" s="32"/>
      <c r="E368" s="32"/>
      <c r="F368" s="32"/>
      <c r="G368" s="32"/>
      <c r="H368" s="32"/>
      <c r="I368" s="32"/>
      <c r="J368" s="32"/>
      <c r="K368" s="32"/>
      <c r="L368" s="32"/>
      <c r="M368" s="32"/>
      <c r="N368" s="32"/>
      <c r="O368" s="32"/>
      <c r="P368" s="32"/>
      <c r="Q368" s="32"/>
      <c r="R368" s="32"/>
      <c r="S368" s="32"/>
      <c r="T368" s="32"/>
      <c r="U368" s="32"/>
      <c r="V368" s="32"/>
      <c r="W368" s="32"/>
      <c r="X368" s="32"/>
      <c r="Y368" s="32"/>
      <c r="Z368" s="32"/>
    </row>
    <row r="369" spans="1:26" ht="14.25" customHeight="1" x14ac:dyDescent="0.25">
      <c r="A369" s="32"/>
      <c r="B369" s="32"/>
      <c r="C369" s="32"/>
      <c r="D369" s="32"/>
      <c r="E369" s="32"/>
      <c r="F369" s="32"/>
      <c r="G369" s="32"/>
      <c r="H369" s="32"/>
      <c r="I369" s="32"/>
      <c r="J369" s="32"/>
      <c r="K369" s="32"/>
      <c r="L369" s="32"/>
      <c r="M369" s="32"/>
      <c r="N369" s="32"/>
      <c r="O369" s="32"/>
      <c r="P369" s="32"/>
      <c r="Q369" s="32"/>
      <c r="R369" s="32"/>
      <c r="S369" s="32"/>
      <c r="T369" s="32"/>
      <c r="U369" s="32"/>
      <c r="V369" s="32"/>
      <c r="W369" s="32"/>
      <c r="X369" s="32"/>
      <c r="Y369" s="32"/>
      <c r="Z369" s="32"/>
    </row>
    <row r="370" spans="1:26" ht="14.25" customHeight="1" x14ac:dyDescent="0.25">
      <c r="A370" s="32"/>
      <c r="B370" s="32"/>
      <c r="C370" s="32"/>
      <c r="D370" s="32"/>
      <c r="E370" s="32"/>
      <c r="F370" s="32"/>
      <c r="G370" s="32"/>
      <c r="H370" s="32"/>
      <c r="I370" s="32"/>
      <c r="J370" s="32"/>
      <c r="K370" s="32"/>
      <c r="L370" s="32"/>
      <c r="M370" s="32"/>
      <c r="N370" s="32"/>
      <c r="O370" s="32"/>
      <c r="P370" s="32"/>
      <c r="Q370" s="32"/>
      <c r="R370" s="32"/>
      <c r="S370" s="32"/>
      <c r="T370" s="32"/>
      <c r="U370" s="32"/>
      <c r="V370" s="32"/>
      <c r="W370" s="32"/>
      <c r="X370" s="32"/>
      <c r="Y370" s="32"/>
      <c r="Z370" s="32"/>
    </row>
    <row r="371" spans="1:26" ht="14.25" customHeight="1" x14ac:dyDescent="0.25">
      <c r="A371" s="32"/>
      <c r="B371" s="32"/>
      <c r="C371" s="32"/>
      <c r="D371" s="32"/>
      <c r="E371" s="32"/>
      <c r="F371" s="32"/>
      <c r="G371" s="32"/>
      <c r="H371" s="32"/>
      <c r="I371" s="32"/>
      <c r="J371" s="32"/>
      <c r="K371" s="32"/>
      <c r="L371" s="32"/>
      <c r="M371" s="32"/>
      <c r="N371" s="32"/>
      <c r="O371" s="32"/>
      <c r="P371" s="32"/>
      <c r="Q371" s="32"/>
      <c r="R371" s="32"/>
      <c r="S371" s="32"/>
      <c r="T371" s="32"/>
      <c r="U371" s="32"/>
      <c r="V371" s="32"/>
      <c r="W371" s="32"/>
      <c r="X371" s="32"/>
      <c r="Y371" s="32"/>
      <c r="Z371" s="32"/>
    </row>
    <row r="372" spans="1:26" ht="14.25" customHeight="1" x14ac:dyDescent="0.25">
      <c r="A372" s="32"/>
      <c r="B372" s="32"/>
      <c r="C372" s="32"/>
      <c r="D372" s="32"/>
      <c r="E372" s="32"/>
      <c r="F372" s="32"/>
      <c r="G372" s="32"/>
      <c r="H372" s="32"/>
      <c r="I372" s="32"/>
      <c r="J372" s="32"/>
      <c r="K372" s="32"/>
      <c r="L372" s="32"/>
      <c r="M372" s="32"/>
      <c r="N372" s="32"/>
      <c r="O372" s="32"/>
      <c r="P372" s="32"/>
      <c r="Q372" s="32"/>
      <c r="R372" s="32"/>
      <c r="S372" s="32"/>
      <c r="T372" s="32"/>
      <c r="U372" s="32"/>
      <c r="V372" s="32"/>
      <c r="W372" s="32"/>
      <c r="X372" s="32"/>
      <c r="Y372" s="32"/>
      <c r="Z372" s="32"/>
    </row>
    <row r="373" spans="1:26" ht="14.25" customHeight="1" x14ac:dyDescent="0.25">
      <c r="A373" s="32"/>
      <c r="B373" s="32"/>
      <c r="C373" s="32"/>
      <c r="D373" s="32"/>
      <c r="E373" s="32"/>
      <c r="F373" s="32"/>
      <c r="G373" s="32"/>
      <c r="H373" s="32"/>
      <c r="I373" s="32"/>
      <c r="J373" s="32"/>
      <c r="K373" s="32"/>
      <c r="L373" s="32"/>
      <c r="M373" s="32"/>
      <c r="N373" s="32"/>
      <c r="O373" s="32"/>
      <c r="P373" s="32"/>
      <c r="Q373" s="32"/>
      <c r="R373" s="32"/>
      <c r="S373" s="32"/>
      <c r="T373" s="32"/>
      <c r="U373" s="32"/>
      <c r="V373" s="32"/>
      <c r="W373" s="32"/>
      <c r="X373" s="32"/>
      <c r="Y373" s="32"/>
      <c r="Z373" s="32"/>
    </row>
    <row r="374" spans="1:26" ht="14.25" customHeight="1" x14ac:dyDescent="0.25">
      <c r="A374" s="32"/>
      <c r="B374" s="32"/>
      <c r="C374" s="32"/>
      <c r="D374" s="32"/>
      <c r="E374" s="32"/>
      <c r="F374" s="32"/>
      <c r="G374" s="32"/>
      <c r="H374" s="32"/>
      <c r="I374" s="32"/>
      <c r="J374" s="32"/>
      <c r="K374" s="32"/>
      <c r="L374" s="32"/>
      <c r="M374" s="32"/>
      <c r="N374" s="32"/>
      <c r="O374" s="32"/>
      <c r="P374" s="32"/>
      <c r="Q374" s="32"/>
      <c r="R374" s="32"/>
      <c r="S374" s="32"/>
      <c r="T374" s="32"/>
      <c r="U374" s="32"/>
      <c r="V374" s="32"/>
      <c r="W374" s="32"/>
      <c r="X374" s="32"/>
      <c r="Y374" s="32"/>
      <c r="Z374" s="32"/>
    </row>
    <row r="375" spans="1:26" ht="14.25" customHeight="1" x14ac:dyDescent="0.25">
      <c r="A375" s="32"/>
      <c r="B375" s="32"/>
      <c r="C375" s="32"/>
      <c r="D375" s="32"/>
      <c r="E375" s="32"/>
      <c r="F375" s="32"/>
      <c r="G375" s="32"/>
      <c r="H375" s="32"/>
      <c r="I375" s="32"/>
      <c r="J375" s="32"/>
      <c r="K375" s="32"/>
      <c r="L375" s="32"/>
      <c r="M375" s="32"/>
      <c r="N375" s="32"/>
      <c r="O375" s="32"/>
      <c r="P375" s="32"/>
      <c r="Q375" s="32"/>
      <c r="R375" s="32"/>
      <c r="S375" s="32"/>
      <c r="T375" s="32"/>
      <c r="U375" s="32"/>
      <c r="V375" s="32"/>
      <c r="W375" s="32"/>
      <c r="X375" s="32"/>
      <c r="Y375" s="32"/>
      <c r="Z375" s="32"/>
    </row>
    <row r="376" spans="1:26" ht="14.25" customHeight="1" x14ac:dyDescent="0.25">
      <c r="A376" s="32"/>
      <c r="B376" s="32"/>
      <c r="C376" s="32"/>
      <c r="D376" s="32"/>
      <c r="E376" s="32"/>
      <c r="F376" s="32"/>
      <c r="G376" s="32"/>
      <c r="H376" s="32"/>
      <c r="I376" s="32"/>
      <c r="J376" s="32"/>
      <c r="K376" s="32"/>
      <c r="L376" s="32"/>
      <c r="M376" s="32"/>
      <c r="N376" s="32"/>
      <c r="O376" s="32"/>
      <c r="P376" s="32"/>
      <c r="Q376" s="32"/>
      <c r="R376" s="32"/>
      <c r="S376" s="32"/>
      <c r="T376" s="32"/>
      <c r="U376" s="32"/>
      <c r="V376" s="32"/>
      <c r="W376" s="32"/>
      <c r="X376" s="32"/>
      <c r="Y376" s="32"/>
      <c r="Z376" s="32"/>
    </row>
    <row r="377" spans="1:26" ht="14.25" customHeight="1" x14ac:dyDescent="0.25">
      <c r="A377" s="32"/>
      <c r="B377" s="32"/>
      <c r="C377" s="32"/>
      <c r="D377" s="32"/>
      <c r="E377" s="32"/>
      <c r="F377" s="32"/>
      <c r="G377" s="32"/>
      <c r="H377" s="32"/>
      <c r="I377" s="32"/>
      <c r="J377" s="32"/>
      <c r="K377" s="32"/>
      <c r="L377" s="32"/>
      <c r="M377" s="32"/>
      <c r="N377" s="32"/>
      <c r="O377" s="32"/>
      <c r="P377" s="32"/>
      <c r="Q377" s="32"/>
      <c r="R377" s="32"/>
      <c r="S377" s="32"/>
      <c r="T377" s="32"/>
      <c r="U377" s="32"/>
      <c r="V377" s="32"/>
      <c r="W377" s="32"/>
      <c r="X377" s="32"/>
      <c r="Y377" s="32"/>
      <c r="Z377" s="32"/>
    </row>
    <row r="378" spans="1:26" ht="14.25" customHeight="1" x14ac:dyDescent="0.25">
      <c r="A378" s="32"/>
      <c r="B378" s="32"/>
      <c r="C378" s="32"/>
      <c r="D378" s="32"/>
      <c r="E378" s="32"/>
      <c r="F378" s="32"/>
      <c r="G378" s="32"/>
      <c r="H378" s="32"/>
      <c r="I378" s="32"/>
      <c r="J378" s="32"/>
      <c r="K378" s="32"/>
      <c r="L378" s="32"/>
      <c r="M378" s="32"/>
      <c r="N378" s="32"/>
      <c r="O378" s="32"/>
      <c r="P378" s="32"/>
      <c r="Q378" s="32"/>
      <c r="R378" s="32"/>
      <c r="S378" s="32"/>
      <c r="T378" s="32"/>
      <c r="U378" s="32"/>
      <c r="V378" s="32"/>
      <c r="W378" s="32"/>
      <c r="X378" s="32"/>
      <c r="Y378" s="32"/>
      <c r="Z378" s="32"/>
    </row>
    <row r="379" spans="1:26" ht="14.25" customHeight="1" x14ac:dyDescent="0.25">
      <c r="A379" s="32"/>
      <c r="B379" s="32"/>
      <c r="C379" s="32"/>
      <c r="D379" s="32"/>
      <c r="E379" s="32"/>
      <c r="F379" s="32"/>
      <c r="G379" s="32"/>
      <c r="H379" s="32"/>
      <c r="I379" s="32"/>
      <c r="J379" s="32"/>
      <c r="K379" s="32"/>
      <c r="L379" s="32"/>
      <c r="M379" s="32"/>
      <c r="N379" s="32"/>
      <c r="O379" s="32"/>
      <c r="P379" s="32"/>
      <c r="Q379" s="32"/>
      <c r="R379" s="32"/>
      <c r="S379" s="32"/>
      <c r="T379" s="32"/>
      <c r="U379" s="32"/>
      <c r="V379" s="32"/>
      <c r="W379" s="32"/>
      <c r="X379" s="32"/>
      <c r="Y379" s="32"/>
      <c r="Z379" s="32"/>
    </row>
    <row r="380" spans="1:26" ht="14.25" customHeight="1" x14ac:dyDescent="0.25">
      <c r="A380" s="32"/>
      <c r="B380" s="32"/>
      <c r="C380" s="32"/>
      <c r="D380" s="32"/>
      <c r="E380" s="32"/>
      <c r="F380" s="32"/>
      <c r="G380" s="32"/>
      <c r="H380" s="32"/>
      <c r="I380" s="32"/>
      <c r="J380" s="32"/>
      <c r="K380" s="32"/>
      <c r="L380" s="32"/>
      <c r="M380" s="32"/>
      <c r="N380" s="32"/>
      <c r="O380" s="32"/>
      <c r="P380" s="32"/>
      <c r="Q380" s="32"/>
      <c r="R380" s="32"/>
      <c r="S380" s="32"/>
      <c r="T380" s="32"/>
      <c r="U380" s="32"/>
      <c r="V380" s="32"/>
      <c r="W380" s="32"/>
      <c r="X380" s="32"/>
      <c r="Y380" s="32"/>
      <c r="Z380" s="32"/>
    </row>
    <row r="381" spans="1:26" ht="14.25" customHeight="1" x14ac:dyDescent="0.25">
      <c r="A381" s="32"/>
      <c r="B381" s="32"/>
      <c r="C381" s="32"/>
      <c r="D381" s="32"/>
      <c r="E381" s="32"/>
      <c r="F381" s="32"/>
      <c r="G381" s="32"/>
      <c r="H381" s="32"/>
      <c r="I381" s="32"/>
      <c r="J381" s="32"/>
      <c r="K381" s="32"/>
      <c r="L381" s="32"/>
      <c r="M381" s="32"/>
      <c r="N381" s="32"/>
      <c r="O381" s="32"/>
      <c r="P381" s="32"/>
      <c r="Q381" s="32"/>
      <c r="R381" s="32"/>
      <c r="S381" s="32"/>
      <c r="T381" s="32"/>
      <c r="U381" s="32"/>
      <c r="V381" s="32"/>
      <c r="W381" s="32"/>
      <c r="X381" s="32"/>
      <c r="Y381" s="32"/>
      <c r="Z381" s="32"/>
    </row>
    <row r="382" spans="1:26" ht="14.25" customHeight="1" x14ac:dyDescent="0.25">
      <c r="A382" s="32"/>
      <c r="B382" s="32"/>
      <c r="C382" s="32"/>
      <c r="D382" s="32"/>
      <c r="E382" s="32"/>
      <c r="F382" s="32"/>
      <c r="G382" s="32"/>
      <c r="H382" s="32"/>
      <c r="I382" s="32"/>
      <c r="J382" s="32"/>
      <c r="K382" s="32"/>
      <c r="L382" s="32"/>
      <c r="M382" s="32"/>
      <c r="N382" s="32"/>
      <c r="O382" s="32"/>
      <c r="P382" s="32"/>
      <c r="Q382" s="32"/>
      <c r="R382" s="32"/>
      <c r="S382" s="32"/>
      <c r="T382" s="32"/>
      <c r="U382" s="32"/>
      <c r="V382" s="32"/>
      <c r="W382" s="32"/>
      <c r="X382" s="32"/>
      <c r="Y382" s="32"/>
      <c r="Z382" s="32"/>
    </row>
    <row r="383" spans="1:26" ht="14.25" customHeight="1" x14ac:dyDescent="0.25">
      <c r="A383" s="32"/>
      <c r="B383" s="32"/>
      <c r="C383" s="32"/>
      <c r="D383" s="32"/>
      <c r="E383" s="32"/>
      <c r="F383" s="32"/>
      <c r="G383" s="32"/>
      <c r="H383" s="32"/>
      <c r="I383" s="32"/>
      <c r="J383" s="32"/>
      <c r="K383" s="32"/>
      <c r="L383" s="32"/>
      <c r="M383" s="32"/>
      <c r="N383" s="32"/>
      <c r="O383" s="32"/>
      <c r="P383" s="32"/>
      <c r="Q383" s="32"/>
      <c r="R383" s="32"/>
      <c r="S383" s="32"/>
      <c r="T383" s="32"/>
      <c r="U383" s="32"/>
      <c r="V383" s="32"/>
      <c r="W383" s="32"/>
      <c r="X383" s="32"/>
      <c r="Y383" s="32"/>
      <c r="Z383" s="32"/>
    </row>
    <row r="384" spans="1:26" ht="14.25" customHeight="1" x14ac:dyDescent="0.25">
      <c r="A384" s="32"/>
      <c r="B384" s="32"/>
      <c r="C384" s="32"/>
      <c r="D384" s="32"/>
      <c r="E384" s="32"/>
      <c r="F384" s="32"/>
      <c r="G384" s="32"/>
      <c r="H384" s="32"/>
      <c r="I384" s="32"/>
      <c r="J384" s="32"/>
      <c r="K384" s="32"/>
      <c r="L384" s="32"/>
      <c r="M384" s="32"/>
      <c r="N384" s="32"/>
      <c r="O384" s="32"/>
      <c r="P384" s="32"/>
      <c r="Q384" s="32"/>
      <c r="R384" s="32"/>
      <c r="S384" s="32"/>
      <c r="T384" s="32"/>
      <c r="U384" s="32"/>
      <c r="V384" s="32"/>
      <c r="W384" s="32"/>
      <c r="X384" s="32"/>
      <c r="Y384" s="32"/>
      <c r="Z384" s="32"/>
    </row>
    <row r="385" spans="1:26" ht="14.25" customHeight="1" x14ac:dyDescent="0.25">
      <c r="A385" s="32"/>
      <c r="B385" s="32"/>
      <c r="C385" s="32"/>
      <c r="D385" s="32"/>
      <c r="E385" s="32"/>
      <c r="F385" s="32"/>
      <c r="G385" s="32"/>
      <c r="H385" s="32"/>
      <c r="I385" s="32"/>
      <c r="J385" s="32"/>
      <c r="K385" s="32"/>
      <c r="L385" s="32"/>
      <c r="M385" s="32"/>
      <c r="N385" s="32"/>
      <c r="O385" s="32"/>
      <c r="P385" s="32"/>
      <c r="Q385" s="32"/>
      <c r="R385" s="32"/>
      <c r="S385" s="32"/>
      <c r="T385" s="32"/>
      <c r="U385" s="32"/>
      <c r="V385" s="32"/>
      <c r="W385" s="32"/>
      <c r="X385" s="32"/>
      <c r="Y385" s="32"/>
      <c r="Z385" s="32"/>
    </row>
    <row r="386" spans="1:26" ht="14.25" customHeight="1" x14ac:dyDescent="0.25">
      <c r="A386" s="32"/>
      <c r="B386" s="32"/>
      <c r="C386" s="32"/>
      <c r="D386" s="32"/>
      <c r="E386" s="32"/>
      <c r="F386" s="32"/>
      <c r="G386" s="32"/>
      <c r="H386" s="32"/>
      <c r="I386" s="32"/>
      <c r="J386" s="32"/>
      <c r="K386" s="32"/>
      <c r="L386" s="32"/>
      <c r="M386" s="32"/>
      <c r="N386" s="32"/>
      <c r="O386" s="32"/>
      <c r="P386" s="32"/>
      <c r="Q386" s="32"/>
      <c r="R386" s="32"/>
      <c r="S386" s="32"/>
      <c r="T386" s="32"/>
      <c r="U386" s="32"/>
      <c r="V386" s="32"/>
      <c r="W386" s="32"/>
      <c r="X386" s="32"/>
      <c r="Y386" s="32"/>
      <c r="Z386" s="32"/>
    </row>
    <row r="387" spans="1:26" ht="14.25" customHeight="1" x14ac:dyDescent="0.25">
      <c r="A387" s="32"/>
      <c r="B387" s="32"/>
      <c r="C387" s="32"/>
      <c r="D387" s="32"/>
      <c r="E387" s="32"/>
      <c r="F387" s="32"/>
      <c r="G387" s="32"/>
      <c r="H387" s="32"/>
      <c r="I387" s="32"/>
      <c r="J387" s="32"/>
      <c r="K387" s="32"/>
      <c r="L387" s="32"/>
      <c r="M387" s="32"/>
      <c r="N387" s="32"/>
      <c r="O387" s="32"/>
      <c r="P387" s="32"/>
      <c r="Q387" s="32"/>
      <c r="R387" s="32"/>
      <c r="S387" s="32"/>
      <c r="T387" s="32"/>
      <c r="U387" s="32"/>
      <c r="V387" s="32"/>
      <c r="W387" s="32"/>
      <c r="X387" s="32"/>
      <c r="Y387" s="32"/>
      <c r="Z387" s="32"/>
    </row>
    <row r="388" spans="1:26" ht="14.25" customHeight="1" x14ac:dyDescent="0.25">
      <c r="A388" s="32"/>
      <c r="B388" s="32"/>
      <c r="C388" s="32"/>
      <c r="D388" s="32"/>
      <c r="E388" s="32"/>
      <c r="F388" s="32"/>
      <c r="G388" s="32"/>
      <c r="H388" s="32"/>
      <c r="I388" s="32"/>
      <c r="J388" s="32"/>
      <c r="K388" s="32"/>
      <c r="L388" s="32"/>
      <c r="M388" s="32"/>
      <c r="N388" s="32"/>
      <c r="O388" s="32"/>
      <c r="P388" s="32"/>
      <c r="Q388" s="32"/>
      <c r="R388" s="32"/>
      <c r="S388" s="32"/>
      <c r="T388" s="32"/>
      <c r="U388" s="32"/>
      <c r="V388" s="32"/>
      <c r="W388" s="32"/>
      <c r="X388" s="32"/>
      <c r="Y388" s="32"/>
      <c r="Z388" s="32"/>
    </row>
    <row r="389" spans="1:26" ht="14.25" customHeight="1" x14ac:dyDescent="0.25">
      <c r="A389" s="32"/>
      <c r="B389" s="32"/>
      <c r="C389" s="32"/>
      <c r="D389" s="32"/>
      <c r="E389" s="32"/>
      <c r="F389" s="32"/>
      <c r="G389" s="32"/>
      <c r="H389" s="32"/>
      <c r="I389" s="32"/>
      <c r="J389" s="32"/>
      <c r="K389" s="32"/>
      <c r="L389" s="32"/>
      <c r="M389" s="32"/>
      <c r="N389" s="32"/>
      <c r="O389" s="32"/>
      <c r="P389" s="32"/>
      <c r="Q389" s="32"/>
      <c r="R389" s="32"/>
      <c r="S389" s="32"/>
      <c r="T389" s="32"/>
      <c r="U389" s="32"/>
      <c r="V389" s="32"/>
      <c r="W389" s="32"/>
      <c r="X389" s="32"/>
      <c r="Y389" s="32"/>
      <c r="Z389" s="32"/>
    </row>
    <row r="390" spans="1:26" ht="14.25" customHeight="1" x14ac:dyDescent="0.25">
      <c r="A390" s="32"/>
      <c r="B390" s="32"/>
      <c r="C390" s="32"/>
      <c r="D390" s="32"/>
      <c r="E390" s="32"/>
      <c r="F390" s="32"/>
      <c r="G390" s="32"/>
      <c r="H390" s="32"/>
      <c r="I390" s="32"/>
      <c r="J390" s="32"/>
      <c r="K390" s="32"/>
      <c r="L390" s="32"/>
      <c r="M390" s="32"/>
      <c r="N390" s="32"/>
      <c r="O390" s="32"/>
      <c r="P390" s="32"/>
      <c r="Q390" s="32"/>
      <c r="R390" s="32"/>
      <c r="S390" s="32"/>
      <c r="T390" s="32"/>
      <c r="U390" s="32"/>
      <c r="V390" s="32"/>
      <c r="W390" s="32"/>
      <c r="X390" s="32"/>
      <c r="Y390" s="32"/>
      <c r="Z390" s="32"/>
    </row>
    <row r="391" spans="1:26" ht="14.25" customHeight="1" x14ac:dyDescent="0.25">
      <c r="A391" s="32"/>
      <c r="B391" s="32"/>
      <c r="C391" s="32"/>
      <c r="D391" s="32"/>
      <c r="E391" s="32"/>
      <c r="F391" s="32"/>
      <c r="G391" s="32"/>
      <c r="H391" s="32"/>
      <c r="I391" s="32"/>
      <c r="J391" s="32"/>
      <c r="K391" s="32"/>
      <c r="L391" s="32"/>
      <c r="M391" s="32"/>
      <c r="N391" s="32"/>
      <c r="O391" s="32"/>
      <c r="P391" s="32"/>
      <c r="Q391" s="32"/>
      <c r="R391" s="32"/>
      <c r="S391" s="32"/>
      <c r="T391" s="32"/>
      <c r="U391" s="32"/>
      <c r="V391" s="32"/>
      <c r="W391" s="32"/>
      <c r="X391" s="32"/>
      <c r="Y391" s="32"/>
      <c r="Z391" s="32"/>
    </row>
    <row r="392" spans="1:26" ht="14.25" customHeight="1" x14ac:dyDescent="0.25">
      <c r="A392" s="32"/>
      <c r="B392" s="32"/>
      <c r="C392" s="32"/>
      <c r="D392" s="32"/>
      <c r="E392" s="32"/>
      <c r="F392" s="32"/>
      <c r="G392" s="32"/>
      <c r="H392" s="32"/>
      <c r="I392" s="32"/>
      <c r="J392" s="32"/>
      <c r="K392" s="32"/>
      <c r="L392" s="32"/>
      <c r="M392" s="32"/>
      <c r="N392" s="32"/>
      <c r="O392" s="32"/>
      <c r="P392" s="32"/>
      <c r="Q392" s="32"/>
      <c r="R392" s="32"/>
      <c r="S392" s="32"/>
      <c r="T392" s="32"/>
      <c r="U392" s="32"/>
      <c r="V392" s="32"/>
      <c r="W392" s="32"/>
      <c r="X392" s="32"/>
      <c r="Y392" s="32"/>
      <c r="Z392" s="32"/>
    </row>
    <row r="393" spans="1:26" ht="14.25" customHeight="1" x14ac:dyDescent="0.25">
      <c r="A393" s="32"/>
      <c r="B393" s="32"/>
      <c r="C393" s="32"/>
      <c r="D393" s="32"/>
      <c r="E393" s="32"/>
      <c r="F393" s="32"/>
      <c r="G393" s="32"/>
      <c r="H393" s="32"/>
      <c r="I393" s="32"/>
      <c r="J393" s="32"/>
      <c r="K393" s="32"/>
      <c r="L393" s="32"/>
      <c r="M393" s="32"/>
      <c r="N393" s="32"/>
      <c r="O393" s="32"/>
      <c r="P393" s="32"/>
      <c r="Q393" s="32"/>
      <c r="R393" s="32"/>
      <c r="S393" s="32"/>
      <c r="T393" s="32"/>
      <c r="U393" s="32"/>
      <c r="V393" s="32"/>
      <c r="W393" s="32"/>
      <c r="X393" s="32"/>
      <c r="Y393" s="32"/>
      <c r="Z393" s="32"/>
    </row>
    <row r="394" spans="1:26" ht="14.25" customHeight="1" x14ac:dyDescent="0.25">
      <c r="A394" s="32"/>
      <c r="B394" s="32"/>
      <c r="C394" s="32"/>
      <c r="D394" s="32"/>
      <c r="E394" s="32"/>
      <c r="F394" s="32"/>
      <c r="G394" s="32"/>
      <c r="H394" s="32"/>
      <c r="I394" s="32"/>
      <c r="J394" s="32"/>
      <c r="K394" s="32"/>
      <c r="L394" s="32"/>
      <c r="M394" s="32"/>
      <c r="N394" s="32"/>
      <c r="O394" s="32"/>
      <c r="P394" s="32"/>
      <c r="Q394" s="32"/>
      <c r="R394" s="32"/>
      <c r="S394" s="32"/>
      <c r="T394" s="32"/>
      <c r="U394" s="32"/>
      <c r="V394" s="32"/>
      <c r="W394" s="32"/>
      <c r="X394" s="32"/>
      <c r="Y394" s="32"/>
      <c r="Z394" s="32"/>
    </row>
    <row r="395" spans="1:26" ht="14.25" customHeight="1" x14ac:dyDescent="0.25">
      <c r="A395" s="32"/>
      <c r="B395" s="32"/>
      <c r="C395" s="32"/>
      <c r="D395" s="32"/>
      <c r="E395" s="32"/>
      <c r="F395" s="32"/>
      <c r="G395" s="32"/>
      <c r="H395" s="32"/>
      <c r="I395" s="32"/>
      <c r="J395" s="32"/>
      <c r="K395" s="32"/>
      <c r="L395" s="32"/>
      <c r="M395" s="32"/>
      <c r="N395" s="32"/>
      <c r="O395" s="32"/>
      <c r="P395" s="32"/>
      <c r="Q395" s="32"/>
      <c r="R395" s="32"/>
      <c r="S395" s="32"/>
      <c r="T395" s="32"/>
      <c r="U395" s="32"/>
      <c r="V395" s="32"/>
      <c r="W395" s="32"/>
      <c r="X395" s="32"/>
      <c r="Y395" s="32"/>
      <c r="Z395" s="32"/>
    </row>
    <row r="396" spans="1:26" ht="14.25" customHeight="1" x14ac:dyDescent="0.25">
      <c r="A396" s="32"/>
      <c r="B396" s="32"/>
      <c r="C396" s="32"/>
      <c r="D396" s="32"/>
      <c r="E396" s="32"/>
      <c r="F396" s="32"/>
      <c r="G396" s="32"/>
      <c r="H396" s="32"/>
      <c r="I396" s="32"/>
      <c r="J396" s="32"/>
      <c r="K396" s="32"/>
      <c r="L396" s="32"/>
      <c r="M396" s="32"/>
      <c r="N396" s="32"/>
      <c r="O396" s="32"/>
      <c r="P396" s="32"/>
      <c r="Q396" s="32"/>
      <c r="R396" s="32"/>
      <c r="S396" s="32"/>
      <c r="T396" s="32"/>
      <c r="U396" s="32"/>
      <c r="V396" s="32"/>
      <c r="W396" s="32"/>
      <c r="X396" s="32"/>
      <c r="Y396" s="32"/>
      <c r="Z396" s="32"/>
    </row>
    <row r="397" spans="1:26" ht="14.25" customHeight="1" x14ac:dyDescent="0.25">
      <c r="A397" s="32"/>
      <c r="B397" s="32"/>
      <c r="C397" s="32"/>
      <c r="D397" s="32"/>
      <c r="E397" s="32"/>
      <c r="F397" s="32"/>
      <c r="G397" s="32"/>
      <c r="H397" s="32"/>
      <c r="I397" s="32"/>
      <c r="J397" s="32"/>
      <c r="K397" s="32"/>
      <c r="L397" s="32"/>
      <c r="M397" s="32"/>
      <c r="N397" s="32"/>
      <c r="O397" s="32"/>
      <c r="P397" s="32"/>
      <c r="Q397" s="32"/>
      <c r="R397" s="32"/>
      <c r="S397" s="32"/>
      <c r="T397" s="32"/>
      <c r="U397" s="32"/>
      <c r="V397" s="32"/>
      <c r="W397" s="32"/>
      <c r="X397" s="32"/>
      <c r="Y397" s="32"/>
      <c r="Z397" s="32"/>
    </row>
    <row r="398" spans="1:26" ht="14.25" customHeight="1" x14ac:dyDescent="0.25">
      <c r="A398" s="32"/>
      <c r="B398" s="32"/>
      <c r="C398" s="32"/>
      <c r="D398" s="32"/>
      <c r="E398" s="32"/>
      <c r="F398" s="32"/>
      <c r="G398" s="32"/>
      <c r="H398" s="32"/>
      <c r="I398" s="32"/>
      <c r="J398" s="32"/>
      <c r="K398" s="32"/>
      <c r="L398" s="32"/>
      <c r="M398" s="32"/>
      <c r="N398" s="32"/>
      <c r="O398" s="32"/>
      <c r="P398" s="32"/>
      <c r="Q398" s="32"/>
      <c r="R398" s="32"/>
      <c r="S398" s="32"/>
      <c r="T398" s="32"/>
      <c r="U398" s="32"/>
      <c r="V398" s="32"/>
      <c r="W398" s="32"/>
      <c r="X398" s="32"/>
      <c r="Y398" s="32"/>
      <c r="Z398" s="32"/>
    </row>
    <row r="399" spans="1:26" ht="14.25" customHeight="1" x14ac:dyDescent="0.25">
      <c r="A399" s="32"/>
      <c r="B399" s="32"/>
      <c r="C399" s="32"/>
      <c r="D399" s="32"/>
      <c r="E399" s="32"/>
      <c r="F399" s="32"/>
      <c r="G399" s="32"/>
      <c r="H399" s="32"/>
      <c r="I399" s="32"/>
      <c r="J399" s="32"/>
      <c r="K399" s="32"/>
      <c r="L399" s="32"/>
      <c r="M399" s="32"/>
      <c r="N399" s="32"/>
      <c r="O399" s="32"/>
      <c r="P399" s="32"/>
      <c r="Q399" s="32"/>
      <c r="R399" s="32"/>
      <c r="S399" s="32"/>
      <c r="T399" s="32"/>
      <c r="U399" s="32"/>
      <c r="V399" s="32"/>
      <c r="W399" s="32"/>
      <c r="X399" s="32"/>
      <c r="Y399" s="32"/>
      <c r="Z399" s="32"/>
    </row>
    <row r="400" spans="1:26" ht="14.25" customHeight="1" x14ac:dyDescent="0.25">
      <c r="A400" s="32"/>
      <c r="B400" s="32"/>
      <c r="C400" s="32"/>
      <c r="D400" s="32"/>
      <c r="E400" s="32"/>
      <c r="F400" s="32"/>
      <c r="G400" s="32"/>
      <c r="H400" s="32"/>
      <c r="I400" s="32"/>
      <c r="J400" s="32"/>
      <c r="K400" s="32"/>
      <c r="L400" s="32"/>
      <c r="M400" s="32"/>
      <c r="N400" s="32"/>
      <c r="O400" s="32"/>
      <c r="P400" s="32"/>
      <c r="Q400" s="32"/>
      <c r="R400" s="32"/>
      <c r="S400" s="32"/>
      <c r="T400" s="32"/>
      <c r="U400" s="32"/>
      <c r="V400" s="32"/>
      <c r="W400" s="32"/>
      <c r="X400" s="32"/>
      <c r="Y400" s="32"/>
      <c r="Z400" s="32"/>
    </row>
    <row r="401" spans="1:26" ht="14.25" customHeight="1" x14ac:dyDescent="0.25">
      <c r="A401" s="32"/>
      <c r="B401" s="32"/>
      <c r="C401" s="32"/>
      <c r="D401" s="32"/>
      <c r="E401" s="32"/>
      <c r="F401" s="32"/>
      <c r="G401" s="32"/>
      <c r="H401" s="32"/>
      <c r="I401" s="32"/>
      <c r="J401" s="32"/>
      <c r="K401" s="32"/>
      <c r="L401" s="32"/>
      <c r="M401" s="32"/>
      <c r="N401" s="32"/>
      <c r="O401" s="32"/>
      <c r="P401" s="32"/>
      <c r="Q401" s="32"/>
      <c r="R401" s="32"/>
      <c r="S401" s="32"/>
      <c r="T401" s="32"/>
      <c r="U401" s="32"/>
      <c r="V401" s="32"/>
      <c r="W401" s="32"/>
      <c r="X401" s="32"/>
      <c r="Y401" s="32"/>
      <c r="Z401" s="32"/>
    </row>
    <row r="402" spans="1:26" ht="14.25" customHeight="1" x14ac:dyDescent="0.25">
      <c r="A402" s="32"/>
      <c r="B402" s="32"/>
      <c r="C402" s="32"/>
      <c r="D402" s="32"/>
      <c r="E402" s="32"/>
      <c r="F402" s="32"/>
      <c r="G402" s="32"/>
      <c r="H402" s="32"/>
      <c r="I402" s="32"/>
      <c r="J402" s="32"/>
      <c r="K402" s="32"/>
      <c r="L402" s="32"/>
      <c r="M402" s="32"/>
      <c r="N402" s="32"/>
      <c r="O402" s="32"/>
      <c r="P402" s="32"/>
      <c r="Q402" s="32"/>
      <c r="R402" s="32"/>
      <c r="S402" s="32"/>
      <c r="T402" s="32"/>
      <c r="U402" s="32"/>
      <c r="V402" s="32"/>
      <c r="W402" s="32"/>
      <c r="X402" s="32"/>
      <c r="Y402" s="32"/>
      <c r="Z402" s="32"/>
    </row>
    <row r="403" spans="1:26" ht="14.25" customHeight="1" x14ac:dyDescent="0.25">
      <c r="A403" s="32"/>
      <c r="B403" s="32"/>
      <c r="C403" s="32"/>
      <c r="D403" s="32"/>
      <c r="E403" s="32"/>
      <c r="F403" s="32"/>
      <c r="G403" s="32"/>
      <c r="H403" s="32"/>
      <c r="I403" s="32"/>
      <c r="J403" s="32"/>
      <c r="K403" s="32"/>
      <c r="L403" s="32"/>
      <c r="M403" s="32"/>
      <c r="N403" s="32"/>
      <c r="O403" s="32"/>
      <c r="P403" s="32"/>
      <c r="Q403" s="32"/>
      <c r="R403" s="32"/>
      <c r="S403" s="32"/>
      <c r="T403" s="32"/>
      <c r="U403" s="32"/>
      <c r="V403" s="32"/>
      <c r="W403" s="32"/>
      <c r="X403" s="32"/>
      <c r="Y403" s="32"/>
      <c r="Z403" s="32"/>
    </row>
    <row r="404" spans="1:26" ht="14.25" customHeight="1" x14ac:dyDescent="0.25">
      <c r="A404" s="32"/>
      <c r="B404" s="32"/>
      <c r="C404" s="32"/>
      <c r="D404" s="32"/>
      <c r="E404" s="32"/>
      <c r="F404" s="32"/>
      <c r="G404" s="32"/>
      <c r="H404" s="32"/>
      <c r="I404" s="32"/>
      <c r="J404" s="32"/>
      <c r="K404" s="32"/>
      <c r="L404" s="32"/>
      <c r="M404" s="32"/>
      <c r="N404" s="32"/>
      <c r="O404" s="32"/>
      <c r="P404" s="32"/>
      <c r="Q404" s="32"/>
      <c r="R404" s="32"/>
      <c r="S404" s="32"/>
      <c r="T404" s="32"/>
      <c r="U404" s="32"/>
      <c r="V404" s="32"/>
      <c r="W404" s="32"/>
      <c r="X404" s="32"/>
      <c r="Y404" s="32"/>
      <c r="Z404" s="32"/>
    </row>
    <row r="405" spans="1:26" ht="14.25" customHeight="1" x14ac:dyDescent="0.25">
      <c r="A405" s="32"/>
      <c r="B405" s="32"/>
      <c r="C405" s="32"/>
      <c r="D405" s="32"/>
      <c r="E405" s="32"/>
      <c r="F405" s="32"/>
      <c r="G405" s="32"/>
      <c r="H405" s="32"/>
      <c r="I405" s="32"/>
      <c r="J405" s="32"/>
      <c r="K405" s="32"/>
      <c r="L405" s="32"/>
      <c r="M405" s="32"/>
      <c r="N405" s="32"/>
      <c r="O405" s="32"/>
      <c r="P405" s="32"/>
      <c r="Q405" s="32"/>
      <c r="R405" s="32"/>
      <c r="S405" s="32"/>
      <c r="T405" s="32"/>
      <c r="U405" s="32"/>
      <c r="V405" s="32"/>
      <c r="W405" s="32"/>
      <c r="X405" s="32"/>
      <c r="Y405" s="32"/>
      <c r="Z405" s="32"/>
    </row>
    <row r="406" spans="1:26" ht="14.25" customHeight="1" x14ac:dyDescent="0.25">
      <c r="A406" s="32"/>
      <c r="B406" s="32"/>
      <c r="C406" s="32"/>
      <c r="D406" s="32"/>
      <c r="E406" s="32"/>
      <c r="F406" s="32"/>
      <c r="G406" s="32"/>
      <c r="H406" s="32"/>
      <c r="I406" s="32"/>
      <c r="J406" s="32"/>
      <c r="K406" s="32"/>
      <c r="L406" s="32"/>
      <c r="M406" s="32"/>
      <c r="N406" s="32"/>
      <c r="O406" s="32"/>
      <c r="P406" s="32"/>
      <c r="Q406" s="32"/>
      <c r="R406" s="32"/>
      <c r="S406" s="32"/>
      <c r="T406" s="32"/>
      <c r="U406" s="32"/>
      <c r="V406" s="32"/>
      <c r="W406" s="32"/>
      <c r="X406" s="32"/>
      <c r="Y406" s="32"/>
      <c r="Z406" s="32"/>
    </row>
    <row r="407" spans="1:26" ht="14.25" customHeight="1" x14ac:dyDescent="0.25">
      <c r="A407" s="32"/>
      <c r="B407" s="32"/>
      <c r="C407" s="32"/>
      <c r="D407" s="32"/>
      <c r="E407" s="32"/>
      <c r="F407" s="32"/>
      <c r="G407" s="32"/>
      <c r="H407" s="32"/>
      <c r="I407" s="32"/>
      <c r="J407" s="32"/>
      <c r="K407" s="32"/>
      <c r="L407" s="32"/>
      <c r="M407" s="32"/>
      <c r="N407" s="32"/>
      <c r="O407" s="32"/>
      <c r="P407" s="32"/>
      <c r="Q407" s="32"/>
      <c r="R407" s="32"/>
      <c r="S407" s="32"/>
      <c r="T407" s="32"/>
      <c r="U407" s="32"/>
      <c r="V407" s="32"/>
      <c r="W407" s="32"/>
      <c r="X407" s="32"/>
      <c r="Y407" s="32"/>
      <c r="Z407" s="32"/>
    </row>
    <row r="408" spans="1:26" ht="14.25" customHeight="1" x14ac:dyDescent="0.25">
      <c r="A408" s="32"/>
      <c r="B408" s="32"/>
      <c r="C408" s="32"/>
      <c r="D408" s="32"/>
      <c r="E408" s="32"/>
      <c r="F408" s="32"/>
      <c r="G408" s="32"/>
      <c r="H408" s="32"/>
      <c r="I408" s="32"/>
      <c r="J408" s="32"/>
      <c r="K408" s="32"/>
      <c r="L408" s="32"/>
      <c r="M408" s="32"/>
      <c r="N408" s="32"/>
      <c r="O408" s="32"/>
      <c r="P408" s="32"/>
      <c r="Q408" s="32"/>
      <c r="R408" s="32"/>
      <c r="S408" s="32"/>
      <c r="T408" s="32"/>
      <c r="U408" s="32"/>
      <c r="V408" s="32"/>
      <c r="W408" s="32"/>
      <c r="X408" s="32"/>
      <c r="Y408" s="32"/>
      <c r="Z408" s="32"/>
    </row>
    <row r="409" spans="1:26" ht="14.25" customHeight="1" x14ac:dyDescent="0.25">
      <c r="A409" s="32"/>
      <c r="B409" s="32"/>
      <c r="C409" s="32"/>
      <c r="D409" s="32"/>
      <c r="E409" s="32"/>
      <c r="F409" s="32"/>
      <c r="G409" s="32"/>
      <c r="H409" s="32"/>
      <c r="I409" s="32"/>
      <c r="J409" s="32"/>
      <c r="K409" s="32"/>
      <c r="L409" s="32"/>
      <c r="M409" s="32"/>
      <c r="N409" s="32"/>
      <c r="O409" s="32"/>
      <c r="P409" s="32"/>
      <c r="Q409" s="32"/>
      <c r="R409" s="32"/>
      <c r="S409" s="32"/>
      <c r="T409" s="32"/>
      <c r="U409" s="32"/>
      <c r="V409" s="32"/>
      <c r="W409" s="32"/>
      <c r="X409" s="32"/>
      <c r="Y409" s="32"/>
      <c r="Z409" s="32"/>
    </row>
    <row r="410" spans="1:26" ht="14.25" customHeight="1" x14ac:dyDescent="0.25">
      <c r="A410" s="32"/>
      <c r="B410" s="32"/>
      <c r="C410" s="32"/>
      <c r="D410" s="32"/>
      <c r="E410" s="32"/>
      <c r="F410" s="32"/>
      <c r="G410" s="32"/>
      <c r="H410" s="32"/>
      <c r="I410" s="32"/>
      <c r="J410" s="32"/>
      <c r="K410" s="32"/>
      <c r="L410" s="32"/>
      <c r="M410" s="32"/>
      <c r="N410" s="32"/>
      <c r="O410" s="32"/>
      <c r="P410" s="32"/>
      <c r="Q410" s="32"/>
      <c r="R410" s="32"/>
      <c r="S410" s="32"/>
      <c r="T410" s="32"/>
      <c r="U410" s="32"/>
      <c r="V410" s="32"/>
      <c r="W410" s="32"/>
      <c r="X410" s="32"/>
      <c r="Y410" s="32"/>
      <c r="Z410" s="32"/>
    </row>
    <row r="411" spans="1:26" ht="14.25" customHeight="1" x14ac:dyDescent="0.25">
      <c r="A411" s="32"/>
      <c r="B411" s="32"/>
      <c r="C411" s="32"/>
      <c r="D411" s="32"/>
      <c r="E411" s="32"/>
      <c r="F411" s="32"/>
      <c r="G411" s="32"/>
      <c r="H411" s="32"/>
      <c r="I411" s="32"/>
      <c r="J411" s="32"/>
      <c r="K411" s="32"/>
      <c r="L411" s="32"/>
      <c r="M411" s="32"/>
      <c r="N411" s="32"/>
      <c r="O411" s="32"/>
      <c r="P411" s="32"/>
      <c r="Q411" s="32"/>
      <c r="R411" s="32"/>
      <c r="S411" s="32"/>
      <c r="T411" s="32"/>
      <c r="U411" s="32"/>
      <c r="V411" s="32"/>
      <c r="W411" s="32"/>
      <c r="X411" s="32"/>
      <c r="Y411" s="32"/>
      <c r="Z411" s="32"/>
    </row>
    <row r="412" spans="1:26" ht="14.25" customHeight="1" x14ac:dyDescent="0.25">
      <c r="A412" s="32"/>
      <c r="B412" s="32"/>
      <c r="C412" s="32"/>
      <c r="D412" s="32"/>
      <c r="E412" s="32"/>
      <c r="F412" s="32"/>
      <c r="G412" s="32"/>
      <c r="H412" s="32"/>
      <c r="I412" s="32"/>
      <c r="J412" s="32"/>
      <c r="K412" s="32"/>
      <c r="L412" s="32"/>
      <c r="M412" s="32"/>
      <c r="N412" s="32"/>
      <c r="O412" s="32"/>
      <c r="P412" s="32"/>
      <c r="Q412" s="32"/>
      <c r="R412" s="32"/>
      <c r="S412" s="32"/>
      <c r="T412" s="32"/>
      <c r="U412" s="32"/>
      <c r="V412" s="32"/>
      <c r="W412" s="32"/>
      <c r="X412" s="32"/>
      <c r="Y412" s="32"/>
      <c r="Z412" s="32"/>
    </row>
    <row r="413" spans="1:26" ht="14.25" customHeight="1" x14ac:dyDescent="0.25">
      <c r="A413" s="32"/>
      <c r="B413" s="32"/>
      <c r="C413" s="32"/>
      <c r="D413" s="32"/>
      <c r="E413" s="32"/>
      <c r="F413" s="32"/>
      <c r="G413" s="32"/>
      <c r="H413" s="32"/>
      <c r="I413" s="32"/>
      <c r="J413" s="32"/>
      <c r="K413" s="32"/>
      <c r="L413" s="32"/>
      <c r="M413" s="32"/>
      <c r="N413" s="32"/>
      <c r="O413" s="32"/>
      <c r="P413" s="32"/>
      <c r="Q413" s="32"/>
      <c r="R413" s="32"/>
      <c r="S413" s="32"/>
      <c r="T413" s="32"/>
      <c r="U413" s="32"/>
      <c r="V413" s="32"/>
      <c r="W413" s="32"/>
      <c r="X413" s="32"/>
      <c r="Y413" s="32"/>
      <c r="Z413" s="32"/>
    </row>
    <row r="414" spans="1:26" ht="14.25" customHeight="1" x14ac:dyDescent="0.25">
      <c r="A414" s="32"/>
      <c r="B414" s="32"/>
      <c r="C414" s="32"/>
      <c r="D414" s="32"/>
      <c r="E414" s="32"/>
      <c r="F414" s="32"/>
      <c r="G414" s="32"/>
      <c r="H414" s="32"/>
      <c r="I414" s="32"/>
      <c r="J414" s="32"/>
      <c r="K414" s="32"/>
      <c r="L414" s="32"/>
      <c r="M414" s="32"/>
      <c r="N414" s="32"/>
      <c r="O414" s="32"/>
      <c r="P414" s="32"/>
      <c r="Q414" s="32"/>
      <c r="R414" s="32"/>
      <c r="S414" s="32"/>
      <c r="T414" s="32"/>
      <c r="U414" s="32"/>
      <c r="V414" s="32"/>
      <c r="W414" s="32"/>
      <c r="X414" s="32"/>
      <c r="Y414" s="32"/>
      <c r="Z414" s="32"/>
    </row>
    <row r="415" spans="1:26" ht="14.25" customHeight="1" x14ac:dyDescent="0.25">
      <c r="A415" s="32"/>
      <c r="B415" s="32"/>
      <c r="C415" s="32"/>
      <c r="D415" s="32"/>
      <c r="E415" s="32"/>
      <c r="F415" s="32"/>
      <c r="G415" s="32"/>
      <c r="H415" s="32"/>
      <c r="I415" s="32"/>
      <c r="J415" s="32"/>
      <c r="K415" s="32"/>
      <c r="L415" s="32"/>
      <c r="M415" s="32"/>
      <c r="N415" s="32"/>
      <c r="O415" s="32"/>
      <c r="P415" s="32"/>
      <c r="Q415" s="32"/>
      <c r="R415" s="32"/>
      <c r="S415" s="32"/>
      <c r="T415" s="32"/>
      <c r="U415" s="32"/>
      <c r="V415" s="32"/>
      <c r="W415" s="32"/>
      <c r="X415" s="32"/>
      <c r="Y415" s="32"/>
      <c r="Z415" s="32"/>
    </row>
    <row r="416" spans="1:26" ht="14.25" customHeight="1" x14ac:dyDescent="0.25">
      <c r="A416" s="32"/>
      <c r="B416" s="32"/>
      <c r="C416" s="32"/>
      <c r="D416" s="32"/>
      <c r="E416" s="32"/>
      <c r="F416" s="32"/>
      <c r="G416" s="32"/>
      <c r="H416" s="32"/>
      <c r="I416" s="32"/>
      <c r="J416" s="32"/>
      <c r="K416" s="32"/>
      <c r="L416" s="32"/>
      <c r="M416" s="32"/>
      <c r="N416" s="32"/>
      <c r="O416" s="32"/>
      <c r="P416" s="32"/>
      <c r="Q416" s="32"/>
      <c r="R416" s="32"/>
      <c r="S416" s="32"/>
      <c r="T416" s="32"/>
      <c r="U416" s="32"/>
      <c r="V416" s="32"/>
      <c r="W416" s="32"/>
      <c r="X416" s="32"/>
      <c r="Y416" s="32"/>
      <c r="Z416" s="32"/>
    </row>
    <row r="417" spans="1:26" ht="14.25" customHeight="1" x14ac:dyDescent="0.25">
      <c r="A417" s="32"/>
      <c r="B417" s="32"/>
      <c r="C417" s="32"/>
      <c r="D417" s="32"/>
      <c r="E417" s="32"/>
      <c r="F417" s="32"/>
      <c r="G417" s="32"/>
      <c r="H417" s="32"/>
      <c r="I417" s="32"/>
      <c r="J417" s="32"/>
      <c r="K417" s="32"/>
      <c r="L417" s="32"/>
      <c r="M417" s="32"/>
      <c r="N417" s="32"/>
      <c r="O417" s="32"/>
      <c r="P417" s="32"/>
      <c r="Q417" s="32"/>
      <c r="R417" s="32"/>
      <c r="S417" s="32"/>
      <c r="T417" s="32"/>
      <c r="U417" s="32"/>
      <c r="V417" s="32"/>
      <c r="W417" s="32"/>
      <c r="X417" s="32"/>
      <c r="Y417" s="32"/>
      <c r="Z417" s="32"/>
    </row>
    <row r="418" spans="1:26" ht="14.25" customHeight="1" x14ac:dyDescent="0.25">
      <c r="A418" s="32"/>
      <c r="B418" s="32"/>
      <c r="C418" s="32"/>
      <c r="D418" s="32"/>
      <c r="E418" s="32"/>
      <c r="F418" s="32"/>
      <c r="G418" s="32"/>
      <c r="H418" s="32"/>
      <c r="I418" s="32"/>
      <c r="J418" s="32"/>
      <c r="K418" s="32"/>
      <c r="L418" s="32"/>
      <c r="M418" s="32"/>
      <c r="N418" s="32"/>
      <c r="O418" s="32"/>
      <c r="P418" s="32"/>
      <c r="Q418" s="32"/>
      <c r="R418" s="32"/>
      <c r="S418" s="32"/>
      <c r="T418" s="32"/>
      <c r="U418" s="32"/>
      <c r="V418" s="32"/>
      <c r="W418" s="32"/>
      <c r="X418" s="32"/>
      <c r="Y418" s="32"/>
      <c r="Z418" s="32"/>
    </row>
    <row r="419" spans="1:26" ht="14.25" customHeight="1" x14ac:dyDescent="0.25">
      <c r="A419" s="32"/>
      <c r="B419" s="32"/>
      <c r="C419" s="32"/>
      <c r="D419" s="32"/>
      <c r="E419" s="32"/>
      <c r="F419" s="32"/>
      <c r="G419" s="32"/>
      <c r="H419" s="32"/>
      <c r="I419" s="32"/>
      <c r="J419" s="32"/>
      <c r="K419" s="32"/>
      <c r="L419" s="32"/>
      <c r="M419" s="32"/>
      <c r="N419" s="32"/>
      <c r="O419" s="32"/>
      <c r="P419" s="32"/>
      <c r="Q419" s="32"/>
      <c r="R419" s="32"/>
      <c r="S419" s="32"/>
      <c r="T419" s="32"/>
      <c r="U419" s="32"/>
      <c r="V419" s="32"/>
      <c r="W419" s="32"/>
      <c r="X419" s="32"/>
      <c r="Y419" s="32"/>
      <c r="Z419" s="32"/>
    </row>
    <row r="420" spans="1:26" ht="14.25" customHeight="1" x14ac:dyDescent="0.25">
      <c r="A420" s="32"/>
      <c r="B420" s="32"/>
      <c r="C420" s="32"/>
      <c r="D420" s="32"/>
      <c r="E420" s="32"/>
      <c r="F420" s="32"/>
      <c r="G420" s="32"/>
      <c r="H420" s="32"/>
      <c r="I420" s="32"/>
      <c r="J420" s="32"/>
      <c r="K420" s="32"/>
      <c r="L420" s="32"/>
      <c r="M420" s="32"/>
      <c r="N420" s="32"/>
      <c r="O420" s="32"/>
      <c r="P420" s="32"/>
      <c r="Q420" s="32"/>
      <c r="R420" s="32"/>
      <c r="S420" s="32"/>
      <c r="T420" s="32"/>
      <c r="U420" s="32"/>
      <c r="V420" s="32"/>
      <c r="W420" s="32"/>
      <c r="X420" s="32"/>
      <c r="Y420" s="32"/>
      <c r="Z420" s="32"/>
    </row>
    <row r="421" spans="1:26" ht="14.25" customHeight="1" x14ac:dyDescent="0.25">
      <c r="A421" s="32"/>
      <c r="B421" s="32"/>
      <c r="C421" s="32"/>
      <c r="D421" s="32"/>
      <c r="E421" s="32"/>
      <c r="F421" s="32"/>
      <c r="G421" s="32"/>
      <c r="H421" s="32"/>
      <c r="I421" s="32"/>
      <c r="J421" s="32"/>
      <c r="K421" s="32"/>
      <c r="L421" s="32"/>
      <c r="M421" s="32"/>
      <c r="N421" s="32"/>
      <c r="O421" s="32"/>
      <c r="P421" s="32"/>
      <c r="Q421" s="32"/>
      <c r="R421" s="32"/>
      <c r="S421" s="32"/>
      <c r="T421" s="32"/>
      <c r="U421" s="32"/>
      <c r="V421" s="32"/>
      <c r="W421" s="32"/>
      <c r="X421" s="32"/>
      <c r="Y421" s="32"/>
      <c r="Z421" s="32"/>
    </row>
    <row r="422" spans="1:26" ht="14.25" customHeight="1" x14ac:dyDescent="0.25">
      <c r="A422" s="32"/>
      <c r="B422" s="32"/>
      <c r="C422" s="32"/>
      <c r="D422" s="32"/>
      <c r="E422" s="32"/>
      <c r="F422" s="32"/>
      <c r="G422" s="32"/>
      <c r="H422" s="32"/>
      <c r="I422" s="32"/>
      <c r="J422" s="32"/>
      <c r="K422" s="32"/>
      <c r="L422" s="32"/>
      <c r="M422" s="32"/>
      <c r="N422" s="32"/>
      <c r="O422" s="32"/>
      <c r="P422" s="32"/>
      <c r="Q422" s="32"/>
      <c r="R422" s="32"/>
      <c r="S422" s="32"/>
      <c r="T422" s="32"/>
      <c r="U422" s="32"/>
      <c r="V422" s="32"/>
      <c r="W422" s="32"/>
      <c r="X422" s="32"/>
      <c r="Y422" s="32"/>
      <c r="Z422" s="32"/>
    </row>
    <row r="423" spans="1:26" ht="14.25" customHeight="1" x14ac:dyDescent="0.25">
      <c r="A423" s="32"/>
      <c r="B423" s="32"/>
      <c r="C423" s="32"/>
      <c r="D423" s="32"/>
      <c r="E423" s="32"/>
      <c r="F423" s="32"/>
      <c r="G423" s="32"/>
      <c r="H423" s="32"/>
      <c r="I423" s="32"/>
      <c r="J423" s="32"/>
      <c r="K423" s="32"/>
      <c r="L423" s="32"/>
      <c r="M423" s="32"/>
      <c r="N423" s="32"/>
      <c r="O423" s="32"/>
      <c r="P423" s="32"/>
      <c r="Q423" s="32"/>
      <c r="R423" s="32"/>
      <c r="S423" s="32"/>
      <c r="T423" s="32"/>
      <c r="U423" s="32"/>
      <c r="V423" s="32"/>
      <c r="W423" s="32"/>
      <c r="X423" s="32"/>
      <c r="Y423" s="32"/>
      <c r="Z423" s="32"/>
    </row>
    <row r="424" spans="1:26" ht="14.25" customHeight="1" x14ac:dyDescent="0.25">
      <c r="A424" s="32"/>
      <c r="B424" s="32"/>
      <c r="C424" s="32"/>
      <c r="D424" s="32"/>
      <c r="E424" s="32"/>
      <c r="F424" s="32"/>
      <c r="G424" s="32"/>
      <c r="H424" s="32"/>
      <c r="I424" s="32"/>
      <c r="J424" s="32"/>
      <c r="K424" s="32"/>
      <c r="L424" s="32"/>
      <c r="M424" s="32"/>
      <c r="N424" s="32"/>
      <c r="O424" s="32"/>
      <c r="P424" s="32"/>
      <c r="Q424" s="32"/>
      <c r="R424" s="32"/>
      <c r="S424" s="32"/>
      <c r="T424" s="32"/>
      <c r="U424" s="32"/>
      <c r="V424" s="32"/>
      <c r="W424" s="32"/>
      <c r="X424" s="32"/>
      <c r="Y424" s="32"/>
      <c r="Z424" s="32"/>
    </row>
    <row r="425" spans="1:26" ht="14.25" customHeight="1" x14ac:dyDescent="0.25">
      <c r="A425" s="32"/>
      <c r="B425" s="32"/>
      <c r="C425" s="32"/>
      <c r="D425" s="32"/>
      <c r="E425" s="32"/>
      <c r="F425" s="32"/>
      <c r="G425" s="32"/>
      <c r="H425" s="32"/>
      <c r="I425" s="32"/>
      <c r="J425" s="32"/>
      <c r="K425" s="32"/>
      <c r="L425" s="32"/>
      <c r="M425" s="32"/>
      <c r="N425" s="32"/>
      <c r="O425" s="32"/>
      <c r="P425" s="32"/>
      <c r="Q425" s="32"/>
      <c r="R425" s="32"/>
      <c r="S425" s="32"/>
      <c r="T425" s="32"/>
      <c r="U425" s="32"/>
      <c r="V425" s="32"/>
      <c r="W425" s="32"/>
      <c r="X425" s="32"/>
      <c r="Y425" s="32"/>
      <c r="Z425" s="32"/>
    </row>
    <row r="426" spans="1:26" ht="14.25" customHeight="1" x14ac:dyDescent="0.25">
      <c r="A426" s="32"/>
      <c r="B426" s="32"/>
      <c r="C426" s="32"/>
      <c r="D426" s="32"/>
      <c r="E426" s="32"/>
      <c r="F426" s="32"/>
      <c r="G426" s="32"/>
      <c r="H426" s="32"/>
      <c r="I426" s="32"/>
      <c r="J426" s="32"/>
      <c r="K426" s="32"/>
      <c r="L426" s="32"/>
      <c r="M426" s="32"/>
      <c r="N426" s="32"/>
      <c r="O426" s="32"/>
      <c r="P426" s="32"/>
      <c r="Q426" s="32"/>
      <c r="R426" s="32"/>
      <c r="S426" s="32"/>
      <c r="T426" s="32"/>
      <c r="U426" s="32"/>
      <c r="V426" s="32"/>
      <c r="W426" s="32"/>
      <c r="X426" s="32"/>
      <c r="Y426" s="32"/>
      <c r="Z426" s="32"/>
    </row>
    <row r="427" spans="1:26" ht="14.25" customHeight="1" x14ac:dyDescent="0.25">
      <c r="A427" s="32"/>
      <c r="B427" s="32"/>
      <c r="C427" s="32"/>
      <c r="D427" s="32"/>
      <c r="E427" s="32"/>
      <c r="F427" s="32"/>
      <c r="G427" s="32"/>
      <c r="H427" s="32"/>
      <c r="I427" s="32"/>
      <c r="J427" s="32"/>
      <c r="K427" s="32"/>
      <c r="L427" s="32"/>
      <c r="M427" s="32"/>
      <c r="N427" s="32"/>
      <c r="O427" s="32"/>
      <c r="P427" s="32"/>
      <c r="Q427" s="32"/>
      <c r="R427" s="32"/>
      <c r="S427" s="32"/>
      <c r="T427" s="32"/>
      <c r="U427" s="32"/>
      <c r="V427" s="32"/>
      <c r="W427" s="32"/>
      <c r="X427" s="32"/>
      <c r="Y427" s="32"/>
      <c r="Z427" s="32"/>
    </row>
    <row r="428" spans="1:26" ht="14.25" customHeight="1" x14ac:dyDescent="0.25">
      <c r="A428" s="32"/>
      <c r="B428" s="32"/>
      <c r="C428" s="32"/>
      <c r="D428" s="32"/>
      <c r="E428" s="32"/>
      <c r="F428" s="32"/>
      <c r="G428" s="32"/>
      <c r="H428" s="32"/>
      <c r="I428" s="32"/>
      <c r="J428" s="32"/>
      <c r="K428" s="32"/>
      <c r="L428" s="32"/>
      <c r="M428" s="32"/>
      <c r="N428" s="32"/>
      <c r="O428" s="32"/>
      <c r="P428" s="32"/>
      <c r="Q428" s="32"/>
      <c r="R428" s="32"/>
      <c r="S428" s="32"/>
      <c r="T428" s="32"/>
      <c r="U428" s="32"/>
      <c r="V428" s="32"/>
      <c r="W428" s="32"/>
      <c r="X428" s="32"/>
      <c r="Y428" s="32"/>
      <c r="Z428" s="32"/>
    </row>
    <row r="429" spans="1:26" ht="14.25" customHeight="1" x14ac:dyDescent="0.25">
      <c r="A429" s="32"/>
      <c r="B429" s="32"/>
      <c r="C429" s="32"/>
      <c r="D429" s="32"/>
      <c r="E429" s="32"/>
      <c r="F429" s="32"/>
      <c r="G429" s="32"/>
      <c r="H429" s="32"/>
      <c r="I429" s="32"/>
      <c r="J429" s="32"/>
      <c r="K429" s="32"/>
      <c r="L429" s="32"/>
      <c r="M429" s="32"/>
      <c r="N429" s="32"/>
      <c r="O429" s="32"/>
      <c r="P429" s="32"/>
      <c r="Q429" s="32"/>
      <c r="R429" s="32"/>
      <c r="S429" s="32"/>
      <c r="T429" s="32"/>
      <c r="U429" s="32"/>
      <c r="V429" s="32"/>
      <c r="W429" s="32"/>
      <c r="X429" s="32"/>
      <c r="Y429" s="32"/>
      <c r="Z429" s="32"/>
    </row>
    <row r="430" spans="1:26" ht="14.25" customHeight="1" x14ac:dyDescent="0.25">
      <c r="A430" s="32"/>
      <c r="B430" s="32"/>
      <c r="C430" s="32"/>
      <c r="D430" s="32"/>
      <c r="E430" s="32"/>
      <c r="F430" s="32"/>
      <c r="G430" s="32"/>
      <c r="H430" s="32"/>
      <c r="I430" s="32"/>
      <c r="J430" s="32"/>
      <c r="K430" s="32"/>
      <c r="L430" s="32"/>
      <c r="M430" s="32"/>
      <c r="N430" s="32"/>
      <c r="O430" s="32"/>
      <c r="P430" s="32"/>
      <c r="Q430" s="32"/>
      <c r="R430" s="32"/>
      <c r="S430" s="32"/>
      <c r="T430" s="32"/>
      <c r="U430" s="32"/>
      <c r="V430" s="32"/>
      <c r="W430" s="32"/>
      <c r="X430" s="32"/>
      <c r="Y430" s="32"/>
      <c r="Z430" s="32"/>
    </row>
    <row r="431" spans="1:26" ht="14.25" customHeight="1" x14ac:dyDescent="0.25">
      <c r="A431" s="32"/>
      <c r="B431" s="32"/>
      <c r="C431" s="32"/>
      <c r="D431" s="32"/>
      <c r="E431" s="32"/>
      <c r="F431" s="32"/>
      <c r="G431" s="32"/>
      <c r="H431" s="32"/>
      <c r="I431" s="32"/>
      <c r="J431" s="32"/>
      <c r="K431" s="32"/>
      <c r="L431" s="32"/>
      <c r="M431" s="32"/>
      <c r="N431" s="32"/>
      <c r="O431" s="32"/>
      <c r="P431" s="32"/>
      <c r="Q431" s="32"/>
      <c r="R431" s="32"/>
      <c r="S431" s="32"/>
      <c r="T431" s="32"/>
      <c r="U431" s="32"/>
      <c r="V431" s="32"/>
      <c r="W431" s="32"/>
      <c r="X431" s="32"/>
      <c r="Y431" s="32"/>
      <c r="Z431" s="32"/>
    </row>
    <row r="432" spans="1:26" ht="14.25" customHeight="1" x14ac:dyDescent="0.25">
      <c r="A432" s="32"/>
      <c r="B432" s="32"/>
      <c r="C432" s="32"/>
      <c r="D432" s="32"/>
      <c r="E432" s="32"/>
      <c r="F432" s="32"/>
      <c r="G432" s="32"/>
      <c r="H432" s="32"/>
      <c r="I432" s="32"/>
      <c r="J432" s="32"/>
      <c r="K432" s="32"/>
      <c r="L432" s="32"/>
      <c r="M432" s="32"/>
      <c r="N432" s="32"/>
      <c r="O432" s="32"/>
      <c r="P432" s="32"/>
      <c r="Q432" s="32"/>
      <c r="R432" s="32"/>
      <c r="S432" s="32"/>
      <c r="T432" s="32"/>
      <c r="U432" s="32"/>
      <c r="V432" s="32"/>
      <c r="W432" s="32"/>
      <c r="X432" s="32"/>
      <c r="Y432" s="32"/>
      <c r="Z432" s="32"/>
    </row>
    <row r="433" spans="1:26" ht="14.25" customHeight="1" x14ac:dyDescent="0.25">
      <c r="A433" s="32"/>
      <c r="B433" s="32"/>
      <c r="C433" s="32"/>
      <c r="D433" s="32"/>
      <c r="E433" s="32"/>
      <c r="F433" s="32"/>
      <c r="G433" s="32"/>
      <c r="H433" s="32"/>
      <c r="I433" s="32"/>
      <c r="J433" s="32"/>
      <c r="K433" s="32"/>
      <c r="L433" s="32"/>
      <c r="M433" s="32"/>
      <c r="N433" s="32"/>
      <c r="O433" s="32"/>
      <c r="P433" s="32"/>
      <c r="Q433" s="32"/>
      <c r="R433" s="32"/>
      <c r="S433" s="32"/>
      <c r="T433" s="32"/>
      <c r="U433" s="32"/>
      <c r="V433" s="32"/>
      <c r="W433" s="32"/>
      <c r="X433" s="32"/>
      <c r="Y433" s="32"/>
      <c r="Z433" s="32"/>
    </row>
    <row r="434" spans="1:26" ht="14.25" customHeight="1" x14ac:dyDescent="0.25">
      <c r="A434" s="32"/>
      <c r="B434" s="32"/>
      <c r="C434" s="32"/>
      <c r="D434" s="32"/>
      <c r="E434" s="32"/>
      <c r="F434" s="32"/>
      <c r="G434" s="32"/>
      <c r="H434" s="32"/>
      <c r="I434" s="32"/>
      <c r="J434" s="32"/>
      <c r="K434" s="32"/>
      <c r="L434" s="32"/>
      <c r="M434" s="32"/>
      <c r="N434" s="32"/>
      <c r="O434" s="32"/>
      <c r="P434" s="32"/>
      <c r="Q434" s="32"/>
      <c r="R434" s="32"/>
      <c r="S434" s="32"/>
      <c r="T434" s="32"/>
      <c r="U434" s="32"/>
      <c r="V434" s="32"/>
      <c r="W434" s="32"/>
      <c r="X434" s="32"/>
      <c r="Y434" s="32"/>
      <c r="Z434" s="32"/>
    </row>
    <row r="435" spans="1:26" ht="14.25" customHeight="1" x14ac:dyDescent="0.25">
      <c r="A435" s="32"/>
      <c r="B435" s="32"/>
      <c r="C435" s="32"/>
      <c r="D435" s="32"/>
      <c r="E435" s="32"/>
      <c r="F435" s="32"/>
      <c r="G435" s="32"/>
      <c r="H435" s="32"/>
      <c r="I435" s="32"/>
      <c r="J435" s="32"/>
      <c r="K435" s="32"/>
      <c r="L435" s="32"/>
      <c r="M435" s="32"/>
      <c r="N435" s="32"/>
      <c r="O435" s="32"/>
      <c r="P435" s="32"/>
      <c r="Q435" s="32"/>
      <c r="R435" s="32"/>
      <c r="S435" s="32"/>
      <c r="T435" s="32"/>
      <c r="U435" s="32"/>
      <c r="V435" s="32"/>
      <c r="W435" s="32"/>
      <c r="X435" s="32"/>
      <c r="Y435" s="32"/>
      <c r="Z435" s="32"/>
    </row>
    <row r="436" spans="1:26" ht="14.25" customHeight="1" x14ac:dyDescent="0.25">
      <c r="A436" s="32"/>
      <c r="B436" s="32"/>
      <c r="C436" s="32"/>
      <c r="D436" s="32"/>
      <c r="E436" s="32"/>
      <c r="F436" s="32"/>
      <c r="G436" s="32"/>
      <c r="H436" s="32"/>
      <c r="I436" s="32"/>
      <c r="J436" s="32"/>
      <c r="K436" s="32"/>
      <c r="L436" s="32"/>
      <c r="M436" s="32"/>
      <c r="N436" s="32"/>
      <c r="O436" s="32"/>
      <c r="P436" s="32"/>
      <c r="Q436" s="32"/>
      <c r="R436" s="32"/>
      <c r="S436" s="32"/>
      <c r="T436" s="32"/>
      <c r="U436" s="32"/>
      <c r="V436" s="32"/>
      <c r="W436" s="32"/>
      <c r="X436" s="32"/>
      <c r="Y436" s="32"/>
      <c r="Z436" s="32"/>
    </row>
    <row r="437" spans="1:26" ht="14.25" customHeight="1" x14ac:dyDescent="0.25">
      <c r="A437" s="32"/>
      <c r="B437" s="32"/>
      <c r="C437" s="32"/>
      <c r="D437" s="32"/>
      <c r="E437" s="32"/>
      <c r="F437" s="32"/>
      <c r="G437" s="32"/>
      <c r="H437" s="32"/>
      <c r="I437" s="32"/>
      <c r="J437" s="32"/>
      <c r="K437" s="32"/>
      <c r="L437" s="32"/>
      <c r="M437" s="32"/>
      <c r="N437" s="32"/>
      <c r="O437" s="32"/>
      <c r="P437" s="32"/>
      <c r="Q437" s="32"/>
      <c r="R437" s="32"/>
      <c r="S437" s="32"/>
      <c r="T437" s="32"/>
      <c r="U437" s="32"/>
      <c r="V437" s="32"/>
      <c r="W437" s="32"/>
      <c r="X437" s="32"/>
      <c r="Y437" s="32"/>
      <c r="Z437" s="32"/>
    </row>
    <row r="438" spans="1:26" ht="14.25" customHeight="1" x14ac:dyDescent="0.25">
      <c r="A438" s="32"/>
      <c r="B438" s="32"/>
      <c r="C438" s="32"/>
      <c r="D438" s="32"/>
      <c r="E438" s="32"/>
      <c r="F438" s="32"/>
      <c r="G438" s="32"/>
      <c r="H438" s="32"/>
      <c r="I438" s="32"/>
      <c r="J438" s="32"/>
      <c r="K438" s="32"/>
      <c r="L438" s="32"/>
      <c r="M438" s="32"/>
      <c r="N438" s="32"/>
      <c r="O438" s="32"/>
      <c r="P438" s="32"/>
      <c r="Q438" s="32"/>
      <c r="R438" s="32"/>
      <c r="S438" s="32"/>
      <c r="T438" s="32"/>
      <c r="U438" s="32"/>
      <c r="V438" s="32"/>
      <c r="W438" s="32"/>
      <c r="X438" s="32"/>
      <c r="Y438" s="32"/>
      <c r="Z438" s="32"/>
    </row>
    <row r="439" spans="1:26" ht="14.25" customHeight="1" x14ac:dyDescent="0.25">
      <c r="A439" s="32"/>
      <c r="B439" s="32"/>
      <c r="C439" s="32"/>
      <c r="D439" s="32"/>
      <c r="E439" s="32"/>
      <c r="F439" s="32"/>
      <c r="G439" s="32"/>
      <c r="H439" s="32"/>
      <c r="I439" s="32"/>
      <c r="J439" s="32"/>
      <c r="K439" s="32"/>
      <c r="L439" s="32"/>
      <c r="M439" s="32"/>
      <c r="N439" s="32"/>
      <c r="O439" s="32"/>
      <c r="P439" s="32"/>
      <c r="Q439" s="32"/>
      <c r="R439" s="32"/>
      <c r="S439" s="32"/>
      <c r="T439" s="32"/>
      <c r="U439" s="32"/>
      <c r="V439" s="32"/>
      <c r="W439" s="32"/>
      <c r="X439" s="32"/>
      <c r="Y439" s="32"/>
      <c r="Z439" s="32"/>
    </row>
    <row r="440" spans="1:26" ht="14.25" customHeight="1" x14ac:dyDescent="0.25">
      <c r="A440" s="32"/>
      <c r="B440" s="32"/>
      <c r="C440" s="32"/>
      <c r="D440" s="32"/>
      <c r="E440" s="32"/>
      <c r="F440" s="32"/>
      <c r="G440" s="32"/>
      <c r="H440" s="32"/>
      <c r="I440" s="32"/>
      <c r="J440" s="32"/>
      <c r="K440" s="32"/>
      <c r="L440" s="32"/>
      <c r="M440" s="32"/>
      <c r="N440" s="32"/>
      <c r="O440" s="32"/>
      <c r="P440" s="32"/>
      <c r="Q440" s="32"/>
      <c r="R440" s="32"/>
      <c r="S440" s="32"/>
      <c r="T440" s="32"/>
      <c r="U440" s="32"/>
      <c r="V440" s="32"/>
      <c r="W440" s="32"/>
      <c r="X440" s="32"/>
      <c r="Y440" s="32"/>
      <c r="Z440" s="32"/>
    </row>
    <row r="441" spans="1:26" ht="14.25" customHeight="1" x14ac:dyDescent="0.25">
      <c r="A441" s="32"/>
      <c r="B441" s="32"/>
      <c r="C441" s="32"/>
      <c r="D441" s="32"/>
      <c r="E441" s="32"/>
      <c r="F441" s="32"/>
      <c r="G441" s="32"/>
      <c r="H441" s="32"/>
      <c r="I441" s="32"/>
      <c r="J441" s="32"/>
      <c r="K441" s="32"/>
      <c r="L441" s="32"/>
      <c r="M441" s="32"/>
      <c r="N441" s="32"/>
      <c r="O441" s="32"/>
      <c r="P441" s="32"/>
      <c r="Q441" s="32"/>
      <c r="R441" s="32"/>
      <c r="S441" s="32"/>
      <c r="T441" s="32"/>
      <c r="U441" s="32"/>
      <c r="V441" s="32"/>
      <c r="W441" s="32"/>
      <c r="X441" s="32"/>
      <c r="Y441" s="32"/>
      <c r="Z441" s="32"/>
    </row>
    <row r="442" spans="1:26" ht="14.25" customHeight="1" x14ac:dyDescent="0.25">
      <c r="A442" s="32"/>
      <c r="B442" s="32"/>
      <c r="C442" s="32"/>
      <c r="D442" s="32"/>
      <c r="E442" s="32"/>
      <c r="F442" s="32"/>
      <c r="G442" s="32"/>
      <c r="H442" s="32"/>
      <c r="I442" s="32"/>
      <c r="J442" s="32"/>
      <c r="K442" s="32"/>
      <c r="L442" s="32"/>
      <c r="M442" s="32"/>
      <c r="N442" s="32"/>
      <c r="O442" s="32"/>
      <c r="P442" s="32"/>
      <c r="Q442" s="32"/>
      <c r="R442" s="32"/>
      <c r="S442" s="32"/>
      <c r="T442" s="32"/>
      <c r="U442" s="32"/>
      <c r="V442" s="32"/>
      <c r="W442" s="32"/>
      <c r="X442" s="32"/>
      <c r="Y442" s="32"/>
      <c r="Z442" s="32"/>
    </row>
    <row r="443" spans="1:26" ht="14.25" customHeight="1" x14ac:dyDescent="0.25">
      <c r="A443" s="32"/>
      <c r="B443" s="32"/>
      <c r="C443" s="32"/>
      <c r="D443" s="32"/>
      <c r="E443" s="32"/>
      <c r="F443" s="32"/>
      <c r="G443" s="32"/>
      <c r="H443" s="32"/>
      <c r="I443" s="32"/>
      <c r="J443" s="32"/>
      <c r="K443" s="32"/>
      <c r="L443" s="32"/>
      <c r="M443" s="32"/>
      <c r="N443" s="32"/>
      <c r="O443" s="32"/>
      <c r="P443" s="32"/>
      <c r="Q443" s="32"/>
      <c r="R443" s="32"/>
      <c r="S443" s="32"/>
      <c r="T443" s="32"/>
      <c r="U443" s="32"/>
      <c r="V443" s="32"/>
      <c r="W443" s="32"/>
      <c r="X443" s="32"/>
      <c r="Y443" s="32"/>
      <c r="Z443" s="32"/>
    </row>
    <row r="444" spans="1:26" ht="14.25" customHeight="1" x14ac:dyDescent="0.25">
      <c r="A444" s="32"/>
      <c r="B444" s="32"/>
      <c r="C444" s="32"/>
      <c r="D444" s="32"/>
      <c r="E444" s="32"/>
      <c r="F444" s="32"/>
      <c r="G444" s="32"/>
      <c r="H444" s="32"/>
      <c r="I444" s="32"/>
      <c r="J444" s="32"/>
      <c r="K444" s="32"/>
      <c r="L444" s="32"/>
      <c r="M444" s="32"/>
      <c r="N444" s="32"/>
      <c r="O444" s="32"/>
      <c r="P444" s="32"/>
      <c r="Q444" s="32"/>
      <c r="R444" s="32"/>
      <c r="S444" s="32"/>
      <c r="T444" s="32"/>
      <c r="U444" s="32"/>
      <c r="V444" s="32"/>
      <c r="W444" s="32"/>
      <c r="X444" s="32"/>
      <c r="Y444" s="32"/>
      <c r="Z444" s="32"/>
    </row>
    <row r="445" spans="1:26" ht="14.25" customHeight="1" x14ac:dyDescent="0.25">
      <c r="A445" s="32"/>
      <c r="B445" s="32"/>
      <c r="C445" s="32"/>
      <c r="D445" s="32"/>
      <c r="E445" s="32"/>
      <c r="F445" s="32"/>
      <c r="G445" s="32"/>
      <c r="H445" s="32"/>
      <c r="I445" s="32"/>
      <c r="J445" s="32"/>
      <c r="K445" s="32"/>
      <c r="L445" s="32"/>
      <c r="M445" s="32"/>
      <c r="N445" s="32"/>
      <c r="O445" s="32"/>
      <c r="P445" s="32"/>
      <c r="Q445" s="32"/>
      <c r="R445" s="32"/>
      <c r="S445" s="32"/>
      <c r="T445" s="32"/>
      <c r="U445" s="32"/>
      <c r="V445" s="32"/>
      <c r="W445" s="32"/>
      <c r="X445" s="32"/>
      <c r="Y445" s="32"/>
      <c r="Z445" s="32"/>
    </row>
    <row r="446" spans="1:26" ht="14.25" customHeight="1" x14ac:dyDescent="0.25">
      <c r="A446" s="32"/>
      <c r="B446" s="32"/>
      <c r="C446" s="32"/>
      <c r="D446" s="32"/>
      <c r="E446" s="32"/>
      <c r="F446" s="32"/>
      <c r="G446" s="32"/>
      <c r="H446" s="32"/>
      <c r="I446" s="32"/>
      <c r="J446" s="32"/>
      <c r="K446" s="32"/>
      <c r="L446" s="32"/>
      <c r="M446" s="32"/>
      <c r="N446" s="32"/>
      <c r="O446" s="32"/>
      <c r="P446" s="32"/>
      <c r="Q446" s="32"/>
      <c r="R446" s="32"/>
      <c r="S446" s="32"/>
      <c r="T446" s="32"/>
      <c r="U446" s="32"/>
      <c r="V446" s="32"/>
      <c r="W446" s="32"/>
      <c r="X446" s="32"/>
      <c r="Y446" s="32"/>
      <c r="Z446" s="32"/>
    </row>
    <row r="447" spans="1:26" ht="14.25" customHeight="1" x14ac:dyDescent="0.25">
      <c r="A447" s="32"/>
      <c r="B447" s="32"/>
      <c r="C447" s="32"/>
      <c r="D447" s="32"/>
      <c r="E447" s="32"/>
      <c r="F447" s="32"/>
      <c r="G447" s="32"/>
      <c r="H447" s="32"/>
      <c r="I447" s="32"/>
      <c r="J447" s="32"/>
      <c r="K447" s="32"/>
      <c r="L447" s="32"/>
      <c r="M447" s="32"/>
      <c r="N447" s="32"/>
      <c r="O447" s="32"/>
      <c r="P447" s="32"/>
      <c r="Q447" s="32"/>
      <c r="R447" s="32"/>
      <c r="S447" s="32"/>
      <c r="T447" s="32"/>
      <c r="U447" s="32"/>
      <c r="V447" s="32"/>
      <c r="W447" s="32"/>
      <c r="X447" s="32"/>
      <c r="Y447" s="32"/>
      <c r="Z447" s="32"/>
    </row>
    <row r="448" spans="1:26" ht="14.25" customHeight="1" x14ac:dyDescent="0.25">
      <c r="A448" s="32"/>
      <c r="B448" s="32"/>
      <c r="C448" s="32"/>
      <c r="D448" s="32"/>
      <c r="E448" s="32"/>
      <c r="F448" s="32"/>
      <c r="G448" s="32"/>
      <c r="H448" s="32"/>
      <c r="I448" s="32"/>
      <c r="J448" s="32"/>
      <c r="K448" s="32"/>
      <c r="L448" s="32"/>
      <c r="M448" s="32"/>
      <c r="N448" s="32"/>
      <c r="O448" s="32"/>
      <c r="P448" s="32"/>
      <c r="Q448" s="32"/>
      <c r="R448" s="32"/>
      <c r="S448" s="32"/>
      <c r="T448" s="32"/>
      <c r="U448" s="32"/>
      <c r="V448" s="32"/>
      <c r="W448" s="32"/>
      <c r="X448" s="32"/>
      <c r="Y448" s="32"/>
      <c r="Z448" s="32"/>
    </row>
    <row r="449" spans="1:26" ht="14.25" customHeight="1" x14ac:dyDescent="0.25">
      <c r="A449" s="32"/>
      <c r="B449" s="32"/>
      <c r="C449" s="32"/>
      <c r="D449" s="32"/>
      <c r="E449" s="32"/>
      <c r="F449" s="32"/>
      <c r="G449" s="32"/>
      <c r="H449" s="32"/>
      <c r="I449" s="32"/>
      <c r="J449" s="32"/>
      <c r="K449" s="32"/>
      <c r="L449" s="32"/>
      <c r="M449" s="32"/>
      <c r="N449" s="32"/>
      <c r="O449" s="32"/>
      <c r="P449" s="32"/>
      <c r="Q449" s="32"/>
      <c r="R449" s="32"/>
      <c r="S449" s="32"/>
      <c r="T449" s="32"/>
      <c r="U449" s="32"/>
      <c r="V449" s="32"/>
      <c r="W449" s="32"/>
      <c r="X449" s="32"/>
      <c r="Y449" s="32"/>
      <c r="Z449" s="32"/>
    </row>
    <row r="450" spans="1:26" ht="14.25" customHeight="1" x14ac:dyDescent="0.25">
      <c r="A450" s="32"/>
      <c r="B450" s="32"/>
      <c r="C450" s="32"/>
      <c r="D450" s="32"/>
      <c r="E450" s="32"/>
      <c r="F450" s="32"/>
      <c r="G450" s="32"/>
      <c r="H450" s="32"/>
      <c r="I450" s="32"/>
      <c r="J450" s="32"/>
      <c r="K450" s="32"/>
      <c r="L450" s="32"/>
      <c r="M450" s="32"/>
      <c r="N450" s="32"/>
      <c r="O450" s="32"/>
      <c r="P450" s="32"/>
      <c r="Q450" s="32"/>
      <c r="R450" s="32"/>
      <c r="S450" s="32"/>
      <c r="T450" s="32"/>
      <c r="U450" s="32"/>
      <c r="V450" s="32"/>
      <c r="W450" s="32"/>
      <c r="X450" s="32"/>
      <c r="Y450" s="32"/>
      <c r="Z450" s="32"/>
    </row>
    <row r="451" spans="1:26" ht="14.25" customHeight="1" x14ac:dyDescent="0.25">
      <c r="A451" s="32"/>
      <c r="B451" s="32"/>
      <c r="C451" s="32"/>
      <c r="D451" s="32"/>
      <c r="E451" s="32"/>
      <c r="F451" s="32"/>
      <c r="G451" s="32"/>
      <c r="H451" s="32"/>
      <c r="I451" s="32"/>
      <c r="J451" s="32"/>
      <c r="K451" s="32"/>
      <c r="L451" s="32"/>
      <c r="M451" s="32"/>
      <c r="N451" s="32"/>
      <c r="O451" s="32"/>
      <c r="P451" s="32"/>
      <c r="Q451" s="32"/>
      <c r="R451" s="32"/>
      <c r="S451" s="32"/>
      <c r="T451" s="32"/>
      <c r="U451" s="32"/>
      <c r="V451" s="32"/>
      <c r="W451" s="32"/>
      <c r="X451" s="32"/>
      <c r="Y451" s="32"/>
      <c r="Z451" s="32"/>
    </row>
    <row r="452" spans="1:26" ht="14.25" customHeight="1" x14ac:dyDescent="0.25">
      <c r="A452" s="32"/>
      <c r="B452" s="32"/>
      <c r="C452" s="32"/>
      <c r="D452" s="32"/>
      <c r="E452" s="32"/>
      <c r="F452" s="32"/>
      <c r="G452" s="32"/>
      <c r="H452" s="32"/>
      <c r="I452" s="32"/>
      <c r="J452" s="32"/>
      <c r="K452" s="32"/>
      <c r="L452" s="32"/>
      <c r="M452" s="32"/>
      <c r="N452" s="32"/>
      <c r="O452" s="32"/>
      <c r="P452" s="32"/>
      <c r="Q452" s="32"/>
      <c r="R452" s="32"/>
      <c r="S452" s="32"/>
      <c r="T452" s="32"/>
      <c r="U452" s="32"/>
      <c r="V452" s="32"/>
      <c r="W452" s="32"/>
      <c r="X452" s="32"/>
      <c r="Y452" s="32"/>
      <c r="Z452" s="32"/>
    </row>
    <row r="453" spans="1:26" ht="14.25" customHeight="1" x14ac:dyDescent="0.25">
      <c r="A453" s="32"/>
      <c r="B453" s="32"/>
      <c r="C453" s="32"/>
      <c r="D453" s="32"/>
      <c r="E453" s="32"/>
      <c r="F453" s="32"/>
      <c r="G453" s="32"/>
      <c r="H453" s="32"/>
      <c r="I453" s="32"/>
      <c r="J453" s="32"/>
      <c r="K453" s="32"/>
      <c r="L453" s="32"/>
      <c r="M453" s="32"/>
      <c r="N453" s="32"/>
      <c r="O453" s="32"/>
      <c r="P453" s="32"/>
      <c r="Q453" s="32"/>
      <c r="R453" s="32"/>
      <c r="S453" s="32"/>
      <c r="T453" s="32"/>
      <c r="U453" s="32"/>
      <c r="V453" s="32"/>
      <c r="W453" s="32"/>
      <c r="X453" s="32"/>
      <c r="Y453" s="32"/>
      <c r="Z453" s="32"/>
    </row>
    <row r="454" spans="1:26" ht="14.25" customHeight="1" x14ac:dyDescent="0.25">
      <c r="A454" s="32"/>
      <c r="B454" s="32"/>
      <c r="C454" s="32"/>
      <c r="D454" s="32"/>
      <c r="E454" s="32"/>
      <c r="F454" s="32"/>
      <c r="G454" s="32"/>
      <c r="H454" s="32"/>
      <c r="I454" s="32"/>
      <c r="J454" s="32"/>
      <c r="K454" s="32"/>
      <c r="L454" s="32"/>
      <c r="M454" s="32"/>
      <c r="N454" s="32"/>
      <c r="O454" s="32"/>
      <c r="P454" s="32"/>
      <c r="Q454" s="32"/>
      <c r="R454" s="32"/>
      <c r="S454" s="32"/>
      <c r="T454" s="32"/>
      <c r="U454" s="32"/>
      <c r="V454" s="32"/>
      <c r="W454" s="32"/>
      <c r="X454" s="32"/>
      <c r="Y454" s="32"/>
      <c r="Z454" s="32"/>
    </row>
    <row r="455" spans="1:26" ht="14.25" customHeight="1" x14ac:dyDescent="0.25">
      <c r="A455" s="32"/>
      <c r="B455" s="32"/>
      <c r="C455" s="32"/>
      <c r="D455" s="32"/>
      <c r="E455" s="32"/>
      <c r="F455" s="32"/>
      <c r="G455" s="32"/>
      <c r="H455" s="32"/>
      <c r="I455" s="32"/>
      <c r="J455" s="32"/>
      <c r="K455" s="32"/>
      <c r="L455" s="32"/>
      <c r="M455" s="32"/>
      <c r="N455" s="32"/>
      <c r="O455" s="32"/>
      <c r="P455" s="32"/>
      <c r="Q455" s="32"/>
      <c r="R455" s="32"/>
      <c r="S455" s="32"/>
      <c r="T455" s="32"/>
      <c r="U455" s="32"/>
      <c r="V455" s="32"/>
      <c r="W455" s="32"/>
      <c r="X455" s="32"/>
      <c r="Y455" s="32"/>
      <c r="Z455" s="32"/>
    </row>
    <row r="456" spans="1:26" ht="14.25" customHeight="1" x14ac:dyDescent="0.25">
      <c r="A456" s="32"/>
      <c r="B456" s="32"/>
      <c r="C456" s="32"/>
      <c r="D456" s="32"/>
      <c r="E456" s="32"/>
      <c r="F456" s="32"/>
      <c r="G456" s="32"/>
      <c r="H456" s="32"/>
      <c r="I456" s="32"/>
      <c r="J456" s="32"/>
      <c r="K456" s="32"/>
      <c r="L456" s="32"/>
      <c r="M456" s="32"/>
      <c r="N456" s="32"/>
      <c r="O456" s="32"/>
      <c r="P456" s="32"/>
      <c r="Q456" s="32"/>
      <c r="R456" s="32"/>
      <c r="S456" s="32"/>
      <c r="T456" s="32"/>
      <c r="U456" s="32"/>
      <c r="V456" s="32"/>
      <c r="W456" s="32"/>
      <c r="X456" s="32"/>
      <c r="Y456" s="32"/>
      <c r="Z456" s="32"/>
    </row>
    <row r="457" spans="1:26" ht="14.25" customHeight="1" x14ac:dyDescent="0.25">
      <c r="A457" s="32"/>
      <c r="B457" s="32"/>
      <c r="C457" s="32"/>
      <c r="D457" s="32"/>
      <c r="E457" s="32"/>
      <c r="F457" s="32"/>
      <c r="G457" s="32"/>
      <c r="H457" s="32"/>
      <c r="I457" s="32"/>
      <c r="J457" s="32"/>
      <c r="K457" s="32"/>
      <c r="L457" s="32"/>
      <c r="M457" s="32"/>
      <c r="N457" s="32"/>
      <c r="O457" s="32"/>
      <c r="P457" s="32"/>
      <c r="Q457" s="32"/>
      <c r="R457" s="32"/>
      <c r="S457" s="32"/>
      <c r="T457" s="32"/>
      <c r="U457" s="32"/>
      <c r="V457" s="32"/>
      <c r="W457" s="32"/>
      <c r="X457" s="32"/>
      <c r="Y457" s="32"/>
      <c r="Z457" s="32"/>
    </row>
    <row r="458" spans="1:26" ht="14.25" customHeight="1" x14ac:dyDescent="0.25">
      <c r="A458" s="32"/>
      <c r="B458" s="32"/>
      <c r="C458" s="32"/>
      <c r="D458" s="32"/>
      <c r="E458" s="32"/>
      <c r="F458" s="32"/>
      <c r="G458" s="32"/>
      <c r="H458" s="32"/>
      <c r="I458" s="32"/>
      <c r="J458" s="32"/>
      <c r="K458" s="32"/>
      <c r="L458" s="32"/>
      <c r="M458" s="32"/>
      <c r="N458" s="32"/>
      <c r="O458" s="32"/>
      <c r="P458" s="32"/>
      <c r="Q458" s="32"/>
      <c r="R458" s="32"/>
      <c r="S458" s="32"/>
      <c r="T458" s="32"/>
      <c r="U458" s="32"/>
      <c r="V458" s="32"/>
      <c r="W458" s="32"/>
      <c r="X458" s="32"/>
      <c r="Y458" s="32"/>
      <c r="Z458" s="32"/>
    </row>
    <row r="459" spans="1:26" ht="14.25" customHeight="1" x14ac:dyDescent="0.25">
      <c r="A459" s="32"/>
      <c r="B459" s="32"/>
      <c r="C459" s="32"/>
      <c r="D459" s="32"/>
      <c r="E459" s="32"/>
      <c r="F459" s="32"/>
      <c r="G459" s="32"/>
      <c r="H459" s="32"/>
      <c r="I459" s="32"/>
      <c r="J459" s="32"/>
      <c r="K459" s="32"/>
      <c r="L459" s="32"/>
      <c r="M459" s="32"/>
      <c r="N459" s="32"/>
      <c r="O459" s="32"/>
      <c r="P459" s="32"/>
      <c r="Q459" s="32"/>
      <c r="R459" s="32"/>
      <c r="S459" s="32"/>
      <c r="T459" s="32"/>
      <c r="U459" s="32"/>
      <c r="V459" s="32"/>
      <c r="W459" s="32"/>
      <c r="X459" s="32"/>
      <c r="Y459" s="32"/>
      <c r="Z459" s="32"/>
    </row>
    <row r="460" spans="1:26" ht="14.25" customHeight="1" x14ac:dyDescent="0.25">
      <c r="A460" s="32"/>
      <c r="B460" s="32"/>
      <c r="C460" s="32"/>
      <c r="D460" s="32"/>
      <c r="E460" s="32"/>
      <c r="F460" s="32"/>
      <c r="G460" s="32"/>
      <c r="H460" s="32"/>
      <c r="I460" s="32"/>
      <c r="J460" s="32"/>
      <c r="K460" s="32"/>
      <c r="L460" s="32"/>
      <c r="M460" s="32"/>
      <c r="N460" s="32"/>
      <c r="O460" s="32"/>
      <c r="P460" s="32"/>
      <c r="Q460" s="32"/>
      <c r="R460" s="32"/>
      <c r="S460" s="32"/>
      <c r="T460" s="32"/>
      <c r="U460" s="32"/>
      <c r="V460" s="32"/>
      <c r="W460" s="32"/>
      <c r="X460" s="32"/>
      <c r="Y460" s="32"/>
      <c r="Z460" s="32"/>
    </row>
    <row r="461" spans="1:26" ht="14.25" customHeight="1" x14ac:dyDescent="0.25">
      <c r="A461" s="32"/>
      <c r="B461" s="32"/>
      <c r="C461" s="32"/>
      <c r="D461" s="32"/>
      <c r="E461" s="32"/>
      <c r="F461" s="32"/>
      <c r="G461" s="32"/>
      <c r="H461" s="32"/>
      <c r="I461" s="32"/>
      <c r="J461" s="32"/>
      <c r="K461" s="32"/>
      <c r="L461" s="32"/>
      <c r="M461" s="32"/>
      <c r="N461" s="32"/>
      <c r="O461" s="32"/>
      <c r="P461" s="32"/>
      <c r="Q461" s="32"/>
      <c r="R461" s="32"/>
      <c r="S461" s="32"/>
      <c r="T461" s="32"/>
      <c r="U461" s="32"/>
      <c r="V461" s="32"/>
      <c r="W461" s="32"/>
      <c r="X461" s="32"/>
      <c r="Y461" s="32"/>
      <c r="Z461" s="32"/>
    </row>
    <row r="462" spans="1:26" ht="14.25" customHeight="1" x14ac:dyDescent="0.25">
      <c r="A462" s="32"/>
      <c r="B462" s="32"/>
      <c r="C462" s="32"/>
      <c r="D462" s="32"/>
      <c r="E462" s="32"/>
      <c r="F462" s="32"/>
      <c r="G462" s="32"/>
      <c r="H462" s="32"/>
      <c r="I462" s="32"/>
      <c r="J462" s="32"/>
      <c r="K462" s="32"/>
      <c r="L462" s="32"/>
      <c r="M462" s="32"/>
      <c r="N462" s="32"/>
      <c r="O462" s="32"/>
      <c r="P462" s="32"/>
      <c r="Q462" s="32"/>
      <c r="R462" s="32"/>
      <c r="S462" s="32"/>
      <c r="T462" s="32"/>
      <c r="U462" s="32"/>
      <c r="V462" s="32"/>
      <c r="W462" s="32"/>
      <c r="X462" s="32"/>
      <c r="Y462" s="32"/>
      <c r="Z462" s="32"/>
    </row>
    <row r="463" spans="1:26" ht="14.25" customHeight="1" x14ac:dyDescent="0.25">
      <c r="A463" s="32"/>
      <c r="B463" s="32"/>
      <c r="C463" s="32"/>
      <c r="D463" s="32"/>
      <c r="E463" s="32"/>
      <c r="F463" s="32"/>
      <c r="G463" s="32"/>
      <c r="H463" s="32"/>
      <c r="I463" s="32"/>
      <c r="J463" s="32"/>
      <c r="K463" s="32"/>
      <c r="L463" s="32"/>
      <c r="M463" s="32"/>
      <c r="N463" s="32"/>
      <c r="O463" s="32"/>
      <c r="P463" s="32"/>
      <c r="Q463" s="32"/>
      <c r="R463" s="32"/>
      <c r="S463" s="32"/>
      <c r="T463" s="32"/>
      <c r="U463" s="32"/>
      <c r="V463" s="32"/>
      <c r="W463" s="32"/>
      <c r="X463" s="32"/>
      <c r="Y463" s="32"/>
      <c r="Z463" s="32"/>
    </row>
    <row r="464" spans="1:26" ht="14.25" customHeight="1" x14ac:dyDescent="0.25">
      <c r="A464" s="32"/>
      <c r="B464" s="32"/>
      <c r="C464" s="32"/>
      <c r="D464" s="32"/>
      <c r="E464" s="32"/>
      <c r="F464" s="32"/>
      <c r="G464" s="32"/>
      <c r="H464" s="32"/>
      <c r="I464" s="32"/>
      <c r="J464" s="32"/>
      <c r="K464" s="32"/>
      <c r="L464" s="32"/>
      <c r="M464" s="32"/>
      <c r="N464" s="32"/>
      <c r="O464" s="32"/>
      <c r="P464" s="32"/>
      <c r="Q464" s="32"/>
      <c r="R464" s="32"/>
      <c r="S464" s="32"/>
      <c r="T464" s="32"/>
      <c r="U464" s="32"/>
      <c r="V464" s="32"/>
      <c r="W464" s="32"/>
      <c r="X464" s="32"/>
      <c r="Y464" s="32"/>
      <c r="Z464" s="32"/>
    </row>
    <row r="465" spans="1:26" ht="14.25" customHeight="1" x14ac:dyDescent="0.25">
      <c r="A465" s="32"/>
      <c r="B465" s="32"/>
      <c r="C465" s="32"/>
      <c r="D465" s="32"/>
      <c r="E465" s="32"/>
      <c r="F465" s="32"/>
      <c r="G465" s="32"/>
      <c r="H465" s="32"/>
      <c r="I465" s="32"/>
      <c r="J465" s="32"/>
      <c r="K465" s="32"/>
      <c r="L465" s="32"/>
      <c r="M465" s="32"/>
      <c r="N465" s="32"/>
      <c r="O465" s="32"/>
      <c r="P465" s="32"/>
      <c r="Q465" s="32"/>
      <c r="R465" s="32"/>
      <c r="S465" s="32"/>
      <c r="T465" s="32"/>
      <c r="U465" s="32"/>
      <c r="V465" s="32"/>
      <c r="W465" s="32"/>
      <c r="X465" s="32"/>
      <c r="Y465" s="32"/>
      <c r="Z465" s="32"/>
    </row>
    <row r="466" spans="1:26" ht="14.25" customHeight="1" x14ac:dyDescent="0.25">
      <c r="A466" s="32"/>
      <c r="B466" s="32"/>
      <c r="C466" s="32"/>
      <c r="D466" s="32"/>
      <c r="E466" s="32"/>
      <c r="F466" s="32"/>
      <c r="G466" s="32"/>
      <c r="H466" s="32"/>
      <c r="I466" s="32"/>
      <c r="J466" s="32"/>
      <c r="K466" s="32"/>
      <c r="L466" s="32"/>
      <c r="M466" s="32"/>
      <c r="N466" s="32"/>
      <c r="O466" s="32"/>
      <c r="P466" s="32"/>
      <c r="Q466" s="32"/>
      <c r="R466" s="32"/>
      <c r="S466" s="32"/>
      <c r="T466" s="32"/>
      <c r="U466" s="32"/>
      <c r="V466" s="32"/>
      <c r="W466" s="32"/>
      <c r="X466" s="32"/>
      <c r="Y466" s="32"/>
      <c r="Z466" s="32"/>
    </row>
    <row r="467" spans="1:26" ht="14.25" customHeight="1" x14ac:dyDescent="0.25">
      <c r="A467" s="32"/>
      <c r="B467" s="32"/>
      <c r="C467" s="32"/>
      <c r="D467" s="32"/>
      <c r="E467" s="32"/>
      <c r="F467" s="32"/>
      <c r="G467" s="32"/>
      <c r="H467" s="32"/>
      <c r="I467" s="32"/>
      <c r="J467" s="32"/>
      <c r="K467" s="32"/>
      <c r="L467" s="32"/>
      <c r="M467" s="32"/>
      <c r="N467" s="32"/>
      <c r="O467" s="32"/>
      <c r="P467" s="32"/>
      <c r="Q467" s="32"/>
      <c r="R467" s="32"/>
      <c r="S467" s="32"/>
      <c r="T467" s="32"/>
      <c r="U467" s="32"/>
      <c r="V467" s="32"/>
      <c r="W467" s="32"/>
      <c r="X467" s="32"/>
      <c r="Y467" s="32"/>
      <c r="Z467" s="32"/>
    </row>
    <row r="468" spans="1:26" ht="14.25" customHeight="1" x14ac:dyDescent="0.25">
      <c r="A468" s="32"/>
      <c r="B468" s="32"/>
      <c r="C468" s="32"/>
      <c r="D468" s="32"/>
      <c r="E468" s="32"/>
      <c r="F468" s="32"/>
      <c r="G468" s="32"/>
      <c r="H468" s="32"/>
      <c r="I468" s="32"/>
      <c r="J468" s="32"/>
      <c r="K468" s="32"/>
      <c r="L468" s="32"/>
      <c r="M468" s="32"/>
      <c r="N468" s="32"/>
      <c r="O468" s="32"/>
      <c r="P468" s="32"/>
      <c r="Q468" s="32"/>
      <c r="R468" s="32"/>
      <c r="S468" s="32"/>
      <c r="T468" s="32"/>
      <c r="U468" s="32"/>
      <c r="V468" s="32"/>
      <c r="W468" s="32"/>
      <c r="X468" s="32"/>
      <c r="Y468" s="32"/>
      <c r="Z468" s="32"/>
    </row>
    <row r="469" spans="1:26" ht="14.25" customHeight="1" x14ac:dyDescent="0.25">
      <c r="A469" s="32"/>
      <c r="B469" s="32"/>
      <c r="C469" s="32"/>
      <c r="D469" s="32"/>
      <c r="E469" s="32"/>
      <c r="F469" s="32"/>
      <c r="G469" s="32"/>
      <c r="H469" s="32"/>
      <c r="I469" s="32"/>
      <c r="J469" s="32"/>
      <c r="K469" s="32"/>
      <c r="L469" s="32"/>
      <c r="M469" s="32"/>
      <c r="N469" s="32"/>
      <c r="O469" s="32"/>
      <c r="P469" s="32"/>
      <c r="Q469" s="32"/>
      <c r="R469" s="32"/>
      <c r="S469" s="32"/>
      <c r="T469" s="32"/>
      <c r="U469" s="32"/>
      <c r="V469" s="32"/>
      <c r="W469" s="32"/>
      <c r="X469" s="32"/>
      <c r="Y469" s="32"/>
      <c r="Z469" s="32"/>
    </row>
    <row r="470" spans="1:26" ht="14.25" customHeight="1" x14ac:dyDescent="0.25">
      <c r="A470" s="32"/>
      <c r="B470" s="32"/>
      <c r="C470" s="32"/>
      <c r="D470" s="32"/>
      <c r="E470" s="32"/>
      <c r="F470" s="32"/>
      <c r="G470" s="32"/>
      <c r="H470" s="32"/>
      <c r="I470" s="32"/>
      <c r="J470" s="32"/>
      <c r="K470" s="32"/>
      <c r="L470" s="32"/>
      <c r="M470" s="32"/>
      <c r="N470" s="32"/>
      <c r="O470" s="32"/>
      <c r="P470" s="32"/>
      <c r="Q470" s="32"/>
      <c r="R470" s="32"/>
      <c r="S470" s="32"/>
      <c r="T470" s="32"/>
      <c r="U470" s="32"/>
      <c r="V470" s="32"/>
      <c r="W470" s="32"/>
      <c r="X470" s="32"/>
      <c r="Y470" s="32"/>
      <c r="Z470" s="32"/>
    </row>
    <row r="471" spans="1:26" ht="14.25" customHeight="1" x14ac:dyDescent="0.25">
      <c r="A471" s="32"/>
      <c r="B471" s="32"/>
      <c r="C471" s="32"/>
      <c r="D471" s="32"/>
      <c r="E471" s="32"/>
      <c r="F471" s="32"/>
      <c r="G471" s="32"/>
      <c r="H471" s="32"/>
      <c r="I471" s="32"/>
      <c r="J471" s="32"/>
      <c r="K471" s="32"/>
      <c r="L471" s="32"/>
      <c r="M471" s="32"/>
      <c r="N471" s="32"/>
      <c r="O471" s="32"/>
      <c r="P471" s="32"/>
      <c r="Q471" s="32"/>
      <c r="R471" s="32"/>
      <c r="S471" s="32"/>
      <c r="T471" s="32"/>
      <c r="U471" s="32"/>
      <c r="V471" s="32"/>
      <c r="W471" s="32"/>
      <c r="X471" s="32"/>
      <c r="Y471" s="32"/>
      <c r="Z471" s="32"/>
    </row>
    <row r="472" spans="1:26" ht="14.25" customHeight="1" x14ac:dyDescent="0.25">
      <c r="A472" s="32"/>
      <c r="B472" s="32"/>
      <c r="C472" s="32"/>
      <c r="D472" s="32"/>
      <c r="E472" s="32"/>
      <c r="F472" s="32"/>
      <c r="G472" s="32"/>
      <c r="H472" s="32"/>
      <c r="I472" s="32"/>
      <c r="J472" s="32"/>
      <c r="K472" s="32"/>
      <c r="L472" s="32"/>
      <c r="M472" s="32"/>
      <c r="N472" s="32"/>
      <c r="O472" s="32"/>
      <c r="P472" s="32"/>
      <c r="Q472" s="32"/>
      <c r="R472" s="32"/>
      <c r="S472" s="32"/>
      <c r="T472" s="32"/>
      <c r="U472" s="32"/>
      <c r="V472" s="32"/>
      <c r="W472" s="32"/>
      <c r="X472" s="32"/>
      <c r="Y472" s="32"/>
      <c r="Z472" s="32"/>
    </row>
    <row r="473" spans="1:26" ht="14.25" customHeight="1" x14ac:dyDescent="0.25">
      <c r="A473" s="32"/>
      <c r="B473" s="32"/>
      <c r="C473" s="32"/>
      <c r="D473" s="32"/>
      <c r="E473" s="32"/>
      <c r="F473" s="32"/>
      <c r="G473" s="32"/>
      <c r="H473" s="32"/>
      <c r="I473" s="32"/>
      <c r="J473" s="32"/>
      <c r="K473" s="32"/>
      <c r="L473" s="32"/>
      <c r="M473" s="32"/>
      <c r="N473" s="32"/>
      <c r="O473" s="32"/>
      <c r="P473" s="32"/>
      <c r="Q473" s="32"/>
      <c r="R473" s="32"/>
      <c r="S473" s="32"/>
      <c r="T473" s="32"/>
      <c r="U473" s="32"/>
      <c r="V473" s="32"/>
      <c r="W473" s="32"/>
      <c r="X473" s="32"/>
      <c r="Y473" s="32"/>
      <c r="Z473" s="32"/>
    </row>
    <row r="474" spans="1:26" ht="14.25" customHeight="1" x14ac:dyDescent="0.25">
      <c r="A474" s="32"/>
      <c r="B474" s="32"/>
      <c r="C474" s="32"/>
      <c r="D474" s="32"/>
      <c r="E474" s="32"/>
      <c r="F474" s="32"/>
      <c r="G474" s="32"/>
      <c r="H474" s="32"/>
      <c r="I474" s="32"/>
      <c r="J474" s="32"/>
      <c r="K474" s="32"/>
      <c r="L474" s="32"/>
      <c r="M474" s="32"/>
      <c r="N474" s="32"/>
      <c r="O474" s="32"/>
      <c r="P474" s="32"/>
      <c r="Q474" s="32"/>
      <c r="R474" s="32"/>
      <c r="S474" s="32"/>
      <c r="T474" s="32"/>
      <c r="U474" s="32"/>
      <c r="V474" s="32"/>
      <c r="W474" s="32"/>
      <c r="X474" s="32"/>
      <c r="Y474" s="32"/>
      <c r="Z474" s="32"/>
    </row>
    <row r="475" spans="1:26" ht="14.25" customHeight="1" x14ac:dyDescent="0.25">
      <c r="A475" s="32"/>
      <c r="B475" s="32"/>
      <c r="C475" s="32"/>
      <c r="D475" s="32"/>
      <c r="E475" s="32"/>
      <c r="F475" s="32"/>
      <c r="G475" s="32"/>
      <c r="H475" s="32"/>
      <c r="I475" s="32"/>
      <c r="J475" s="32"/>
      <c r="K475" s="32"/>
      <c r="L475" s="32"/>
      <c r="M475" s="32"/>
      <c r="N475" s="32"/>
      <c r="O475" s="32"/>
      <c r="P475" s="32"/>
      <c r="Q475" s="32"/>
      <c r="R475" s="32"/>
      <c r="S475" s="32"/>
      <c r="T475" s="32"/>
      <c r="U475" s="32"/>
      <c r="V475" s="32"/>
      <c r="W475" s="32"/>
      <c r="X475" s="32"/>
      <c r="Y475" s="32"/>
      <c r="Z475" s="32"/>
    </row>
    <row r="476" spans="1:26" ht="14.25" customHeight="1" x14ac:dyDescent="0.25">
      <c r="A476" s="32"/>
      <c r="B476" s="32"/>
      <c r="C476" s="32"/>
      <c r="D476" s="32"/>
      <c r="E476" s="32"/>
      <c r="F476" s="32"/>
      <c r="G476" s="32"/>
      <c r="H476" s="32"/>
      <c r="I476" s="32"/>
      <c r="J476" s="32"/>
      <c r="K476" s="32"/>
      <c r="L476" s="32"/>
      <c r="M476" s="32"/>
      <c r="N476" s="32"/>
      <c r="O476" s="32"/>
      <c r="P476" s="32"/>
      <c r="Q476" s="32"/>
      <c r="R476" s="32"/>
      <c r="S476" s="32"/>
      <c r="T476" s="32"/>
      <c r="U476" s="32"/>
      <c r="V476" s="32"/>
      <c r="W476" s="32"/>
      <c r="X476" s="32"/>
      <c r="Y476" s="32"/>
      <c r="Z476" s="32"/>
    </row>
    <row r="477" spans="1:26" ht="14.25" customHeight="1" x14ac:dyDescent="0.25">
      <c r="A477" s="32"/>
      <c r="B477" s="32"/>
      <c r="C477" s="32"/>
      <c r="D477" s="32"/>
      <c r="E477" s="32"/>
      <c r="F477" s="32"/>
      <c r="G477" s="32"/>
      <c r="H477" s="32"/>
      <c r="I477" s="32"/>
      <c r="J477" s="32"/>
      <c r="K477" s="32"/>
      <c r="L477" s="32"/>
      <c r="M477" s="32"/>
      <c r="N477" s="32"/>
      <c r="O477" s="32"/>
      <c r="P477" s="32"/>
      <c r="Q477" s="32"/>
      <c r="R477" s="32"/>
      <c r="S477" s="32"/>
      <c r="T477" s="32"/>
      <c r="U477" s="32"/>
      <c r="V477" s="32"/>
      <c r="W477" s="32"/>
      <c r="X477" s="32"/>
      <c r="Y477" s="32"/>
      <c r="Z477" s="32"/>
    </row>
    <row r="478" spans="1:26" ht="14.25" customHeight="1" x14ac:dyDescent="0.25">
      <c r="A478" s="32"/>
      <c r="B478" s="32"/>
      <c r="C478" s="32"/>
      <c r="D478" s="32"/>
      <c r="E478" s="32"/>
      <c r="F478" s="32"/>
      <c r="G478" s="32"/>
      <c r="H478" s="32"/>
      <c r="I478" s="32"/>
      <c r="J478" s="32"/>
      <c r="K478" s="32"/>
      <c r="L478" s="32"/>
      <c r="M478" s="32"/>
      <c r="N478" s="32"/>
      <c r="O478" s="32"/>
      <c r="P478" s="32"/>
      <c r="Q478" s="32"/>
      <c r="R478" s="32"/>
      <c r="S478" s="32"/>
      <c r="T478" s="32"/>
      <c r="U478" s="32"/>
      <c r="V478" s="32"/>
      <c r="W478" s="32"/>
      <c r="X478" s="32"/>
      <c r="Y478" s="32"/>
      <c r="Z478" s="32"/>
    </row>
    <row r="479" spans="1:26" ht="14.25" customHeight="1" x14ac:dyDescent="0.25">
      <c r="A479" s="32"/>
      <c r="B479" s="32"/>
      <c r="C479" s="32"/>
      <c r="D479" s="32"/>
      <c r="E479" s="32"/>
      <c r="F479" s="32"/>
      <c r="G479" s="32"/>
      <c r="H479" s="32"/>
      <c r="I479" s="32"/>
      <c r="J479" s="32"/>
      <c r="K479" s="32"/>
      <c r="L479" s="32"/>
      <c r="M479" s="32"/>
      <c r="N479" s="32"/>
      <c r="O479" s="32"/>
      <c r="P479" s="32"/>
      <c r="Q479" s="32"/>
      <c r="R479" s="32"/>
      <c r="S479" s="32"/>
      <c r="T479" s="32"/>
      <c r="U479" s="32"/>
      <c r="V479" s="32"/>
      <c r="W479" s="32"/>
      <c r="X479" s="32"/>
      <c r="Y479" s="32"/>
      <c r="Z479" s="32"/>
    </row>
    <row r="480" spans="1:26" ht="14.25" customHeight="1" x14ac:dyDescent="0.25">
      <c r="A480" s="32"/>
      <c r="B480" s="32"/>
      <c r="C480" s="32"/>
      <c r="D480" s="32"/>
      <c r="E480" s="32"/>
      <c r="F480" s="32"/>
      <c r="G480" s="32"/>
      <c r="H480" s="32"/>
      <c r="I480" s="32"/>
      <c r="J480" s="32"/>
      <c r="K480" s="32"/>
      <c r="L480" s="32"/>
      <c r="M480" s="32"/>
      <c r="N480" s="32"/>
      <c r="O480" s="32"/>
      <c r="P480" s="32"/>
      <c r="Q480" s="32"/>
      <c r="R480" s="32"/>
      <c r="S480" s="32"/>
      <c r="T480" s="32"/>
      <c r="U480" s="32"/>
      <c r="V480" s="32"/>
      <c r="W480" s="32"/>
      <c r="X480" s="32"/>
      <c r="Y480" s="32"/>
      <c r="Z480" s="32"/>
    </row>
    <row r="481" spans="1:26" ht="14.25" customHeight="1" x14ac:dyDescent="0.25">
      <c r="A481" s="32"/>
      <c r="B481" s="32"/>
      <c r="C481" s="32"/>
      <c r="D481" s="32"/>
      <c r="E481" s="32"/>
      <c r="F481" s="32"/>
      <c r="G481" s="32"/>
      <c r="H481" s="32"/>
      <c r="I481" s="32"/>
      <c r="J481" s="32"/>
      <c r="K481" s="32"/>
      <c r="L481" s="32"/>
      <c r="M481" s="32"/>
      <c r="N481" s="32"/>
      <c r="O481" s="32"/>
      <c r="P481" s="32"/>
      <c r="Q481" s="32"/>
      <c r="R481" s="32"/>
      <c r="S481" s="32"/>
      <c r="T481" s="32"/>
      <c r="U481" s="32"/>
      <c r="V481" s="32"/>
      <c r="W481" s="32"/>
      <c r="X481" s="32"/>
      <c r="Y481" s="32"/>
      <c r="Z481" s="32"/>
    </row>
    <row r="482" spans="1:26" ht="14.25" customHeight="1" x14ac:dyDescent="0.25">
      <c r="A482" s="32"/>
      <c r="B482" s="32"/>
      <c r="C482" s="32"/>
      <c r="D482" s="32"/>
      <c r="E482" s="32"/>
      <c r="F482" s="32"/>
      <c r="G482" s="32"/>
      <c r="H482" s="32"/>
      <c r="I482" s="32"/>
      <c r="J482" s="32"/>
      <c r="K482" s="32"/>
      <c r="L482" s="32"/>
      <c r="M482" s="32"/>
      <c r="N482" s="32"/>
      <c r="O482" s="32"/>
      <c r="P482" s="32"/>
      <c r="Q482" s="32"/>
      <c r="R482" s="32"/>
      <c r="S482" s="32"/>
      <c r="T482" s="32"/>
      <c r="U482" s="32"/>
      <c r="V482" s="32"/>
      <c r="W482" s="32"/>
      <c r="X482" s="32"/>
      <c r="Y482" s="32"/>
      <c r="Z482" s="32"/>
    </row>
    <row r="483" spans="1:26" ht="14.25" customHeight="1" x14ac:dyDescent="0.25">
      <c r="A483" s="32"/>
      <c r="B483" s="32"/>
      <c r="C483" s="32"/>
      <c r="D483" s="32"/>
      <c r="E483" s="32"/>
      <c r="F483" s="32"/>
      <c r="G483" s="32"/>
      <c r="H483" s="32"/>
      <c r="I483" s="32"/>
      <c r="J483" s="32"/>
      <c r="K483" s="32"/>
      <c r="L483" s="32"/>
      <c r="M483" s="32"/>
      <c r="N483" s="32"/>
      <c r="O483" s="32"/>
      <c r="P483" s="32"/>
      <c r="Q483" s="32"/>
      <c r="R483" s="32"/>
      <c r="S483" s="32"/>
      <c r="T483" s="32"/>
      <c r="U483" s="32"/>
      <c r="V483" s="32"/>
      <c r="W483" s="32"/>
      <c r="X483" s="32"/>
      <c r="Y483" s="32"/>
      <c r="Z483" s="32"/>
    </row>
    <row r="484" spans="1:26" ht="14.25" customHeight="1" x14ac:dyDescent="0.25">
      <c r="A484" s="32"/>
      <c r="B484" s="32"/>
      <c r="C484" s="32"/>
      <c r="D484" s="32"/>
      <c r="E484" s="32"/>
      <c r="F484" s="32"/>
      <c r="G484" s="32"/>
      <c r="H484" s="32"/>
      <c r="I484" s="32"/>
      <c r="J484" s="32"/>
      <c r="K484" s="32"/>
      <c r="L484" s="32"/>
      <c r="M484" s="32"/>
      <c r="N484" s="32"/>
      <c r="O484" s="32"/>
      <c r="P484" s="32"/>
      <c r="Q484" s="32"/>
      <c r="R484" s="32"/>
      <c r="S484" s="32"/>
      <c r="T484" s="32"/>
      <c r="U484" s="32"/>
      <c r="V484" s="32"/>
      <c r="W484" s="32"/>
      <c r="X484" s="32"/>
      <c r="Y484" s="32"/>
      <c r="Z484" s="32"/>
    </row>
    <row r="485" spans="1:26" ht="14.25" customHeight="1" x14ac:dyDescent="0.25">
      <c r="A485" s="32"/>
      <c r="B485" s="32"/>
      <c r="C485" s="32"/>
      <c r="D485" s="32"/>
      <c r="E485" s="32"/>
      <c r="F485" s="32"/>
      <c r="G485" s="32"/>
      <c r="H485" s="32"/>
      <c r="I485" s="32"/>
      <c r="J485" s="32"/>
      <c r="K485" s="32"/>
      <c r="L485" s="32"/>
      <c r="M485" s="32"/>
      <c r="N485" s="32"/>
      <c r="O485" s="32"/>
      <c r="P485" s="32"/>
      <c r="Q485" s="32"/>
      <c r="R485" s="32"/>
      <c r="S485" s="32"/>
      <c r="T485" s="32"/>
      <c r="U485" s="32"/>
      <c r="V485" s="32"/>
      <c r="W485" s="32"/>
      <c r="X485" s="32"/>
      <c r="Y485" s="32"/>
      <c r="Z485" s="32"/>
    </row>
    <row r="486" spans="1:26" ht="14.25" customHeight="1" x14ac:dyDescent="0.25">
      <c r="A486" s="32"/>
      <c r="B486" s="32"/>
      <c r="C486" s="32"/>
      <c r="D486" s="32"/>
      <c r="E486" s="32"/>
      <c r="F486" s="32"/>
      <c r="G486" s="32"/>
      <c r="H486" s="32"/>
      <c r="I486" s="32"/>
      <c r="J486" s="32"/>
      <c r="K486" s="32"/>
      <c r="L486" s="32"/>
      <c r="M486" s="32"/>
      <c r="N486" s="32"/>
      <c r="O486" s="32"/>
      <c r="P486" s="32"/>
      <c r="Q486" s="32"/>
      <c r="R486" s="32"/>
      <c r="S486" s="32"/>
      <c r="T486" s="32"/>
      <c r="U486" s="32"/>
      <c r="V486" s="32"/>
      <c r="W486" s="32"/>
      <c r="X486" s="32"/>
      <c r="Y486" s="32"/>
      <c r="Z486" s="32"/>
    </row>
    <row r="487" spans="1:26" ht="14.25" customHeight="1" x14ac:dyDescent="0.25">
      <c r="A487" s="32"/>
      <c r="B487" s="32"/>
      <c r="C487" s="32"/>
      <c r="D487" s="32"/>
      <c r="E487" s="32"/>
      <c r="F487" s="32"/>
      <c r="G487" s="32"/>
      <c r="H487" s="32"/>
      <c r="I487" s="32"/>
      <c r="J487" s="32"/>
      <c r="K487" s="32"/>
      <c r="L487" s="32"/>
      <c r="M487" s="32"/>
      <c r="N487" s="32"/>
      <c r="O487" s="32"/>
      <c r="P487" s="32"/>
      <c r="Q487" s="32"/>
      <c r="R487" s="32"/>
      <c r="S487" s="32"/>
      <c r="T487" s="32"/>
      <c r="U487" s="32"/>
      <c r="V487" s="32"/>
      <c r="W487" s="32"/>
      <c r="X487" s="32"/>
      <c r="Y487" s="32"/>
      <c r="Z487" s="32"/>
    </row>
    <row r="488" spans="1:26" ht="14.25" customHeight="1" x14ac:dyDescent="0.25">
      <c r="A488" s="32"/>
      <c r="B488" s="32"/>
      <c r="C488" s="32"/>
      <c r="D488" s="32"/>
      <c r="E488" s="32"/>
      <c r="F488" s="32"/>
      <c r="G488" s="32"/>
      <c r="H488" s="32"/>
      <c r="I488" s="32"/>
      <c r="J488" s="32"/>
      <c r="K488" s="32"/>
      <c r="L488" s="32"/>
      <c r="M488" s="32"/>
      <c r="N488" s="32"/>
      <c r="O488" s="32"/>
      <c r="P488" s="32"/>
      <c r="Q488" s="32"/>
      <c r="R488" s="32"/>
      <c r="S488" s="32"/>
      <c r="T488" s="32"/>
      <c r="U488" s="32"/>
      <c r="V488" s="32"/>
      <c r="W488" s="32"/>
      <c r="X488" s="32"/>
      <c r="Y488" s="32"/>
      <c r="Z488" s="32"/>
    </row>
    <row r="489" spans="1:26" ht="14.25" customHeight="1" x14ac:dyDescent="0.25">
      <c r="A489" s="32"/>
      <c r="B489" s="32"/>
      <c r="C489" s="32"/>
      <c r="D489" s="32"/>
      <c r="E489" s="32"/>
      <c r="F489" s="32"/>
      <c r="G489" s="32"/>
      <c r="H489" s="32"/>
      <c r="I489" s="32"/>
      <c r="J489" s="32"/>
      <c r="K489" s="32"/>
      <c r="L489" s="32"/>
      <c r="M489" s="32"/>
      <c r="N489" s="32"/>
      <c r="O489" s="32"/>
      <c r="P489" s="32"/>
      <c r="Q489" s="32"/>
      <c r="R489" s="32"/>
      <c r="S489" s="32"/>
      <c r="T489" s="32"/>
      <c r="U489" s="32"/>
      <c r="V489" s="32"/>
      <c r="W489" s="32"/>
      <c r="X489" s="32"/>
      <c r="Y489" s="32"/>
      <c r="Z489" s="32"/>
    </row>
    <row r="490" spans="1:26" ht="14.25" customHeight="1" x14ac:dyDescent="0.25">
      <c r="A490" s="32"/>
      <c r="B490" s="32"/>
      <c r="C490" s="32"/>
      <c r="D490" s="32"/>
      <c r="E490" s="32"/>
      <c r="F490" s="32"/>
      <c r="G490" s="32"/>
      <c r="H490" s="32"/>
      <c r="I490" s="32"/>
      <c r="J490" s="32"/>
      <c r="K490" s="32"/>
      <c r="L490" s="32"/>
      <c r="M490" s="32"/>
      <c r="N490" s="32"/>
      <c r="O490" s="32"/>
      <c r="P490" s="32"/>
      <c r="Q490" s="32"/>
      <c r="R490" s="32"/>
      <c r="S490" s="32"/>
      <c r="T490" s="32"/>
      <c r="U490" s="32"/>
      <c r="V490" s="32"/>
      <c r="W490" s="32"/>
      <c r="X490" s="32"/>
      <c r="Y490" s="32"/>
      <c r="Z490" s="32"/>
    </row>
    <row r="491" spans="1:26" ht="14.25" customHeight="1" x14ac:dyDescent="0.25">
      <c r="A491" s="32"/>
      <c r="B491" s="32"/>
      <c r="C491" s="32"/>
      <c r="D491" s="32"/>
      <c r="E491" s="32"/>
      <c r="F491" s="32"/>
      <c r="G491" s="32"/>
      <c r="H491" s="32"/>
      <c r="I491" s="32"/>
      <c r="J491" s="32"/>
      <c r="K491" s="32"/>
      <c r="L491" s="32"/>
      <c r="M491" s="32"/>
      <c r="N491" s="32"/>
      <c r="O491" s="32"/>
      <c r="P491" s="32"/>
      <c r="Q491" s="32"/>
      <c r="R491" s="32"/>
      <c r="S491" s="32"/>
      <c r="T491" s="32"/>
      <c r="U491" s="32"/>
      <c r="V491" s="32"/>
      <c r="W491" s="32"/>
      <c r="X491" s="32"/>
      <c r="Y491" s="32"/>
      <c r="Z491" s="32"/>
    </row>
    <row r="492" spans="1:26" ht="14.25" customHeight="1" x14ac:dyDescent="0.25">
      <c r="A492" s="32"/>
      <c r="B492" s="32"/>
      <c r="C492" s="32"/>
      <c r="D492" s="32"/>
      <c r="E492" s="32"/>
      <c r="F492" s="32"/>
      <c r="G492" s="32"/>
      <c r="H492" s="32"/>
      <c r="I492" s="32"/>
      <c r="J492" s="32"/>
      <c r="K492" s="32"/>
      <c r="L492" s="32"/>
      <c r="M492" s="32"/>
      <c r="N492" s="32"/>
      <c r="O492" s="32"/>
      <c r="P492" s="32"/>
      <c r="Q492" s="32"/>
      <c r="R492" s="32"/>
      <c r="S492" s="32"/>
      <c r="T492" s="32"/>
      <c r="U492" s="32"/>
      <c r="V492" s="32"/>
      <c r="W492" s="32"/>
      <c r="X492" s="32"/>
      <c r="Y492" s="32"/>
      <c r="Z492" s="32"/>
    </row>
    <row r="493" spans="1:26" ht="14.25" customHeight="1" x14ac:dyDescent="0.25">
      <c r="A493" s="32"/>
      <c r="B493" s="32"/>
      <c r="C493" s="32"/>
      <c r="D493" s="32"/>
      <c r="E493" s="32"/>
      <c r="F493" s="32"/>
      <c r="G493" s="32"/>
      <c r="H493" s="32"/>
      <c r="I493" s="32"/>
      <c r="J493" s="32"/>
      <c r="K493" s="32"/>
      <c r="L493" s="32"/>
      <c r="M493" s="32"/>
      <c r="N493" s="32"/>
      <c r="O493" s="32"/>
      <c r="P493" s="32"/>
      <c r="Q493" s="32"/>
      <c r="R493" s="32"/>
      <c r="S493" s="32"/>
      <c r="T493" s="32"/>
      <c r="U493" s="32"/>
      <c r="V493" s="32"/>
      <c r="W493" s="32"/>
      <c r="X493" s="32"/>
      <c r="Y493" s="32"/>
      <c r="Z493" s="32"/>
    </row>
    <row r="494" spans="1:26" ht="14.25" customHeight="1" x14ac:dyDescent="0.25">
      <c r="A494" s="32"/>
      <c r="B494" s="32"/>
      <c r="C494" s="32"/>
      <c r="D494" s="32"/>
      <c r="E494" s="32"/>
      <c r="F494" s="32"/>
      <c r="G494" s="32"/>
      <c r="H494" s="32"/>
      <c r="I494" s="32"/>
      <c r="J494" s="32"/>
      <c r="K494" s="32"/>
      <c r="L494" s="32"/>
      <c r="M494" s="32"/>
      <c r="N494" s="32"/>
      <c r="O494" s="32"/>
      <c r="P494" s="32"/>
      <c r="Q494" s="32"/>
      <c r="R494" s="32"/>
      <c r="S494" s="32"/>
      <c r="T494" s="32"/>
      <c r="U494" s="32"/>
      <c r="V494" s="32"/>
      <c r="W494" s="32"/>
      <c r="X494" s="32"/>
      <c r="Y494" s="32"/>
      <c r="Z494" s="32"/>
    </row>
    <row r="495" spans="1:26" ht="14.25" customHeight="1" x14ac:dyDescent="0.25">
      <c r="A495" s="32"/>
      <c r="B495" s="32"/>
      <c r="C495" s="32"/>
      <c r="D495" s="32"/>
      <c r="E495" s="32"/>
      <c r="F495" s="32"/>
      <c r="G495" s="32"/>
      <c r="H495" s="32"/>
      <c r="I495" s="32"/>
      <c r="J495" s="32"/>
      <c r="K495" s="32"/>
      <c r="L495" s="32"/>
      <c r="M495" s="32"/>
      <c r="N495" s="32"/>
      <c r="O495" s="32"/>
      <c r="P495" s="32"/>
      <c r="Q495" s="32"/>
      <c r="R495" s="32"/>
      <c r="S495" s="32"/>
      <c r="T495" s="32"/>
      <c r="U495" s="32"/>
      <c r="V495" s="32"/>
      <c r="W495" s="32"/>
      <c r="X495" s="32"/>
      <c r="Y495" s="32"/>
      <c r="Z495" s="32"/>
    </row>
    <row r="496" spans="1:26" ht="14.25" customHeight="1" x14ac:dyDescent="0.25">
      <c r="A496" s="32"/>
      <c r="B496" s="32"/>
      <c r="C496" s="32"/>
      <c r="D496" s="32"/>
      <c r="E496" s="32"/>
      <c r="F496" s="32"/>
      <c r="G496" s="32"/>
      <c r="H496" s="32"/>
      <c r="I496" s="32"/>
      <c r="J496" s="32"/>
      <c r="K496" s="32"/>
      <c r="L496" s="32"/>
      <c r="M496" s="32"/>
      <c r="N496" s="32"/>
      <c r="O496" s="32"/>
      <c r="P496" s="32"/>
      <c r="Q496" s="32"/>
      <c r="R496" s="32"/>
      <c r="S496" s="32"/>
      <c r="T496" s="32"/>
      <c r="U496" s="32"/>
      <c r="V496" s="32"/>
      <c r="W496" s="32"/>
      <c r="X496" s="32"/>
      <c r="Y496" s="32"/>
      <c r="Z496" s="32"/>
    </row>
    <row r="497" spans="1:26" ht="14.25" customHeight="1" x14ac:dyDescent="0.25">
      <c r="A497" s="32"/>
      <c r="B497" s="32"/>
      <c r="C497" s="32"/>
      <c r="D497" s="32"/>
      <c r="E497" s="32"/>
      <c r="F497" s="32"/>
      <c r="G497" s="32"/>
      <c r="H497" s="32"/>
      <c r="I497" s="32"/>
      <c r="J497" s="32"/>
      <c r="K497" s="32"/>
      <c r="L497" s="32"/>
      <c r="M497" s="32"/>
      <c r="N497" s="32"/>
      <c r="O497" s="32"/>
      <c r="P497" s="32"/>
      <c r="Q497" s="32"/>
      <c r="R497" s="32"/>
      <c r="S497" s="32"/>
      <c r="T497" s="32"/>
      <c r="U497" s="32"/>
      <c r="V497" s="32"/>
      <c r="W497" s="32"/>
      <c r="X497" s="32"/>
      <c r="Y497" s="32"/>
      <c r="Z497" s="32"/>
    </row>
    <row r="498" spans="1:26" ht="14.25" customHeight="1" x14ac:dyDescent="0.25">
      <c r="A498" s="32"/>
      <c r="B498" s="32"/>
      <c r="C498" s="32"/>
      <c r="D498" s="32"/>
      <c r="E498" s="32"/>
      <c r="F498" s="32"/>
      <c r="G498" s="32"/>
      <c r="H498" s="32"/>
      <c r="I498" s="32"/>
      <c r="J498" s="32"/>
      <c r="K498" s="32"/>
      <c r="L498" s="32"/>
      <c r="M498" s="32"/>
      <c r="N498" s="32"/>
      <c r="O498" s="32"/>
      <c r="P498" s="32"/>
      <c r="Q498" s="32"/>
      <c r="R498" s="32"/>
      <c r="S498" s="32"/>
      <c r="T498" s="32"/>
      <c r="U498" s="32"/>
      <c r="V498" s="32"/>
      <c r="W498" s="32"/>
      <c r="X498" s="32"/>
      <c r="Y498" s="32"/>
      <c r="Z498" s="32"/>
    </row>
    <row r="499" spans="1:26" ht="14.25" customHeight="1" x14ac:dyDescent="0.25">
      <c r="A499" s="32"/>
      <c r="B499" s="32"/>
      <c r="C499" s="32"/>
      <c r="D499" s="32"/>
      <c r="E499" s="32"/>
      <c r="F499" s="32"/>
      <c r="G499" s="32"/>
      <c r="H499" s="32"/>
      <c r="I499" s="32"/>
      <c r="J499" s="32"/>
      <c r="K499" s="32"/>
      <c r="L499" s="32"/>
      <c r="M499" s="32"/>
      <c r="N499" s="32"/>
      <c r="O499" s="32"/>
      <c r="P499" s="32"/>
      <c r="Q499" s="32"/>
      <c r="R499" s="32"/>
      <c r="S499" s="32"/>
      <c r="T499" s="32"/>
      <c r="U499" s="32"/>
      <c r="V499" s="32"/>
      <c r="W499" s="32"/>
      <c r="X499" s="32"/>
      <c r="Y499" s="32"/>
      <c r="Z499" s="32"/>
    </row>
    <row r="500" spans="1:26" ht="14.25" customHeight="1" x14ac:dyDescent="0.25">
      <c r="A500" s="32"/>
      <c r="B500" s="32"/>
      <c r="C500" s="32"/>
      <c r="D500" s="32"/>
      <c r="E500" s="32"/>
      <c r="F500" s="32"/>
      <c r="G500" s="32"/>
      <c r="H500" s="32"/>
      <c r="I500" s="32"/>
      <c r="J500" s="32"/>
      <c r="K500" s="32"/>
      <c r="L500" s="32"/>
      <c r="M500" s="32"/>
      <c r="N500" s="32"/>
      <c r="O500" s="32"/>
      <c r="P500" s="32"/>
      <c r="Q500" s="32"/>
      <c r="R500" s="32"/>
      <c r="S500" s="32"/>
      <c r="T500" s="32"/>
      <c r="U500" s="32"/>
      <c r="V500" s="32"/>
      <c r="W500" s="32"/>
      <c r="X500" s="32"/>
      <c r="Y500" s="32"/>
      <c r="Z500" s="32"/>
    </row>
    <row r="501" spans="1:26" ht="14.25" customHeight="1" x14ac:dyDescent="0.25">
      <c r="A501" s="32"/>
      <c r="B501" s="32"/>
      <c r="C501" s="32"/>
      <c r="D501" s="32"/>
      <c r="E501" s="32"/>
      <c r="F501" s="32"/>
      <c r="G501" s="32"/>
      <c r="H501" s="32"/>
      <c r="I501" s="32"/>
      <c r="J501" s="32"/>
      <c r="K501" s="32"/>
      <c r="L501" s="32"/>
      <c r="M501" s="32"/>
      <c r="N501" s="32"/>
      <c r="O501" s="32"/>
      <c r="P501" s="32"/>
      <c r="Q501" s="32"/>
      <c r="R501" s="32"/>
      <c r="S501" s="32"/>
      <c r="T501" s="32"/>
      <c r="U501" s="32"/>
      <c r="V501" s="32"/>
      <c r="W501" s="32"/>
      <c r="X501" s="32"/>
      <c r="Y501" s="32"/>
      <c r="Z501" s="32"/>
    </row>
    <row r="502" spans="1:26" ht="14.25" customHeight="1" x14ac:dyDescent="0.25">
      <c r="A502" s="32"/>
      <c r="B502" s="32"/>
      <c r="C502" s="32"/>
      <c r="D502" s="32"/>
      <c r="E502" s="32"/>
      <c r="F502" s="32"/>
      <c r="G502" s="32"/>
      <c r="H502" s="32"/>
      <c r="I502" s="32"/>
      <c r="J502" s="32"/>
      <c r="K502" s="32"/>
      <c r="L502" s="32"/>
      <c r="M502" s="32"/>
      <c r="N502" s="32"/>
      <c r="O502" s="32"/>
      <c r="P502" s="32"/>
      <c r="Q502" s="32"/>
      <c r="R502" s="32"/>
      <c r="S502" s="32"/>
      <c r="T502" s="32"/>
      <c r="U502" s="32"/>
      <c r="V502" s="32"/>
      <c r="W502" s="32"/>
      <c r="X502" s="32"/>
      <c r="Y502" s="32"/>
      <c r="Z502" s="32"/>
    </row>
    <row r="503" spans="1:26" ht="14.25" customHeight="1" x14ac:dyDescent="0.25">
      <c r="A503" s="32"/>
      <c r="B503" s="32"/>
      <c r="C503" s="32"/>
      <c r="D503" s="32"/>
      <c r="E503" s="32"/>
      <c r="F503" s="32"/>
      <c r="G503" s="32"/>
      <c r="H503" s="32"/>
      <c r="I503" s="32"/>
      <c r="J503" s="32"/>
      <c r="K503" s="32"/>
      <c r="L503" s="32"/>
      <c r="M503" s="32"/>
      <c r="N503" s="32"/>
      <c r="O503" s="32"/>
      <c r="P503" s="32"/>
      <c r="Q503" s="32"/>
      <c r="R503" s="32"/>
      <c r="S503" s="32"/>
      <c r="T503" s="32"/>
      <c r="U503" s="32"/>
      <c r="V503" s="32"/>
      <c r="W503" s="32"/>
      <c r="X503" s="32"/>
      <c r="Y503" s="32"/>
      <c r="Z503" s="32"/>
    </row>
    <row r="504" spans="1:26" ht="14.25" customHeight="1" x14ac:dyDescent="0.25">
      <c r="A504" s="32"/>
      <c r="B504" s="32"/>
      <c r="C504" s="32"/>
      <c r="D504" s="32"/>
      <c r="E504" s="32"/>
      <c r="F504" s="32"/>
      <c r="G504" s="32"/>
      <c r="H504" s="32"/>
      <c r="I504" s="32"/>
      <c r="J504" s="32"/>
      <c r="K504" s="32"/>
      <c r="L504" s="32"/>
      <c r="M504" s="32"/>
      <c r="N504" s="32"/>
      <c r="O504" s="32"/>
      <c r="P504" s="32"/>
      <c r="Q504" s="32"/>
      <c r="R504" s="32"/>
      <c r="S504" s="32"/>
      <c r="T504" s="32"/>
      <c r="U504" s="32"/>
      <c r="V504" s="32"/>
      <c r="W504" s="32"/>
      <c r="X504" s="32"/>
      <c r="Y504" s="32"/>
      <c r="Z504" s="32"/>
    </row>
    <row r="505" spans="1:26" ht="14.25" customHeight="1" x14ac:dyDescent="0.25">
      <c r="A505" s="32"/>
      <c r="B505" s="32"/>
      <c r="C505" s="32"/>
      <c r="D505" s="32"/>
      <c r="E505" s="32"/>
      <c r="F505" s="32"/>
      <c r="G505" s="32"/>
      <c r="H505" s="32"/>
      <c r="I505" s="32"/>
      <c r="J505" s="32"/>
      <c r="K505" s="32"/>
      <c r="L505" s="32"/>
      <c r="M505" s="32"/>
      <c r="N505" s="32"/>
      <c r="O505" s="32"/>
      <c r="P505" s="32"/>
      <c r="Q505" s="32"/>
      <c r="R505" s="32"/>
      <c r="S505" s="32"/>
      <c r="T505" s="32"/>
      <c r="U505" s="32"/>
      <c r="V505" s="32"/>
      <c r="W505" s="32"/>
      <c r="X505" s="32"/>
      <c r="Y505" s="32"/>
      <c r="Z505" s="32"/>
    </row>
    <row r="506" spans="1:26" ht="14.25" customHeight="1" x14ac:dyDescent="0.25">
      <c r="A506" s="32"/>
      <c r="B506" s="32"/>
      <c r="C506" s="32"/>
      <c r="D506" s="32"/>
      <c r="E506" s="32"/>
      <c r="F506" s="32"/>
      <c r="G506" s="32"/>
      <c r="H506" s="32"/>
      <c r="I506" s="32"/>
      <c r="J506" s="32"/>
      <c r="K506" s="32"/>
      <c r="L506" s="32"/>
      <c r="M506" s="32"/>
      <c r="N506" s="32"/>
      <c r="O506" s="32"/>
      <c r="P506" s="32"/>
      <c r="Q506" s="32"/>
      <c r="R506" s="32"/>
      <c r="S506" s="32"/>
      <c r="T506" s="32"/>
      <c r="U506" s="32"/>
      <c r="V506" s="32"/>
      <c r="W506" s="32"/>
      <c r="X506" s="32"/>
      <c r="Y506" s="32"/>
      <c r="Z506" s="32"/>
    </row>
    <row r="507" spans="1:26" ht="14.25" customHeight="1" x14ac:dyDescent="0.25">
      <c r="A507" s="32"/>
      <c r="B507" s="32"/>
      <c r="C507" s="32"/>
      <c r="D507" s="32"/>
      <c r="E507" s="32"/>
      <c r="F507" s="32"/>
      <c r="G507" s="32"/>
      <c r="H507" s="32"/>
      <c r="I507" s="32"/>
      <c r="J507" s="32"/>
      <c r="K507" s="32"/>
      <c r="L507" s="32"/>
      <c r="M507" s="32"/>
      <c r="N507" s="32"/>
      <c r="O507" s="32"/>
      <c r="P507" s="32"/>
      <c r="Q507" s="32"/>
      <c r="R507" s="32"/>
      <c r="S507" s="32"/>
      <c r="T507" s="32"/>
      <c r="U507" s="32"/>
      <c r="V507" s="32"/>
      <c r="W507" s="32"/>
      <c r="X507" s="32"/>
      <c r="Y507" s="32"/>
      <c r="Z507" s="32"/>
    </row>
    <row r="508" spans="1:26" ht="14.25" customHeight="1" x14ac:dyDescent="0.25">
      <c r="A508" s="32"/>
      <c r="B508" s="32"/>
      <c r="C508" s="32"/>
      <c r="D508" s="32"/>
      <c r="E508" s="32"/>
      <c r="F508" s="32"/>
      <c r="G508" s="32"/>
      <c r="H508" s="32"/>
      <c r="I508" s="32"/>
      <c r="J508" s="32"/>
      <c r="K508" s="32"/>
      <c r="L508" s="32"/>
      <c r="M508" s="32"/>
      <c r="N508" s="32"/>
      <c r="O508" s="32"/>
      <c r="P508" s="32"/>
      <c r="Q508" s="32"/>
      <c r="R508" s="32"/>
      <c r="S508" s="32"/>
      <c r="T508" s="32"/>
      <c r="U508" s="32"/>
      <c r="V508" s="32"/>
      <c r="W508" s="32"/>
      <c r="X508" s="32"/>
      <c r="Y508" s="32"/>
      <c r="Z508" s="32"/>
    </row>
    <row r="509" spans="1:26" ht="14.25" customHeight="1" x14ac:dyDescent="0.25">
      <c r="A509" s="32"/>
      <c r="B509" s="32"/>
      <c r="C509" s="32"/>
      <c r="D509" s="32"/>
      <c r="E509" s="32"/>
      <c r="F509" s="32"/>
      <c r="G509" s="32"/>
      <c r="H509" s="32"/>
      <c r="I509" s="32"/>
      <c r="J509" s="32"/>
      <c r="K509" s="32"/>
      <c r="L509" s="32"/>
      <c r="M509" s="32"/>
      <c r="N509" s="32"/>
      <c r="O509" s="32"/>
      <c r="P509" s="32"/>
      <c r="Q509" s="32"/>
      <c r="R509" s="32"/>
      <c r="S509" s="32"/>
      <c r="T509" s="32"/>
      <c r="U509" s="32"/>
      <c r="V509" s="32"/>
      <c r="W509" s="32"/>
      <c r="X509" s="32"/>
      <c r="Y509" s="32"/>
      <c r="Z509" s="32"/>
    </row>
    <row r="510" spans="1:26" ht="14.25" customHeight="1" x14ac:dyDescent="0.25">
      <c r="A510" s="32"/>
      <c r="B510" s="32"/>
      <c r="C510" s="32"/>
      <c r="D510" s="32"/>
      <c r="E510" s="32"/>
      <c r="F510" s="32"/>
      <c r="G510" s="32"/>
      <c r="H510" s="32"/>
      <c r="I510" s="32"/>
      <c r="J510" s="32"/>
      <c r="K510" s="32"/>
      <c r="L510" s="32"/>
      <c r="M510" s="32"/>
      <c r="N510" s="32"/>
      <c r="O510" s="32"/>
      <c r="P510" s="32"/>
      <c r="Q510" s="32"/>
      <c r="R510" s="32"/>
      <c r="S510" s="32"/>
      <c r="T510" s="32"/>
      <c r="U510" s="32"/>
      <c r="V510" s="32"/>
      <c r="W510" s="32"/>
      <c r="X510" s="32"/>
      <c r="Y510" s="32"/>
      <c r="Z510" s="32"/>
    </row>
    <row r="511" spans="1:26" ht="14.25" customHeight="1" x14ac:dyDescent="0.25">
      <c r="A511" s="32"/>
      <c r="B511" s="32"/>
      <c r="C511" s="32"/>
      <c r="D511" s="32"/>
      <c r="E511" s="32"/>
      <c r="F511" s="32"/>
      <c r="G511" s="32"/>
      <c r="H511" s="32"/>
      <c r="I511" s="32"/>
      <c r="J511" s="32"/>
      <c r="K511" s="32"/>
      <c r="L511" s="32"/>
      <c r="M511" s="32"/>
      <c r="N511" s="32"/>
      <c r="O511" s="32"/>
      <c r="P511" s="32"/>
      <c r="Q511" s="32"/>
      <c r="R511" s="32"/>
      <c r="S511" s="32"/>
      <c r="T511" s="32"/>
      <c r="U511" s="32"/>
      <c r="V511" s="32"/>
      <c r="W511" s="32"/>
      <c r="X511" s="32"/>
      <c r="Y511" s="32"/>
      <c r="Z511" s="32"/>
    </row>
    <row r="512" spans="1:26" ht="14.25" customHeight="1" x14ac:dyDescent="0.25">
      <c r="A512" s="32"/>
      <c r="B512" s="32"/>
      <c r="C512" s="32"/>
      <c r="D512" s="32"/>
      <c r="E512" s="32"/>
      <c r="F512" s="32"/>
      <c r="G512" s="32"/>
      <c r="H512" s="32"/>
      <c r="I512" s="32"/>
      <c r="J512" s="32"/>
      <c r="K512" s="32"/>
      <c r="L512" s="32"/>
      <c r="M512" s="32"/>
      <c r="N512" s="32"/>
      <c r="O512" s="32"/>
      <c r="P512" s="32"/>
      <c r="Q512" s="32"/>
      <c r="R512" s="32"/>
      <c r="S512" s="32"/>
      <c r="T512" s="32"/>
      <c r="U512" s="32"/>
      <c r="V512" s="32"/>
      <c r="W512" s="32"/>
      <c r="X512" s="32"/>
      <c r="Y512" s="32"/>
      <c r="Z512" s="32"/>
    </row>
    <row r="513" spans="1:26" ht="14.25" customHeight="1" x14ac:dyDescent="0.25">
      <c r="A513" s="32"/>
      <c r="B513" s="32"/>
      <c r="C513" s="32"/>
      <c r="D513" s="32"/>
      <c r="E513" s="32"/>
      <c r="F513" s="32"/>
      <c r="G513" s="32"/>
      <c r="H513" s="32"/>
      <c r="I513" s="32"/>
      <c r="J513" s="32"/>
      <c r="K513" s="32"/>
      <c r="L513" s="32"/>
      <c r="M513" s="32"/>
      <c r="N513" s="32"/>
      <c r="O513" s="32"/>
      <c r="P513" s="32"/>
      <c r="Q513" s="32"/>
      <c r="R513" s="32"/>
      <c r="S513" s="32"/>
      <c r="T513" s="32"/>
      <c r="U513" s="32"/>
      <c r="V513" s="32"/>
      <c r="W513" s="32"/>
      <c r="X513" s="32"/>
      <c r="Y513" s="32"/>
      <c r="Z513" s="32"/>
    </row>
    <row r="514" spans="1:26" ht="14.25" customHeight="1" x14ac:dyDescent="0.25">
      <c r="A514" s="32"/>
      <c r="B514" s="32"/>
      <c r="C514" s="32"/>
      <c r="D514" s="32"/>
      <c r="E514" s="32"/>
      <c r="F514" s="32"/>
      <c r="G514" s="32"/>
      <c r="H514" s="32"/>
      <c r="I514" s="32"/>
      <c r="J514" s="32"/>
      <c r="K514" s="32"/>
      <c r="L514" s="32"/>
      <c r="M514" s="32"/>
      <c r="N514" s="32"/>
      <c r="O514" s="32"/>
      <c r="P514" s="32"/>
      <c r="Q514" s="32"/>
      <c r="R514" s="32"/>
      <c r="S514" s="32"/>
      <c r="T514" s="32"/>
      <c r="U514" s="32"/>
      <c r="V514" s="32"/>
      <c r="W514" s="32"/>
      <c r="X514" s="32"/>
      <c r="Y514" s="32"/>
      <c r="Z514" s="32"/>
    </row>
    <row r="515" spans="1:26" ht="14.25" customHeight="1" x14ac:dyDescent="0.25">
      <c r="A515" s="32"/>
      <c r="B515" s="32"/>
      <c r="C515" s="32"/>
      <c r="D515" s="32"/>
      <c r="E515" s="32"/>
      <c r="F515" s="32"/>
      <c r="G515" s="32"/>
      <c r="H515" s="32"/>
      <c r="I515" s="32"/>
      <c r="J515" s="32"/>
      <c r="K515" s="32"/>
      <c r="L515" s="32"/>
      <c r="M515" s="32"/>
      <c r="N515" s="32"/>
      <c r="O515" s="32"/>
      <c r="P515" s="32"/>
      <c r="Q515" s="32"/>
      <c r="R515" s="32"/>
      <c r="S515" s="32"/>
      <c r="T515" s="32"/>
      <c r="U515" s="32"/>
      <c r="V515" s="32"/>
      <c r="W515" s="32"/>
      <c r="X515" s="32"/>
      <c r="Y515" s="32"/>
      <c r="Z515" s="32"/>
    </row>
    <row r="516" spans="1:26" ht="14.25" customHeight="1" x14ac:dyDescent="0.25">
      <c r="A516" s="32"/>
      <c r="B516" s="32"/>
      <c r="C516" s="32"/>
      <c r="D516" s="32"/>
      <c r="E516" s="32"/>
      <c r="F516" s="32"/>
      <c r="G516" s="32"/>
      <c r="H516" s="32"/>
      <c r="I516" s="32"/>
      <c r="J516" s="32"/>
      <c r="K516" s="32"/>
      <c r="L516" s="32"/>
      <c r="M516" s="32"/>
      <c r="N516" s="32"/>
      <c r="O516" s="32"/>
      <c r="P516" s="32"/>
      <c r="Q516" s="32"/>
      <c r="R516" s="32"/>
      <c r="S516" s="32"/>
      <c r="T516" s="32"/>
      <c r="U516" s="32"/>
      <c r="V516" s="32"/>
      <c r="W516" s="32"/>
      <c r="X516" s="32"/>
      <c r="Y516" s="32"/>
      <c r="Z516" s="32"/>
    </row>
    <row r="517" spans="1:26" ht="14.25" customHeight="1" x14ac:dyDescent="0.25">
      <c r="A517" s="32"/>
      <c r="B517" s="32"/>
      <c r="C517" s="32"/>
      <c r="D517" s="32"/>
      <c r="E517" s="32"/>
      <c r="F517" s="32"/>
      <c r="G517" s="32"/>
      <c r="H517" s="32"/>
      <c r="I517" s="32"/>
      <c r="J517" s="32"/>
      <c r="K517" s="32"/>
      <c r="L517" s="32"/>
      <c r="M517" s="32"/>
      <c r="N517" s="32"/>
      <c r="O517" s="32"/>
      <c r="P517" s="32"/>
      <c r="Q517" s="32"/>
      <c r="R517" s="32"/>
      <c r="S517" s="32"/>
      <c r="T517" s="32"/>
      <c r="U517" s="32"/>
      <c r="V517" s="32"/>
      <c r="W517" s="32"/>
      <c r="X517" s="32"/>
      <c r="Y517" s="32"/>
      <c r="Z517" s="32"/>
    </row>
    <row r="518" spans="1:26" ht="14.25" customHeight="1" x14ac:dyDescent="0.25">
      <c r="A518" s="32"/>
      <c r="B518" s="32"/>
      <c r="C518" s="32"/>
      <c r="D518" s="32"/>
      <c r="E518" s="32"/>
      <c r="F518" s="32"/>
      <c r="G518" s="32"/>
      <c r="H518" s="32"/>
      <c r="I518" s="32"/>
      <c r="J518" s="32"/>
      <c r="K518" s="32"/>
      <c r="L518" s="32"/>
      <c r="M518" s="32"/>
      <c r="N518" s="32"/>
      <c r="O518" s="32"/>
      <c r="P518" s="32"/>
      <c r="Q518" s="32"/>
      <c r="R518" s="32"/>
      <c r="S518" s="32"/>
      <c r="T518" s="32"/>
      <c r="U518" s="32"/>
      <c r="V518" s="32"/>
      <c r="W518" s="32"/>
      <c r="X518" s="32"/>
      <c r="Y518" s="32"/>
      <c r="Z518" s="32"/>
    </row>
    <row r="519" spans="1:26" ht="14.25" customHeight="1" x14ac:dyDescent="0.25">
      <c r="A519" s="32"/>
      <c r="B519" s="32"/>
      <c r="C519" s="32"/>
      <c r="D519" s="32"/>
      <c r="E519" s="32"/>
      <c r="F519" s="32"/>
      <c r="G519" s="32"/>
      <c r="H519" s="32"/>
      <c r="I519" s="32"/>
      <c r="J519" s="32"/>
      <c r="K519" s="32"/>
      <c r="L519" s="32"/>
      <c r="M519" s="32"/>
      <c r="N519" s="32"/>
      <c r="O519" s="32"/>
      <c r="P519" s="32"/>
      <c r="Q519" s="32"/>
      <c r="R519" s="32"/>
      <c r="S519" s="32"/>
      <c r="T519" s="32"/>
      <c r="U519" s="32"/>
      <c r="V519" s="32"/>
      <c r="W519" s="32"/>
      <c r="X519" s="32"/>
      <c r="Y519" s="32"/>
      <c r="Z519" s="32"/>
    </row>
    <row r="520" spans="1:26" ht="14.25" customHeight="1" x14ac:dyDescent="0.25">
      <c r="A520" s="32"/>
      <c r="B520" s="32"/>
      <c r="C520" s="32"/>
      <c r="D520" s="32"/>
      <c r="E520" s="32"/>
      <c r="F520" s="32"/>
      <c r="G520" s="32"/>
      <c r="H520" s="32"/>
      <c r="I520" s="32"/>
      <c r="J520" s="32"/>
      <c r="K520" s="32"/>
      <c r="L520" s="32"/>
      <c r="M520" s="32"/>
      <c r="N520" s="32"/>
      <c r="O520" s="32"/>
      <c r="P520" s="32"/>
      <c r="Q520" s="32"/>
      <c r="R520" s="32"/>
      <c r="S520" s="32"/>
      <c r="T520" s="32"/>
      <c r="U520" s="32"/>
      <c r="V520" s="32"/>
      <c r="W520" s="32"/>
      <c r="X520" s="32"/>
      <c r="Y520" s="32"/>
      <c r="Z520" s="32"/>
    </row>
    <row r="521" spans="1:26" ht="14.25" customHeight="1" x14ac:dyDescent="0.25">
      <c r="A521" s="32"/>
      <c r="B521" s="32"/>
      <c r="C521" s="32"/>
      <c r="D521" s="32"/>
      <c r="E521" s="32"/>
      <c r="F521" s="32"/>
      <c r="G521" s="32"/>
      <c r="H521" s="32"/>
      <c r="I521" s="32"/>
      <c r="J521" s="32"/>
      <c r="K521" s="32"/>
      <c r="L521" s="32"/>
      <c r="M521" s="32"/>
      <c r="N521" s="32"/>
      <c r="O521" s="32"/>
      <c r="P521" s="32"/>
      <c r="Q521" s="32"/>
      <c r="R521" s="32"/>
      <c r="S521" s="32"/>
      <c r="T521" s="32"/>
      <c r="U521" s="32"/>
      <c r="V521" s="32"/>
      <c r="W521" s="32"/>
      <c r="X521" s="32"/>
      <c r="Y521" s="32"/>
      <c r="Z521" s="32"/>
    </row>
    <row r="522" spans="1:26" ht="14.25" customHeight="1" x14ac:dyDescent="0.25">
      <c r="A522" s="32"/>
      <c r="B522" s="32"/>
      <c r="C522" s="32"/>
      <c r="D522" s="32"/>
      <c r="E522" s="32"/>
      <c r="F522" s="32"/>
      <c r="G522" s="32"/>
      <c r="H522" s="32"/>
      <c r="I522" s="32"/>
      <c r="J522" s="32"/>
      <c r="K522" s="32"/>
      <c r="L522" s="32"/>
      <c r="M522" s="32"/>
      <c r="N522" s="32"/>
      <c r="O522" s="32"/>
      <c r="P522" s="32"/>
      <c r="Q522" s="32"/>
      <c r="R522" s="32"/>
      <c r="S522" s="32"/>
      <c r="T522" s="32"/>
      <c r="U522" s="32"/>
      <c r="V522" s="32"/>
      <c r="W522" s="32"/>
      <c r="X522" s="32"/>
      <c r="Y522" s="32"/>
      <c r="Z522" s="32"/>
    </row>
    <row r="523" spans="1:26" ht="14.25" customHeight="1" x14ac:dyDescent="0.25">
      <c r="A523" s="32"/>
      <c r="B523" s="32"/>
      <c r="C523" s="32"/>
      <c r="D523" s="32"/>
      <c r="E523" s="32"/>
      <c r="F523" s="32"/>
      <c r="G523" s="32"/>
      <c r="H523" s="32"/>
      <c r="I523" s="32"/>
      <c r="J523" s="32"/>
      <c r="K523" s="32"/>
      <c r="L523" s="32"/>
      <c r="M523" s="32"/>
      <c r="N523" s="32"/>
      <c r="O523" s="32"/>
      <c r="P523" s="32"/>
      <c r="Q523" s="32"/>
      <c r="R523" s="32"/>
      <c r="S523" s="32"/>
      <c r="T523" s="32"/>
      <c r="U523" s="32"/>
      <c r="V523" s="32"/>
      <c r="W523" s="32"/>
      <c r="X523" s="32"/>
      <c r="Y523" s="32"/>
      <c r="Z523" s="32"/>
    </row>
    <row r="524" spans="1:26" ht="14.25" customHeight="1" x14ac:dyDescent="0.25">
      <c r="A524" s="32"/>
      <c r="B524" s="32"/>
      <c r="C524" s="32"/>
      <c r="D524" s="32"/>
      <c r="E524" s="32"/>
      <c r="F524" s="32"/>
      <c r="G524" s="32"/>
      <c r="H524" s="32"/>
      <c r="I524" s="32"/>
      <c r="J524" s="32"/>
      <c r="K524" s="32"/>
      <c r="L524" s="32"/>
      <c r="M524" s="32"/>
      <c r="N524" s="32"/>
      <c r="O524" s="32"/>
      <c r="P524" s="32"/>
      <c r="Q524" s="32"/>
      <c r="R524" s="32"/>
      <c r="S524" s="32"/>
      <c r="T524" s="32"/>
      <c r="U524" s="32"/>
      <c r="V524" s="32"/>
      <c r="W524" s="32"/>
      <c r="X524" s="32"/>
      <c r="Y524" s="32"/>
      <c r="Z524" s="32"/>
    </row>
    <row r="525" spans="1:26" ht="14.25" customHeight="1" x14ac:dyDescent="0.25">
      <c r="A525" s="32"/>
      <c r="B525" s="32"/>
      <c r="C525" s="32"/>
      <c r="D525" s="32"/>
      <c r="E525" s="32"/>
      <c r="F525" s="32"/>
      <c r="G525" s="32"/>
      <c r="H525" s="32"/>
      <c r="I525" s="32"/>
      <c r="J525" s="32"/>
      <c r="K525" s="32"/>
      <c r="L525" s="32"/>
      <c r="M525" s="32"/>
      <c r="N525" s="32"/>
      <c r="O525" s="32"/>
      <c r="P525" s="32"/>
      <c r="Q525" s="32"/>
      <c r="R525" s="32"/>
      <c r="S525" s="32"/>
      <c r="T525" s="32"/>
      <c r="U525" s="32"/>
      <c r="V525" s="32"/>
      <c r="W525" s="32"/>
      <c r="X525" s="32"/>
      <c r="Y525" s="32"/>
      <c r="Z525" s="32"/>
    </row>
    <row r="526" spans="1:26" ht="14.25" customHeight="1" x14ac:dyDescent="0.25">
      <c r="A526" s="32"/>
      <c r="B526" s="32"/>
      <c r="C526" s="32"/>
      <c r="D526" s="32"/>
      <c r="E526" s="32"/>
      <c r="F526" s="32"/>
      <c r="G526" s="32"/>
      <c r="H526" s="32"/>
      <c r="I526" s="32"/>
      <c r="J526" s="32"/>
      <c r="K526" s="32"/>
      <c r="L526" s="32"/>
      <c r="M526" s="32"/>
      <c r="N526" s="32"/>
      <c r="O526" s="32"/>
      <c r="P526" s="32"/>
      <c r="Q526" s="32"/>
      <c r="R526" s="32"/>
      <c r="S526" s="32"/>
      <c r="T526" s="32"/>
      <c r="U526" s="32"/>
      <c r="V526" s="32"/>
      <c r="W526" s="32"/>
      <c r="X526" s="32"/>
      <c r="Y526" s="32"/>
      <c r="Z526" s="32"/>
    </row>
    <row r="527" spans="1:26" ht="14.25" customHeight="1" x14ac:dyDescent="0.25">
      <c r="A527" s="32"/>
      <c r="B527" s="32"/>
      <c r="C527" s="32"/>
      <c r="D527" s="32"/>
      <c r="E527" s="32"/>
      <c r="F527" s="32"/>
      <c r="G527" s="32"/>
      <c r="H527" s="32"/>
      <c r="I527" s="32"/>
      <c r="J527" s="32"/>
      <c r="K527" s="32"/>
      <c r="L527" s="32"/>
      <c r="M527" s="32"/>
      <c r="N527" s="32"/>
      <c r="O527" s="32"/>
      <c r="P527" s="32"/>
      <c r="Q527" s="32"/>
      <c r="R527" s="32"/>
      <c r="S527" s="32"/>
      <c r="T527" s="32"/>
      <c r="U527" s="32"/>
      <c r="V527" s="32"/>
      <c r="W527" s="32"/>
      <c r="X527" s="32"/>
      <c r="Y527" s="32"/>
      <c r="Z527" s="32"/>
    </row>
    <row r="528" spans="1:26" ht="14.25" customHeight="1" x14ac:dyDescent="0.25">
      <c r="A528" s="32"/>
      <c r="B528" s="32"/>
      <c r="C528" s="32"/>
      <c r="D528" s="32"/>
      <c r="E528" s="32"/>
      <c r="F528" s="32"/>
      <c r="G528" s="32"/>
      <c r="H528" s="32"/>
      <c r="I528" s="32"/>
      <c r="J528" s="32"/>
      <c r="K528" s="32"/>
      <c r="L528" s="32"/>
      <c r="M528" s="32"/>
      <c r="N528" s="32"/>
      <c r="O528" s="32"/>
      <c r="P528" s="32"/>
      <c r="Q528" s="32"/>
      <c r="R528" s="32"/>
      <c r="S528" s="32"/>
      <c r="T528" s="32"/>
      <c r="U528" s="32"/>
      <c r="V528" s="32"/>
      <c r="W528" s="32"/>
      <c r="X528" s="32"/>
      <c r="Y528" s="32"/>
      <c r="Z528" s="32"/>
    </row>
    <row r="529" spans="1:26" ht="14.25" customHeight="1" x14ac:dyDescent="0.25">
      <c r="A529" s="32"/>
      <c r="B529" s="32"/>
      <c r="C529" s="32"/>
      <c r="D529" s="32"/>
      <c r="E529" s="32"/>
      <c r="F529" s="32"/>
      <c r="G529" s="32"/>
      <c r="H529" s="32"/>
      <c r="I529" s="32"/>
      <c r="J529" s="32"/>
      <c r="K529" s="32"/>
      <c r="L529" s="32"/>
      <c r="M529" s="32"/>
      <c r="N529" s="32"/>
      <c r="O529" s="32"/>
      <c r="P529" s="32"/>
      <c r="Q529" s="32"/>
      <c r="R529" s="32"/>
      <c r="S529" s="32"/>
      <c r="T529" s="32"/>
      <c r="U529" s="32"/>
      <c r="V529" s="32"/>
      <c r="W529" s="32"/>
      <c r="X529" s="32"/>
      <c r="Y529" s="32"/>
      <c r="Z529" s="32"/>
    </row>
    <row r="530" spans="1:26" ht="14.25" customHeight="1" x14ac:dyDescent="0.25">
      <c r="A530" s="32"/>
      <c r="B530" s="32"/>
      <c r="C530" s="32"/>
      <c r="D530" s="32"/>
      <c r="E530" s="32"/>
      <c r="F530" s="32"/>
      <c r="G530" s="32"/>
      <c r="H530" s="32"/>
      <c r="I530" s="32"/>
      <c r="J530" s="32"/>
      <c r="K530" s="32"/>
      <c r="L530" s="32"/>
      <c r="M530" s="32"/>
      <c r="N530" s="32"/>
      <c r="O530" s="32"/>
      <c r="P530" s="32"/>
      <c r="Q530" s="32"/>
      <c r="R530" s="32"/>
      <c r="S530" s="32"/>
      <c r="T530" s="32"/>
      <c r="U530" s="32"/>
      <c r="V530" s="32"/>
      <c r="W530" s="32"/>
      <c r="X530" s="32"/>
      <c r="Y530" s="32"/>
      <c r="Z530" s="32"/>
    </row>
    <row r="531" spans="1:26" ht="14.25" customHeight="1" x14ac:dyDescent="0.25">
      <c r="A531" s="32"/>
      <c r="B531" s="32"/>
      <c r="C531" s="32"/>
      <c r="D531" s="32"/>
      <c r="E531" s="32"/>
      <c r="F531" s="32"/>
      <c r="G531" s="32"/>
      <c r="H531" s="32"/>
      <c r="I531" s="32"/>
      <c r="J531" s="32"/>
      <c r="K531" s="32"/>
      <c r="L531" s="32"/>
      <c r="M531" s="32"/>
      <c r="N531" s="32"/>
      <c r="O531" s="32"/>
      <c r="P531" s="32"/>
      <c r="Q531" s="32"/>
      <c r="R531" s="32"/>
      <c r="S531" s="32"/>
      <c r="T531" s="32"/>
      <c r="U531" s="32"/>
      <c r="V531" s="32"/>
      <c r="W531" s="32"/>
      <c r="X531" s="32"/>
      <c r="Y531" s="32"/>
      <c r="Z531" s="32"/>
    </row>
    <row r="532" spans="1:26" ht="14.25" customHeight="1" x14ac:dyDescent="0.25">
      <c r="A532" s="32"/>
      <c r="B532" s="32"/>
      <c r="C532" s="32"/>
      <c r="D532" s="32"/>
      <c r="E532" s="32"/>
      <c r="F532" s="32"/>
      <c r="G532" s="32"/>
      <c r="H532" s="32"/>
      <c r="I532" s="32"/>
      <c r="J532" s="32"/>
      <c r="K532" s="32"/>
      <c r="L532" s="32"/>
      <c r="M532" s="32"/>
      <c r="N532" s="32"/>
      <c r="O532" s="32"/>
      <c r="P532" s="32"/>
      <c r="Q532" s="32"/>
      <c r="R532" s="32"/>
      <c r="S532" s="32"/>
      <c r="T532" s="32"/>
      <c r="U532" s="32"/>
      <c r="V532" s="32"/>
      <c r="W532" s="32"/>
      <c r="X532" s="32"/>
      <c r="Y532" s="32"/>
      <c r="Z532" s="32"/>
    </row>
    <row r="533" spans="1:26" ht="14.25" customHeight="1" x14ac:dyDescent="0.25">
      <c r="A533" s="32"/>
      <c r="B533" s="32"/>
      <c r="C533" s="32"/>
      <c r="D533" s="32"/>
      <c r="E533" s="32"/>
      <c r="F533" s="32"/>
      <c r="G533" s="32"/>
      <c r="H533" s="32"/>
      <c r="I533" s="32"/>
      <c r="J533" s="32"/>
      <c r="K533" s="32"/>
      <c r="L533" s="32"/>
      <c r="M533" s="32"/>
      <c r="N533" s="32"/>
      <c r="O533" s="32"/>
      <c r="P533" s="32"/>
      <c r="Q533" s="32"/>
      <c r="R533" s="32"/>
      <c r="S533" s="32"/>
      <c r="T533" s="32"/>
      <c r="U533" s="32"/>
      <c r="V533" s="32"/>
      <c r="W533" s="32"/>
      <c r="X533" s="32"/>
      <c r="Y533" s="32"/>
      <c r="Z533" s="32"/>
    </row>
    <row r="534" spans="1:26" ht="14.25" customHeight="1" x14ac:dyDescent="0.25">
      <c r="A534" s="32"/>
      <c r="B534" s="32"/>
      <c r="C534" s="32"/>
      <c r="D534" s="32"/>
      <c r="E534" s="32"/>
      <c r="F534" s="32"/>
      <c r="G534" s="32"/>
      <c r="H534" s="32"/>
      <c r="I534" s="32"/>
      <c r="J534" s="32"/>
      <c r="K534" s="32"/>
      <c r="L534" s="32"/>
      <c r="M534" s="32"/>
      <c r="N534" s="32"/>
      <c r="O534" s="32"/>
      <c r="P534" s="32"/>
      <c r="Q534" s="32"/>
      <c r="R534" s="32"/>
      <c r="S534" s="32"/>
      <c r="T534" s="32"/>
      <c r="U534" s="32"/>
      <c r="V534" s="32"/>
      <c r="W534" s="32"/>
      <c r="X534" s="32"/>
      <c r="Y534" s="32"/>
      <c r="Z534" s="32"/>
    </row>
    <row r="535" spans="1:26" ht="14.25" customHeight="1" x14ac:dyDescent="0.25">
      <c r="A535" s="32"/>
      <c r="B535" s="32"/>
      <c r="C535" s="32"/>
      <c r="D535" s="32"/>
      <c r="E535" s="32"/>
      <c r="F535" s="32"/>
      <c r="G535" s="32"/>
      <c r="H535" s="32"/>
      <c r="I535" s="32"/>
      <c r="J535" s="32"/>
      <c r="K535" s="32"/>
      <c r="L535" s="32"/>
      <c r="M535" s="32"/>
      <c r="N535" s="32"/>
      <c r="O535" s="32"/>
      <c r="P535" s="32"/>
      <c r="Q535" s="32"/>
      <c r="R535" s="32"/>
      <c r="S535" s="32"/>
      <c r="T535" s="32"/>
      <c r="U535" s="32"/>
      <c r="V535" s="32"/>
      <c r="W535" s="32"/>
      <c r="X535" s="32"/>
      <c r="Y535" s="32"/>
      <c r="Z535" s="32"/>
    </row>
    <row r="536" spans="1:26" ht="14.25" customHeight="1" x14ac:dyDescent="0.25">
      <c r="A536" s="32"/>
      <c r="B536" s="32"/>
      <c r="C536" s="32"/>
      <c r="D536" s="32"/>
      <c r="E536" s="32"/>
      <c r="F536" s="32"/>
      <c r="G536" s="32"/>
      <c r="H536" s="32"/>
      <c r="I536" s="32"/>
      <c r="J536" s="32"/>
      <c r="K536" s="32"/>
      <c r="L536" s="32"/>
      <c r="M536" s="32"/>
      <c r="N536" s="32"/>
      <c r="O536" s="32"/>
      <c r="P536" s="32"/>
      <c r="Q536" s="32"/>
      <c r="R536" s="32"/>
      <c r="S536" s="32"/>
      <c r="T536" s="32"/>
      <c r="U536" s="32"/>
      <c r="V536" s="32"/>
      <c r="W536" s="32"/>
      <c r="X536" s="32"/>
      <c r="Y536" s="32"/>
      <c r="Z536" s="32"/>
    </row>
    <row r="537" spans="1:26" ht="14.25" customHeight="1" x14ac:dyDescent="0.25">
      <c r="A537" s="32"/>
      <c r="B537" s="32"/>
      <c r="C537" s="32"/>
      <c r="D537" s="32"/>
      <c r="E537" s="32"/>
      <c r="F537" s="32"/>
      <c r="G537" s="32"/>
      <c r="H537" s="32"/>
      <c r="I537" s="32"/>
      <c r="J537" s="32"/>
      <c r="K537" s="32"/>
      <c r="L537" s="32"/>
      <c r="M537" s="32"/>
      <c r="N537" s="32"/>
      <c r="O537" s="32"/>
      <c r="P537" s="32"/>
      <c r="Q537" s="32"/>
      <c r="R537" s="32"/>
      <c r="S537" s="32"/>
      <c r="T537" s="32"/>
      <c r="U537" s="32"/>
      <c r="V537" s="32"/>
      <c r="W537" s="32"/>
      <c r="X537" s="32"/>
      <c r="Y537" s="32"/>
      <c r="Z537" s="32"/>
    </row>
    <row r="538" spans="1:26" ht="14.25" customHeight="1" x14ac:dyDescent="0.25">
      <c r="A538" s="32"/>
      <c r="B538" s="32"/>
      <c r="C538" s="32"/>
      <c r="D538" s="32"/>
      <c r="E538" s="32"/>
      <c r="F538" s="32"/>
      <c r="G538" s="32"/>
      <c r="H538" s="32"/>
      <c r="I538" s="32"/>
      <c r="J538" s="32"/>
      <c r="K538" s="32"/>
      <c r="L538" s="32"/>
      <c r="M538" s="32"/>
      <c r="N538" s="32"/>
      <c r="O538" s="32"/>
      <c r="P538" s="32"/>
      <c r="Q538" s="32"/>
      <c r="R538" s="32"/>
      <c r="S538" s="32"/>
      <c r="T538" s="32"/>
      <c r="U538" s="32"/>
      <c r="V538" s="32"/>
      <c r="W538" s="32"/>
      <c r="X538" s="32"/>
      <c r="Y538" s="32"/>
      <c r="Z538" s="32"/>
    </row>
    <row r="539" spans="1:26" ht="14.25" customHeight="1" x14ac:dyDescent="0.25">
      <c r="A539" s="32"/>
      <c r="B539" s="32"/>
      <c r="C539" s="32"/>
      <c r="D539" s="32"/>
      <c r="E539" s="32"/>
      <c r="F539" s="32"/>
      <c r="G539" s="32"/>
      <c r="H539" s="32"/>
      <c r="I539" s="32"/>
      <c r="J539" s="32"/>
      <c r="K539" s="32"/>
      <c r="L539" s="32"/>
      <c r="M539" s="32"/>
      <c r="N539" s="32"/>
      <c r="O539" s="32"/>
      <c r="P539" s="32"/>
      <c r="Q539" s="32"/>
      <c r="R539" s="32"/>
      <c r="S539" s="32"/>
      <c r="T539" s="32"/>
      <c r="U539" s="32"/>
      <c r="V539" s="32"/>
      <c r="W539" s="32"/>
      <c r="X539" s="32"/>
      <c r="Y539" s="32"/>
      <c r="Z539" s="32"/>
    </row>
    <row r="540" spans="1:26" ht="14.25" customHeight="1" x14ac:dyDescent="0.25">
      <c r="A540" s="32"/>
      <c r="B540" s="32"/>
      <c r="C540" s="32"/>
      <c r="D540" s="32"/>
      <c r="E540" s="32"/>
      <c r="F540" s="32"/>
      <c r="G540" s="32"/>
      <c r="H540" s="32"/>
      <c r="I540" s="32"/>
      <c r="J540" s="32"/>
      <c r="K540" s="32"/>
      <c r="L540" s="32"/>
      <c r="M540" s="32"/>
      <c r="N540" s="32"/>
      <c r="O540" s="32"/>
      <c r="P540" s="32"/>
      <c r="Q540" s="32"/>
      <c r="R540" s="32"/>
      <c r="S540" s="32"/>
      <c r="T540" s="32"/>
      <c r="U540" s="32"/>
      <c r="V540" s="32"/>
      <c r="W540" s="32"/>
      <c r="X540" s="32"/>
      <c r="Y540" s="32"/>
      <c r="Z540" s="32"/>
    </row>
    <row r="541" spans="1:26" ht="14.25" customHeight="1" x14ac:dyDescent="0.25">
      <c r="A541" s="32"/>
      <c r="B541" s="32"/>
      <c r="C541" s="32"/>
      <c r="D541" s="32"/>
      <c r="E541" s="32"/>
      <c r="F541" s="32"/>
      <c r="G541" s="32"/>
      <c r="H541" s="32"/>
      <c r="I541" s="32"/>
      <c r="J541" s="32"/>
      <c r="K541" s="32"/>
      <c r="L541" s="32"/>
      <c r="M541" s="32"/>
      <c r="N541" s="32"/>
      <c r="O541" s="32"/>
      <c r="P541" s="32"/>
      <c r="Q541" s="32"/>
      <c r="R541" s="32"/>
      <c r="S541" s="32"/>
      <c r="T541" s="32"/>
      <c r="U541" s="32"/>
      <c r="V541" s="32"/>
      <c r="W541" s="32"/>
      <c r="X541" s="32"/>
      <c r="Y541" s="32"/>
      <c r="Z541" s="32"/>
    </row>
    <row r="542" spans="1:26" ht="14.25" customHeight="1" x14ac:dyDescent="0.25">
      <c r="A542" s="32"/>
      <c r="B542" s="32"/>
      <c r="C542" s="32"/>
      <c r="D542" s="32"/>
      <c r="E542" s="32"/>
      <c r="F542" s="32"/>
      <c r="G542" s="32"/>
      <c r="H542" s="32"/>
      <c r="I542" s="32"/>
      <c r="J542" s="32"/>
      <c r="K542" s="32"/>
      <c r="L542" s="32"/>
      <c r="M542" s="32"/>
      <c r="N542" s="32"/>
      <c r="O542" s="32"/>
      <c r="P542" s="32"/>
      <c r="Q542" s="32"/>
      <c r="R542" s="32"/>
      <c r="S542" s="32"/>
      <c r="T542" s="32"/>
      <c r="U542" s="32"/>
      <c r="V542" s="32"/>
      <c r="W542" s="32"/>
      <c r="X542" s="32"/>
      <c r="Y542" s="32"/>
      <c r="Z542" s="32"/>
    </row>
    <row r="543" spans="1:26" ht="14.25" customHeight="1" x14ac:dyDescent="0.25">
      <c r="A543" s="32"/>
      <c r="B543" s="32"/>
      <c r="C543" s="32"/>
      <c r="D543" s="32"/>
      <c r="E543" s="32"/>
      <c r="F543" s="32"/>
      <c r="G543" s="32"/>
      <c r="H543" s="32"/>
      <c r="I543" s="32"/>
      <c r="J543" s="32"/>
      <c r="K543" s="32"/>
      <c r="L543" s="32"/>
      <c r="M543" s="32"/>
      <c r="N543" s="32"/>
      <c r="O543" s="32"/>
      <c r="P543" s="32"/>
      <c r="Q543" s="32"/>
      <c r="R543" s="32"/>
      <c r="S543" s="32"/>
      <c r="T543" s="32"/>
      <c r="U543" s="32"/>
      <c r="V543" s="32"/>
      <c r="W543" s="32"/>
      <c r="X543" s="32"/>
      <c r="Y543" s="32"/>
      <c r="Z543" s="32"/>
    </row>
    <row r="544" spans="1:26" ht="14.25" customHeight="1" x14ac:dyDescent="0.25">
      <c r="A544" s="32"/>
      <c r="B544" s="32"/>
      <c r="C544" s="32"/>
      <c r="D544" s="32"/>
      <c r="E544" s="32"/>
      <c r="F544" s="32"/>
      <c r="G544" s="32"/>
      <c r="H544" s="32"/>
      <c r="I544" s="32"/>
      <c r="J544" s="32"/>
      <c r="K544" s="32"/>
      <c r="L544" s="32"/>
      <c r="M544" s="32"/>
      <c r="N544" s="32"/>
      <c r="O544" s="32"/>
      <c r="P544" s="32"/>
      <c r="Q544" s="32"/>
      <c r="R544" s="32"/>
      <c r="S544" s="32"/>
      <c r="T544" s="32"/>
      <c r="U544" s="32"/>
      <c r="V544" s="32"/>
      <c r="W544" s="32"/>
      <c r="X544" s="32"/>
      <c r="Y544" s="32"/>
      <c r="Z544" s="32"/>
    </row>
    <row r="545" spans="1:26" ht="14.25" customHeight="1" x14ac:dyDescent="0.25">
      <c r="A545" s="32"/>
      <c r="B545" s="32"/>
      <c r="C545" s="32"/>
      <c r="D545" s="32"/>
      <c r="E545" s="32"/>
      <c r="F545" s="32"/>
      <c r="G545" s="32"/>
      <c r="H545" s="32"/>
      <c r="I545" s="32"/>
      <c r="J545" s="32"/>
      <c r="K545" s="32"/>
      <c r="L545" s="32"/>
      <c r="M545" s="32"/>
      <c r="N545" s="32"/>
      <c r="O545" s="32"/>
      <c r="P545" s="32"/>
      <c r="Q545" s="32"/>
      <c r="R545" s="32"/>
      <c r="S545" s="32"/>
      <c r="T545" s="32"/>
      <c r="U545" s="32"/>
      <c r="V545" s="32"/>
      <c r="W545" s="32"/>
      <c r="X545" s="32"/>
      <c r="Y545" s="32"/>
      <c r="Z545" s="32"/>
    </row>
    <row r="546" spans="1:26" ht="14.25" customHeight="1" x14ac:dyDescent="0.25">
      <c r="A546" s="32"/>
      <c r="B546" s="32"/>
      <c r="C546" s="32"/>
      <c r="D546" s="32"/>
      <c r="E546" s="32"/>
      <c r="F546" s="32"/>
      <c r="G546" s="32"/>
      <c r="H546" s="32"/>
      <c r="I546" s="32"/>
      <c r="J546" s="32"/>
      <c r="K546" s="32"/>
      <c r="L546" s="32"/>
      <c r="M546" s="32"/>
      <c r="N546" s="32"/>
      <c r="O546" s="32"/>
      <c r="P546" s="32"/>
      <c r="Q546" s="32"/>
      <c r="R546" s="32"/>
      <c r="S546" s="32"/>
      <c r="T546" s="32"/>
      <c r="U546" s="32"/>
      <c r="V546" s="32"/>
      <c r="W546" s="32"/>
      <c r="X546" s="32"/>
      <c r="Y546" s="32"/>
      <c r="Z546" s="32"/>
    </row>
    <row r="547" spans="1:26" ht="14.25" customHeight="1" x14ac:dyDescent="0.25">
      <c r="A547" s="32"/>
      <c r="B547" s="32"/>
      <c r="C547" s="32"/>
      <c r="D547" s="32"/>
      <c r="E547" s="32"/>
      <c r="F547" s="32"/>
      <c r="G547" s="32"/>
      <c r="H547" s="32"/>
      <c r="I547" s="32"/>
      <c r="J547" s="32"/>
      <c r="K547" s="32"/>
      <c r="L547" s="32"/>
      <c r="M547" s="32"/>
      <c r="N547" s="32"/>
      <c r="O547" s="32"/>
      <c r="P547" s="32"/>
      <c r="Q547" s="32"/>
      <c r="R547" s="32"/>
      <c r="S547" s="32"/>
      <c r="T547" s="32"/>
      <c r="U547" s="32"/>
      <c r="V547" s="32"/>
      <c r="W547" s="32"/>
      <c r="X547" s="32"/>
      <c r="Y547" s="32"/>
      <c r="Z547" s="32"/>
    </row>
    <row r="548" spans="1:26" ht="14.25" customHeight="1" x14ac:dyDescent="0.25">
      <c r="A548" s="32"/>
      <c r="B548" s="32"/>
      <c r="C548" s="32"/>
      <c r="D548" s="32"/>
      <c r="E548" s="32"/>
      <c r="F548" s="32"/>
      <c r="G548" s="32"/>
      <c r="H548" s="32"/>
      <c r="I548" s="32"/>
      <c r="J548" s="32"/>
      <c r="K548" s="32"/>
      <c r="L548" s="32"/>
      <c r="M548" s="32"/>
      <c r="N548" s="32"/>
      <c r="O548" s="32"/>
      <c r="P548" s="32"/>
      <c r="Q548" s="32"/>
      <c r="R548" s="32"/>
      <c r="S548" s="32"/>
      <c r="T548" s="32"/>
      <c r="U548" s="32"/>
      <c r="V548" s="32"/>
      <c r="W548" s="32"/>
      <c r="X548" s="32"/>
      <c r="Y548" s="32"/>
      <c r="Z548" s="32"/>
    </row>
    <row r="549" spans="1:26" ht="14.25" customHeight="1" x14ac:dyDescent="0.25">
      <c r="A549" s="32"/>
      <c r="B549" s="32"/>
      <c r="C549" s="32"/>
      <c r="D549" s="32"/>
      <c r="E549" s="32"/>
      <c r="F549" s="32"/>
      <c r="G549" s="32"/>
      <c r="H549" s="32"/>
      <c r="I549" s="32"/>
      <c r="J549" s="32"/>
      <c r="K549" s="32"/>
      <c r="L549" s="32"/>
      <c r="M549" s="32"/>
      <c r="N549" s="32"/>
      <c r="O549" s="32"/>
      <c r="P549" s="32"/>
      <c r="Q549" s="32"/>
      <c r="R549" s="32"/>
      <c r="S549" s="32"/>
      <c r="T549" s="32"/>
      <c r="U549" s="32"/>
      <c r="V549" s="32"/>
      <c r="W549" s="32"/>
      <c r="X549" s="32"/>
      <c r="Y549" s="32"/>
      <c r="Z549" s="32"/>
    </row>
    <row r="550" spans="1:26" ht="14.25" customHeight="1" x14ac:dyDescent="0.25">
      <c r="A550" s="32"/>
      <c r="B550" s="32"/>
      <c r="C550" s="32"/>
      <c r="D550" s="32"/>
      <c r="E550" s="32"/>
      <c r="F550" s="32"/>
      <c r="G550" s="32"/>
      <c r="H550" s="32"/>
      <c r="I550" s="32"/>
      <c r="J550" s="32"/>
      <c r="K550" s="32"/>
      <c r="L550" s="32"/>
      <c r="M550" s="32"/>
      <c r="N550" s="32"/>
      <c r="O550" s="32"/>
      <c r="P550" s="32"/>
      <c r="Q550" s="32"/>
      <c r="R550" s="32"/>
      <c r="S550" s="32"/>
      <c r="T550" s="32"/>
      <c r="U550" s="32"/>
      <c r="V550" s="32"/>
      <c r="W550" s="32"/>
      <c r="X550" s="32"/>
      <c r="Y550" s="32"/>
      <c r="Z550" s="32"/>
    </row>
    <row r="551" spans="1:26" ht="14.25" customHeight="1" x14ac:dyDescent="0.25">
      <c r="A551" s="32"/>
      <c r="B551" s="32"/>
      <c r="C551" s="32"/>
      <c r="D551" s="32"/>
      <c r="E551" s="32"/>
      <c r="F551" s="32"/>
      <c r="G551" s="32"/>
      <c r="H551" s="32"/>
      <c r="I551" s="32"/>
      <c r="J551" s="32"/>
      <c r="K551" s="32"/>
      <c r="L551" s="32"/>
      <c r="M551" s="32"/>
      <c r="N551" s="32"/>
      <c r="O551" s="32"/>
      <c r="P551" s="32"/>
      <c r="Q551" s="32"/>
      <c r="R551" s="32"/>
      <c r="S551" s="32"/>
      <c r="T551" s="32"/>
      <c r="U551" s="32"/>
      <c r="V551" s="32"/>
      <c r="W551" s="32"/>
      <c r="X551" s="32"/>
      <c r="Y551" s="32"/>
      <c r="Z551" s="32"/>
    </row>
    <row r="552" spans="1:26" ht="14.25" customHeight="1" x14ac:dyDescent="0.25">
      <c r="A552" s="32"/>
      <c r="B552" s="32"/>
      <c r="C552" s="32"/>
      <c r="D552" s="32"/>
      <c r="E552" s="32"/>
      <c r="F552" s="32"/>
      <c r="G552" s="32"/>
      <c r="H552" s="32"/>
      <c r="I552" s="32"/>
      <c r="J552" s="32"/>
      <c r="K552" s="32"/>
      <c r="L552" s="32"/>
      <c r="M552" s="32"/>
      <c r="N552" s="32"/>
      <c r="O552" s="32"/>
      <c r="P552" s="32"/>
      <c r="Q552" s="32"/>
      <c r="R552" s="32"/>
      <c r="S552" s="32"/>
      <c r="T552" s="32"/>
      <c r="U552" s="32"/>
      <c r="V552" s="32"/>
      <c r="W552" s="32"/>
      <c r="X552" s="32"/>
      <c r="Y552" s="32"/>
      <c r="Z552" s="32"/>
    </row>
    <row r="553" spans="1:26" ht="14.25" customHeight="1" x14ac:dyDescent="0.25">
      <c r="A553" s="32"/>
      <c r="B553" s="32"/>
      <c r="C553" s="32"/>
      <c r="D553" s="32"/>
      <c r="E553" s="32"/>
      <c r="F553" s="32"/>
      <c r="G553" s="32"/>
      <c r="H553" s="32"/>
      <c r="I553" s="32"/>
      <c r="J553" s="32"/>
      <c r="K553" s="32"/>
      <c r="L553" s="32"/>
      <c r="M553" s="32"/>
      <c r="N553" s="32"/>
      <c r="O553" s="32"/>
      <c r="P553" s="32"/>
      <c r="Q553" s="32"/>
      <c r="R553" s="32"/>
      <c r="S553" s="32"/>
      <c r="T553" s="32"/>
      <c r="U553" s="32"/>
      <c r="V553" s="32"/>
      <c r="W553" s="32"/>
      <c r="X553" s="32"/>
      <c r="Y553" s="32"/>
      <c r="Z553" s="32"/>
    </row>
    <row r="554" spans="1:26" ht="14.25" customHeight="1" x14ac:dyDescent="0.25">
      <c r="A554" s="32"/>
      <c r="B554" s="32"/>
      <c r="C554" s="32"/>
      <c r="D554" s="32"/>
      <c r="E554" s="32"/>
      <c r="F554" s="32"/>
      <c r="G554" s="32"/>
      <c r="H554" s="32"/>
      <c r="I554" s="32"/>
      <c r="J554" s="32"/>
      <c r="K554" s="32"/>
      <c r="L554" s="32"/>
      <c r="M554" s="32"/>
      <c r="N554" s="32"/>
      <c r="O554" s="32"/>
      <c r="P554" s="32"/>
      <c r="Q554" s="32"/>
      <c r="R554" s="32"/>
      <c r="S554" s="32"/>
      <c r="T554" s="32"/>
      <c r="U554" s="32"/>
      <c r="V554" s="32"/>
      <c r="W554" s="32"/>
      <c r="X554" s="32"/>
      <c r="Y554" s="32"/>
      <c r="Z554" s="32"/>
    </row>
    <row r="555" spans="1:26" ht="14.25" customHeight="1" x14ac:dyDescent="0.25">
      <c r="A555" s="32"/>
      <c r="B555" s="32"/>
      <c r="C555" s="32"/>
      <c r="D555" s="32"/>
      <c r="E555" s="32"/>
      <c r="F555" s="32"/>
      <c r="G555" s="32"/>
      <c r="H555" s="32"/>
      <c r="I555" s="32"/>
      <c r="J555" s="32"/>
      <c r="K555" s="32"/>
      <c r="L555" s="32"/>
      <c r="M555" s="32"/>
      <c r="N555" s="32"/>
      <c r="O555" s="32"/>
      <c r="P555" s="32"/>
      <c r="Q555" s="32"/>
      <c r="R555" s="32"/>
      <c r="S555" s="32"/>
      <c r="T555" s="32"/>
      <c r="U555" s="32"/>
      <c r="V555" s="32"/>
      <c r="W555" s="32"/>
      <c r="X555" s="32"/>
      <c r="Y555" s="32"/>
      <c r="Z555" s="32"/>
    </row>
    <row r="556" spans="1:26" ht="14.25" customHeight="1" x14ac:dyDescent="0.25">
      <c r="A556" s="32"/>
      <c r="B556" s="32"/>
      <c r="C556" s="32"/>
      <c r="D556" s="32"/>
      <c r="E556" s="32"/>
      <c r="F556" s="32"/>
      <c r="G556" s="32"/>
      <c r="H556" s="32"/>
      <c r="I556" s="32"/>
      <c r="J556" s="32"/>
      <c r="K556" s="32"/>
      <c r="L556" s="32"/>
      <c r="M556" s="32"/>
      <c r="N556" s="32"/>
      <c r="O556" s="32"/>
      <c r="P556" s="32"/>
      <c r="Q556" s="32"/>
      <c r="R556" s="32"/>
      <c r="S556" s="32"/>
      <c r="T556" s="32"/>
      <c r="U556" s="32"/>
      <c r="V556" s="32"/>
      <c r="W556" s="32"/>
      <c r="X556" s="32"/>
      <c r="Y556" s="32"/>
      <c r="Z556" s="32"/>
    </row>
    <row r="557" spans="1:26" ht="14.25" customHeight="1" x14ac:dyDescent="0.25">
      <c r="A557" s="32"/>
      <c r="B557" s="32"/>
      <c r="C557" s="32"/>
      <c r="D557" s="32"/>
      <c r="E557" s="32"/>
      <c r="F557" s="32"/>
      <c r="G557" s="32"/>
      <c r="H557" s="32"/>
      <c r="I557" s="32"/>
      <c r="J557" s="32"/>
      <c r="K557" s="32"/>
      <c r="L557" s="32"/>
      <c r="M557" s="32"/>
      <c r="N557" s="32"/>
      <c r="O557" s="32"/>
      <c r="P557" s="32"/>
      <c r="Q557" s="32"/>
      <c r="R557" s="32"/>
      <c r="S557" s="32"/>
      <c r="T557" s="32"/>
      <c r="U557" s="32"/>
      <c r="V557" s="32"/>
      <c r="W557" s="32"/>
      <c r="X557" s="32"/>
      <c r="Y557" s="32"/>
      <c r="Z557" s="32"/>
    </row>
    <row r="558" spans="1:26" ht="14.25" customHeight="1" x14ac:dyDescent="0.25">
      <c r="A558" s="32"/>
      <c r="B558" s="32"/>
      <c r="C558" s="32"/>
      <c r="D558" s="32"/>
      <c r="E558" s="32"/>
      <c r="F558" s="32"/>
      <c r="G558" s="32"/>
      <c r="H558" s="32"/>
      <c r="I558" s="32"/>
      <c r="J558" s="32"/>
      <c r="K558" s="32"/>
      <c r="L558" s="32"/>
      <c r="M558" s="32"/>
      <c r="N558" s="32"/>
      <c r="O558" s="32"/>
      <c r="P558" s="32"/>
      <c r="Q558" s="32"/>
      <c r="R558" s="32"/>
      <c r="S558" s="32"/>
      <c r="T558" s="32"/>
      <c r="U558" s="32"/>
      <c r="V558" s="32"/>
      <c r="W558" s="32"/>
      <c r="X558" s="32"/>
      <c r="Y558" s="32"/>
      <c r="Z558" s="32"/>
    </row>
    <row r="559" spans="1:26" ht="14.25" customHeight="1" x14ac:dyDescent="0.25">
      <c r="A559" s="32"/>
      <c r="B559" s="32"/>
      <c r="C559" s="32"/>
      <c r="D559" s="32"/>
      <c r="E559" s="32"/>
      <c r="F559" s="32"/>
      <c r="G559" s="32"/>
      <c r="H559" s="32"/>
      <c r="I559" s="32"/>
      <c r="J559" s="32"/>
      <c r="K559" s="32"/>
      <c r="L559" s="32"/>
      <c r="M559" s="32"/>
      <c r="N559" s="32"/>
      <c r="O559" s="32"/>
      <c r="P559" s="32"/>
      <c r="Q559" s="32"/>
      <c r="R559" s="32"/>
      <c r="S559" s="32"/>
      <c r="T559" s="32"/>
      <c r="U559" s="32"/>
      <c r="V559" s="32"/>
      <c r="W559" s="32"/>
      <c r="X559" s="32"/>
      <c r="Y559" s="32"/>
      <c r="Z559" s="32"/>
    </row>
    <row r="560" spans="1:26" ht="14.25" customHeight="1" x14ac:dyDescent="0.25">
      <c r="A560" s="32"/>
      <c r="B560" s="32"/>
      <c r="C560" s="32"/>
      <c r="D560" s="32"/>
      <c r="E560" s="32"/>
      <c r="F560" s="32"/>
      <c r="G560" s="32"/>
      <c r="H560" s="32"/>
      <c r="I560" s="32"/>
      <c r="J560" s="32"/>
      <c r="K560" s="32"/>
      <c r="L560" s="32"/>
      <c r="M560" s="32"/>
      <c r="N560" s="32"/>
      <c r="O560" s="32"/>
      <c r="P560" s="32"/>
      <c r="Q560" s="32"/>
      <c r="R560" s="32"/>
      <c r="S560" s="32"/>
      <c r="T560" s="32"/>
      <c r="U560" s="32"/>
      <c r="V560" s="32"/>
      <c r="W560" s="32"/>
      <c r="X560" s="32"/>
      <c r="Y560" s="32"/>
      <c r="Z560" s="32"/>
    </row>
    <row r="561" spans="1:26" ht="14.25" customHeight="1" x14ac:dyDescent="0.25">
      <c r="A561" s="32"/>
      <c r="B561" s="32"/>
      <c r="C561" s="32"/>
      <c r="D561" s="32"/>
      <c r="E561" s="32"/>
      <c r="F561" s="32"/>
      <c r="G561" s="32"/>
      <c r="H561" s="32"/>
      <c r="I561" s="32"/>
      <c r="J561" s="32"/>
      <c r="K561" s="32"/>
      <c r="L561" s="32"/>
      <c r="M561" s="32"/>
      <c r="N561" s="32"/>
      <c r="O561" s="32"/>
      <c r="P561" s="32"/>
      <c r="Q561" s="32"/>
      <c r="R561" s="32"/>
      <c r="S561" s="32"/>
      <c r="T561" s="32"/>
      <c r="U561" s="32"/>
      <c r="V561" s="32"/>
      <c r="W561" s="32"/>
      <c r="X561" s="32"/>
      <c r="Y561" s="32"/>
      <c r="Z561" s="32"/>
    </row>
    <row r="562" spans="1:26" ht="14.25" customHeight="1" x14ac:dyDescent="0.25">
      <c r="A562" s="32"/>
      <c r="B562" s="32"/>
      <c r="C562" s="32"/>
      <c r="D562" s="32"/>
      <c r="E562" s="32"/>
      <c r="F562" s="32"/>
      <c r="G562" s="32"/>
      <c r="H562" s="32"/>
      <c r="I562" s="32"/>
      <c r="J562" s="32"/>
      <c r="K562" s="32"/>
      <c r="L562" s="32"/>
      <c r="M562" s="32"/>
      <c r="N562" s="32"/>
      <c r="O562" s="32"/>
      <c r="P562" s="32"/>
      <c r="Q562" s="32"/>
      <c r="R562" s="32"/>
      <c r="S562" s="32"/>
      <c r="T562" s="32"/>
      <c r="U562" s="32"/>
      <c r="V562" s="32"/>
      <c r="W562" s="32"/>
      <c r="X562" s="32"/>
      <c r="Y562" s="32"/>
      <c r="Z562" s="32"/>
    </row>
    <row r="563" spans="1:26" ht="14.25" customHeight="1" x14ac:dyDescent="0.25">
      <c r="A563" s="32"/>
      <c r="B563" s="32"/>
      <c r="C563" s="32"/>
      <c r="D563" s="32"/>
      <c r="E563" s="32"/>
      <c r="F563" s="32"/>
      <c r="G563" s="32"/>
      <c r="H563" s="32"/>
      <c r="I563" s="32"/>
      <c r="J563" s="32"/>
      <c r="K563" s="32"/>
      <c r="L563" s="32"/>
      <c r="M563" s="32"/>
      <c r="N563" s="32"/>
      <c r="O563" s="32"/>
      <c r="P563" s="32"/>
      <c r="Q563" s="32"/>
      <c r="R563" s="32"/>
      <c r="S563" s="32"/>
      <c r="T563" s="32"/>
      <c r="U563" s="32"/>
      <c r="V563" s="32"/>
      <c r="W563" s="32"/>
      <c r="X563" s="32"/>
      <c r="Y563" s="32"/>
      <c r="Z563" s="32"/>
    </row>
    <row r="564" spans="1:26" ht="14.25" customHeight="1" x14ac:dyDescent="0.25">
      <c r="A564" s="32"/>
      <c r="B564" s="32"/>
      <c r="C564" s="32"/>
      <c r="D564" s="32"/>
      <c r="E564" s="32"/>
      <c r="F564" s="32"/>
      <c r="G564" s="32"/>
      <c r="H564" s="32"/>
      <c r="I564" s="32"/>
      <c r="J564" s="32"/>
      <c r="K564" s="32"/>
      <c r="L564" s="32"/>
      <c r="M564" s="32"/>
      <c r="N564" s="32"/>
      <c r="O564" s="32"/>
      <c r="P564" s="32"/>
      <c r="Q564" s="32"/>
      <c r="R564" s="32"/>
      <c r="S564" s="32"/>
      <c r="T564" s="32"/>
      <c r="U564" s="32"/>
      <c r="V564" s="32"/>
      <c r="W564" s="32"/>
      <c r="X564" s="32"/>
      <c r="Y564" s="32"/>
      <c r="Z564" s="32"/>
    </row>
    <row r="565" spans="1:26" ht="14.25" customHeight="1" x14ac:dyDescent="0.25">
      <c r="A565" s="32"/>
      <c r="B565" s="32"/>
      <c r="C565" s="32"/>
      <c r="D565" s="32"/>
      <c r="E565" s="32"/>
      <c r="F565" s="32"/>
      <c r="G565" s="32"/>
      <c r="H565" s="32"/>
      <c r="I565" s="32"/>
      <c r="J565" s="32"/>
      <c r="K565" s="32"/>
      <c r="L565" s="32"/>
      <c r="M565" s="32"/>
      <c r="N565" s="32"/>
      <c r="O565" s="32"/>
      <c r="P565" s="32"/>
      <c r="Q565" s="32"/>
      <c r="R565" s="32"/>
      <c r="S565" s="32"/>
      <c r="T565" s="32"/>
      <c r="U565" s="32"/>
      <c r="V565" s="32"/>
      <c r="W565" s="32"/>
      <c r="X565" s="32"/>
      <c r="Y565" s="32"/>
      <c r="Z565" s="32"/>
    </row>
    <row r="566" spans="1:26" ht="14.25" customHeight="1" x14ac:dyDescent="0.25">
      <c r="A566" s="32"/>
      <c r="B566" s="32"/>
      <c r="C566" s="32"/>
      <c r="D566" s="32"/>
      <c r="E566" s="32"/>
      <c r="F566" s="32"/>
      <c r="G566" s="32"/>
      <c r="H566" s="32"/>
      <c r="I566" s="32"/>
      <c r="J566" s="32"/>
      <c r="K566" s="32"/>
      <c r="L566" s="32"/>
      <c r="M566" s="32"/>
      <c r="N566" s="32"/>
      <c r="O566" s="32"/>
      <c r="P566" s="32"/>
      <c r="Q566" s="32"/>
      <c r="R566" s="32"/>
      <c r="S566" s="32"/>
      <c r="T566" s="32"/>
      <c r="U566" s="32"/>
      <c r="V566" s="32"/>
      <c r="W566" s="32"/>
      <c r="X566" s="32"/>
      <c r="Y566" s="32"/>
      <c r="Z566" s="32"/>
    </row>
    <row r="567" spans="1:26" ht="14.25" customHeight="1" x14ac:dyDescent="0.25">
      <c r="A567" s="32"/>
      <c r="B567" s="32"/>
      <c r="C567" s="32"/>
      <c r="D567" s="32"/>
      <c r="E567" s="32"/>
      <c r="F567" s="32"/>
      <c r="G567" s="32"/>
      <c r="H567" s="32"/>
      <c r="I567" s="32"/>
      <c r="J567" s="32"/>
      <c r="K567" s="32"/>
      <c r="L567" s="32"/>
      <c r="M567" s="32"/>
      <c r="N567" s="32"/>
      <c r="O567" s="32"/>
      <c r="P567" s="32"/>
      <c r="Q567" s="32"/>
      <c r="R567" s="32"/>
      <c r="S567" s="32"/>
      <c r="T567" s="32"/>
      <c r="U567" s="32"/>
      <c r="V567" s="32"/>
      <c r="W567" s="32"/>
      <c r="X567" s="32"/>
      <c r="Y567" s="32"/>
      <c r="Z567" s="32"/>
    </row>
    <row r="568" spans="1:26" ht="14.25" customHeight="1" x14ac:dyDescent="0.25">
      <c r="A568" s="32"/>
      <c r="B568" s="32"/>
      <c r="C568" s="32"/>
      <c r="D568" s="32"/>
      <c r="E568" s="32"/>
      <c r="F568" s="32"/>
      <c r="G568" s="32"/>
      <c r="H568" s="32"/>
      <c r="I568" s="32"/>
      <c r="J568" s="32"/>
      <c r="K568" s="32"/>
      <c r="L568" s="32"/>
      <c r="M568" s="32"/>
      <c r="N568" s="32"/>
      <c r="O568" s="32"/>
      <c r="P568" s="32"/>
      <c r="Q568" s="32"/>
      <c r="R568" s="32"/>
      <c r="S568" s="32"/>
      <c r="T568" s="32"/>
      <c r="U568" s="32"/>
      <c r="V568" s="32"/>
      <c r="W568" s="32"/>
      <c r="X568" s="32"/>
      <c r="Y568" s="32"/>
      <c r="Z568" s="32"/>
    </row>
    <row r="569" spans="1:26" ht="14.25" customHeight="1" x14ac:dyDescent="0.25">
      <c r="A569" s="32"/>
      <c r="B569" s="32"/>
      <c r="C569" s="32"/>
      <c r="D569" s="32"/>
      <c r="E569" s="32"/>
      <c r="F569" s="32"/>
      <c r="G569" s="32"/>
      <c r="H569" s="32"/>
      <c r="I569" s="32"/>
      <c r="J569" s="32"/>
      <c r="K569" s="32"/>
      <c r="L569" s="32"/>
      <c r="M569" s="32"/>
      <c r="N569" s="32"/>
      <c r="O569" s="32"/>
      <c r="P569" s="32"/>
      <c r="Q569" s="32"/>
      <c r="R569" s="32"/>
      <c r="S569" s="32"/>
      <c r="T569" s="32"/>
      <c r="U569" s="32"/>
      <c r="V569" s="32"/>
      <c r="W569" s="32"/>
      <c r="X569" s="32"/>
      <c r="Y569" s="32"/>
      <c r="Z569" s="32"/>
    </row>
    <row r="570" spans="1:26" ht="14.25" customHeight="1" x14ac:dyDescent="0.25">
      <c r="A570" s="32"/>
      <c r="B570" s="32"/>
      <c r="C570" s="32"/>
      <c r="D570" s="32"/>
      <c r="E570" s="32"/>
      <c r="F570" s="32"/>
      <c r="G570" s="32"/>
      <c r="H570" s="32"/>
      <c r="I570" s="32"/>
      <c r="J570" s="32"/>
      <c r="K570" s="32"/>
      <c r="L570" s="32"/>
      <c r="M570" s="32"/>
      <c r="N570" s="32"/>
      <c r="O570" s="32"/>
      <c r="P570" s="32"/>
      <c r="Q570" s="32"/>
      <c r="R570" s="32"/>
      <c r="S570" s="32"/>
      <c r="T570" s="32"/>
      <c r="U570" s="32"/>
      <c r="V570" s="32"/>
      <c r="W570" s="32"/>
      <c r="X570" s="32"/>
      <c r="Y570" s="32"/>
      <c r="Z570" s="32"/>
    </row>
    <row r="571" spans="1:26" ht="14.25" customHeight="1" x14ac:dyDescent="0.25">
      <c r="A571" s="32"/>
      <c r="B571" s="32"/>
      <c r="C571" s="32"/>
      <c r="D571" s="32"/>
      <c r="E571" s="32"/>
      <c r="F571" s="32"/>
      <c r="G571" s="32"/>
      <c r="H571" s="32"/>
      <c r="I571" s="32"/>
      <c r="J571" s="32"/>
      <c r="K571" s="32"/>
      <c r="L571" s="32"/>
      <c r="M571" s="32"/>
      <c r="N571" s="32"/>
      <c r="O571" s="32"/>
      <c r="P571" s="32"/>
      <c r="Q571" s="32"/>
      <c r="R571" s="32"/>
      <c r="S571" s="32"/>
      <c r="T571" s="32"/>
      <c r="U571" s="32"/>
      <c r="V571" s="32"/>
      <c r="W571" s="32"/>
      <c r="X571" s="32"/>
      <c r="Y571" s="32"/>
      <c r="Z571" s="32"/>
    </row>
    <row r="572" spans="1:26" ht="14.25" customHeight="1" x14ac:dyDescent="0.25">
      <c r="A572" s="32"/>
      <c r="B572" s="32"/>
      <c r="C572" s="32"/>
      <c r="D572" s="32"/>
      <c r="E572" s="32"/>
      <c r="F572" s="32"/>
      <c r="G572" s="32"/>
      <c r="H572" s="32"/>
      <c r="I572" s="32"/>
      <c r="J572" s="32"/>
      <c r="K572" s="32"/>
      <c r="L572" s="32"/>
      <c r="M572" s="32"/>
      <c r="N572" s="32"/>
      <c r="O572" s="32"/>
      <c r="P572" s="32"/>
      <c r="Q572" s="32"/>
      <c r="R572" s="32"/>
      <c r="S572" s="32"/>
      <c r="T572" s="32"/>
      <c r="U572" s="32"/>
      <c r="V572" s="32"/>
      <c r="W572" s="32"/>
      <c r="X572" s="32"/>
      <c r="Y572" s="32"/>
      <c r="Z572" s="32"/>
    </row>
    <row r="573" spans="1:26" ht="14.25" customHeight="1" x14ac:dyDescent="0.25">
      <c r="A573" s="32"/>
      <c r="B573" s="32"/>
      <c r="C573" s="32"/>
      <c r="D573" s="32"/>
      <c r="E573" s="32"/>
      <c r="F573" s="32"/>
      <c r="G573" s="32"/>
      <c r="H573" s="32"/>
      <c r="I573" s="32"/>
      <c r="J573" s="32"/>
      <c r="K573" s="32"/>
      <c r="L573" s="32"/>
      <c r="M573" s="32"/>
      <c r="N573" s="32"/>
      <c r="O573" s="32"/>
      <c r="P573" s="32"/>
      <c r="Q573" s="32"/>
      <c r="R573" s="32"/>
      <c r="S573" s="32"/>
      <c r="T573" s="32"/>
      <c r="U573" s="32"/>
      <c r="V573" s="32"/>
      <c r="W573" s="32"/>
      <c r="X573" s="32"/>
      <c r="Y573" s="32"/>
      <c r="Z573" s="32"/>
    </row>
    <row r="574" spans="1:26" ht="14.25" customHeight="1" x14ac:dyDescent="0.25">
      <c r="A574" s="32"/>
      <c r="B574" s="32"/>
      <c r="C574" s="32"/>
      <c r="D574" s="32"/>
      <c r="E574" s="32"/>
      <c r="F574" s="32"/>
      <c r="G574" s="32"/>
      <c r="H574" s="32"/>
      <c r="I574" s="32"/>
      <c r="J574" s="32"/>
      <c r="K574" s="32"/>
      <c r="L574" s="32"/>
      <c r="M574" s="32"/>
      <c r="N574" s="32"/>
      <c r="O574" s="32"/>
      <c r="P574" s="32"/>
      <c r="Q574" s="32"/>
      <c r="R574" s="32"/>
      <c r="S574" s="32"/>
      <c r="T574" s="32"/>
      <c r="U574" s="32"/>
      <c r="V574" s="32"/>
      <c r="W574" s="32"/>
      <c r="X574" s="32"/>
      <c r="Y574" s="32"/>
      <c r="Z574" s="32"/>
    </row>
    <row r="575" spans="1:26" ht="14.25" customHeight="1" x14ac:dyDescent="0.25">
      <c r="A575" s="32"/>
      <c r="B575" s="32"/>
      <c r="C575" s="32"/>
      <c r="D575" s="32"/>
      <c r="E575" s="32"/>
      <c r="F575" s="32"/>
      <c r="G575" s="32"/>
      <c r="H575" s="32"/>
      <c r="I575" s="32"/>
      <c r="J575" s="32"/>
      <c r="K575" s="32"/>
      <c r="L575" s="32"/>
      <c r="M575" s="32"/>
      <c r="N575" s="32"/>
      <c r="O575" s="32"/>
      <c r="P575" s="32"/>
      <c r="Q575" s="32"/>
      <c r="R575" s="32"/>
      <c r="S575" s="32"/>
      <c r="T575" s="32"/>
      <c r="U575" s="32"/>
      <c r="V575" s="32"/>
      <c r="W575" s="32"/>
      <c r="X575" s="32"/>
      <c r="Y575" s="32"/>
      <c r="Z575" s="32"/>
    </row>
    <row r="576" spans="1:26" ht="14.25" customHeight="1" x14ac:dyDescent="0.25">
      <c r="A576" s="32"/>
      <c r="B576" s="32"/>
      <c r="C576" s="32"/>
      <c r="D576" s="32"/>
      <c r="E576" s="32"/>
      <c r="F576" s="32"/>
      <c r="G576" s="32"/>
      <c r="H576" s="32"/>
      <c r="I576" s="32"/>
      <c r="J576" s="32"/>
      <c r="K576" s="32"/>
      <c r="L576" s="32"/>
      <c r="M576" s="32"/>
      <c r="N576" s="32"/>
      <c r="O576" s="32"/>
      <c r="P576" s="32"/>
      <c r="Q576" s="32"/>
      <c r="R576" s="32"/>
      <c r="S576" s="32"/>
      <c r="T576" s="32"/>
      <c r="U576" s="32"/>
      <c r="V576" s="32"/>
      <c r="W576" s="32"/>
      <c r="X576" s="32"/>
      <c r="Y576" s="32"/>
      <c r="Z576" s="32"/>
    </row>
    <row r="577" spans="1:26" ht="14.25" customHeight="1" x14ac:dyDescent="0.25">
      <c r="A577" s="32"/>
      <c r="B577" s="32"/>
      <c r="C577" s="32"/>
      <c r="D577" s="32"/>
      <c r="E577" s="32"/>
      <c r="F577" s="32"/>
      <c r="G577" s="32"/>
      <c r="H577" s="32"/>
      <c r="I577" s="32"/>
      <c r="J577" s="32"/>
      <c r="K577" s="32"/>
      <c r="L577" s="32"/>
      <c r="M577" s="32"/>
      <c r="N577" s="32"/>
      <c r="O577" s="32"/>
      <c r="P577" s="32"/>
      <c r="Q577" s="32"/>
      <c r="R577" s="32"/>
      <c r="S577" s="32"/>
      <c r="T577" s="32"/>
      <c r="U577" s="32"/>
      <c r="V577" s="32"/>
      <c r="W577" s="32"/>
      <c r="X577" s="32"/>
      <c r="Y577" s="32"/>
      <c r="Z577" s="32"/>
    </row>
    <row r="578" spans="1:26" ht="14.25" customHeight="1" x14ac:dyDescent="0.25">
      <c r="A578" s="32"/>
      <c r="B578" s="32"/>
      <c r="C578" s="32"/>
      <c r="D578" s="32"/>
      <c r="E578" s="32"/>
      <c r="F578" s="32"/>
      <c r="G578" s="32"/>
      <c r="H578" s="32"/>
      <c r="I578" s="32"/>
      <c r="J578" s="32"/>
      <c r="K578" s="32"/>
      <c r="L578" s="32"/>
      <c r="M578" s="32"/>
      <c r="N578" s="32"/>
      <c r="O578" s="32"/>
      <c r="P578" s="32"/>
      <c r="Q578" s="32"/>
      <c r="R578" s="32"/>
      <c r="S578" s="32"/>
      <c r="T578" s="32"/>
      <c r="U578" s="32"/>
      <c r="V578" s="32"/>
      <c r="W578" s="32"/>
      <c r="X578" s="32"/>
      <c r="Y578" s="32"/>
      <c r="Z578" s="32"/>
    </row>
    <row r="579" spans="1:26" ht="14.25" customHeight="1" x14ac:dyDescent="0.25">
      <c r="A579" s="32"/>
      <c r="B579" s="32"/>
      <c r="C579" s="32"/>
      <c r="D579" s="32"/>
      <c r="E579" s="32"/>
      <c r="F579" s="32"/>
      <c r="G579" s="32"/>
      <c r="H579" s="32"/>
      <c r="I579" s="32"/>
      <c r="J579" s="32"/>
      <c r="K579" s="32"/>
      <c r="L579" s="32"/>
      <c r="M579" s="32"/>
      <c r="N579" s="32"/>
      <c r="O579" s="32"/>
      <c r="P579" s="32"/>
      <c r="Q579" s="32"/>
      <c r="R579" s="32"/>
      <c r="S579" s="32"/>
      <c r="T579" s="32"/>
      <c r="U579" s="32"/>
      <c r="V579" s="32"/>
      <c r="W579" s="32"/>
      <c r="X579" s="32"/>
      <c r="Y579" s="32"/>
      <c r="Z579" s="32"/>
    </row>
    <row r="580" spans="1:26" ht="14.25" customHeight="1" x14ac:dyDescent="0.25">
      <c r="A580" s="32"/>
      <c r="B580" s="32"/>
      <c r="C580" s="32"/>
      <c r="D580" s="32"/>
      <c r="E580" s="32"/>
      <c r="F580" s="32"/>
      <c r="G580" s="32"/>
      <c r="H580" s="32"/>
      <c r="I580" s="32"/>
      <c r="J580" s="32"/>
      <c r="K580" s="32"/>
      <c r="L580" s="32"/>
      <c r="M580" s="32"/>
      <c r="N580" s="32"/>
      <c r="O580" s="32"/>
      <c r="P580" s="32"/>
      <c r="Q580" s="32"/>
      <c r="R580" s="32"/>
      <c r="S580" s="32"/>
      <c r="T580" s="32"/>
      <c r="U580" s="32"/>
      <c r="V580" s="32"/>
      <c r="W580" s="32"/>
      <c r="X580" s="32"/>
      <c r="Y580" s="32"/>
      <c r="Z580" s="32"/>
    </row>
    <row r="581" spans="1:26" ht="14.25" customHeight="1" x14ac:dyDescent="0.25">
      <c r="A581" s="32"/>
      <c r="B581" s="32"/>
      <c r="C581" s="32"/>
      <c r="D581" s="32"/>
      <c r="E581" s="32"/>
      <c r="F581" s="32"/>
      <c r="G581" s="32"/>
      <c r="H581" s="32"/>
      <c r="I581" s="32"/>
      <c r="J581" s="32"/>
      <c r="K581" s="32"/>
      <c r="L581" s="32"/>
      <c r="M581" s="32"/>
      <c r="N581" s="32"/>
      <c r="O581" s="32"/>
      <c r="P581" s="32"/>
      <c r="Q581" s="32"/>
      <c r="R581" s="32"/>
      <c r="S581" s="32"/>
      <c r="T581" s="32"/>
      <c r="U581" s="32"/>
      <c r="V581" s="32"/>
      <c r="W581" s="32"/>
      <c r="X581" s="32"/>
      <c r="Y581" s="32"/>
      <c r="Z581" s="32"/>
    </row>
    <row r="582" spans="1:26" ht="14.25" customHeight="1" x14ac:dyDescent="0.25">
      <c r="A582" s="32"/>
      <c r="B582" s="32"/>
      <c r="C582" s="32"/>
      <c r="D582" s="32"/>
      <c r="E582" s="32"/>
      <c r="F582" s="32"/>
      <c r="G582" s="32"/>
      <c r="H582" s="32"/>
      <c r="I582" s="32"/>
      <c r="J582" s="32"/>
      <c r="K582" s="32"/>
      <c r="L582" s="32"/>
      <c r="M582" s="32"/>
      <c r="N582" s="32"/>
      <c r="O582" s="32"/>
      <c r="P582" s="32"/>
      <c r="Q582" s="32"/>
      <c r="R582" s="32"/>
      <c r="S582" s="32"/>
      <c r="T582" s="32"/>
      <c r="U582" s="32"/>
      <c r="V582" s="32"/>
      <c r="W582" s="32"/>
      <c r="X582" s="32"/>
      <c r="Y582" s="32"/>
      <c r="Z582" s="32"/>
    </row>
    <row r="583" spans="1:26" ht="14.25" customHeight="1" x14ac:dyDescent="0.25">
      <c r="A583" s="32"/>
      <c r="B583" s="32"/>
      <c r="C583" s="32"/>
      <c r="D583" s="32"/>
      <c r="E583" s="32"/>
      <c r="F583" s="32"/>
      <c r="G583" s="32"/>
      <c r="H583" s="32"/>
      <c r="I583" s="32"/>
      <c r="J583" s="32"/>
      <c r="K583" s="32"/>
      <c r="L583" s="32"/>
      <c r="M583" s="32"/>
      <c r="N583" s="32"/>
      <c r="O583" s="32"/>
      <c r="P583" s="32"/>
      <c r="Q583" s="32"/>
      <c r="R583" s="32"/>
      <c r="S583" s="32"/>
      <c r="T583" s="32"/>
      <c r="U583" s="32"/>
      <c r="V583" s="32"/>
      <c r="W583" s="32"/>
      <c r="X583" s="32"/>
      <c r="Y583" s="32"/>
      <c r="Z583" s="32"/>
    </row>
    <row r="584" spans="1:26" ht="14.25" customHeight="1" x14ac:dyDescent="0.25">
      <c r="A584" s="32"/>
      <c r="B584" s="32"/>
      <c r="C584" s="32"/>
      <c r="D584" s="32"/>
      <c r="E584" s="32"/>
      <c r="F584" s="32"/>
      <c r="G584" s="32"/>
      <c r="H584" s="32"/>
      <c r="I584" s="32"/>
      <c r="J584" s="32"/>
      <c r="K584" s="32"/>
      <c r="L584" s="32"/>
      <c r="M584" s="32"/>
      <c r="N584" s="32"/>
      <c r="O584" s="32"/>
      <c r="P584" s="32"/>
      <c r="Q584" s="32"/>
      <c r="R584" s="32"/>
      <c r="S584" s="32"/>
      <c r="T584" s="32"/>
      <c r="U584" s="32"/>
      <c r="V584" s="32"/>
      <c r="W584" s="32"/>
      <c r="X584" s="32"/>
      <c r="Y584" s="32"/>
      <c r="Z584" s="32"/>
    </row>
    <row r="585" spans="1:26" ht="14.25" customHeight="1" x14ac:dyDescent="0.25">
      <c r="A585" s="32"/>
      <c r="B585" s="32"/>
      <c r="C585" s="32"/>
      <c r="D585" s="32"/>
      <c r="E585" s="32"/>
      <c r="F585" s="32"/>
      <c r="G585" s="32"/>
      <c r="H585" s="32"/>
      <c r="I585" s="32"/>
      <c r="J585" s="32"/>
      <c r="K585" s="32"/>
      <c r="L585" s="32"/>
      <c r="M585" s="32"/>
      <c r="N585" s="32"/>
      <c r="O585" s="32"/>
      <c r="P585" s="32"/>
      <c r="Q585" s="32"/>
      <c r="R585" s="32"/>
      <c r="S585" s="32"/>
      <c r="T585" s="32"/>
      <c r="U585" s="32"/>
      <c r="V585" s="32"/>
      <c r="W585" s="32"/>
      <c r="X585" s="32"/>
      <c r="Y585" s="32"/>
      <c r="Z585" s="32"/>
    </row>
    <row r="586" spans="1:26" ht="14.25" customHeight="1" x14ac:dyDescent="0.25">
      <c r="A586" s="32"/>
      <c r="B586" s="32"/>
      <c r="C586" s="32"/>
      <c r="D586" s="32"/>
      <c r="E586" s="32"/>
      <c r="F586" s="32"/>
      <c r="G586" s="32"/>
      <c r="H586" s="32"/>
      <c r="I586" s="32"/>
      <c r="J586" s="32"/>
      <c r="K586" s="32"/>
      <c r="L586" s="32"/>
      <c r="M586" s="32"/>
      <c r="N586" s="32"/>
      <c r="O586" s="32"/>
      <c r="P586" s="32"/>
      <c r="Q586" s="32"/>
      <c r="R586" s="32"/>
      <c r="S586" s="32"/>
      <c r="T586" s="32"/>
      <c r="U586" s="32"/>
      <c r="V586" s="32"/>
      <c r="W586" s="32"/>
      <c r="X586" s="32"/>
      <c r="Y586" s="32"/>
      <c r="Z586" s="32"/>
    </row>
    <row r="587" spans="1:26" ht="14.25" customHeight="1" x14ac:dyDescent="0.25">
      <c r="A587" s="32"/>
      <c r="B587" s="32"/>
      <c r="C587" s="32"/>
      <c r="D587" s="32"/>
      <c r="E587" s="32"/>
      <c r="F587" s="32"/>
      <c r="G587" s="32"/>
      <c r="H587" s="32"/>
      <c r="I587" s="32"/>
      <c r="J587" s="32"/>
      <c r="K587" s="32"/>
      <c r="L587" s="32"/>
      <c r="M587" s="32"/>
      <c r="N587" s="32"/>
      <c r="O587" s="32"/>
      <c r="P587" s="32"/>
      <c r="Q587" s="32"/>
      <c r="R587" s="32"/>
      <c r="S587" s="32"/>
      <c r="T587" s="32"/>
      <c r="U587" s="32"/>
      <c r="V587" s="32"/>
      <c r="W587" s="32"/>
      <c r="X587" s="32"/>
      <c r="Y587" s="32"/>
      <c r="Z587" s="32"/>
    </row>
    <row r="588" spans="1:26" ht="14.25" customHeight="1" x14ac:dyDescent="0.25">
      <c r="A588" s="32"/>
      <c r="B588" s="32"/>
      <c r="C588" s="32"/>
      <c r="D588" s="32"/>
      <c r="E588" s="32"/>
      <c r="F588" s="32"/>
      <c r="G588" s="32"/>
      <c r="H588" s="32"/>
      <c r="I588" s="32"/>
      <c r="J588" s="32"/>
      <c r="K588" s="32"/>
      <c r="L588" s="32"/>
      <c r="M588" s="32"/>
      <c r="N588" s="32"/>
      <c r="O588" s="32"/>
      <c r="P588" s="32"/>
      <c r="Q588" s="32"/>
      <c r="R588" s="32"/>
      <c r="S588" s="32"/>
      <c r="T588" s="32"/>
      <c r="U588" s="32"/>
      <c r="V588" s="32"/>
      <c r="W588" s="32"/>
      <c r="X588" s="32"/>
      <c r="Y588" s="32"/>
      <c r="Z588" s="32"/>
    </row>
    <row r="589" spans="1:26" ht="14.25" customHeight="1" x14ac:dyDescent="0.25">
      <c r="A589" s="32"/>
      <c r="B589" s="32"/>
      <c r="C589" s="32"/>
      <c r="D589" s="32"/>
      <c r="E589" s="32"/>
      <c r="F589" s="32"/>
      <c r="G589" s="32"/>
      <c r="H589" s="32"/>
      <c r="I589" s="32"/>
      <c r="J589" s="32"/>
      <c r="K589" s="32"/>
      <c r="L589" s="32"/>
      <c r="M589" s="32"/>
      <c r="N589" s="32"/>
      <c r="O589" s="32"/>
      <c r="P589" s="32"/>
      <c r="Q589" s="32"/>
      <c r="R589" s="32"/>
      <c r="S589" s="32"/>
      <c r="T589" s="32"/>
      <c r="U589" s="32"/>
      <c r="V589" s="32"/>
      <c r="W589" s="32"/>
      <c r="X589" s="32"/>
      <c r="Y589" s="32"/>
      <c r="Z589" s="32"/>
    </row>
    <row r="590" spans="1:26" ht="14.25" customHeight="1" x14ac:dyDescent="0.25">
      <c r="A590" s="32"/>
      <c r="B590" s="32"/>
      <c r="C590" s="32"/>
      <c r="D590" s="32"/>
      <c r="E590" s="32"/>
      <c r="F590" s="32"/>
      <c r="G590" s="32"/>
      <c r="H590" s="32"/>
      <c r="I590" s="32"/>
      <c r="J590" s="32"/>
      <c r="K590" s="32"/>
      <c r="L590" s="32"/>
      <c r="M590" s="32"/>
      <c r="N590" s="32"/>
      <c r="O590" s="32"/>
      <c r="P590" s="32"/>
      <c r="Q590" s="32"/>
      <c r="R590" s="32"/>
      <c r="S590" s="32"/>
      <c r="T590" s="32"/>
      <c r="U590" s="32"/>
      <c r="V590" s="32"/>
      <c r="W590" s="32"/>
      <c r="X590" s="32"/>
      <c r="Y590" s="32"/>
      <c r="Z590" s="32"/>
    </row>
    <row r="591" spans="1:26" ht="14.25" customHeight="1" x14ac:dyDescent="0.25">
      <c r="A591" s="32"/>
      <c r="B591" s="32"/>
      <c r="C591" s="32"/>
      <c r="D591" s="32"/>
      <c r="E591" s="32"/>
      <c r="F591" s="32"/>
      <c r="G591" s="32"/>
      <c r="H591" s="32"/>
      <c r="I591" s="32"/>
      <c r="J591" s="32"/>
      <c r="K591" s="32"/>
      <c r="L591" s="32"/>
      <c r="M591" s="32"/>
      <c r="N591" s="32"/>
      <c r="O591" s="32"/>
      <c r="P591" s="32"/>
      <c r="Q591" s="32"/>
      <c r="R591" s="32"/>
      <c r="S591" s="32"/>
      <c r="T591" s="32"/>
      <c r="U591" s="32"/>
      <c r="V591" s="32"/>
      <c r="W591" s="32"/>
      <c r="X591" s="32"/>
      <c r="Y591" s="32"/>
      <c r="Z591" s="32"/>
    </row>
    <row r="592" spans="1:26" ht="14.25" customHeight="1" x14ac:dyDescent="0.25">
      <c r="A592" s="32"/>
      <c r="B592" s="32"/>
      <c r="C592" s="32"/>
      <c r="D592" s="32"/>
      <c r="E592" s="32"/>
      <c r="F592" s="32"/>
      <c r="G592" s="32"/>
      <c r="H592" s="32"/>
      <c r="I592" s="32"/>
      <c r="J592" s="32"/>
      <c r="K592" s="32"/>
      <c r="L592" s="32"/>
      <c r="M592" s="32"/>
      <c r="N592" s="32"/>
      <c r="O592" s="32"/>
      <c r="P592" s="32"/>
      <c r="Q592" s="32"/>
      <c r="R592" s="32"/>
      <c r="S592" s="32"/>
      <c r="T592" s="32"/>
      <c r="U592" s="32"/>
      <c r="V592" s="32"/>
      <c r="W592" s="32"/>
      <c r="X592" s="32"/>
      <c r="Y592" s="32"/>
      <c r="Z592" s="32"/>
    </row>
    <row r="593" spans="1:26" ht="14.25" customHeight="1" x14ac:dyDescent="0.25">
      <c r="A593" s="32"/>
      <c r="B593" s="32"/>
      <c r="C593" s="32"/>
      <c r="D593" s="32"/>
      <c r="E593" s="32"/>
      <c r="F593" s="32"/>
      <c r="G593" s="32"/>
      <c r="H593" s="32"/>
      <c r="I593" s="32"/>
      <c r="J593" s="32"/>
      <c r="K593" s="32"/>
      <c r="L593" s="32"/>
      <c r="M593" s="32"/>
      <c r="N593" s="32"/>
      <c r="O593" s="32"/>
      <c r="P593" s="32"/>
      <c r="Q593" s="32"/>
      <c r="R593" s="32"/>
      <c r="S593" s="32"/>
      <c r="T593" s="32"/>
      <c r="U593" s="32"/>
      <c r="V593" s="32"/>
      <c r="W593" s="32"/>
      <c r="X593" s="32"/>
      <c r="Y593" s="32"/>
      <c r="Z593" s="32"/>
    </row>
    <row r="594" spans="1:26" ht="14.25" customHeight="1" x14ac:dyDescent="0.25">
      <c r="A594" s="32"/>
      <c r="B594" s="32"/>
      <c r="C594" s="32"/>
      <c r="D594" s="32"/>
      <c r="E594" s="32"/>
      <c r="F594" s="32"/>
      <c r="G594" s="32"/>
      <c r="H594" s="32"/>
      <c r="I594" s="32"/>
      <c r="J594" s="32"/>
      <c r="K594" s="32"/>
      <c r="L594" s="32"/>
      <c r="M594" s="32"/>
      <c r="N594" s="32"/>
      <c r="O594" s="32"/>
      <c r="P594" s="32"/>
      <c r="Q594" s="32"/>
      <c r="R594" s="32"/>
      <c r="S594" s="32"/>
      <c r="T594" s="32"/>
      <c r="U594" s="32"/>
      <c r="V594" s="32"/>
      <c r="W594" s="32"/>
      <c r="X594" s="32"/>
      <c r="Y594" s="32"/>
      <c r="Z594" s="32"/>
    </row>
    <row r="595" spans="1:26" ht="14.25" customHeight="1" x14ac:dyDescent="0.25">
      <c r="A595" s="32"/>
      <c r="B595" s="32"/>
      <c r="C595" s="32"/>
      <c r="D595" s="32"/>
      <c r="E595" s="32"/>
      <c r="F595" s="32"/>
      <c r="G595" s="32"/>
      <c r="H595" s="32"/>
      <c r="I595" s="32"/>
      <c r="J595" s="32"/>
      <c r="K595" s="32"/>
      <c r="L595" s="32"/>
      <c r="M595" s="32"/>
      <c r="N595" s="32"/>
      <c r="O595" s="32"/>
      <c r="P595" s="32"/>
      <c r="Q595" s="32"/>
      <c r="R595" s="32"/>
      <c r="S595" s="32"/>
      <c r="T595" s="32"/>
      <c r="U595" s="32"/>
      <c r="V595" s="32"/>
      <c r="W595" s="32"/>
      <c r="X595" s="32"/>
      <c r="Y595" s="32"/>
      <c r="Z595" s="32"/>
    </row>
    <row r="596" spans="1:26" ht="14.25" customHeight="1" x14ac:dyDescent="0.25">
      <c r="A596" s="32"/>
      <c r="B596" s="32"/>
      <c r="C596" s="32"/>
      <c r="D596" s="32"/>
      <c r="E596" s="32"/>
      <c r="F596" s="32"/>
      <c r="G596" s="32"/>
      <c r="H596" s="32"/>
      <c r="I596" s="32"/>
      <c r="J596" s="32"/>
      <c r="K596" s="32"/>
      <c r="L596" s="32"/>
      <c r="M596" s="32"/>
      <c r="N596" s="32"/>
      <c r="O596" s="32"/>
      <c r="P596" s="32"/>
      <c r="Q596" s="32"/>
      <c r="R596" s="32"/>
      <c r="S596" s="32"/>
      <c r="T596" s="32"/>
      <c r="U596" s="32"/>
      <c r="V596" s="32"/>
      <c r="W596" s="32"/>
      <c r="X596" s="32"/>
      <c r="Y596" s="32"/>
      <c r="Z596" s="32"/>
    </row>
    <row r="597" spans="1:26" ht="14.25" customHeight="1" x14ac:dyDescent="0.25">
      <c r="A597" s="32"/>
      <c r="B597" s="32"/>
      <c r="C597" s="32"/>
      <c r="D597" s="32"/>
      <c r="E597" s="32"/>
      <c r="F597" s="32"/>
      <c r="G597" s="32"/>
      <c r="H597" s="32"/>
      <c r="I597" s="32"/>
      <c r="J597" s="32"/>
      <c r="K597" s="32"/>
      <c r="L597" s="32"/>
      <c r="M597" s="32"/>
      <c r="N597" s="32"/>
      <c r="O597" s="32"/>
      <c r="P597" s="32"/>
      <c r="Q597" s="32"/>
      <c r="R597" s="32"/>
      <c r="S597" s="32"/>
      <c r="T597" s="32"/>
      <c r="U597" s="32"/>
      <c r="V597" s="32"/>
      <c r="W597" s="32"/>
      <c r="X597" s="32"/>
      <c r="Y597" s="32"/>
      <c r="Z597" s="32"/>
    </row>
    <row r="598" spans="1:26" ht="14.25" customHeight="1" x14ac:dyDescent="0.25">
      <c r="A598" s="32"/>
      <c r="B598" s="32"/>
      <c r="C598" s="32"/>
      <c r="D598" s="32"/>
      <c r="E598" s="32"/>
      <c r="F598" s="32"/>
      <c r="G598" s="32"/>
      <c r="H598" s="32"/>
      <c r="I598" s="32"/>
      <c r="J598" s="32"/>
      <c r="K598" s="32"/>
      <c r="L598" s="32"/>
      <c r="M598" s="32"/>
      <c r="N598" s="32"/>
      <c r="O598" s="32"/>
      <c r="P598" s="32"/>
      <c r="Q598" s="32"/>
      <c r="R598" s="32"/>
      <c r="S598" s="32"/>
      <c r="T598" s="32"/>
      <c r="U598" s="32"/>
      <c r="V598" s="32"/>
      <c r="W598" s="32"/>
      <c r="X598" s="32"/>
      <c r="Y598" s="32"/>
      <c r="Z598" s="32"/>
    </row>
    <row r="599" spans="1:26" ht="14.25" customHeight="1" x14ac:dyDescent="0.25">
      <c r="A599" s="32"/>
      <c r="B599" s="32"/>
      <c r="C599" s="32"/>
      <c r="D599" s="32"/>
      <c r="E599" s="32"/>
      <c r="F599" s="32"/>
      <c r="G599" s="32"/>
      <c r="H599" s="32"/>
      <c r="I599" s="32"/>
      <c r="J599" s="32"/>
      <c r="K599" s="32"/>
      <c r="L599" s="32"/>
      <c r="M599" s="32"/>
      <c r="N599" s="32"/>
      <c r="O599" s="32"/>
      <c r="P599" s="32"/>
      <c r="Q599" s="32"/>
      <c r="R599" s="32"/>
      <c r="S599" s="32"/>
      <c r="T599" s="32"/>
      <c r="U599" s="32"/>
      <c r="V599" s="32"/>
      <c r="W599" s="32"/>
      <c r="X599" s="32"/>
      <c r="Y599" s="32"/>
      <c r="Z599" s="32"/>
    </row>
    <row r="600" spans="1:26" ht="14.25" customHeight="1" x14ac:dyDescent="0.25">
      <c r="A600" s="32"/>
      <c r="B600" s="32"/>
      <c r="C600" s="32"/>
      <c r="D600" s="32"/>
      <c r="E600" s="32"/>
      <c r="F600" s="32"/>
      <c r="G600" s="32"/>
      <c r="H600" s="32"/>
      <c r="I600" s="32"/>
      <c r="J600" s="32"/>
      <c r="K600" s="32"/>
      <c r="L600" s="32"/>
      <c r="M600" s="32"/>
      <c r="N600" s="32"/>
      <c r="O600" s="32"/>
      <c r="P600" s="32"/>
      <c r="Q600" s="32"/>
      <c r="R600" s="32"/>
      <c r="S600" s="32"/>
      <c r="T600" s="32"/>
      <c r="U600" s="32"/>
      <c r="V600" s="32"/>
      <c r="W600" s="32"/>
      <c r="X600" s="32"/>
      <c r="Y600" s="32"/>
      <c r="Z600" s="32"/>
    </row>
    <row r="601" spans="1:26" ht="14.25" customHeight="1" x14ac:dyDescent="0.25">
      <c r="A601" s="32"/>
      <c r="B601" s="32"/>
      <c r="C601" s="32"/>
      <c r="D601" s="32"/>
      <c r="E601" s="32"/>
      <c r="F601" s="32"/>
      <c r="G601" s="32"/>
      <c r="H601" s="32"/>
      <c r="I601" s="32"/>
      <c r="J601" s="32"/>
      <c r="K601" s="32"/>
      <c r="L601" s="32"/>
      <c r="M601" s="32"/>
      <c r="N601" s="32"/>
      <c r="O601" s="32"/>
      <c r="P601" s="32"/>
      <c r="Q601" s="32"/>
      <c r="R601" s="32"/>
      <c r="S601" s="32"/>
      <c r="T601" s="32"/>
      <c r="U601" s="32"/>
      <c r="V601" s="32"/>
      <c r="W601" s="32"/>
      <c r="X601" s="32"/>
      <c r="Y601" s="32"/>
      <c r="Z601" s="32"/>
    </row>
    <row r="602" spans="1:26" ht="14.25" customHeight="1" x14ac:dyDescent="0.25">
      <c r="A602" s="32"/>
      <c r="B602" s="32"/>
      <c r="C602" s="32"/>
      <c r="D602" s="32"/>
      <c r="E602" s="32"/>
      <c r="F602" s="32"/>
      <c r="G602" s="32"/>
      <c r="H602" s="32"/>
      <c r="I602" s="32"/>
      <c r="J602" s="32"/>
      <c r="K602" s="32"/>
      <c r="L602" s="32"/>
      <c r="M602" s="32"/>
      <c r="N602" s="32"/>
      <c r="O602" s="32"/>
      <c r="P602" s="32"/>
      <c r="Q602" s="32"/>
      <c r="R602" s="32"/>
      <c r="S602" s="32"/>
      <c r="T602" s="32"/>
      <c r="U602" s="32"/>
      <c r="V602" s="32"/>
      <c r="W602" s="32"/>
      <c r="X602" s="32"/>
      <c r="Y602" s="32"/>
      <c r="Z602" s="32"/>
    </row>
    <row r="603" spans="1:26" ht="14.25" customHeight="1" x14ac:dyDescent="0.25">
      <c r="A603" s="32"/>
      <c r="B603" s="32"/>
      <c r="C603" s="32"/>
      <c r="D603" s="32"/>
      <c r="E603" s="32"/>
      <c r="F603" s="32"/>
      <c r="G603" s="32"/>
      <c r="H603" s="32"/>
      <c r="I603" s="32"/>
      <c r="J603" s="32"/>
      <c r="K603" s="32"/>
      <c r="L603" s="32"/>
      <c r="M603" s="32"/>
      <c r="N603" s="32"/>
      <c r="O603" s="32"/>
      <c r="P603" s="32"/>
      <c r="Q603" s="32"/>
      <c r="R603" s="32"/>
      <c r="S603" s="32"/>
      <c r="T603" s="32"/>
      <c r="U603" s="32"/>
      <c r="V603" s="32"/>
      <c r="W603" s="32"/>
      <c r="X603" s="32"/>
      <c r="Y603" s="32"/>
      <c r="Z603" s="32"/>
    </row>
    <row r="604" spans="1:26" ht="14.25" customHeight="1" x14ac:dyDescent="0.25">
      <c r="A604" s="32"/>
      <c r="B604" s="32"/>
      <c r="C604" s="32"/>
      <c r="D604" s="32"/>
      <c r="E604" s="32"/>
      <c r="F604" s="32"/>
      <c r="G604" s="32"/>
      <c r="H604" s="32"/>
      <c r="I604" s="32"/>
      <c r="J604" s="32"/>
      <c r="K604" s="32"/>
      <c r="L604" s="32"/>
      <c r="M604" s="32"/>
      <c r="N604" s="32"/>
      <c r="O604" s="32"/>
      <c r="P604" s="32"/>
      <c r="Q604" s="32"/>
      <c r="R604" s="32"/>
      <c r="S604" s="32"/>
      <c r="T604" s="32"/>
      <c r="U604" s="32"/>
      <c r="V604" s="32"/>
      <c r="W604" s="32"/>
      <c r="X604" s="32"/>
      <c r="Y604" s="32"/>
      <c r="Z604" s="32"/>
    </row>
    <row r="605" spans="1:26" ht="14.25" customHeight="1" x14ac:dyDescent="0.25">
      <c r="A605" s="32"/>
      <c r="B605" s="32"/>
      <c r="C605" s="32"/>
      <c r="D605" s="32"/>
      <c r="E605" s="32"/>
      <c r="F605" s="32"/>
      <c r="G605" s="32"/>
      <c r="H605" s="32"/>
      <c r="I605" s="32"/>
      <c r="J605" s="32"/>
      <c r="K605" s="32"/>
      <c r="L605" s="32"/>
      <c r="M605" s="32"/>
      <c r="N605" s="32"/>
      <c r="O605" s="32"/>
      <c r="P605" s="32"/>
      <c r="Q605" s="32"/>
      <c r="R605" s="32"/>
      <c r="S605" s="32"/>
      <c r="T605" s="32"/>
      <c r="U605" s="32"/>
      <c r="V605" s="32"/>
      <c r="W605" s="32"/>
      <c r="X605" s="32"/>
      <c r="Y605" s="32"/>
      <c r="Z605" s="32"/>
    </row>
    <row r="606" spans="1:26" ht="14.25" customHeight="1" x14ac:dyDescent="0.25">
      <c r="A606" s="32"/>
      <c r="B606" s="32"/>
      <c r="C606" s="32"/>
      <c r="D606" s="32"/>
      <c r="E606" s="32"/>
      <c r="F606" s="32"/>
      <c r="G606" s="32"/>
      <c r="H606" s="32"/>
      <c r="I606" s="32"/>
      <c r="J606" s="32"/>
      <c r="K606" s="32"/>
      <c r="L606" s="32"/>
      <c r="M606" s="32"/>
      <c r="N606" s="32"/>
      <c r="O606" s="32"/>
      <c r="P606" s="32"/>
      <c r="Q606" s="32"/>
      <c r="R606" s="32"/>
      <c r="S606" s="32"/>
      <c r="T606" s="32"/>
      <c r="U606" s="32"/>
      <c r="V606" s="32"/>
      <c r="W606" s="32"/>
      <c r="X606" s="32"/>
      <c r="Y606" s="32"/>
      <c r="Z606" s="32"/>
    </row>
    <row r="607" spans="1:26" ht="14.25" customHeight="1" x14ac:dyDescent="0.25">
      <c r="A607" s="32"/>
      <c r="B607" s="32"/>
      <c r="C607" s="32"/>
      <c r="D607" s="32"/>
      <c r="E607" s="32"/>
      <c r="F607" s="32"/>
      <c r="G607" s="32"/>
      <c r="H607" s="32"/>
      <c r="I607" s="32"/>
      <c r="J607" s="32"/>
      <c r="K607" s="32"/>
      <c r="L607" s="32"/>
      <c r="M607" s="32"/>
      <c r="N607" s="32"/>
      <c r="O607" s="32"/>
      <c r="P607" s="32"/>
      <c r="Q607" s="32"/>
      <c r="R607" s="32"/>
      <c r="S607" s="32"/>
      <c r="T607" s="32"/>
      <c r="U607" s="32"/>
      <c r="V607" s="32"/>
      <c r="W607" s="32"/>
      <c r="X607" s="32"/>
      <c r="Y607" s="32"/>
      <c r="Z607" s="32"/>
    </row>
    <row r="608" spans="1:26" ht="14.25" customHeight="1" x14ac:dyDescent="0.25">
      <c r="A608" s="32"/>
      <c r="B608" s="32"/>
      <c r="C608" s="32"/>
      <c r="D608" s="32"/>
      <c r="E608" s="32"/>
      <c r="F608" s="32"/>
      <c r="G608" s="32"/>
      <c r="H608" s="32"/>
      <c r="I608" s="32"/>
      <c r="J608" s="32"/>
      <c r="K608" s="32"/>
      <c r="L608" s="32"/>
      <c r="M608" s="32"/>
      <c r="N608" s="32"/>
      <c r="O608" s="32"/>
      <c r="P608" s="32"/>
      <c r="Q608" s="32"/>
      <c r="R608" s="32"/>
      <c r="S608" s="32"/>
      <c r="T608" s="32"/>
      <c r="U608" s="32"/>
      <c r="V608" s="32"/>
      <c r="W608" s="32"/>
      <c r="X608" s="32"/>
      <c r="Y608" s="32"/>
      <c r="Z608" s="32"/>
    </row>
    <row r="609" spans="1:26" ht="14.25" customHeight="1" x14ac:dyDescent="0.25">
      <c r="A609" s="32"/>
      <c r="B609" s="32"/>
      <c r="C609" s="32"/>
      <c r="D609" s="32"/>
      <c r="E609" s="32"/>
      <c r="F609" s="32"/>
      <c r="G609" s="32"/>
      <c r="H609" s="32"/>
      <c r="I609" s="32"/>
      <c r="J609" s="32"/>
      <c r="K609" s="32"/>
      <c r="L609" s="32"/>
      <c r="M609" s="32"/>
      <c r="N609" s="32"/>
      <c r="O609" s="32"/>
      <c r="P609" s="32"/>
      <c r="Q609" s="32"/>
      <c r="R609" s="32"/>
      <c r="S609" s="32"/>
      <c r="T609" s="32"/>
      <c r="U609" s="32"/>
      <c r="V609" s="32"/>
      <c r="W609" s="32"/>
      <c r="X609" s="32"/>
      <c r="Y609" s="32"/>
      <c r="Z609" s="32"/>
    </row>
    <row r="610" spans="1:26" ht="14.25" customHeight="1" x14ac:dyDescent="0.25">
      <c r="A610" s="32"/>
      <c r="B610" s="32"/>
      <c r="C610" s="32"/>
      <c r="D610" s="32"/>
      <c r="E610" s="32"/>
      <c r="F610" s="32"/>
      <c r="G610" s="32"/>
      <c r="H610" s="32"/>
      <c r="I610" s="32"/>
      <c r="J610" s="32"/>
      <c r="K610" s="32"/>
      <c r="L610" s="32"/>
      <c r="M610" s="32"/>
      <c r="N610" s="32"/>
      <c r="O610" s="32"/>
      <c r="P610" s="32"/>
      <c r="Q610" s="32"/>
      <c r="R610" s="32"/>
      <c r="S610" s="32"/>
      <c r="T610" s="32"/>
      <c r="U610" s="32"/>
      <c r="V610" s="32"/>
      <c r="W610" s="32"/>
      <c r="X610" s="32"/>
      <c r="Y610" s="32"/>
      <c r="Z610" s="32"/>
    </row>
    <row r="611" spans="1:26" ht="14.25" customHeight="1" x14ac:dyDescent="0.25">
      <c r="A611" s="32"/>
      <c r="B611" s="32"/>
      <c r="C611" s="32"/>
      <c r="D611" s="32"/>
      <c r="E611" s="32"/>
      <c r="F611" s="32"/>
      <c r="G611" s="32"/>
      <c r="H611" s="32"/>
      <c r="I611" s="32"/>
      <c r="J611" s="32"/>
      <c r="K611" s="32"/>
      <c r="L611" s="32"/>
      <c r="M611" s="32"/>
      <c r="N611" s="32"/>
      <c r="O611" s="32"/>
      <c r="P611" s="32"/>
      <c r="Q611" s="32"/>
      <c r="R611" s="32"/>
      <c r="S611" s="32"/>
      <c r="T611" s="32"/>
      <c r="U611" s="32"/>
      <c r="V611" s="32"/>
      <c r="W611" s="32"/>
      <c r="X611" s="32"/>
      <c r="Y611" s="32"/>
      <c r="Z611" s="32"/>
    </row>
    <row r="612" spans="1:26" ht="14.25" customHeight="1" x14ac:dyDescent="0.25">
      <c r="A612" s="32"/>
      <c r="B612" s="32"/>
      <c r="C612" s="32"/>
      <c r="D612" s="32"/>
      <c r="E612" s="32"/>
      <c r="F612" s="32"/>
      <c r="G612" s="32"/>
      <c r="H612" s="32"/>
      <c r="I612" s="32"/>
      <c r="J612" s="32"/>
      <c r="K612" s="32"/>
      <c r="L612" s="32"/>
      <c r="M612" s="32"/>
      <c r="N612" s="32"/>
      <c r="O612" s="32"/>
      <c r="P612" s="32"/>
      <c r="Q612" s="32"/>
      <c r="R612" s="32"/>
      <c r="S612" s="32"/>
      <c r="T612" s="32"/>
      <c r="U612" s="32"/>
      <c r="V612" s="32"/>
      <c r="W612" s="32"/>
      <c r="X612" s="32"/>
      <c r="Y612" s="32"/>
      <c r="Z612" s="32"/>
    </row>
    <row r="613" spans="1:26" ht="14.25" customHeight="1" x14ac:dyDescent="0.25">
      <c r="A613" s="32"/>
      <c r="B613" s="32"/>
      <c r="C613" s="32"/>
      <c r="D613" s="32"/>
      <c r="E613" s="32"/>
      <c r="F613" s="32"/>
      <c r="G613" s="32"/>
      <c r="H613" s="32"/>
      <c r="I613" s="32"/>
      <c r="J613" s="32"/>
      <c r="K613" s="32"/>
      <c r="L613" s="32"/>
      <c r="M613" s="32"/>
      <c r="N613" s="32"/>
      <c r="O613" s="32"/>
      <c r="P613" s="32"/>
      <c r="Q613" s="32"/>
      <c r="R613" s="32"/>
      <c r="S613" s="32"/>
      <c r="T613" s="32"/>
      <c r="U613" s="32"/>
      <c r="V613" s="32"/>
      <c r="W613" s="32"/>
      <c r="X613" s="32"/>
      <c r="Y613" s="32"/>
      <c r="Z613" s="32"/>
    </row>
    <row r="614" spans="1:26" ht="14.25" customHeight="1" x14ac:dyDescent="0.25">
      <c r="A614" s="32"/>
      <c r="B614" s="32"/>
      <c r="C614" s="32"/>
      <c r="D614" s="32"/>
      <c r="E614" s="32"/>
      <c r="F614" s="32"/>
      <c r="G614" s="32"/>
      <c r="H614" s="32"/>
      <c r="I614" s="32"/>
      <c r="J614" s="32"/>
      <c r="K614" s="32"/>
      <c r="L614" s="32"/>
      <c r="M614" s="32"/>
      <c r="N614" s="32"/>
      <c r="O614" s="32"/>
      <c r="P614" s="32"/>
      <c r="Q614" s="32"/>
      <c r="R614" s="32"/>
      <c r="S614" s="32"/>
      <c r="T614" s="32"/>
      <c r="U614" s="32"/>
      <c r="V614" s="32"/>
      <c r="W614" s="32"/>
      <c r="X614" s="32"/>
      <c r="Y614" s="32"/>
      <c r="Z614" s="32"/>
    </row>
    <row r="615" spans="1:26" ht="14.25" customHeight="1" x14ac:dyDescent="0.25">
      <c r="A615" s="32"/>
      <c r="B615" s="32"/>
      <c r="C615" s="32"/>
      <c r="D615" s="32"/>
      <c r="E615" s="32"/>
      <c r="F615" s="32"/>
      <c r="G615" s="32"/>
      <c r="H615" s="32"/>
      <c r="I615" s="32"/>
      <c r="J615" s="32"/>
      <c r="K615" s="32"/>
      <c r="L615" s="32"/>
      <c r="M615" s="32"/>
      <c r="N615" s="32"/>
      <c r="O615" s="32"/>
      <c r="P615" s="32"/>
      <c r="Q615" s="32"/>
      <c r="R615" s="32"/>
      <c r="S615" s="32"/>
      <c r="T615" s="32"/>
      <c r="U615" s="32"/>
      <c r="V615" s="32"/>
      <c r="W615" s="32"/>
      <c r="X615" s="32"/>
      <c r="Y615" s="32"/>
      <c r="Z615" s="32"/>
    </row>
    <row r="616" spans="1:26" ht="14.25" customHeight="1" x14ac:dyDescent="0.25">
      <c r="A616" s="32"/>
      <c r="B616" s="32"/>
      <c r="C616" s="32"/>
      <c r="D616" s="32"/>
      <c r="E616" s="32"/>
      <c r="F616" s="32"/>
      <c r="G616" s="32"/>
      <c r="H616" s="32"/>
      <c r="I616" s="32"/>
      <c r="J616" s="32"/>
      <c r="K616" s="32"/>
      <c r="L616" s="32"/>
      <c r="M616" s="32"/>
      <c r="N616" s="32"/>
      <c r="O616" s="32"/>
      <c r="P616" s="32"/>
      <c r="Q616" s="32"/>
      <c r="R616" s="32"/>
      <c r="S616" s="32"/>
      <c r="T616" s="32"/>
      <c r="U616" s="32"/>
      <c r="V616" s="32"/>
      <c r="W616" s="32"/>
      <c r="X616" s="32"/>
      <c r="Y616" s="32"/>
      <c r="Z616" s="32"/>
    </row>
    <row r="617" spans="1:26" ht="14.25" customHeight="1" x14ac:dyDescent="0.25">
      <c r="A617" s="32"/>
      <c r="B617" s="32"/>
      <c r="C617" s="32"/>
      <c r="D617" s="32"/>
      <c r="E617" s="32"/>
      <c r="F617" s="32"/>
      <c r="G617" s="32"/>
      <c r="H617" s="32"/>
      <c r="I617" s="32"/>
      <c r="J617" s="32"/>
      <c r="K617" s="32"/>
      <c r="L617" s="32"/>
      <c r="M617" s="32"/>
      <c r="N617" s="32"/>
      <c r="O617" s="32"/>
      <c r="P617" s="32"/>
      <c r="Q617" s="32"/>
      <c r="R617" s="32"/>
      <c r="S617" s="32"/>
      <c r="T617" s="32"/>
      <c r="U617" s="32"/>
      <c r="V617" s="32"/>
      <c r="W617" s="32"/>
      <c r="X617" s="32"/>
      <c r="Y617" s="32"/>
      <c r="Z617" s="32"/>
    </row>
    <row r="618" spans="1:26" ht="14.25" customHeight="1" x14ac:dyDescent="0.25">
      <c r="A618" s="32"/>
      <c r="B618" s="32"/>
      <c r="C618" s="32"/>
      <c r="D618" s="32"/>
      <c r="E618" s="32"/>
      <c r="F618" s="32"/>
      <c r="G618" s="32"/>
      <c r="H618" s="32"/>
      <c r="I618" s="32"/>
      <c r="J618" s="32"/>
      <c r="K618" s="32"/>
      <c r="L618" s="32"/>
      <c r="M618" s="32"/>
      <c r="N618" s="32"/>
      <c r="O618" s="32"/>
      <c r="P618" s="32"/>
      <c r="Q618" s="32"/>
      <c r="R618" s="32"/>
      <c r="S618" s="32"/>
      <c r="T618" s="32"/>
      <c r="U618" s="32"/>
      <c r="V618" s="32"/>
      <c r="W618" s="32"/>
      <c r="X618" s="32"/>
      <c r="Y618" s="32"/>
      <c r="Z618" s="32"/>
    </row>
    <row r="619" spans="1:26" ht="14.25" customHeight="1" x14ac:dyDescent="0.25">
      <c r="A619" s="32"/>
      <c r="B619" s="32"/>
      <c r="C619" s="32"/>
      <c r="D619" s="32"/>
      <c r="E619" s="32"/>
      <c r="F619" s="32"/>
      <c r="G619" s="32"/>
      <c r="H619" s="32"/>
      <c r="I619" s="32"/>
      <c r="J619" s="32"/>
      <c r="K619" s="32"/>
      <c r="L619" s="32"/>
      <c r="M619" s="32"/>
      <c r="N619" s="32"/>
      <c r="O619" s="32"/>
      <c r="P619" s="32"/>
      <c r="Q619" s="32"/>
      <c r="R619" s="32"/>
      <c r="S619" s="32"/>
      <c r="T619" s="32"/>
      <c r="U619" s="32"/>
      <c r="V619" s="32"/>
      <c r="W619" s="32"/>
      <c r="X619" s="32"/>
      <c r="Y619" s="32"/>
      <c r="Z619" s="32"/>
    </row>
    <row r="620" spans="1:26" ht="14.25" customHeight="1" x14ac:dyDescent="0.25">
      <c r="A620" s="32"/>
      <c r="B620" s="32"/>
      <c r="C620" s="32"/>
      <c r="D620" s="32"/>
      <c r="E620" s="32"/>
      <c r="F620" s="32"/>
      <c r="G620" s="32"/>
      <c r="H620" s="32"/>
      <c r="I620" s="32"/>
      <c r="J620" s="32"/>
      <c r="K620" s="32"/>
      <c r="L620" s="32"/>
      <c r="M620" s="32"/>
      <c r="N620" s="32"/>
      <c r="O620" s="32"/>
      <c r="P620" s="32"/>
      <c r="Q620" s="32"/>
      <c r="R620" s="32"/>
      <c r="S620" s="32"/>
      <c r="T620" s="32"/>
      <c r="U620" s="32"/>
      <c r="V620" s="32"/>
      <c r="W620" s="32"/>
      <c r="X620" s="32"/>
      <c r="Y620" s="32"/>
      <c r="Z620" s="32"/>
    </row>
    <row r="621" spans="1:26" ht="14.25" customHeight="1" x14ac:dyDescent="0.25">
      <c r="A621" s="32"/>
      <c r="B621" s="32"/>
      <c r="C621" s="32"/>
      <c r="D621" s="32"/>
      <c r="E621" s="32"/>
      <c r="F621" s="32"/>
      <c r="G621" s="32"/>
      <c r="H621" s="32"/>
      <c r="I621" s="32"/>
      <c r="J621" s="32"/>
      <c r="K621" s="32"/>
      <c r="L621" s="32"/>
      <c r="M621" s="32"/>
      <c r="N621" s="32"/>
      <c r="O621" s="32"/>
      <c r="P621" s="32"/>
      <c r="Q621" s="32"/>
      <c r="R621" s="32"/>
      <c r="S621" s="32"/>
      <c r="T621" s="32"/>
      <c r="U621" s="32"/>
      <c r="V621" s="32"/>
      <c r="W621" s="32"/>
      <c r="X621" s="32"/>
      <c r="Y621" s="32"/>
      <c r="Z621" s="32"/>
    </row>
    <row r="622" spans="1:26" ht="14.25" customHeight="1" x14ac:dyDescent="0.25">
      <c r="A622" s="32"/>
      <c r="B622" s="32"/>
      <c r="C622" s="32"/>
      <c r="D622" s="32"/>
      <c r="E622" s="32"/>
      <c r="F622" s="32"/>
      <c r="G622" s="32"/>
      <c r="H622" s="32"/>
      <c r="I622" s="32"/>
      <c r="J622" s="32"/>
      <c r="K622" s="32"/>
      <c r="L622" s="32"/>
      <c r="M622" s="32"/>
      <c r="N622" s="32"/>
      <c r="O622" s="32"/>
      <c r="P622" s="32"/>
      <c r="Q622" s="32"/>
      <c r="R622" s="32"/>
      <c r="S622" s="32"/>
      <c r="T622" s="32"/>
      <c r="U622" s="32"/>
      <c r="V622" s="32"/>
      <c r="W622" s="32"/>
      <c r="X622" s="32"/>
      <c r="Y622" s="32"/>
      <c r="Z622" s="32"/>
    </row>
    <row r="623" spans="1:26" ht="14.25" customHeight="1" x14ac:dyDescent="0.25">
      <c r="A623" s="32"/>
      <c r="B623" s="32"/>
      <c r="C623" s="32"/>
      <c r="D623" s="32"/>
      <c r="E623" s="32"/>
      <c r="F623" s="32"/>
      <c r="G623" s="32"/>
      <c r="H623" s="32"/>
      <c r="I623" s="32"/>
      <c r="J623" s="32"/>
      <c r="K623" s="32"/>
      <c r="L623" s="32"/>
      <c r="M623" s="32"/>
      <c r="N623" s="32"/>
      <c r="O623" s="32"/>
      <c r="P623" s="32"/>
      <c r="Q623" s="32"/>
      <c r="R623" s="32"/>
      <c r="S623" s="32"/>
      <c r="T623" s="32"/>
      <c r="U623" s="32"/>
      <c r="V623" s="32"/>
      <c r="W623" s="32"/>
      <c r="X623" s="32"/>
      <c r="Y623" s="32"/>
      <c r="Z623" s="32"/>
    </row>
    <row r="624" spans="1:26" ht="14.25" customHeight="1" x14ac:dyDescent="0.25">
      <c r="A624" s="32"/>
      <c r="B624" s="32"/>
      <c r="C624" s="32"/>
      <c r="D624" s="32"/>
      <c r="E624" s="32"/>
      <c r="F624" s="32"/>
      <c r="G624" s="32"/>
      <c r="H624" s="32"/>
      <c r="I624" s="32"/>
      <c r="J624" s="32"/>
      <c r="K624" s="32"/>
      <c r="L624" s="32"/>
      <c r="M624" s="32"/>
      <c r="N624" s="32"/>
      <c r="O624" s="32"/>
      <c r="P624" s="32"/>
      <c r="Q624" s="32"/>
      <c r="R624" s="32"/>
      <c r="S624" s="32"/>
      <c r="T624" s="32"/>
      <c r="U624" s="32"/>
      <c r="V624" s="32"/>
      <c r="W624" s="32"/>
      <c r="X624" s="32"/>
      <c r="Y624" s="32"/>
      <c r="Z624" s="32"/>
    </row>
    <row r="625" spans="1:26" ht="14.25" customHeight="1" x14ac:dyDescent="0.25">
      <c r="A625" s="32"/>
      <c r="B625" s="32"/>
      <c r="C625" s="32"/>
      <c r="D625" s="32"/>
      <c r="E625" s="32"/>
      <c r="F625" s="32"/>
      <c r="G625" s="32"/>
      <c r="H625" s="32"/>
      <c r="I625" s="32"/>
      <c r="J625" s="32"/>
      <c r="K625" s="32"/>
      <c r="L625" s="32"/>
      <c r="M625" s="32"/>
      <c r="N625" s="32"/>
      <c r="O625" s="32"/>
      <c r="P625" s="32"/>
      <c r="Q625" s="32"/>
      <c r="R625" s="32"/>
      <c r="S625" s="32"/>
      <c r="T625" s="32"/>
      <c r="U625" s="32"/>
      <c r="V625" s="32"/>
      <c r="W625" s="32"/>
      <c r="X625" s="32"/>
      <c r="Y625" s="32"/>
      <c r="Z625" s="32"/>
    </row>
    <row r="626" spans="1:26" ht="14.25" customHeight="1" x14ac:dyDescent="0.25">
      <c r="A626" s="32"/>
      <c r="B626" s="32"/>
      <c r="C626" s="32"/>
      <c r="D626" s="32"/>
      <c r="E626" s="32"/>
      <c r="F626" s="32"/>
      <c r="G626" s="32"/>
      <c r="H626" s="32"/>
      <c r="I626" s="32"/>
      <c r="J626" s="32"/>
      <c r="K626" s="32"/>
      <c r="L626" s="32"/>
      <c r="M626" s="32"/>
      <c r="N626" s="32"/>
      <c r="O626" s="32"/>
      <c r="P626" s="32"/>
      <c r="Q626" s="32"/>
      <c r="R626" s="32"/>
      <c r="S626" s="32"/>
      <c r="T626" s="32"/>
      <c r="U626" s="32"/>
      <c r="V626" s="32"/>
      <c r="W626" s="32"/>
      <c r="X626" s="32"/>
      <c r="Y626" s="32"/>
      <c r="Z626" s="32"/>
    </row>
    <row r="627" spans="1:26" ht="14.25" customHeight="1" x14ac:dyDescent="0.25">
      <c r="A627" s="32"/>
      <c r="B627" s="32"/>
      <c r="C627" s="32"/>
      <c r="D627" s="32"/>
      <c r="E627" s="32"/>
      <c r="F627" s="32"/>
      <c r="G627" s="32"/>
      <c r="H627" s="32"/>
      <c r="I627" s="32"/>
      <c r="J627" s="32"/>
      <c r="K627" s="32"/>
      <c r="L627" s="32"/>
      <c r="M627" s="32"/>
      <c r="N627" s="32"/>
      <c r="O627" s="32"/>
      <c r="P627" s="32"/>
      <c r="Q627" s="32"/>
      <c r="R627" s="32"/>
      <c r="S627" s="32"/>
      <c r="T627" s="32"/>
      <c r="U627" s="32"/>
      <c r="V627" s="32"/>
      <c r="W627" s="32"/>
      <c r="X627" s="32"/>
      <c r="Y627" s="32"/>
      <c r="Z627" s="32"/>
    </row>
    <row r="628" spans="1:26" ht="14.25" customHeight="1" x14ac:dyDescent="0.25">
      <c r="A628" s="32"/>
      <c r="B628" s="32"/>
      <c r="C628" s="32"/>
      <c r="D628" s="32"/>
      <c r="E628" s="32"/>
      <c r="F628" s="32"/>
      <c r="G628" s="32"/>
      <c r="H628" s="32"/>
      <c r="I628" s="32"/>
      <c r="J628" s="32"/>
      <c r="K628" s="32"/>
      <c r="L628" s="32"/>
      <c r="M628" s="32"/>
      <c r="N628" s="32"/>
      <c r="O628" s="32"/>
      <c r="P628" s="32"/>
      <c r="Q628" s="32"/>
      <c r="R628" s="32"/>
      <c r="S628" s="32"/>
      <c r="T628" s="32"/>
      <c r="U628" s="32"/>
      <c r="V628" s="32"/>
      <c r="W628" s="32"/>
      <c r="X628" s="32"/>
      <c r="Y628" s="32"/>
      <c r="Z628" s="32"/>
    </row>
    <row r="629" spans="1:26" ht="14.25" customHeight="1" x14ac:dyDescent="0.25">
      <c r="A629" s="32"/>
      <c r="B629" s="32"/>
      <c r="C629" s="32"/>
      <c r="D629" s="32"/>
      <c r="E629" s="32"/>
      <c r="F629" s="32"/>
      <c r="G629" s="32"/>
      <c r="H629" s="32"/>
      <c r="I629" s="32"/>
      <c r="J629" s="32"/>
      <c r="K629" s="32"/>
      <c r="L629" s="32"/>
      <c r="M629" s="32"/>
      <c r="N629" s="32"/>
      <c r="O629" s="32"/>
      <c r="P629" s="32"/>
      <c r="Q629" s="32"/>
      <c r="R629" s="32"/>
      <c r="S629" s="32"/>
      <c r="T629" s="32"/>
      <c r="U629" s="32"/>
      <c r="V629" s="32"/>
      <c r="W629" s="32"/>
      <c r="X629" s="32"/>
      <c r="Y629" s="32"/>
      <c r="Z629" s="32"/>
    </row>
    <row r="630" spans="1:26" ht="14.25" customHeight="1" x14ac:dyDescent="0.25">
      <c r="A630" s="32"/>
      <c r="B630" s="32"/>
      <c r="C630" s="32"/>
      <c r="D630" s="32"/>
      <c r="E630" s="32"/>
      <c r="F630" s="32"/>
      <c r="G630" s="32"/>
      <c r="H630" s="32"/>
      <c r="I630" s="32"/>
      <c r="J630" s="32"/>
      <c r="K630" s="32"/>
      <c r="L630" s="32"/>
      <c r="M630" s="32"/>
      <c r="N630" s="32"/>
      <c r="O630" s="32"/>
      <c r="P630" s="32"/>
      <c r="Q630" s="32"/>
      <c r="R630" s="32"/>
      <c r="S630" s="32"/>
      <c r="T630" s="32"/>
      <c r="U630" s="32"/>
      <c r="V630" s="32"/>
      <c r="W630" s="32"/>
      <c r="X630" s="32"/>
      <c r="Y630" s="32"/>
      <c r="Z630" s="32"/>
    </row>
    <row r="631" spans="1:26" ht="14.25" customHeight="1" x14ac:dyDescent="0.25">
      <c r="A631" s="32"/>
      <c r="B631" s="32"/>
      <c r="C631" s="32"/>
      <c r="D631" s="32"/>
      <c r="E631" s="32"/>
      <c r="F631" s="32"/>
      <c r="G631" s="32"/>
      <c r="H631" s="32"/>
      <c r="I631" s="32"/>
      <c r="J631" s="32"/>
      <c r="K631" s="32"/>
      <c r="L631" s="32"/>
      <c r="M631" s="32"/>
      <c r="N631" s="32"/>
      <c r="O631" s="32"/>
      <c r="P631" s="32"/>
      <c r="Q631" s="32"/>
      <c r="R631" s="32"/>
      <c r="S631" s="32"/>
      <c r="T631" s="32"/>
      <c r="U631" s="32"/>
      <c r="V631" s="32"/>
      <c r="W631" s="32"/>
      <c r="X631" s="32"/>
      <c r="Y631" s="32"/>
      <c r="Z631" s="32"/>
    </row>
    <row r="632" spans="1:26" ht="14.25" customHeight="1" x14ac:dyDescent="0.25">
      <c r="A632" s="32"/>
      <c r="B632" s="32"/>
      <c r="C632" s="32"/>
      <c r="D632" s="32"/>
      <c r="E632" s="32"/>
      <c r="F632" s="32"/>
      <c r="G632" s="32"/>
      <c r="H632" s="32"/>
      <c r="I632" s="32"/>
      <c r="J632" s="32"/>
      <c r="K632" s="32"/>
      <c r="L632" s="32"/>
      <c r="M632" s="32"/>
      <c r="N632" s="32"/>
      <c r="O632" s="32"/>
      <c r="P632" s="32"/>
      <c r="Q632" s="32"/>
      <c r="R632" s="32"/>
      <c r="S632" s="32"/>
      <c r="T632" s="32"/>
      <c r="U632" s="32"/>
      <c r="V632" s="32"/>
      <c r="W632" s="32"/>
      <c r="X632" s="32"/>
      <c r="Y632" s="32"/>
      <c r="Z632" s="32"/>
    </row>
    <row r="633" spans="1:26" ht="14.25" customHeight="1" x14ac:dyDescent="0.25">
      <c r="A633" s="32"/>
      <c r="B633" s="32"/>
      <c r="C633" s="32"/>
      <c r="D633" s="32"/>
      <c r="E633" s="32"/>
      <c r="F633" s="32"/>
      <c r="G633" s="32"/>
      <c r="H633" s="32"/>
      <c r="I633" s="32"/>
      <c r="J633" s="32"/>
      <c r="K633" s="32"/>
      <c r="L633" s="32"/>
      <c r="M633" s="32"/>
      <c r="N633" s="32"/>
      <c r="O633" s="32"/>
      <c r="P633" s="32"/>
      <c r="Q633" s="32"/>
      <c r="R633" s="32"/>
      <c r="S633" s="32"/>
      <c r="T633" s="32"/>
      <c r="U633" s="32"/>
      <c r="V633" s="32"/>
      <c r="W633" s="32"/>
      <c r="X633" s="32"/>
      <c r="Y633" s="32"/>
      <c r="Z633" s="32"/>
    </row>
    <row r="634" spans="1:26" ht="14.25" customHeight="1" x14ac:dyDescent="0.25">
      <c r="A634" s="32"/>
      <c r="B634" s="32"/>
      <c r="C634" s="32"/>
      <c r="D634" s="32"/>
      <c r="E634" s="32"/>
      <c r="F634" s="32"/>
      <c r="G634" s="32"/>
      <c r="H634" s="32"/>
      <c r="I634" s="32"/>
      <c r="J634" s="32"/>
      <c r="K634" s="32"/>
      <c r="L634" s="32"/>
      <c r="M634" s="32"/>
      <c r="N634" s="32"/>
      <c r="O634" s="32"/>
      <c r="P634" s="32"/>
      <c r="Q634" s="32"/>
      <c r="R634" s="32"/>
      <c r="S634" s="32"/>
      <c r="T634" s="32"/>
      <c r="U634" s="32"/>
      <c r="V634" s="32"/>
      <c r="W634" s="32"/>
      <c r="X634" s="32"/>
      <c r="Y634" s="32"/>
      <c r="Z634" s="32"/>
    </row>
    <row r="635" spans="1:26" ht="14.25" customHeight="1" x14ac:dyDescent="0.25">
      <c r="A635" s="32"/>
      <c r="B635" s="32"/>
      <c r="C635" s="32"/>
      <c r="D635" s="32"/>
      <c r="E635" s="32"/>
      <c r="F635" s="32"/>
      <c r="G635" s="32"/>
      <c r="H635" s="32"/>
      <c r="I635" s="32"/>
      <c r="J635" s="32"/>
      <c r="K635" s="32"/>
      <c r="L635" s="32"/>
      <c r="M635" s="32"/>
      <c r="N635" s="32"/>
      <c r="O635" s="32"/>
      <c r="P635" s="32"/>
      <c r="Q635" s="32"/>
      <c r="R635" s="32"/>
      <c r="S635" s="32"/>
      <c r="T635" s="32"/>
      <c r="U635" s="32"/>
      <c r="V635" s="32"/>
      <c r="W635" s="32"/>
      <c r="X635" s="32"/>
      <c r="Y635" s="32"/>
      <c r="Z635" s="32"/>
    </row>
    <row r="636" spans="1:26" ht="14.25" customHeight="1" x14ac:dyDescent="0.25">
      <c r="A636" s="32"/>
      <c r="B636" s="32"/>
      <c r="C636" s="32"/>
      <c r="D636" s="32"/>
      <c r="E636" s="32"/>
      <c r="F636" s="32"/>
      <c r="G636" s="32"/>
      <c r="H636" s="32"/>
      <c r="I636" s="32"/>
      <c r="J636" s="32"/>
      <c r="K636" s="32"/>
      <c r="L636" s="32"/>
      <c r="M636" s="32"/>
      <c r="N636" s="32"/>
      <c r="O636" s="32"/>
      <c r="P636" s="32"/>
      <c r="Q636" s="32"/>
      <c r="R636" s="32"/>
      <c r="S636" s="32"/>
      <c r="T636" s="32"/>
      <c r="U636" s="32"/>
      <c r="V636" s="32"/>
      <c r="W636" s="32"/>
      <c r="X636" s="32"/>
      <c r="Y636" s="32"/>
      <c r="Z636" s="32"/>
    </row>
    <row r="637" spans="1:26" ht="14.25" customHeight="1" x14ac:dyDescent="0.25">
      <c r="A637" s="32"/>
      <c r="B637" s="32"/>
      <c r="C637" s="32"/>
      <c r="D637" s="32"/>
      <c r="E637" s="32"/>
      <c r="F637" s="32"/>
      <c r="G637" s="32"/>
      <c r="H637" s="32"/>
      <c r="I637" s="32"/>
      <c r="J637" s="32"/>
      <c r="K637" s="32"/>
      <c r="L637" s="32"/>
      <c r="M637" s="32"/>
      <c r="N637" s="32"/>
      <c r="O637" s="32"/>
      <c r="P637" s="32"/>
      <c r="Q637" s="32"/>
      <c r="R637" s="32"/>
      <c r="S637" s="32"/>
      <c r="T637" s="32"/>
      <c r="U637" s="32"/>
      <c r="V637" s="32"/>
      <c r="W637" s="32"/>
      <c r="X637" s="32"/>
      <c r="Y637" s="32"/>
      <c r="Z637" s="32"/>
    </row>
    <row r="638" spans="1:26" ht="14.25" customHeight="1" x14ac:dyDescent="0.25">
      <c r="A638" s="32"/>
      <c r="B638" s="32"/>
      <c r="C638" s="32"/>
      <c r="D638" s="32"/>
      <c r="E638" s="32"/>
      <c r="F638" s="32"/>
      <c r="G638" s="32"/>
      <c r="H638" s="32"/>
      <c r="I638" s="32"/>
      <c r="J638" s="32"/>
      <c r="K638" s="32"/>
      <c r="L638" s="32"/>
      <c r="M638" s="32"/>
      <c r="N638" s="32"/>
      <c r="O638" s="32"/>
      <c r="P638" s="32"/>
      <c r="Q638" s="32"/>
      <c r="R638" s="32"/>
      <c r="S638" s="32"/>
      <c r="T638" s="32"/>
      <c r="U638" s="32"/>
      <c r="V638" s="32"/>
      <c r="W638" s="32"/>
      <c r="X638" s="32"/>
      <c r="Y638" s="32"/>
      <c r="Z638" s="32"/>
    </row>
    <row r="639" spans="1:26" ht="14.25" customHeight="1" x14ac:dyDescent="0.25">
      <c r="A639" s="32"/>
      <c r="B639" s="32"/>
      <c r="C639" s="32"/>
      <c r="D639" s="32"/>
      <c r="E639" s="32"/>
      <c r="F639" s="32"/>
      <c r="G639" s="32"/>
      <c r="H639" s="32"/>
      <c r="I639" s="32"/>
      <c r="J639" s="32"/>
      <c r="K639" s="32"/>
      <c r="L639" s="32"/>
      <c r="M639" s="32"/>
      <c r="N639" s="32"/>
      <c r="O639" s="32"/>
      <c r="P639" s="32"/>
      <c r="Q639" s="32"/>
      <c r="R639" s="32"/>
      <c r="S639" s="32"/>
      <c r="T639" s="32"/>
      <c r="U639" s="32"/>
      <c r="V639" s="32"/>
      <c r="W639" s="32"/>
      <c r="X639" s="32"/>
      <c r="Y639" s="32"/>
      <c r="Z639" s="32"/>
    </row>
    <row r="640" spans="1:26" ht="14.25" customHeight="1" x14ac:dyDescent="0.25">
      <c r="A640" s="32"/>
      <c r="B640" s="32"/>
      <c r="C640" s="32"/>
      <c r="D640" s="32"/>
      <c r="E640" s="32"/>
      <c r="F640" s="32"/>
      <c r="G640" s="32"/>
      <c r="H640" s="32"/>
      <c r="I640" s="32"/>
      <c r="J640" s="32"/>
      <c r="K640" s="32"/>
      <c r="L640" s="32"/>
      <c r="M640" s="32"/>
      <c r="N640" s="32"/>
      <c r="O640" s="32"/>
      <c r="P640" s="32"/>
      <c r="Q640" s="32"/>
      <c r="R640" s="32"/>
      <c r="S640" s="32"/>
      <c r="T640" s="32"/>
      <c r="U640" s="32"/>
      <c r="V640" s="32"/>
      <c r="W640" s="32"/>
      <c r="X640" s="32"/>
      <c r="Y640" s="32"/>
      <c r="Z640" s="32"/>
    </row>
    <row r="641" spans="1:26" ht="14.25" customHeight="1" x14ac:dyDescent="0.25">
      <c r="A641" s="32"/>
      <c r="B641" s="32"/>
      <c r="C641" s="32"/>
      <c r="D641" s="32"/>
      <c r="E641" s="32"/>
      <c r="F641" s="32"/>
      <c r="G641" s="32"/>
      <c r="H641" s="32"/>
      <c r="I641" s="32"/>
      <c r="J641" s="32"/>
      <c r="K641" s="32"/>
      <c r="L641" s="32"/>
      <c r="M641" s="32"/>
      <c r="N641" s="32"/>
      <c r="O641" s="32"/>
      <c r="P641" s="32"/>
      <c r="Q641" s="32"/>
      <c r="R641" s="32"/>
      <c r="S641" s="32"/>
      <c r="T641" s="32"/>
      <c r="U641" s="32"/>
      <c r="V641" s="32"/>
      <c r="W641" s="32"/>
      <c r="X641" s="32"/>
      <c r="Y641" s="32"/>
      <c r="Z641" s="32"/>
    </row>
    <row r="642" spans="1:26" ht="14.25" customHeight="1" x14ac:dyDescent="0.25">
      <c r="A642" s="32"/>
      <c r="B642" s="32"/>
      <c r="C642" s="32"/>
      <c r="D642" s="32"/>
      <c r="E642" s="32"/>
      <c r="F642" s="32"/>
      <c r="G642" s="32"/>
      <c r="H642" s="32"/>
      <c r="I642" s="32"/>
      <c r="J642" s="32"/>
      <c r="K642" s="32"/>
      <c r="L642" s="32"/>
      <c r="M642" s="32"/>
      <c r="N642" s="32"/>
      <c r="O642" s="32"/>
      <c r="P642" s="32"/>
      <c r="Q642" s="32"/>
      <c r="R642" s="32"/>
      <c r="S642" s="32"/>
      <c r="T642" s="32"/>
      <c r="U642" s="32"/>
      <c r="V642" s="32"/>
      <c r="W642" s="32"/>
      <c r="X642" s="32"/>
      <c r="Y642" s="32"/>
      <c r="Z642" s="32"/>
    </row>
    <row r="643" spans="1:26" ht="14.25" customHeight="1" x14ac:dyDescent="0.25">
      <c r="A643" s="32"/>
      <c r="B643" s="32"/>
      <c r="C643" s="32"/>
      <c r="D643" s="32"/>
      <c r="E643" s="32"/>
      <c r="F643" s="32"/>
      <c r="G643" s="32"/>
      <c r="H643" s="32"/>
      <c r="I643" s="32"/>
      <c r="J643" s="32"/>
      <c r="K643" s="32"/>
      <c r="L643" s="32"/>
      <c r="M643" s="32"/>
      <c r="N643" s="32"/>
      <c r="O643" s="32"/>
      <c r="P643" s="32"/>
      <c r="Q643" s="32"/>
      <c r="R643" s="32"/>
      <c r="S643" s="32"/>
      <c r="T643" s="32"/>
      <c r="U643" s="32"/>
      <c r="V643" s="32"/>
      <c r="W643" s="32"/>
      <c r="X643" s="32"/>
      <c r="Y643" s="32"/>
      <c r="Z643" s="32"/>
    </row>
    <row r="644" spans="1:26" ht="14.25" customHeight="1" x14ac:dyDescent="0.25">
      <c r="A644" s="32"/>
      <c r="B644" s="32"/>
      <c r="C644" s="32"/>
      <c r="D644" s="32"/>
      <c r="E644" s="32"/>
      <c r="F644" s="32"/>
      <c r="G644" s="32"/>
      <c r="H644" s="32"/>
      <c r="I644" s="32"/>
      <c r="J644" s="32"/>
      <c r="K644" s="32"/>
      <c r="L644" s="32"/>
      <c r="M644" s="32"/>
      <c r="N644" s="32"/>
      <c r="O644" s="32"/>
      <c r="P644" s="32"/>
      <c r="Q644" s="32"/>
      <c r="R644" s="32"/>
      <c r="S644" s="32"/>
      <c r="T644" s="32"/>
      <c r="U644" s="32"/>
      <c r="V644" s="32"/>
      <c r="W644" s="32"/>
      <c r="X644" s="32"/>
      <c r="Y644" s="32"/>
      <c r="Z644" s="32"/>
    </row>
    <row r="645" spans="1:26" ht="14.25" customHeight="1" x14ac:dyDescent="0.25">
      <c r="A645" s="32"/>
      <c r="B645" s="32"/>
      <c r="C645" s="32"/>
      <c r="D645" s="32"/>
      <c r="E645" s="32"/>
      <c r="F645" s="32"/>
      <c r="G645" s="32"/>
      <c r="H645" s="32"/>
      <c r="I645" s="32"/>
      <c r="J645" s="32"/>
      <c r="K645" s="32"/>
      <c r="L645" s="32"/>
      <c r="M645" s="32"/>
      <c r="N645" s="32"/>
      <c r="O645" s="32"/>
      <c r="P645" s="32"/>
      <c r="Q645" s="32"/>
      <c r="R645" s="32"/>
      <c r="S645" s="32"/>
      <c r="T645" s="32"/>
      <c r="U645" s="32"/>
      <c r="V645" s="32"/>
      <c r="W645" s="32"/>
      <c r="X645" s="32"/>
      <c r="Y645" s="32"/>
      <c r="Z645" s="32"/>
    </row>
    <row r="646" spans="1:26" ht="14.25" customHeight="1" x14ac:dyDescent="0.25">
      <c r="A646" s="32"/>
      <c r="B646" s="32"/>
      <c r="C646" s="32"/>
      <c r="D646" s="32"/>
      <c r="E646" s="32"/>
      <c r="F646" s="32"/>
      <c r="G646" s="32"/>
      <c r="H646" s="32"/>
      <c r="I646" s="32"/>
      <c r="J646" s="32"/>
      <c r="K646" s="32"/>
      <c r="L646" s="32"/>
      <c r="M646" s="32"/>
      <c r="N646" s="32"/>
      <c r="O646" s="32"/>
      <c r="P646" s="32"/>
      <c r="Q646" s="32"/>
      <c r="R646" s="32"/>
      <c r="S646" s="32"/>
      <c r="T646" s="32"/>
      <c r="U646" s="32"/>
      <c r="V646" s="32"/>
      <c r="W646" s="32"/>
      <c r="X646" s="32"/>
      <c r="Y646" s="32"/>
      <c r="Z646" s="32"/>
    </row>
    <row r="647" spans="1:26" ht="14.25" customHeight="1" x14ac:dyDescent="0.25">
      <c r="A647" s="32"/>
      <c r="B647" s="32"/>
      <c r="C647" s="32"/>
      <c r="D647" s="32"/>
      <c r="E647" s="32"/>
      <c r="F647" s="32"/>
      <c r="G647" s="32"/>
      <c r="H647" s="32"/>
      <c r="I647" s="32"/>
      <c r="J647" s="32"/>
      <c r="K647" s="32"/>
      <c r="L647" s="32"/>
      <c r="M647" s="32"/>
      <c r="N647" s="32"/>
      <c r="O647" s="32"/>
      <c r="P647" s="32"/>
      <c r="Q647" s="32"/>
      <c r="R647" s="32"/>
      <c r="S647" s="32"/>
      <c r="T647" s="32"/>
      <c r="U647" s="32"/>
      <c r="V647" s="32"/>
      <c r="W647" s="32"/>
      <c r="X647" s="32"/>
      <c r="Y647" s="32"/>
      <c r="Z647" s="32"/>
    </row>
    <row r="648" spans="1:26" ht="14.25" customHeight="1" x14ac:dyDescent="0.25">
      <c r="A648" s="32"/>
      <c r="B648" s="32"/>
      <c r="C648" s="32"/>
      <c r="D648" s="32"/>
      <c r="E648" s="32"/>
      <c r="F648" s="32"/>
      <c r="G648" s="32"/>
      <c r="H648" s="32"/>
      <c r="I648" s="32"/>
      <c r="J648" s="32"/>
      <c r="K648" s="32"/>
      <c r="L648" s="32"/>
      <c r="M648" s="32"/>
      <c r="N648" s="32"/>
      <c r="O648" s="32"/>
      <c r="P648" s="32"/>
      <c r="Q648" s="32"/>
      <c r="R648" s="32"/>
      <c r="S648" s="32"/>
      <c r="T648" s="32"/>
      <c r="U648" s="32"/>
      <c r="V648" s="32"/>
      <c r="W648" s="32"/>
      <c r="X648" s="32"/>
      <c r="Y648" s="32"/>
      <c r="Z648" s="32"/>
    </row>
    <row r="649" spans="1:26" ht="14.25" customHeight="1" x14ac:dyDescent="0.25">
      <c r="A649" s="32"/>
      <c r="B649" s="32"/>
      <c r="C649" s="32"/>
      <c r="D649" s="32"/>
      <c r="E649" s="32"/>
      <c r="F649" s="32"/>
      <c r="G649" s="32"/>
      <c r="H649" s="32"/>
      <c r="I649" s="32"/>
      <c r="J649" s="32"/>
      <c r="K649" s="32"/>
      <c r="L649" s="32"/>
      <c r="M649" s="32"/>
      <c r="N649" s="32"/>
      <c r="O649" s="32"/>
      <c r="P649" s="32"/>
      <c r="Q649" s="32"/>
      <c r="R649" s="32"/>
      <c r="S649" s="32"/>
      <c r="T649" s="32"/>
      <c r="U649" s="32"/>
      <c r="V649" s="32"/>
      <c r="W649" s="32"/>
      <c r="X649" s="32"/>
      <c r="Y649" s="32"/>
      <c r="Z649" s="32"/>
    </row>
    <row r="650" spans="1:26" ht="14.25" customHeight="1" x14ac:dyDescent="0.25">
      <c r="A650" s="32"/>
      <c r="B650" s="32"/>
      <c r="C650" s="32"/>
      <c r="D650" s="32"/>
      <c r="E650" s="32"/>
      <c r="F650" s="32"/>
      <c r="G650" s="32"/>
      <c r="H650" s="32"/>
      <c r="I650" s="32"/>
      <c r="J650" s="32"/>
      <c r="K650" s="32"/>
      <c r="L650" s="32"/>
      <c r="M650" s="32"/>
      <c r="N650" s="32"/>
      <c r="O650" s="32"/>
      <c r="P650" s="32"/>
      <c r="Q650" s="32"/>
      <c r="R650" s="32"/>
      <c r="S650" s="32"/>
      <c r="T650" s="32"/>
      <c r="U650" s="32"/>
      <c r="V650" s="32"/>
      <c r="W650" s="32"/>
      <c r="X650" s="32"/>
      <c r="Y650" s="32"/>
      <c r="Z650" s="32"/>
    </row>
    <row r="651" spans="1:26" ht="14.25" customHeight="1" x14ac:dyDescent="0.25">
      <c r="A651" s="32"/>
      <c r="B651" s="32"/>
      <c r="C651" s="32"/>
      <c r="D651" s="32"/>
      <c r="E651" s="32"/>
      <c r="F651" s="32"/>
      <c r="G651" s="32"/>
      <c r="H651" s="32"/>
      <c r="I651" s="32"/>
      <c r="J651" s="32"/>
      <c r="K651" s="32"/>
      <c r="L651" s="32"/>
      <c r="M651" s="32"/>
      <c r="N651" s="32"/>
      <c r="O651" s="32"/>
      <c r="P651" s="32"/>
      <c r="Q651" s="32"/>
      <c r="R651" s="32"/>
      <c r="S651" s="32"/>
      <c r="T651" s="32"/>
      <c r="U651" s="32"/>
      <c r="V651" s="32"/>
      <c r="W651" s="32"/>
      <c r="X651" s="32"/>
      <c r="Y651" s="32"/>
      <c r="Z651" s="32"/>
    </row>
    <row r="652" spans="1:26" ht="14.25" customHeight="1" x14ac:dyDescent="0.25">
      <c r="A652" s="32"/>
      <c r="B652" s="32"/>
      <c r="C652" s="32"/>
      <c r="D652" s="32"/>
      <c r="E652" s="32"/>
      <c r="F652" s="32"/>
      <c r="G652" s="32"/>
      <c r="H652" s="32"/>
      <c r="I652" s="32"/>
      <c r="J652" s="32"/>
      <c r="K652" s="32"/>
      <c r="L652" s="32"/>
      <c r="M652" s="32"/>
      <c r="N652" s="32"/>
      <c r="O652" s="32"/>
      <c r="P652" s="32"/>
      <c r="Q652" s="32"/>
      <c r="R652" s="32"/>
      <c r="S652" s="32"/>
      <c r="T652" s="32"/>
      <c r="U652" s="32"/>
      <c r="V652" s="32"/>
      <c r="W652" s="32"/>
      <c r="X652" s="32"/>
      <c r="Y652" s="32"/>
      <c r="Z652" s="32"/>
    </row>
    <row r="653" spans="1:26" ht="14.25" customHeight="1" x14ac:dyDescent="0.25">
      <c r="A653" s="32"/>
      <c r="B653" s="32"/>
      <c r="C653" s="32"/>
      <c r="D653" s="32"/>
      <c r="E653" s="32"/>
      <c r="F653" s="32"/>
      <c r="G653" s="32"/>
      <c r="H653" s="32"/>
      <c r="I653" s="32"/>
      <c r="J653" s="32"/>
      <c r="K653" s="32"/>
      <c r="L653" s="32"/>
      <c r="M653" s="32"/>
      <c r="N653" s="32"/>
      <c r="O653" s="32"/>
      <c r="P653" s="32"/>
      <c r="Q653" s="32"/>
      <c r="R653" s="32"/>
      <c r="S653" s="32"/>
      <c r="T653" s="32"/>
      <c r="U653" s="32"/>
      <c r="V653" s="32"/>
      <c r="W653" s="32"/>
      <c r="X653" s="32"/>
      <c r="Y653" s="32"/>
      <c r="Z653" s="32"/>
    </row>
    <row r="654" spans="1:26" ht="14.25" customHeight="1" x14ac:dyDescent="0.25">
      <c r="A654" s="32"/>
      <c r="B654" s="32"/>
      <c r="C654" s="32"/>
      <c r="D654" s="32"/>
      <c r="E654" s="32"/>
      <c r="F654" s="32"/>
      <c r="G654" s="32"/>
      <c r="H654" s="32"/>
      <c r="I654" s="32"/>
      <c r="J654" s="32"/>
      <c r="K654" s="32"/>
      <c r="L654" s="32"/>
      <c r="M654" s="32"/>
      <c r="N654" s="32"/>
      <c r="O654" s="32"/>
      <c r="P654" s="32"/>
      <c r="Q654" s="32"/>
      <c r="R654" s="32"/>
      <c r="S654" s="32"/>
      <c r="T654" s="32"/>
      <c r="U654" s="32"/>
      <c r="V654" s="32"/>
      <c r="W654" s="32"/>
      <c r="X654" s="32"/>
      <c r="Y654" s="32"/>
      <c r="Z654" s="32"/>
    </row>
    <row r="655" spans="1:26" ht="14.25" customHeight="1" x14ac:dyDescent="0.25">
      <c r="A655" s="32"/>
      <c r="B655" s="32"/>
      <c r="C655" s="32"/>
      <c r="D655" s="32"/>
      <c r="E655" s="32"/>
      <c r="F655" s="32"/>
      <c r="G655" s="32"/>
      <c r="H655" s="32"/>
      <c r="I655" s="32"/>
      <c r="J655" s="32"/>
      <c r="K655" s="32"/>
      <c r="L655" s="32"/>
      <c r="M655" s="32"/>
      <c r="N655" s="32"/>
      <c r="O655" s="32"/>
      <c r="P655" s="32"/>
      <c r="Q655" s="32"/>
      <c r="R655" s="32"/>
      <c r="S655" s="32"/>
      <c r="T655" s="32"/>
      <c r="U655" s="32"/>
      <c r="V655" s="32"/>
      <c r="W655" s="32"/>
      <c r="X655" s="32"/>
      <c r="Y655" s="32"/>
      <c r="Z655" s="32"/>
    </row>
    <row r="656" spans="1:26" ht="14.25" customHeight="1" x14ac:dyDescent="0.25">
      <c r="A656" s="32"/>
      <c r="B656" s="32"/>
      <c r="C656" s="32"/>
      <c r="D656" s="32"/>
      <c r="E656" s="32"/>
      <c r="F656" s="32"/>
      <c r="G656" s="32"/>
      <c r="H656" s="32"/>
      <c r="I656" s="32"/>
      <c r="J656" s="32"/>
      <c r="K656" s="32"/>
      <c r="L656" s="32"/>
      <c r="M656" s="32"/>
      <c r="N656" s="32"/>
      <c r="O656" s="32"/>
      <c r="P656" s="32"/>
      <c r="Q656" s="32"/>
      <c r="R656" s="32"/>
      <c r="S656" s="32"/>
      <c r="T656" s="32"/>
      <c r="U656" s="32"/>
      <c r="V656" s="32"/>
      <c r="W656" s="32"/>
      <c r="X656" s="32"/>
      <c r="Y656" s="32"/>
      <c r="Z656" s="32"/>
    </row>
    <row r="657" spans="1:26" ht="14.25" customHeight="1" x14ac:dyDescent="0.25">
      <c r="A657" s="32"/>
      <c r="B657" s="32"/>
      <c r="C657" s="32"/>
      <c r="D657" s="32"/>
      <c r="E657" s="32"/>
      <c r="F657" s="32"/>
      <c r="G657" s="32"/>
      <c r="H657" s="32"/>
      <c r="I657" s="32"/>
      <c r="J657" s="32"/>
      <c r="K657" s="32"/>
      <c r="L657" s="32"/>
      <c r="M657" s="32"/>
      <c r="N657" s="32"/>
      <c r="O657" s="32"/>
      <c r="P657" s="32"/>
      <c r="Q657" s="32"/>
      <c r="R657" s="32"/>
      <c r="S657" s="32"/>
      <c r="T657" s="32"/>
      <c r="U657" s="32"/>
      <c r="V657" s="32"/>
      <c r="W657" s="32"/>
      <c r="X657" s="32"/>
      <c r="Y657" s="32"/>
      <c r="Z657" s="32"/>
    </row>
    <row r="658" spans="1:26" ht="14.25" customHeight="1" x14ac:dyDescent="0.25">
      <c r="A658" s="32"/>
      <c r="B658" s="32"/>
      <c r="C658" s="32"/>
      <c r="D658" s="32"/>
      <c r="E658" s="32"/>
      <c r="F658" s="32"/>
      <c r="G658" s="32"/>
      <c r="H658" s="32"/>
      <c r="I658" s="32"/>
      <c r="J658" s="32"/>
      <c r="K658" s="32"/>
      <c r="L658" s="32"/>
      <c r="M658" s="32"/>
      <c r="N658" s="32"/>
      <c r="O658" s="32"/>
      <c r="P658" s="32"/>
      <c r="Q658" s="32"/>
      <c r="R658" s="32"/>
      <c r="S658" s="32"/>
      <c r="T658" s="32"/>
      <c r="U658" s="32"/>
      <c r="V658" s="32"/>
      <c r="W658" s="32"/>
      <c r="X658" s="32"/>
      <c r="Y658" s="32"/>
      <c r="Z658" s="32"/>
    </row>
    <row r="659" spans="1:26" ht="14.25" customHeight="1" x14ac:dyDescent="0.25">
      <c r="A659" s="32"/>
      <c r="B659" s="32"/>
      <c r="C659" s="32"/>
      <c r="D659" s="32"/>
      <c r="E659" s="32"/>
      <c r="F659" s="32"/>
      <c r="G659" s="32"/>
      <c r="H659" s="32"/>
      <c r="I659" s="32"/>
      <c r="J659" s="32"/>
      <c r="K659" s="32"/>
      <c r="L659" s="32"/>
      <c r="M659" s="32"/>
      <c r="N659" s="32"/>
      <c r="O659" s="32"/>
      <c r="P659" s="32"/>
      <c r="Q659" s="32"/>
      <c r="R659" s="32"/>
      <c r="S659" s="32"/>
      <c r="T659" s="32"/>
      <c r="U659" s="32"/>
      <c r="V659" s="32"/>
      <c r="W659" s="32"/>
      <c r="X659" s="32"/>
      <c r="Y659" s="32"/>
      <c r="Z659" s="32"/>
    </row>
    <row r="660" spans="1:26" ht="14.25" customHeight="1" x14ac:dyDescent="0.25">
      <c r="A660" s="32"/>
      <c r="B660" s="32"/>
      <c r="C660" s="32"/>
      <c r="D660" s="32"/>
      <c r="E660" s="32"/>
      <c r="F660" s="32"/>
      <c r="G660" s="32"/>
      <c r="H660" s="32"/>
      <c r="I660" s="32"/>
      <c r="J660" s="32"/>
      <c r="K660" s="32"/>
      <c r="L660" s="32"/>
      <c r="M660" s="32"/>
      <c r="N660" s="32"/>
      <c r="O660" s="32"/>
      <c r="P660" s="32"/>
      <c r="Q660" s="32"/>
      <c r="R660" s="32"/>
      <c r="S660" s="32"/>
      <c r="T660" s="32"/>
      <c r="U660" s="32"/>
      <c r="V660" s="32"/>
      <c r="W660" s="32"/>
      <c r="X660" s="32"/>
      <c r="Y660" s="32"/>
      <c r="Z660" s="32"/>
    </row>
    <row r="661" spans="1:26" ht="14.25" customHeight="1" x14ac:dyDescent="0.25">
      <c r="A661" s="32"/>
      <c r="B661" s="32"/>
      <c r="C661" s="32"/>
      <c r="D661" s="32"/>
      <c r="E661" s="32"/>
      <c r="F661" s="32"/>
      <c r="G661" s="32"/>
      <c r="H661" s="32"/>
      <c r="I661" s="32"/>
      <c r="J661" s="32"/>
      <c r="K661" s="32"/>
      <c r="L661" s="32"/>
      <c r="M661" s="32"/>
      <c r="N661" s="32"/>
      <c r="O661" s="32"/>
      <c r="P661" s="32"/>
      <c r="Q661" s="32"/>
      <c r="R661" s="32"/>
      <c r="S661" s="32"/>
      <c r="T661" s="32"/>
      <c r="U661" s="32"/>
      <c r="V661" s="32"/>
      <c r="W661" s="32"/>
      <c r="X661" s="32"/>
      <c r="Y661" s="32"/>
      <c r="Z661" s="32"/>
    </row>
    <row r="662" spans="1:26" ht="14.25" customHeight="1" x14ac:dyDescent="0.25">
      <c r="A662" s="32"/>
      <c r="B662" s="32"/>
      <c r="C662" s="32"/>
      <c r="D662" s="32"/>
      <c r="E662" s="32"/>
      <c r="F662" s="32"/>
      <c r="G662" s="32"/>
      <c r="H662" s="32"/>
      <c r="I662" s="32"/>
      <c r="J662" s="32"/>
      <c r="K662" s="32"/>
      <c r="L662" s="32"/>
      <c r="M662" s="32"/>
      <c r="N662" s="32"/>
      <c r="O662" s="32"/>
      <c r="P662" s="32"/>
      <c r="Q662" s="32"/>
      <c r="R662" s="32"/>
      <c r="S662" s="32"/>
      <c r="T662" s="32"/>
      <c r="U662" s="32"/>
      <c r="V662" s="32"/>
      <c r="W662" s="32"/>
      <c r="X662" s="32"/>
      <c r="Y662" s="32"/>
      <c r="Z662" s="32"/>
    </row>
    <row r="663" spans="1:26" ht="14.25" customHeight="1" x14ac:dyDescent="0.25">
      <c r="A663" s="32"/>
      <c r="B663" s="32"/>
      <c r="C663" s="32"/>
      <c r="D663" s="32"/>
      <c r="E663" s="32"/>
      <c r="F663" s="32"/>
      <c r="G663" s="32"/>
      <c r="H663" s="32"/>
      <c r="I663" s="32"/>
      <c r="J663" s="32"/>
      <c r="K663" s="32"/>
      <c r="L663" s="32"/>
      <c r="M663" s="32"/>
      <c r="N663" s="32"/>
      <c r="O663" s="32"/>
      <c r="P663" s="32"/>
      <c r="Q663" s="32"/>
      <c r="R663" s="32"/>
      <c r="S663" s="32"/>
      <c r="T663" s="32"/>
      <c r="U663" s="32"/>
      <c r="V663" s="32"/>
      <c r="W663" s="32"/>
      <c r="X663" s="32"/>
      <c r="Y663" s="32"/>
      <c r="Z663" s="32"/>
    </row>
    <row r="664" spans="1:26" ht="14.25" customHeight="1" x14ac:dyDescent="0.25">
      <c r="A664" s="32"/>
      <c r="B664" s="32"/>
      <c r="C664" s="32"/>
      <c r="D664" s="32"/>
      <c r="E664" s="32"/>
      <c r="F664" s="32"/>
      <c r="G664" s="32"/>
      <c r="H664" s="32"/>
      <c r="I664" s="32"/>
      <c r="J664" s="32"/>
      <c r="K664" s="32"/>
      <c r="L664" s="32"/>
      <c r="M664" s="32"/>
      <c r="N664" s="32"/>
      <c r="O664" s="32"/>
      <c r="P664" s="32"/>
      <c r="Q664" s="32"/>
      <c r="R664" s="32"/>
      <c r="S664" s="32"/>
      <c r="T664" s="32"/>
      <c r="U664" s="32"/>
      <c r="V664" s="32"/>
      <c r="W664" s="32"/>
      <c r="X664" s="32"/>
      <c r="Y664" s="32"/>
      <c r="Z664" s="32"/>
    </row>
    <row r="665" spans="1:26" ht="14.25" customHeight="1" x14ac:dyDescent="0.25">
      <c r="A665" s="32"/>
      <c r="B665" s="32"/>
      <c r="C665" s="32"/>
      <c r="D665" s="32"/>
      <c r="E665" s="32"/>
      <c r="F665" s="32"/>
      <c r="G665" s="32"/>
      <c r="H665" s="32"/>
      <c r="I665" s="32"/>
      <c r="J665" s="32"/>
      <c r="K665" s="32"/>
      <c r="L665" s="32"/>
      <c r="M665" s="32"/>
      <c r="N665" s="32"/>
      <c r="O665" s="32"/>
      <c r="P665" s="32"/>
      <c r="Q665" s="32"/>
      <c r="R665" s="32"/>
      <c r="S665" s="32"/>
      <c r="T665" s="32"/>
      <c r="U665" s="32"/>
      <c r="V665" s="32"/>
      <c r="W665" s="32"/>
      <c r="X665" s="32"/>
      <c r="Y665" s="32"/>
      <c r="Z665" s="32"/>
    </row>
    <row r="666" spans="1:26" ht="14.25" customHeight="1" x14ac:dyDescent="0.25">
      <c r="A666" s="32"/>
      <c r="B666" s="32"/>
      <c r="C666" s="32"/>
      <c r="D666" s="32"/>
      <c r="E666" s="32"/>
      <c r="F666" s="32"/>
      <c r="G666" s="32"/>
      <c r="H666" s="32"/>
      <c r="I666" s="32"/>
      <c r="J666" s="32"/>
      <c r="K666" s="32"/>
      <c r="L666" s="32"/>
      <c r="M666" s="32"/>
      <c r="N666" s="32"/>
      <c r="O666" s="32"/>
      <c r="P666" s="32"/>
      <c r="Q666" s="32"/>
      <c r="R666" s="32"/>
      <c r="S666" s="32"/>
      <c r="T666" s="32"/>
      <c r="U666" s="32"/>
      <c r="V666" s="32"/>
      <c r="W666" s="32"/>
      <c r="X666" s="32"/>
      <c r="Y666" s="32"/>
      <c r="Z666" s="32"/>
    </row>
    <row r="667" spans="1:26" ht="14.25" customHeight="1" x14ac:dyDescent="0.25">
      <c r="A667" s="32"/>
      <c r="B667" s="32"/>
      <c r="C667" s="32"/>
      <c r="D667" s="32"/>
      <c r="E667" s="32"/>
      <c r="F667" s="32"/>
      <c r="G667" s="32"/>
      <c r="H667" s="32"/>
      <c r="I667" s="32"/>
      <c r="J667" s="32"/>
      <c r="K667" s="32"/>
      <c r="L667" s="32"/>
      <c r="M667" s="32"/>
      <c r="N667" s="32"/>
      <c r="O667" s="32"/>
      <c r="P667" s="32"/>
      <c r="Q667" s="32"/>
      <c r="R667" s="32"/>
      <c r="S667" s="32"/>
      <c r="T667" s="32"/>
      <c r="U667" s="32"/>
      <c r="V667" s="32"/>
      <c r="W667" s="32"/>
      <c r="X667" s="32"/>
      <c r="Y667" s="32"/>
      <c r="Z667" s="32"/>
    </row>
    <row r="668" spans="1:26" ht="14.25" customHeight="1" x14ac:dyDescent="0.25">
      <c r="A668" s="32"/>
      <c r="B668" s="32"/>
      <c r="C668" s="32"/>
      <c r="D668" s="32"/>
      <c r="E668" s="32"/>
      <c r="F668" s="32"/>
      <c r="G668" s="32"/>
      <c r="H668" s="32"/>
      <c r="I668" s="32"/>
      <c r="J668" s="32"/>
      <c r="K668" s="32"/>
      <c r="L668" s="32"/>
      <c r="M668" s="32"/>
      <c r="N668" s="32"/>
      <c r="O668" s="32"/>
      <c r="P668" s="32"/>
      <c r="Q668" s="32"/>
      <c r="R668" s="32"/>
      <c r="S668" s="32"/>
      <c r="T668" s="32"/>
      <c r="U668" s="32"/>
      <c r="V668" s="32"/>
      <c r="W668" s="32"/>
      <c r="X668" s="32"/>
      <c r="Y668" s="32"/>
      <c r="Z668" s="32"/>
    </row>
    <row r="669" spans="1:26" ht="14.25" customHeight="1" x14ac:dyDescent="0.25">
      <c r="A669" s="32"/>
      <c r="B669" s="32"/>
      <c r="C669" s="32"/>
      <c r="D669" s="32"/>
      <c r="E669" s="32"/>
      <c r="F669" s="32"/>
      <c r="G669" s="32"/>
      <c r="H669" s="32"/>
      <c r="I669" s="32"/>
      <c r="J669" s="32"/>
      <c r="K669" s="32"/>
      <c r="L669" s="32"/>
      <c r="M669" s="32"/>
      <c r="N669" s="32"/>
      <c r="O669" s="32"/>
      <c r="P669" s="32"/>
      <c r="Q669" s="32"/>
      <c r="R669" s="32"/>
      <c r="S669" s="32"/>
      <c r="T669" s="32"/>
      <c r="U669" s="32"/>
      <c r="V669" s="32"/>
      <c r="W669" s="32"/>
      <c r="X669" s="32"/>
      <c r="Y669" s="32"/>
      <c r="Z669" s="32"/>
    </row>
    <row r="670" spans="1:26" ht="14.25" customHeight="1" x14ac:dyDescent="0.25">
      <c r="A670" s="32"/>
      <c r="B670" s="32"/>
      <c r="C670" s="32"/>
      <c r="D670" s="32"/>
      <c r="E670" s="32"/>
      <c r="F670" s="32"/>
      <c r="G670" s="32"/>
      <c r="H670" s="32"/>
      <c r="I670" s="32"/>
      <c r="J670" s="32"/>
      <c r="K670" s="32"/>
      <c r="L670" s="32"/>
      <c r="M670" s="32"/>
      <c r="N670" s="32"/>
      <c r="O670" s="32"/>
      <c r="P670" s="32"/>
      <c r="Q670" s="32"/>
      <c r="R670" s="32"/>
      <c r="S670" s="32"/>
      <c r="T670" s="32"/>
      <c r="U670" s="32"/>
      <c r="V670" s="32"/>
      <c r="W670" s="32"/>
      <c r="X670" s="32"/>
      <c r="Y670" s="32"/>
      <c r="Z670" s="32"/>
    </row>
    <row r="671" spans="1:26" ht="14.25" customHeight="1" x14ac:dyDescent="0.25">
      <c r="A671" s="32"/>
      <c r="B671" s="32"/>
      <c r="C671" s="32"/>
      <c r="D671" s="32"/>
      <c r="E671" s="32"/>
      <c r="F671" s="32"/>
      <c r="G671" s="32"/>
      <c r="H671" s="32"/>
      <c r="I671" s="32"/>
      <c r="J671" s="32"/>
      <c r="K671" s="32"/>
      <c r="L671" s="32"/>
      <c r="M671" s="32"/>
      <c r="N671" s="32"/>
      <c r="O671" s="32"/>
      <c r="P671" s="32"/>
      <c r="Q671" s="32"/>
      <c r="R671" s="32"/>
      <c r="S671" s="32"/>
      <c r="T671" s="32"/>
      <c r="U671" s="32"/>
      <c r="V671" s="32"/>
      <c r="W671" s="32"/>
      <c r="X671" s="32"/>
      <c r="Y671" s="32"/>
      <c r="Z671" s="32"/>
    </row>
    <row r="672" spans="1:26" ht="14.25" customHeight="1" x14ac:dyDescent="0.25">
      <c r="A672" s="32"/>
      <c r="B672" s="32"/>
      <c r="C672" s="32"/>
      <c r="D672" s="32"/>
      <c r="E672" s="32"/>
      <c r="F672" s="32"/>
      <c r="G672" s="32"/>
      <c r="H672" s="32"/>
      <c r="I672" s="32"/>
      <c r="J672" s="32"/>
      <c r="K672" s="32"/>
      <c r="L672" s="32"/>
      <c r="M672" s="32"/>
      <c r="N672" s="32"/>
      <c r="O672" s="32"/>
      <c r="P672" s="32"/>
      <c r="Q672" s="32"/>
      <c r="R672" s="32"/>
      <c r="S672" s="32"/>
      <c r="T672" s="32"/>
      <c r="U672" s="32"/>
      <c r="V672" s="32"/>
      <c r="W672" s="32"/>
      <c r="X672" s="32"/>
      <c r="Y672" s="32"/>
      <c r="Z672" s="32"/>
    </row>
    <row r="673" spans="1:26" ht="14.25" customHeight="1" x14ac:dyDescent="0.25">
      <c r="A673" s="32"/>
      <c r="B673" s="32"/>
      <c r="C673" s="32"/>
      <c r="D673" s="32"/>
      <c r="E673" s="32"/>
      <c r="F673" s="32"/>
      <c r="G673" s="32"/>
      <c r="H673" s="32"/>
      <c r="I673" s="32"/>
      <c r="J673" s="32"/>
      <c r="K673" s="32"/>
      <c r="L673" s="32"/>
      <c r="M673" s="32"/>
      <c r="N673" s="32"/>
      <c r="O673" s="32"/>
      <c r="P673" s="32"/>
      <c r="Q673" s="32"/>
      <c r="R673" s="32"/>
      <c r="S673" s="32"/>
      <c r="T673" s="32"/>
      <c r="U673" s="32"/>
      <c r="V673" s="32"/>
      <c r="W673" s="32"/>
      <c r="X673" s="32"/>
      <c r="Y673" s="32"/>
      <c r="Z673" s="32"/>
    </row>
    <row r="674" spans="1:26" ht="14.25" customHeight="1" x14ac:dyDescent="0.25">
      <c r="A674" s="32"/>
      <c r="B674" s="32"/>
      <c r="C674" s="32"/>
      <c r="D674" s="32"/>
      <c r="E674" s="32"/>
      <c r="F674" s="32"/>
      <c r="G674" s="32"/>
      <c r="H674" s="32"/>
      <c r="I674" s="32"/>
      <c r="J674" s="32"/>
      <c r="K674" s="32"/>
      <c r="L674" s="32"/>
      <c r="M674" s="32"/>
      <c r="N674" s="32"/>
      <c r="O674" s="32"/>
      <c r="P674" s="32"/>
      <c r="Q674" s="32"/>
      <c r="R674" s="32"/>
      <c r="S674" s="32"/>
      <c r="T674" s="32"/>
      <c r="U674" s="32"/>
      <c r="V674" s="32"/>
      <c r="W674" s="32"/>
      <c r="X674" s="32"/>
      <c r="Y674" s="32"/>
      <c r="Z674" s="32"/>
    </row>
    <row r="675" spans="1:26" ht="14.25" customHeight="1" x14ac:dyDescent="0.25">
      <c r="A675" s="32"/>
      <c r="B675" s="32"/>
      <c r="C675" s="32"/>
      <c r="D675" s="32"/>
      <c r="E675" s="32"/>
      <c r="F675" s="32"/>
      <c r="G675" s="32"/>
      <c r="H675" s="32"/>
      <c r="I675" s="32"/>
      <c r="J675" s="32"/>
      <c r="K675" s="32"/>
      <c r="L675" s="32"/>
      <c r="M675" s="32"/>
      <c r="N675" s="32"/>
      <c r="O675" s="32"/>
      <c r="P675" s="32"/>
      <c r="Q675" s="32"/>
      <c r="R675" s="32"/>
      <c r="S675" s="32"/>
      <c r="T675" s="32"/>
      <c r="U675" s="32"/>
      <c r="V675" s="32"/>
      <c r="W675" s="32"/>
      <c r="X675" s="32"/>
      <c r="Y675" s="32"/>
      <c r="Z675" s="32"/>
    </row>
    <row r="676" spans="1:26" ht="14.25" customHeight="1" x14ac:dyDescent="0.25">
      <c r="A676" s="32"/>
      <c r="B676" s="32"/>
      <c r="C676" s="32"/>
      <c r="D676" s="32"/>
      <c r="E676" s="32"/>
      <c r="F676" s="32"/>
      <c r="G676" s="32"/>
      <c r="H676" s="32"/>
      <c r="I676" s="32"/>
      <c r="J676" s="32"/>
      <c r="K676" s="32"/>
      <c r="L676" s="32"/>
      <c r="M676" s="32"/>
      <c r="N676" s="32"/>
      <c r="O676" s="32"/>
      <c r="P676" s="32"/>
      <c r="Q676" s="32"/>
      <c r="R676" s="32"/>
      <c r="S676" s="32"/>
      <c r="T676" s="32"/>
      <c r="U676" s="32"/>
      <c r="V676" s="32"/>
      <c r="W676" s="32"/>
      <c r="X676" s="32"/>
      <c r="Y676" s="32"/>
      <c r="Z676" s="32"/>
    </row>
    <row r="677" spans="1:26" ht="14.25" customHeight="1" x14ac:dyDescent="0.25">
      <c r="A677" s="32"/>
      <c r="B677" s="32"/>
      <c r="C677" s="32"/>
      <c r="D677" s="32"/>
      <c r="E677" s="32"/>
      <c r="F677" s="32"/>
      <c r="G677" s="32"/>
      <c r="H677" s="32"/>
      <c r="I677" s="32"/>
      <c r="J677" s="32"/>
      <c r="K677" s="32"/>
      <c r="L677" s="32"/>
      <c r="M677" s="32"/>
      <c r="N677" s="32"/>
      <c r="O677" s="32"/>
      <c r="P677" s="32"/>
      <c r="Q677" s="32"/>
      <c r="R677" s="32"/>
      <c r="S677" s="32"/>
      <c r="T677" s="32"/>
      <c r="U677" s="32"/>
      <c r="V677" s="32"/>
      <c r="W677" s="32"/>
      <c r="X677" s="32"/>
      <c r="Y677" s="32"/>
      <c r="Z677" s="32"/>
    </row>
    <row r="678" spans="1:26" ht="14.25" customHeight="1" x14ac:dyDescent="0.25">
      <c r="A678" s="32"/>
      <c r="B678" s="32"/>
      <c r="C678" s="32"/>
      <c r="D678" s="32"/>
      <c r="E678" s="32"/>
      <c r="F678" s="32"/>
      <c r="G678" s="32"/>
      <c r="H678" s="32"/>
      <c r="I678" s="32"/>
      <c r="J678" s="32"/>
      <c r="K678" s="32"/>
      <c r="L678" s="32"/>
      <c r="M678" s="32"/>
      <c r="N678" s="32"/>
      <c r="O678" s="32"/>
      <c r="P678" s="32"/>
      <c r="Q678" s="32"/>
      <c r="R678" s="32"/>
      <c r="S678" s="32"/>
      <c r="T678" s="32"/>
      <c r="U678" s="32"/>
      <c r="V678" s="32"/>
      <c r="W678" s="32"/>
      <c r="X678" s="32"/>
      <c r="Y678" s="32"/>
      <c r="Z678" s="32"/>
    </row>
    <row r="679" spans="1:26" ht="14.25" customHeight="1" x14ac:dyDescent="0.25">
      <c r="A679" s="32"/>
      <c r="B679" s="32"/>
      <c r="C679" s="32"/>
      <c r="D679" s="32"/>
      <c r="E679" s="32"/>
      <c r="F679" s="32"/>
      <c r="G679" s="32"/>
      <c r="H679" s="32"/>
      <c r="I679" s="32"/>
      <c r="J679" s="32"/>
      <c r="K679" s="32"/>
      <c r="L679" s="32"/>
      <c r="M679" s="32"/>
      <c r="N679" s="32"/>
      <c r="O679" s="32"/>
      <c r="P679" s="32"/>
      <c r="Q679" s="32"/>
      <c r="R679" s="32"/>
      <c r="S679" s="32"/>
      <c r="T679" s="32"/>
      <c r="U679" s="32"/>
      <c r="V679" s="32"/>
      <c r="W679" s="32"/>
      <c r="X679" s="32"/>
      <c r="Y679" s="32"/>
      <c r="Z679" s="32"/>
    </row>
    <row r="680" spans="1:26" ht="14.25" customHeight="1" x14ac:dyDescent="0.25">
      <c r="A680" s="32"/>
      <c r="B680" s="32"/>
      <c r="C680" s="32"/>
      <c r="D680" s="32"/>
      <c r="E680" s="32"/>
      <c r="F680" s="32"/>
      <c r="G680" s="32"/>
      <c r="H680" s="32"/>
      <c r="I680" s="32"/>
      <c r="J680" s="32"/>
      <c r="K680" s="32"/>
      <c r="L680" s="32"/>
      <c r="M680" s="32"/>
      <c r="N680" s="32"/>
      <c r="O680" s="32"/>
      <c r="P680" s="32"/>
      <c r="Q680" s="32"/>
      <c r="R680" s="32"/>
      <c r="S680" s="32"/>
      <c r="T680" s="32"/>
      <c r="U680" s="32"/>
      <c r="V680" s="32"/>
      <c r="W680" s="32"/>
      <c r="X680" s="32"/>
      <c r="Y680" s="32"/>
      <c r="Z680" s="32"/>
    </row>
    <row r="681" spans="1:26" ht="14.25" customHeight="1" x14ac:dyDescent="0.25">
      <c r="A681" s="32"/>
      <c r="B681" s="32"/>
      <c r="C681" s="32"/>
      <c r="D681" s="32"/>
      <c r="E681" s="32"/>
      <c r="F681" s="32"/>
      <c r="G681" s="32"/>
      <c r="H681" s="32"/>
      <c r="I681" s="32"/>
      <c r="J681" s="32"/>
      <c r="K681" s="32"/>
      <c r="L681" s="32"/>
      <c r="M681" s="32"/>
      <c r="N681" s="32"/>
      <c r="O681" s="32"/>
      <c r="P681" s="32"/>
      <c r="Q681" s="32"/>
      <c r="R681" s="32"/>
      <c r="S681" s="32"/>
      <c r="T681" s="32"/>
      <c r="U681" s="32"/>
      <c r="V681" s="32"/>
      <c r="W681" s="32"/>
      <c r="X681" s="32"/>
      <c r="Y681" s="32"/>
      <c r="Z681" s="32"/>
    </row>
    <row r="682" spans="1:26" ht="14.25" customHeight="1" x14ac:dyDescent="0.25">
      <c r="A682" s="32"/>
      <c r="B682" s="32"/>
      <c r="C682" s="32"/>
      <c r="D682" s="32"/>
      <c r="E682" s="32"/>
      <c r="F682" s="32"/>
      <c r="G682" s="32"/>
      <c r="H682" s="32"/>
      <c r="I682" s="32"/>
      <c r="J682" s="32"/>
      <c r="K682" s="32"/>
      <c r="L682" s="32"/>
      <c r="M682" s="32"/>
      <c r="N682" s="32"/>
      <c r="O682" s="32"/>
      <c r="P682" s="32"/>
      <c r="Q682" s="32"/>
      <c r="R682" s="32"/>
      <c r="S682" s="32"/>
      <c r="T682" s="32"/>
      <c r="U682" s="32"/>
      <c r="V682" s="32"/>
      <c r="W682" s="32"/>
      <c r="X682" s="32"/>
      <c r="Y682" s="32"/>
      <c r="Z682" s="32"/>
    </row>
    <row r="683" spans="1:26" ht="14.25" customHeight="1" x14ac:dyDescent="0.25">
      <c r="A683" s="32"/>
      <c r="B683" s="32"/>
      <c r="C683" s="32"/>
      <c r="D683" s="32"/>
      <c r="E683" s="32"/>
      <c r="F683" s="32"/>
      <c r="G683" s="32"/>
      <c r="H683" s="32"/>
      <c r="I683" s="32"/>
      <c r="J683" s="32"/>
      <c r="K683" s="32"/>
      <c r="L683" s="32"/>
      <c r="M683" s="32"/>
      <c r="N683" s="32"/>
      <c r="O683" s="32"/>
      <c r="P683" s="32"/>
      <c r="Q683" s="32"/>
      <c r="R683" s="32"/>
      <c r="S683" s="32"/>
      <c r="T683" s="32"/>
      <c r="U683" s="32"/>
      <c r="V683" s="32"/>
      <c r="W683" s="32"/>
      <c r="X683" s="32"/>
      <c r="Y683" s="32"/>
      <c r="Z683" s="32"/>
    </row>
    <row r="684" spans="1:26" ht="14.25" customHeight="1" x14ac:dyDescent="0.25">
      <c r="A684" s="32"/>
      <c r="B684" s="32"/>
      <c r="C684" s="32"/>
      <c r="D684" s="32"/>
      <c r="E684" s="32"/>
      <c r="F684" s="32"/>
      <c r="G684" s="32"/>
      <c r="H684" s="32"/>
      <c r="I684" s="32"/>
      <c r="J684" s="32"/>
      <c r="K684" s="32"/>
      <c r="L684" s="32"/>
      <c r="M684" s="32"/>
      <c r="N684" s="32"/>
      <c r="O684" s="32"/>
      <c r="P684" s="32"/>
      <c r="Q684" s="32"/>
      <c r="R684" s="32"/>
      <c r="S684" s="32"/>
      <c r="T684" s="32"/>
      <c r="U684" s="32"/>
      <c r="V684" s="32"/>
      <c r="W684" s="32"/>
      <c r="X684" s="32"/>
      <c r="Y684" s="32"/>
      <c r="Z684" s="32"/>
    </row>
    <row r="685" spans="1:26" ht="14.25" customHeight="1" x14ac:dyDescent="0.25">
      <c r="A685" s="32"/>
      <c r="B685" s="32"/>
      <c r="C685" s="32"/>
      <c r="D685" s="32"/>
      <c r="E685" s="32"/>
      <c r="F685" s="32"/>
      <c r="G685" s="32"/>
      <c r="H685" s="32"/>
      <c r="I685" s="32"/>
      <c r="J685" s="32"/>
      <c r="K685" s="32"/>
      <c r="L685" s="32"/>
      <c r="M685" s="32"/>
      <c r="N685" s="32"/>
      <c r="O685" s="32"/>
      <c r="P685" s="32"/>
      <c r="Q685" s="32"/>
      <c r="R685" s="32"/>
      <c r="S685" s="32"/>
      <c r="T685" s="32"/>
      <c r="U685" s="32"/>
      <c r="V685" s="32"/>
      <c r="W685" s="32"/>
      <c r="X685" s="32"/>
      <c r="Y685" s="32"/>
      <c r="Z685" s="32"/>
    </row>
    <row r="686" spans="1:26" ht="14.25" customHeight="1" x14ac:dyDescent="0.25">
      <c r="A686" s="32"/>
      <c r="B686" s="32"/>
      <c r="C686" s="32"/>
      <c r="D686" s="32"/>
      <c r="E686" s="32"/>
      <c r="F686" s="32"/>
      <c r="G686" s="32"/>
      <c r="H686" s="32"/>
      <c r="I686" s="32"/>
      <c r="J686" s="32"/>
      <c r="K686" s="32"/>
      <c r="L686" s="32"/>
      <c r="M686" s="32"/>
      <c r="N686" s="32"/>
      <c r="O686" s="32"/>
      <c r="P686" s="32"/>
      <c r="Q686" s="32"/>
      <c r="R686" s="32"/>
      <c r="S686" s="32"/>
      <c r="T686" s="32"/>
      <c r="U686" s="32"/>
      <c r="V686" s="32"/>
      <c r="W686" s="32"/>
      <c r="X686" s="32"/>
      <c r="Y686" s="32"/>
      <c r="Z686" s="32"/>
    </row>
    <row r="687" spans="1:26" ht="14.25" customHeight="1" x14ac:dyDescent="0.25">
      <c r="A687" s="32"/>
      <c r="B687" s="32"/>
      <c r="C687" s="32"/>
      <c r="D687" s="32"/>
      <c r="E687" s="32"/>
      <c r="F687" s="32"/>
      <c r="G687" s="32"/>
      <c r="H687" s="32"/>
      <c r="I687" s="32"/>
      <c r="J687" s="32"/>
      <c r="K687" s="32"/>
      <c r="L687" s="32"/>
      <c r="M687" s="32"/>
      <c r="N687" s="32"/>
      <c r="O687" s="32"/>
      <c r="P687" s="32"/>
      <c r="Q687" s="32"/>
      <c r="R687" s="32"/>
      <c r="S687" s="32"/>
      <c r="T687" s="32"/>
      <c r="U687" s="32"/>
      <c r="V687" s="32"/>
      <c r="W687" s="32"/>
      <c r="X687" s="32"/>
      <c r="Y687" s="32"/>
      <c r="Z687" s="32"/>
    </row>
    <row r="688" spans="1:26" ht="14.25" customHeight="1" x14ac:dyDescent="0.25">
      <c r="A688" s="32"/>
      <c r="B688" s="32"/>
      <c r="C688" s="32"/>
      <c r="D688" s="32"/>
      <c r="E688" s="32"/>
      <c r="F688" s="32"/>
      <c r="G688" s="32"/>
      <c r="H688" s="32"/>
      <c r="I688" s="32"/>
      <c r="J688" s="32"/>
      <c r="K688" s="32"/>
      <c r="L688" s="32"/>
      <c r="M688" s="32"/>
      <c r="N688" s="32"/>
      <c r="O688" s="32"/>
      <c r="P688" s="32"/>
      <c r="Q688" s="32"/>
      <c r="R688" s="32"/>
      <c r="S688" s="32"/>
      <c r="T688" s="32"/>
      <c r="U688" s="32"/>
      <c r="V688" s="32"/>
      <c r="W688" s="32"/>
      <c r="X688" s="32"/>
      <c r="Y688" s="32"/>
      <c r="Z688" s="32"/>
    </row>
    <row r="689" spans="1:26" ht="14.25" customHeight="1" x14ac:dyDescent="0.25">
      <c r="A689" s="32"/>
      <c r="B689" s="32"/>
      <c r="C689" s="32"/>
      <c r="D689" s="32"/>
      <c r="E689" s="32"/>
      <c r="F689" s="32"/>
      <c r="G689" s="32"/>
      <c r="H689" s="32"/>
      <c r="I689" s="32"/>
      <c r="J689" s="32"/>
      <c r="K689" s="32"/>
      <c r="L689" s="32"/>
      <c r="M689" s="32"/>
      <c r="N689" s="32"/>
      <c r="O689" s="32"/>
      <c r="P689" s="32"/>
      <c r="Q689" s="32"/>
      <c r="R689" s="32"/>
      <c r="S689" s="32"/>
      <c r="T689" s="32"/>
      <c r="U689" s="32"/>
      <c r="V689" s="32"/>
      <c r="W689" s="32"/>
      <c r="X689" s="32"/>
      <c r="Y689" s="32"/>
      <c r="Z689" s="32"/>
    </row>
    <row r="690" spans="1:26" ht="14.25" customHeight="1" x14ac:dyDescent="0.25">
      <c r="A690" s="32"/>
      <c r="B690" s="32"/>
      <c r="C690" s="32"/>
      <c r="D690" s="32"/>
      <c r="E690" s="32"/>
      <c r="F690" s="32"/>
      <c r="G690" s="32"/>
      <c r="H690" s="32"/>
      <c r="I690" s="32"/>
      <c r="J690" s="32"/>
      <c r="K690" s="32"/>
      <c r="L690" s="32"/>
      <c r="M690" s="32"/>
      <c r="N690" s="32"/>
      <c r="O690" s="32"/>
      <c r="P690" s="32"/>
      <c r="Q690" s="32"/>
      <c r="R690" s="32"/>
      <c r="S690" s="32"/>
      <c r="T690" s="32"/>
      <c r="U690" s="32"/>
      <c r="V690" s="32"/>
      <c r="W690" s="32"/>
      <c r="X690" s="32"/>
      <c r="Y690" s="32"/>
      <c r="Z690" s="32"/>
    </row>
    <row r="691" spans="1:26" ht="14.25" customHeight="1" x14ac:dyDescent="0.25">
      <c r="A691" s="32"/>
      <c r="B691" s="32"/>
      <c r="C691" s="32"/>
      <c r="D691" s="32"/>
      <c r="E691" s="32"/>
      <c r="F691" s="32"/>
      <c r="G691" s="32"/>
      <c r="H691" s="32"/>
      <c r="I691" s="32"/>
      <c r="J691" s="32"/>
      <c r="K691" s="32"/>
      <c r="L691" s="32"/>
      <c r="M691" s="32"/>
      <c r="N691" s="32"/>
      <c r="O691" s="32"/>
      <c r="P691" s="32"/>
      <c r="Q691" s="32"/>
      <c r="R691" s="32"/>
      <c r="S691" s="32"/>
      <c r="T691" s="32"/>
      <c r="U691" s="32"/>
      <c r="V691" s="32"/>
      <c r="W691" s="32"/>
      <c r="X691" s="32"/>
      <c r="Y691" s="32"/>
      <c r="Z691" s="32"/>
    </row>
    <row r="692" spans="1:26" ht="14.25" customHeight="1" x14ac:dyDescent="0.25">
      <c r="A692" s="32"/>
      <c r="B692" s="32"/>
      <c r="C692" s="32"/>
      <c r="D692" s="32"/>
      <c r="E692" s="32"/>
      <c r="F692" s="32"/>
      <c r="G692" s="32"/>
      <c r="H692" s="32"/>
      <c r="I692" s="32"/>
      <c r="J692" s="32"/>
      <c r="K692" s="32"/>
      <c r="L692" s="32"/>
      <c r="M692" s="32"/>
      <c r="N692" s="32"/>
      <c r="O692" s="32"/>
      <c r="P692" s="32"/>
      <c r="Q692" s="32"/>
      <c r="R692" s="32"/>
      <c r="S692" s="32"/>
      <c r="T692" s="32"/>
      <c r="U692" s="32"/>
      <c r="V692" s="32"/>
      <c r="W692" s="32"/>
      <c r="X692" s="32"/>
      <c r="Y692" s="32"/>
      <c r="Z692" s="32"/>
    </row>
    <row r="693" spans="1:26" ht="14.25" customHeight="1" x14ac:dyDescent="0.25">
      <c r="A693" s="32"/>
      <c r="B693" s="32"/>
      <c r="C693" s="32"/>
      <c r="D693" s="32"/>
      <c r="E693" s="32"/>
      <c r="F693" s="32"/>
      <c r="G693" s="32"/>
      <c r="H693" s="32"/>
      <c r="I693" s="32"/>
      <c r="J693" s="32"/>
      <c r="K693" s="32"/>
      <c r="L693" s="32"/>
      <c r="M693" s="32"/>
      <c r="N693" s="32"/>
      <c r="O693" s="32"/>
      <c r="P693" s="32"/>
      <c r="Q693" s="32"/>
      <c r="R693" s="32"/>
      <c r="S693" s="32"/>
      <c r="T693" s="32"/>
      <c r="U693" s="32"/>
      <c r="V693" s="32"/>
      <c r="W693" s="32"/>
      <c r="X693" s="32"/>
      <c r="Y693" s="32"/>
      <c r="Z693" s="32"/>
    </row>
    <row r="694" spans="1:26" ht="14.25" customHeight="1" x14ac:dyDescent="0.25">
      <c r="A694" s="32"/>
      <c r="B694" s="32"/>
      <c r="C694" s="32"/>
      <c r="D694" s="32"/>
      <c r="E694" s="32"/>
      <c r="F694" s="32"/>
      <c r="G694" s="32"/>
      <c r="H694" s="32"/>
      <c r="I694" s="32"/>
      <c r="J694" s="32"/>
      <c r="K694" s="32"/>
      <c r="L694" s="32"/>
      <c r="M694" s="32"/>
      <c r="N694" s="32"/>
      <c r="O694" s="32"/>
      <c r="P694" s="32"/>
      <c r="Q694" s="32"/>
      <c r="R694" s="32"/>
      <c r="S694" s="32"/>
      <c r="T694" s="32"/>
      <c r="U694" s="32"/>
      <c r="V694" s="32"/>
      <c r="W694" s="32"/>
      <c r="X694" s="32"/>
      <c r="Y694" s="32"/>
      <c r="Z694" s="32"/>
    </row>
    <row r="695" spans="1:26" ht="14.25" customHeight="1" x14ac:dyDescent="0.25">
      <c r="A695" s="32"/>
      <c r="B695" s="32"/>
      <c r="C695" s="32"/>
      <c r="D695" s="32"/>
      <c r="E695" s="32"/>
      <c r="F695" s="32"/>
      <c r="G695" s="32"/>
      <c r="H695" s="32"/>
      <c r="I695" s="32"/>
      <c r="J695" s="32"/>
      <c r="K695" s="32"/>
      <c r="L695" s="32"/>
      <c r="M695" s="32"/>
      <c r="N695" s="32"/>
      <c r="O695" s="32"/>
      <c r="P695" s="32"/>
      <c r="Q695" s="32"/>
      <c r="R695" s="32"/>
      <c r="S695" s="32"/>
      <c r="T695" s="32"/>
      <c r="U695" s="32"/>
      <c r="V695" s="32"/>
      <c r="W695" s="32"/>
      <c r="X695" s="32"/>
      <c r="Y695" s="32"/>
      <c r="Z695" s="32"/>
    </row>
    <row r="696" spans="1:26" ht="14.25" customHeight="1" x14ac:dyDescent="0.25">
      <c r="A696" s="32"/>
      <c r="B696" s="32"/>
      <c r="C696" s="32"/>
      <c r="D696" s="32"/>
      <c r="E696" s="32"/>
      <c r="F696" s="32"/>
      <c r="G696" s="32"/>
      <c r="H696" s="32"/>
      <c r="I696" s="32"/>
      <c r="J696" s="32"/>
      <c r="K696" s="32"/>
      <c r="L696" s="32"/>
      <c r="M696" s="32"/>
      <c r="N696" s="32"/>
      <c r="O696" s="32"/>
      <c r="P696" s="32"/>
      <c r="Q696" s="32"/>
      <c r="R696" s="32"/>
      <c r="S696" s="32"/>
      <c r="T696" s="32"/>
      <c r="U696" s="32"/>
      <c r="V696" s="32"/>
      <c r="W696" s="32"/>
      <c r="X696" s="32"/>
      <c r="Y696" s="32"/>
      <c r="Z696" s="32"/>
    </row>
    <row r="697" spans="1:26" ht="14.25" customHeight="1" x14ac:dyDescent="0.25">
      <c r="A697" s="32"/>
      <c r="B697" s="32"/>
      <c r="C697" s="32"/>
      <c r="D697" s="32"/>
      <c r="E697" s="32"/>
      <c r="F697" s="32"/>
      <c r="G697" s="32"/>
      <c r="H697" s="32"/>
      <c r="I697" s="32"/>
      <c r="J697" s="32"/>
      <c r="K697" s="32"/>
      <c r="L697" s="32"/>
      <c r="M697" s="32"/>
      <c r="N697" s="32"/>
      <c r="O697" s="32"/>
      <c r="P697" s="32"/>
      <c r="Q697" s="32"/>
      <c r="R697" s="32"/>
      <c r="S697" s="32"/>
      <c r="T697" s="32"/>
      <c r="U697" s="32"/>
      <c r="V697" s="32"/>
      <c r="W697" s="32"/>
      <c r="X697" s="32"/>
      <c r="Y697" s="32"/>
      <c r="Z697" s="32"/>
    </row>
    <row r="698" spans="1:26" ht="14.25" customHeight="1" x14ac:dyDescent="0.25">
      <c r="A698" s="32"/>
      <c r="B698" s="32"/>
      <c r="C698" s="32"/>
      <c r="D698" s="32"/>
      <c r="E698" s="32"/>
      <c r="F698" s="32"/>
      <c r="G698" s="32"/>
      <c r="H698" s="32"/>
      <c r="I698" s="32"/>
      <c r="J698" s="32"/>
      <c r="K698" s="32"/>
      <c r="L698" s="32"/>
      <c r="M698" s="32"/>
      <c r="N698" s="32"/>
      <c r="O698" s="32"/>
      <c r="P698" s="32"/>
      <c r="Q698" s="32"/>
      <c r="R698" s="32"/>
      <c r="S698" s="32"/>
      <c r="T698" s="32"/>
      <c r="U698" s="32"/>
      <c r="V698" s="32"/>
      <c r="W698" s="32"/>
      <c r="X698" s="32"/>
      <c r="Y698" s="32"/>
      <c r="Z698" s="32"/>
    </row>
    <row r="699" spans="1:26" ht="14.25" customHeight="1" x14ac:dyDescent="0.25">
      <c r="A699" s="32"/>
      <c r="B699" s="32"/>
      <c r="C699" s="32"/>
      <c r="D699" s="32"/>
      <c r="E699" s="32"/>
      <c r="F699" s="32"/>
      <c r="G699" s="32"/>
      <c r="H699" s="32"/>
      <c r="I699" s="32"/>
      <c r="J699" s="32"/>
      <c r="K699" s="32"/>
      <c r="L699" s="32"/>
      <c r="M699" s="32"/>
      <c r="N699" s="32"/>
      <c r="O699" s="32"/>
      <c r="P699" s="32"/>
      <c r="Q699" s="32"/>
      <c r="R699" s="32"/>
      <c r="S699" s="32"/>
      <c r="T699" s="32"/>
      <c r="U699" s="32"/>
      <c r="V699" s="32"/>
      <c r="W699" s="32"/>
      <c r="X699" s="32"/>
      <c r="Y699" s="32"/>
      <c r="Z699" s="32"/>
    </row>
    <row r="700" spans="1:26" ht="14.25" customHeight="1" x14ac:dyDescent="0.25">
      <c r="A700" s="32"/>
      <c r="B700" s="32"/>
      <c r="C700" s="32"/>
      <c r="D700" s="32"/>
      <c r="E700" s="32"/>
      <c r="F700" s="32"/>
      <c r="G700" s="32"/>
      <c r="H700" s="32"/>
      <c r="I700" s="32"/>
      <c r="J700" s="32"/>
      <c r="K700" s="32"/>
      <c r="L700" s="32"/>
      <c r="M700" s="32"/>
      <c r="N700" s="32"/>
      <c r="O700" s="32"/>
      <c r="P700" s="32"/>
      <c r="Q700" s="32"/>
      <c r="R700" s="32"/>
      <c r="S700" s="32"/>
      <c r="T700" s="32"/>
      <c r="U700" s="32"/>
      <c r="V700" s="32"/>
      <c r="W700" s="32"/>
      <c r="X700" s="32"/>
      <c r="Y700" s="32"/>
      <c r="Z700" s="32"/>
    </row>
    <row r="701" spans="1:26" ht="14.25" customHeight="1" x14ac:dyDescent="0.25">
      <c r="A701" s="32"/>
      <c r="B701" s="32"/>
      <c r="C701" s="32"/>
      <c r="D701" s="32"/>
      <c r="E701" s="32"/>
      <c r="F701" s="32"/>
      <c r="G701" s="32"/>
      <c r="H701" s="32"/>
      <c r="I701" s="32"/>
      <c r="J701" s="32"/>
      <c r="K701" s="32"/>
      <c r="L701" s="32"/>
      <c r="M701" s="32"/>
      <c r="N701" s="32"/>
      <c r="O701" s="32"/>
      <c r="P701" s="32"/>
      <c r="Q701" s="32"/>
      <c r="R701" s="32"/>
      <c r="S701" s="32"/>
      <c r="T701" s="32"/>
      <c r="U701" s="32"/>
      <c r="V701" s="32"/>
      <c r="W701" s="32"/>
      <c r="X701" s="32"/>
      <c r="Y701" s="32"/>
      <c r="Z701" s="32"/>
    </row>
    <row r="702" spans="1:26" ht="14.25" customHeight="1" x14ac:dyDescent="0.25">
      <c r="A702" s="32"/>
      <c r="B702" s="32"/>
      <c r="C702" s="32"/>
      <c r="D702" s="32"/>
      <c r="E702" s="32"/>
      <c r="F702" s="32"/>
      <c r="G702" s="32"/>
      <c r="H702" s="32"/>
      <c r="I702" s="32"/>
      <c r="J702" s="32"/>
      <c r="K702" s="32"/>
      <c r="L702" s="32"/>
      <c r="M702" s="32"/>
      <c r="N702" s="32"/>
      <c r="O702" s="32"/>
      <c r="P702" s="32"/>
      <c r="Q702" s="32"/>
      <c r="R702" s="32"/>
      <c r="S702" s="32"/>
      <c r="T702" s="32"/>
      <c r="U702" s="32"/>
      <c r="V702" s="32"/>
      <c r="W702" s="32"/>
      <c r="X702" s="32"/>
      <c r="Y702" s="32"/>
      <c r="Z702" s="32"/>
    </row>
    <row r="703" spans="1:26" ht="14.25" customHeight="1" x14ac:dyDescent="0.25">
      <c r="A703" s="32"/>
      <c r="B703" s="32"/>
      <c r="C703" s="32"/>
      <c r="D703" s="32"/>
      <c r="E703" s="32"/>
      <c r="F703" s="32"/>
      <c r="G703" s="32"/>
      <c r="H703" s="32"/>
      <c r="I703" s="32"/>
      <c r="J703" s="32"/>
      <c r="K703" s="32"/>
      <c r="L703" s="32"/>
      <c r="M703" s="32"/>
      <c r="N703" s="32"/>
      <c r="O703" s="32"/>
      <c r="P703" s="32"/>
      <c r="Q703" s="32"/>
      <c r="R703" s="32"/>
      <c r="S703" s="32"/>
      <c r="T703" s="32"/>
      <c r="U703" s="32"/>
      <c r="V703" s="32"/>
      <c r="W703" s="32"/>
      <c r="X703" s="32"/>
      <c r="Y703" s="32"/>
      <c r="Z703" s="32"/>
    </row>
    <row r="704" spans="1:26" ht="14.25" customHeight="1" x14ac:dyDescent="0.25">
      <c r="A704" s="32"/>
      <c r="B704" s="32"/>
      <c r="C704" s="32"/>
      <c r="D704" s="32"/>
      <c r="E704" s="32"/>
      <c r="F704" s="32"/>
      <c r="G704" s="32"/>
      <c r="H704" s="32"/>
      <c r="I704" s="32"/>
      <c r="J704" s="32"/>
      <c r="K704" s="32"/>
      <c r="L704" s="32"/>
      <c r="M704" s="32"/>
      <c r="N704" s="32"/>
      <c r="O704" s="32"/>
      <c r="P704" s="32"/>
      <c r="Q704" s="32"/>
      <c r="R704" s="32"/>
      <c r="S704" s="32"/>
      <c r="T704" s="32"/>
      <c r="U704" s="32"/>
      <c r="V704" s="32"/>
      <c r="W704" s="32"/>
      <c r="X704" s="32"/>
      <c r="Y704" s="32"/>
      <c r="Z704" s="32"/>
    </row>
    <row r="705" spans="1:26" ht="14.25" customHeight="1" x14ac:dyDescent="0.25">
      <c r="A705" s="32"/>
      <c r="B705" s="32"/>
      <c r="C705" s="32"/>
      <c r="D705" s="32"/>
      <c r="E705" s="32"/>
      <c r="F705" s="32"/>
      <c r="G705" s="32"/>
      <c r="H705" s="32"/>
      <c r="I705" s="32"/>
      <c r="J705" s="32"/>
      <c r="K705" s="32"/>
      <c r="L705" s="32"/>
      <c r="M705" s="32"/>
      <c r="N705" s="32"/>
      <c r="O705" s="32"/>
      <c r="P705" s="32"/>
      <c r="Q705" s="32"/>
      <c r="R705" s="32"/>
      <c r="S705" s="32"/>
      <c r="T705" s="32"/>
      <c r="U705" s="32"/>
      <c r="V705" s="32"/>
      <c r="W705" s="32"/>
      <c r="X705" s="32"/>
      <c r="Y705" s="32"/>
      <c r="Z705" s="32"/>
    </row>
    <row r="706" spans="1:26" ht="14.25" customHeight="1" x14ac:dyDescent="0.25">
      <c r="A706" s="32"/>
      <c r="B706" s="32"/>
      <c r="C706" s="32"/>
      <c r="D706" s="32"/>
      <c r="E706" s="32"/>
      <c r="F706" s="32"/>
      <c r="G706" s="32"/>
      <c r="H706" s="32"/>
      <c r="I706" s="32"/>
      <c r="J706" s="32"/>
      <c r="K706" s="32"/>
      <c r="L706" s="32"/>
      <c r="M706" s="32"/>
      <c r="N706" s="32"/>
      <c r="O706" s="32"/>
      <c r="P706" s="32"/>
      <c r="Q706" s="32"/>
      <c r="R706" s="32"/>
      <c r="S706" s="32"/>
      <c r="T706" s="32"/>
      <c r="U706" s="32"/>
      <c r="V706" s="32"/>
      <c r="W706" s="32"/>
      <c r="X706" s="32"/>
      <c r="Y706" s="32"/>
      <c r="Z706" s="32"/>
    </row>
    <row r="707" spans="1:26" ht="14.25" customHeight="1" x14ac:dyDescent="0.25">
      <c r="A707" s="32"/>
      <c r="B707" s="32"/>
      <c r="C707" s="32"/>
      <c r="D707" s="32"/>
      <c r="E707" s="32"/>
      <c r="F707" s="32"/>
      <c r="G707" s="32"/>
      <c r="H707" s="32"/>
      <c r="I707" s="32"/>
      <c r="J707" s="32"/>
      <c r="K707" s="32"/>
      <c r="L707" s="32"/>
      <c r="M707" s="32"/>
      <c r="N707" s="32"/>
      <c r="O707" s="32"/>
      <c r="P707" s="32"/>
      <c r="Q707" s="32"/>
      <c r="R707" s="32"/>
      <c r="S707" s="32"/>
      <c r="T707" s="32"/>
      <c r="U707" s="32"/>
      <c r="V707" s="32"/>
      <c r="W707" s="32"/>
      <c r="X707" s="32"/>
      <c r="Y707" s="32"/>
      <c r="Z707" s="32"/>
    </row>
    <row r="708" spans="1:26" ht="14.25" customHeight="1" x14ac:dyDescent="0.25">
      <c r="A708" s="32"/>
      <c r="B708" s="32"/>
      <c r="C708" s="32"/>
      <c r="D708" s="32"/>
      <c r="E708" s="32"/>
      <c r="F708" s="32"/>
      <c r="G708" s="32"/>
      <c r="H708" s="32"/>
      <c r="I708" s="32"/>
      <c r="J708" s="32"/>
      <c r="K708" s="32"/>
      <c r="L708" s="32"/>
      <c r="M708" s="32"/>
      <c r="N708" s="32"/>
      <c r="O708" s="32"/>
      <c r="P708" s="32"/>
      <c r="Q708" s="32"/>
      <c r="R708" s="32"/>
      <c r="S708" s="32"/>
      <c r="T708" s="32"/>
      <c r="U708" s="32"/>
      <c r="V708" s="32"/>
      <c r="W708" s="32"/>
      <c r="X708" s="32"/>
      <c r="Y708" s="32"/>
      <c r="Z708" s="32"/>
    </row>
    <row r="709" spans="1:26" ht="14.25" customHeight="1" x14ac:dyDescent="0.25">
      <c r="A709" s="32"/>
      <c r="B709" s="32"/>
      <c r="C709" s="32"/>
      <c r="D709" s="32"/>
      <c r="E709" s="32"/>
      <c r="F709" s="32"/>
      <c r="G709" s="32"/>
      <c r="H709" s="32"/>
      <c r="I709" s="32"/>
      <c r="J709" s="32"/>
      <c r="K709" s="32"/>
      <c r="L709" s="32"/>
      <c r="M709" s="32"/>
      <c r="N709" s="32"/>
      <c r="O709" s="32"/>
      <c r="P709" s="32"/>
      <c r="Q709" s="32"/>
      <c r="R709" s="32"/>
      <c r="S709" s="32"/>
      <c r="T709" s="32"/>
      <c r="U709" s="32"/>
      <c r="V709" s="32"/>
      <c r="W709" s="32"/>
      <c r="X709" s="32"/>
      <c r="Y709" s="32"/>
      <c r="Z709" s="32"/>
    </row>
    <row r="710" spans="1:26" ht="14.25" customHeight="1" x14ac:dyDescent="0.25">
      <c r="A710" s="32"/>
      <c r="B710" s="32"/>
      <c r="C710" s="32"/>
      <c r="D710" s="32"/>
      <c r="E710" s="32"/>
      <c r="F710" s="32"/>
      <c r="G710" s="32"/>
      <c r="H710" s="32"/>
      <c r="I710" s="32"/>
      <c r="J710" s="32"/>
      <c r="K710" s="32"/>
      <c r="L710" s="32"/>
      <c r="M710" s="32"/>
      <c r="N710" s="32"/>
      <c r="O710" s="32"/>
      <c r="P710" s="32"/>
      <c r="Q710" s="32"/>
      <c r="R710" s="32"/>
      <c r="S710" s="32"/>
      <c r="T710" s="32"/>
      <c r="U710" s="32"/>
      <c r="V710" s="32"/>
      <c r="W710" s="32"/>
      <c r="X710" s="32"/>
      <c r="Y710" s="32"/>
      <c r="Z710" s="32"/>
    </row>
    <row r="711" spans="1:26" ht="14.25" customHeight="1" x14ac:dyDescent="0.25">
      <c r="A711" s="32"/>
      <c r="B711" s="32"/>
      <c r="C711" s="32"/>
      <c r="D711" s="32"/>
      <c r="E711" s="32"/>
      <c r="F711" s="32"/>
      <c r="G711" s="32"/>
      <c r="H711" s="32"/>
      <c r="I711" s="32"/>
      <c r="J711" s="32"/>
      <c r="K711" s="32"/>
      <c r="L711" s="32"/>
      <c r="M711" s="32"/>
      <c r="N711" s="32"/>
      <c r="O711" s="32"/>
      <c r="P711" s="32"/>
      <c r="Q711" s="32"/>
      <c r="R711" s="32"/>
      <c r="S711" s="32"/>
      <c r="T711" s="32"/>
      <c r="U711" s="32"/>
      <c r="V711" s="32"/>
      <c r="W711" s="32"/>
      <c r="X711" s="32"/>
      <c r="Y711" s="32"/>
      <c r="Z711" s="32"/>
    </row>
    <row r="712" spans="1:26" ht="14.25" customHeight="1" x14ac:dyDescent="0.25">
      <c r="A712" s="32"/>
      <c r="B712" s="32"/>
      <c r="C712" s="32"/>
      <c r="D712" s="32"/>
      <c r="E712" s="32"/>
      <c r="F712" s="32"/>
      <c r="G712" s="32"/>
      <c r="H712" s="32"/>
      <c r="I712" s="32"/>
      <c r="J712" s="32"/>
      <c r="K712" s="32"/>
      <c r="L712" s="32"/>
      <c r="M712" s="32"/>
      <c r="N712" s="32"/>
      <c r="O712" s="32"/>
      <c r="P712" s="32"/>
      <c r="Q712" s="32"/>
      <c r="R712" s="32"/>
      <c r="S712" s="32"/>
      <c r="T712" s="32"/>
      <c r="U712" s="32"/>
      <c r="V712" s="32"/>
      <c r="W712" s="32"/>
      <c r="X712" s="32"/>
      <c r="Y712" s="32"/>
      <c r="Z712" s="32"/>
    </row>
    <row r="713" spans="1:26" ht="14.25" customHeight="1" x14ac:dyDescent="0.25">
      <c r="A713" s="32"/>
      <c r="B713" s="32"/>
      <c r="C713" s="32"/>
      <c r="D713" s="32"/>
      <c r="E713" s="32"/>
      <c r="F713" s="32"/>
      <c r="G713" s="32"/>
      <c r="H713" s="32"/>
      <c r="I713" s="32"/>
      <c r="J713" s="32"/>
      <c r="K713" s="32"/>
      <c r="L713" s="32"/>
      <c r="M713" s="32"/>
      <c r="N713" s="32"/>
      <c r="O713" s="32"/>
      <c r="P713" s="32"/>
      <c r="Q713" s="32"/>
      <c r="R713" s="32"/>
      <c r="S713" s="32"/>
      <c r="T713" s="32"/>
      <c r="U713" s="32"/>
      <c r="V713" s="32"/>
      <c r="W713" s="32"/>
      <c r="X713" s="32"/>
      <c r="Y713" s="32"/>
      <c r="Z713" s="32"/>
    </row>
    <row r="714" spans="1:26" ht="14.25" customHeight="1" x14ac:dyDescent="0.25">
      <c r="A714" s="32"/>
      <c r="B714" s="32"/>
      <c r="C714" s="32"/>
      <c r="D714" s="32"/>
      <c r="E714" s="32"/>
      <c r="F714" s="32"/>
      <c r="G714" s="32"/>
      <c r="H714" s="32"/>
      <c r="I714" s="32"/>
      <c r="J714" s="32"/>
      <c r="K714" s="32"/>
      <c r="L714" s="32"/>
      <c r="M714" s="32"/>
      <c r="N714" s="32"/>
      <c r="O714" s="32"/>
      <c r="P714" s="32"/>
      <c r="Q714" s="32"/>
      <c r="R714" s="32"/>
      <c r="S714" s="32"/>
      <c r="T714" s="32"/>
      <c r="U714" s="32"/>
      <c r="V714" s="32"/>
      <c r="W714" s="32"/>
      <c r="X714" s="32"/>
      <c r="Y714" s="32"/>
      <c r="Z714" s="32"/>
    </row>
    <row r="715" spans="1:26" ht="14.25" customHeight="1" x14ac:dyDescent="0.25">
      <c r="A715" s="32"/>
      <c r="B715" s="32"/>
      <c r="C715" s="32"/>
      <c r="D715" s="32"/>
      <c r="E715" s="32"/>
      <c r="F715" s="32"/>
      <c r="G715" s="32"/>
      <c r="H715" s="32"/>
      <c r="I715" s="32"/>
      <c r="J715" s="32"/>
      <c r="K715" s="32"/>
      <c r="L715" s="32"/>
      <c r="M715" s="32"/>
      <c r="N715" s="32"/>
      <c r="O715" s="32"/>
      <c r="P715" s="32"/>
      <c r="Q715" s="32"/>
      <c r="R715" s="32"/>
      <c r="S715" s="32"/>
      <c r="T715" s="32"/>
      <c r="U715" s="32"/>
      <c r="V715" s="32"/>
      <c r="W715" s="32"/>
      <c r="X715" s="32"/>
      <c r="Y715" s="32"/>
      <c r="Z715" s="32"/>
    </row>
    <row r="716" spans="1:26" ht="14.25" customHeight="1" x14ac:dyDescent="0.25">
      <c r="A716" s="32"/>
      <c r="B716" s="32"/>
      <c r="C716" s="32"/>
      <c r="D716" s="32"/>
      <c r="E716" s="32"/>
      <c r="F716" s="32"/>
      <c r="G716" s="32"/>
      <c r="H716" s="32"/>
      <c r="I716" s="32"/>
      <c r="J716" s="32"/>
      <c r="K716" s="32"/>
      <c r="L716" s="32"/>
      <c r="M716" s="32"/>
      <c r="N716" s="32"/>
      <c r="O716" s="32"/>
      <c r="P716" s="32"/>
      <c r="Q716" s="32"/>
      <c r="R716" s="32"/>
      <c r="S716" s="32"/>
      <c r="T716" s="32"/>
      <c r="U716" s="32"/>
      <c r="V716" s="32"/>
      <c r="W716" s="32"/>
      <c r="X716" s="32"/>
      <c r="Y716" s="32"/>
      <c r="Z716" s="32"/>
    </row>
    <row r="717" spans="1:26" ht="14.25" customHeight="1" x14ac:dyDescent="0.25">
      <c r="A717" s="32"/>
      <c r="B717" s="32"/>
      <c r="C717" s="32"/>
      <c r="D717" s="32"/>
      <c r="E717" s="32"/>
      <c r="F717" s="32"/>
      <c r="G717" s="32"/>
      <c r="H717" s="32"/>
      <c r="I717" s="32"/>
      <c r="J717" s="32"/>
      <c r="K717" s="32"/>
      <c r="L717" s="32"/>
      <c r="M717" s="32"/>
      <c r="N717" s="32"/>
      <c r="O717" s="32"/>
      <c r="P717" s="32"/>
      <c r="Q717" s="32"/>
      <c r="R717" s="32"/>
      <c r="S717" s="32"/>
      <c r="T717" s="32"/>
      <c r="U717" s="32"/>
      <c r="V717" s="32"/>
      <c r="W717" s="32"/>
      <c r="X717" s="32"/>
      <c r="Y717" s="32"/>
      <c r="Z717" s="32"/>
    </row>
    <row r="718" spans="1:26" ht="14.25" customHeight="1" x14ac:dyDescent="0.25">
      <c r="A718" s="32"/>
      <c r="B718" s="32"/>
      <c r="C718" s="32"/>
      <c r="D718" s="32"/>
      <c r="E718" s="32"/>
      <c r="F718" s="32"/>
      <c r="G718" s="32"/>
      <c r="H718" s="32"/>
      <c r="I718" s="32"/>
      <c r="J718" s="32"/>
      <c r="K718" s="32"/>
      <c r="L718" s="32"/>
      <c r="M718" s="32"/>
      <c r="N718" s="32"/>
      <c r="O718" s="32"/>
      <c r="P718" s="32"/>
      <c r="Q718" s="32"/>
      <c r="R718" s="32"/>
      <c r="S718" s="32"/>
      <c r="T718" s="32"/>
      <c r="U718" s="32"/>
      <c r="V718" s="32"/>
      <c r="W718" s="32"/>
      <c r="X718" s="32"/>
      <c r="Y718" s="32"/>
      <c r="Z718" s="32"/>
    </row>
    <row r="719" spans="1:26" ht="14.25" customHeight="1" x14ac:dyDescent="0.25">
      <c r="A719" s="32"/>
      <c r="B719" s="32"/>
      <c r="C719" s="32"/>
      <c r="D719" s="32"/>
      <c r="E719" s="32"/>
      <c r="F719" s="32"/>
      <c r="G719" s="32"/>
      <c r="H719" s="32"/>
      <c r="I719" s="32"/>
      <c r="J719" s="32"/>
      <c r="K719" s="32"/>
      <c r="L719" s="32"/>
      <c r="M719" s="32"/>
      <c r="N719" s="32"/>
      <c r="O719" s="32"/>
      <c r="P719" s="32"/>
      <c r="Q719" s="32"/>
      <c r="R719" s="32"/>
      <c r="S719" s="32"/>
      <c r="T719" s="32"/>
      <c r="U719" s="32"/>
      <c r="V719" s="32"/>
      <c r="W719" s="32"/>
      <c r="X719" s="32"/>
      <c r="Y719" s="32"/>
      <c r="Z719" s="32"/>
    </row>
    <row r="720" spans="1:26" ht="14.25" customHeight="1" x14ac:dyDescent="0.25">
      <c r="A720" s="32"/>
      <c r="B720" s="32"/>
      <c r="C720" s="32"/>
      <c r="D720" s="32"/>
      <c r="E720" s="32"/>
      <c r="F720" s="32"/>
      <c r="G720" s="32"/>
      <c r="H720" s="32"/>
      <c r="I720" s="32"/>
      <c r="J720" s="32"/>
      <c r="K720" s="32"/>
      <c r="L720" s="32"/>
      <c r="M720" s="32"/>
      <c r="N720" s="32"/>
      <c r="O720" s="32"/>
      <c r="P720" s="32"/>
      <c r="Q720" s="32"/>
      <c r="R720" s="32"/>
      <c r="S720" s="32"/>
      <c r="T720" s="32"/>
      <c r="U720" s="32"/>
      <c r="V720" s="32"/>
      <c r="W720" s="32"/>
      <c r="X720" s="32"/>
      <c r="Y720" s="32"/>
      <c r="Z720" s="32"/>
    </row>
    <row r="721" spans="1:26" ht="14.25" customHeight="1" x14ac:dyDescent="0.25">
      <c r="A721" s="32"/>
      <c r="B721" s="32"/>
      <c r="C721" s="32"/>
      <c r="D721" s="32"/>
      <c r="E721" s="32"/>
      <c r="F721" s="32"/>
      <c r="G721" s="32"/>
      <c r="H721" s="32"/>
      <c r="I721" s="32"/>
      <c r="J721" s="32"/>
      <c r="K721" s="32"/>
      <c r="L721" s="32"/>
      <c r="M721" s="32"/>
      <c r="N721" s="32"/>
      <c r="O721" s="32"/>
      <c r="P721" s="32"/>
      <c r="Q721" s="32"/>
      <c r="R721" s="32"/>
      <c r="S721" s="32"/>
      <c r="T721" s="32"/>
      <c r="U721" s="32"/>
      <c r="V721" s="32"/>
      <c r="W721" s="32"/>
      <c r="X721" s="32"/>
      <c r="Y721" s="32"/>
      <c r="Z721" s="32"/>
    </row>
    <row r="722" spans="1:26" ht="14.25" customHeight="1" x14ac:dyDescent="0.25">
      <c r="A722" s="32"/>
      <c r="B722" s="32"/>
      <c r="C722" s="32"/>
      <c r="D722" s="32"/>
      <c r="E722" s="32"/>
      <c r="F722" s="32"/>
      <c r="G722" s="32"/>
      <c r="H722" s="32"/>
      <c r="I722" s="32"/>
      <c r="J722" s="32"/>
      <c r="K722" s="32"/>
      <c r="L722" s="32"/>
      <c r="M722" s="32"/>
      <c r="N722" s="32"/>
      <c r="O722" s="32"/>
      <c r="P722" s="32"/>
      <c r="Q722" s="32"/>
      <c r="R722" s="32"/>
      <c r="S722" s="32"/>
      <c r="T722" s="32"/>
      <c r="U722" s="32"/>
      <c r="V722" s="32"/>
      <c r="W722" s="32"/>
      <c r="X722" s="32"/>
      <c r="Y722" s="32"/>
      <c r="Z722" s="32"/>
    </row>
    <row r="723" spans="1:26" ht="14.25" customHeight="1" x14ac:dyDescent="0.25">
      <c r="A723" s="32"/>
      <c r="B723" s="32"/>
      <c r="C723" s="32"/>
      <c r="D723" s="32"/>
      <c r="E723" s="32"/>
      <c r="F723" s="32"/>
      <c r="G723" s="32"/>
      <c r="H723" s="32"/>
      <c r="I723" s="32"/>
      <c r="J723" s="32"/>
      <c r="K723" s="32"/>
      <c r="L723" s="32"/>
      <c r="M723" s="32"/>
      <c r="N723" s="32"/>
      <c r="O723" s="32"/>
      <c r="P723" s="32"/>
      <c r="Q723" s="32"/>
      <c r="R723" s="32"/>
      <c r="S723" s="32"/>
      <c r="T723" s="32"/>
      <c r="U723" s="32"/>
      <c r="V723" s="32"/>
      <c r="W723" s="32"/>
      <c r="X723" s="32"/>
      <c r="Y723" s="32"/>
      <c r="Z723" s="32"/>
    </row>
    <row r="724" spans="1:26" ht="14.25" customHeight="1" x14ac:dyDescent="0.25">
      <c r="A724" s="32"/>
      <c r="B724" s="32"/>
      <c r="C724" s="32"/>
      <c r="D724" s="32"/>
      <c r="E724" s="32"/>
      <c r="F724" s="32"/>
      <c r="G724" s="32"/>
      <c r="H724" s="32"/>
      <c r="I724" s="32"/>
      <c r="J724" s="32"/>
      <c r="K724" s="32"/>
      <c r="L724" s="32"/>
      <c r="M724" s="32"/>
      <c r="N724" s="32"/>
      <c r="O724" s="32"/>
      <c r="P724" s="32"/>
      <c r="Q724" s="32"/>
      <c r="R724" s="32"/>
      <c r="S724" s="32"/>
      <c r="T724" s="32"/>
      <c r="U724" s="32"/>
      <c r="V724" s="32"/>
      <c r="W724" s="32"/>
      <c r="X724" s="32"/>
      <c r="Y724" s="32"/>
      <c r="Z724" s="32"/>
    </row>
    <row r="725" spans="1:26" ht="14.25" customHeight="1" x14ac:dyDescent="0.25">
      <c r="A725" s="32"/>
      <c r="B725" s="32"/>
      <c r="C725" s="32"/>
      <c r="D725" s="32"/>
      <c r="E725" s="32"/>
      <c r="F725" s="32"/>
      <c r="G725" s="32"/>
      <c r="H725" s="32"/>
      <c r="I725" s="32"/>
      <c r="J725" s="32"/>
      <c r="K725" s="32"/>
      <c r="L725" s="32"/>
      <c r="M725" s="32"/>
      <c r="N725" s="32"/>
      <c r="O725" s="32"/>
      <c r="P725" s="32"/>
      <c r="Q725" s="32"/>
      <c r="R725" s="32"/>
      <c r="S725" s="32"/>
      <c r="T725" s="32"/>
      <c r="U725" s="32"/>
      <c r="V725" s="32"/>
      <c r="W725" s="32"/>
      <c r="X725" s="32"/>
      <c r="Y725" s="32"/>
      <c r="Z725" s="32"/>
    </row>
    <row r="726" spans="1:26" ht="14.25" customHeight="1" x14ac:dyDescent="0.25">
      <c r="A726" s="32"/>
      <c r="B726" s="32"/>
      <c r="C726" s="32"/>
      <c r="D726" s="32"/>
      <c r="E726" s="32"/>
      <c r="F726" s="32"/>
      <c r="G726" s="32"/>
      <c r="H726" s="32"/>
      <c r="I726" s="32"/>
      <c r="J726" s="32"/>
      <c r="K726" s="32"/>
      <c r="L726" s="32"/>
      <c r="M726" s="32"/>
      <c r="N726" s="32"/>
      <c r="O726" s="32"/>
      <c r="P726" s="32"/>
      <c r="Q726" s="32"/>
      <c r="R726" s="32"/>
      <c r="S726" s="32"/>
      <c r="T726" s="32"/>
      <c r="U726" s="32"/>
      <c r="V726" s="32"/>
      <c r="W726" s="32"/>
      <c r="X726" s="32"/>
      <c r="Y726" s="32"/>
      <c r="Z726" s="32"/>
    </row>
    <row r="727" spans="1:26" ht="14.25" customHeight="1" x14ac:dyDescent="0.25">
      <c r="A727" s="32"/>
      <c r="B727" s="32"/>
      <c r="C727" s="32"/>
      <c r="D727" s="32"/>
      <c r="E727" s="32"/>
      <c r="F727" s="32"/>
      <c r="G727" s="32"/>
      <c r="H727" s="32"/>
      <c r="I727" s="32"/>
      <c r="J727" s="32"/>
      <c r="K727" s="32"/>
      <c r="L727" s="32"/>
      <c r="M727" s="32"/>
      <c r="N727" s="32"/>
      <c r="O727" s="32"/>
      <c r="P727" s="32"/>
      <c r="Q727" s="32"/>
      <c r="R727" s="32"/>
      <c r="S727" s="32"/>
      <c r="T727" s="32"/>
      <c r="U727" s="32"/>
      <c r="V727" s="32"/>
      <c r="W727" s="32"/>
      <c r="X727" s="32"/>
      <c r="Y727" s="32"/>
      <c r="Z727" s="32"/>
    </row>
    <row r="728" spans="1:26" ht="14.25" customHeight="1" x14ac:dyDescent="0.25">
      <c r="A728" s="32"/>
      <c r="B728" s="32"/>
      <c r="C728" s="32"/>
      <c r="D728" s="32"/>
      <c r="E728" s="32"/>
      <c r="F728" s="32"/>
      <c r="G728" s="32"/>
      <c r="H728" s="32"/>
      <c r="I728" s="32"/>
      <c r="J728" s="32"/>
      <c r="K728" s="32"/>
      <c r="L728" s="32"/>
      <c r="M728" s="32"/>
      <c r="N728" s="32"/>
      <c r="O728" s="32"/>
      <c r="P728" s="32"/>
      <c r="Q728" s="32"/>
      <c r="R728" s="32"/>
      <c r="S728" s="32"/>
      <c r="T728" s="32"/>
      <c r="U728" s="32"/>
      <c r="V728" s="32"/>
      <c r="W728" s="32"/>
      <c r="X728" s="32"/>
      <c r="Y728" s="32"/>
      <c r="Z728" s="32"/>
    </row>
    <row r="729" spans="1:26" ht="14.25" customHeight="1" x14ac:dyDescent="0.25">
      <c r="A729" s="32"/>
      <c r="B729" s="32"/>
      <c r="C729" s="32"/>
      <c r="D729" s="32"/>
      <c r="E729" s="32"/>
      <c r="F729" s="32"/>
      <c r="G729" s="32"/>
      <c r="H729" s="32"/>
      <c r="I729" s="32"/>
      <c r="J729" s="32"/>
      <c r="K729" s="32"/>
      <c r="L729" s="32"/>
      <c r="M729" s="32"/>
      <c r="N729" s="32"/>
      <c r="O729" s="32"/>
      <c r="P729" s="32"/>
      <c r="Q729" s="32"/>
      <c r="R729" s="32"/>
      <c r="S729" s="32"/>
      <c r="T729" s="32"/>
      <c r="U729" s="32"/>
      <c r="V729" s="32"/>
      <c r="W729" s="32"/>
      <c r="X729" s="32"/>
      <c r="Y729" s="32"/>
      <c r="Z729" s="32"/>
    </row>
    <row r="730" spans="1:26" ht="14.25" customHeight="1" x14ac:dyDescent="0.25">
      <c r="A730" s="32"/>
      <c r="B730" s="32"/>
      <c r="C730" s="32"/>
      <c r="D730" s="32"/>
      <c r="E730" s="32"/>
      <c r="F730" s="32"/>
      <c r="G730" s="32"/>
      <c r="H730" s="32"/>
      <c r="I730" s="32"/>
      <c r="J730" s="32"/>
      <c r="K730" s="32"/>
      <c r="L730" s="32"/>
      <c r="M730" s="32"/>
      <c r="N730" s="32"/>
      <c r="O730" s="32"/>
      <c r="P730" s="32"/>
      <c r="Q730" s="32"/>
      <c r="R730" s="32"/>
      <c r="S730" s="32"/>
      <c r="T730" s="32"/>
      <c r="U730" s="32"/>
      <c r="V730" s="32"/>
      <c r="W730" s="32"/>
      <c r="X730" s="32"/>
      <c r="Y730" s="32"/>
      <c r="Z730" s="32"/>
    </row>
    <row r="731" spans="1:26" ht="14.25" customHeight="1" x14ac:dyDescent="0.25">
      <c r="A731" s="32"/>
      <c r="B731" s="32"/>
      <c r="C731" s="32"/>
      <c r="D731" s="32"/>
      <c r="E731" s="32"/>
      <c r="F731" s="32"/>
      <c r="G731" s="32"/>
      <c r="H731" s="32"/>
      <c r="I731" s="32"/>
      <c r="J731" s="32"/>
      <c r="K731" s="32"/>
      <c r="L731" s="32"/>
      <c r="M731" s="32"/>
      <c r="N731" s="32"/>
      <c r="O731" s="32"/>
      <c r="P731" s="32"/>
      <c r="Q731" s="32"/>
      <c r="R731" s="32"/>
      <c r="S731" s="32"/>
      <c r="T731" s="32"/>
      <c r="U731" s="32"/>
      <c r="V731" s="32"/>
      <c r="W731" s="32"/>
      <c r="X731" s="32"/>
      <c r="Y731" s="32"/>
      <c r="Z731" s="32"/>
    </row>
    <row r="732" spans="1:26" ht="14.25" customHeight="1" x14ac:dyDescent="0.25">
      <c r="A732" s="32"/>
      <c r="B732" s="32"/>
      <c r="C732" s="32"/>
      <c r="D732" s="32"/>
      <c r="E732" s="32"/>
      <c r="F732" s="32"/>
      <c r="G732" s="32"/>
      <c r="H732" s="32"/>
      <c r="I732" s="32"/>
      <c r="J732" s="32"/>
      <c r="K732" s="32"/>
      <c r="L732" s="32"/>
      <c r="M732" s="32"/>
      <c r="N732" s="32"/>
      <c r="O732" s="32"/>
      <c r="P732" s="32"/>
      <c r="Q732" s="32"/>
      <c r="R732" s="32"/>
      <c r="S732" s="32"/>
      <c r="T732" s="32"/>
      <c r="U732" s="32"/>
      <c r="V732" s="32"/>
      <c r="W732" s="32"/>
      <c r="X732" s="32"/>
      <c r="Y732" s="32"/>
      <c r="Z732" s="32"/>
    </row>
    <row r="733" spans="1:26" ht="14.25" customHeight="1" x14ac:dyDescent="0.25">
      <c r="A733" s="32"/>
      <c r="B733" s="32"/>
      <c r="C733" s="32"/>
      <c r="D733" s="32"/>
      <c r="E733" s="32"/>
      <c r="F733" s="32"/>
      <c r="G733" s="32"/>
      <c r="H733" s="32"/>
      <c r="I733" s="32"/>
      <c r="J733" s="32"/>
      <c r="K733" s="32"/>
      <c r="L733" s="32"/>
      <c r="M733" s="32"/>
      <c r="N733" s="32"/>
      <c r="O733" s="32"/>
      <c r="P733" s="32"/>
      <c r="Q733" s="32"/>
      <c r="R733" s="32"/>
      <c r="S733" s="32"/>
      <c r="T733" s="32"/>
      <c r="U733" s="32"/>
      <c r="V733" s="32"/>
      <c r="W733" s="32"/>
      <c r="X733" s="32"/>
      <c r="Y733" s="32"/>
      <c r="Z733" s="32"/>
    </row>
    <row r="734" spans="1:26" ht="14.25" customHeight="1" x14ac:dyDescent="0.25">
      <c r="A734" s="32"/>
      <c r="B734" s="32"/>
      <c r="C734" s="32"/>
      <c r="D734" s="32"/>
      <c r="E734" s="32"/>
      <c r="F734" s="32"/>
      <c r="G734" s="32"/>
      <c r="H734" s="32"/>
      <c r="I734" s="32"/>
      <c r="J734" s="32"/>
      <c r="K734" s="32"/>
      <c r="L734" s="32"/>
      <c r="M734" s="32"/>
      <c r="N734" s="32"/>
      <c r="O734" s="32"/>
      <c r="P734" s="32"/>
      <c r="Q734" s="32"/>
      <c r="R734" s="32"/>
      <c r="S734" s="32"/>
      <c r="T734" s="32"/>
      <c r="U734" s="32"/>
      <c r="V734" s="32"/>
      <c r="W734" s="32"/>
      <c r="X734" s="32"/>
      <c r="Y734" s="32"/>
      <c r="Z734" s="32"/>
    </row>
    <row r="735" spans="1:26" ht="14.25" customHeight="1" x14ac:dyDescent="0.25">
      <c r="A735" s="32"/>
      <c r="B735" s="32"/>
      <c r="C735" s="32"/>
      <c r="D735" s="32"/>
      <c r="E735" s="32"/>
      <c r="F735" s="32"/>
      <c r="G735" s="32"/>
      <c r="H735" s="32"/>
      <c r="I735" s="32"/>
      <c r="J735" s="32"/>
      <c r="K735" s="32"/>
      <c r="L735" s="32"/>
      <c r="M735" s="32"/>
      <c r="N735" s="32"/>
      <c r="O735" s="32"/>
      <c r="P735" s="32"/>
      <c r="Q735" s="32"/>
      <c r="R735" s="32"/>
      <c r="S735" s="32"/>
      <c r="T735" s="32"/>
      <c r="U735" s="32"/>
      <c r="V735" s="32"/>
      <c r="W735" s="32"/>
      <c r="X735" s="32"/>
      <c r="Y735" s="32"/>
      <c r="Z735" s="32"/>
    </row>
    <row r="736" spans="1:26" ht="14.25" customHeight="1" x14ac:dyDescent="0.25">
      <c r="A736" s="32"/>
      <c r="B736" s="32"/>
      <c r="C736" s="32"/>
      <c r="D736" s="32"/>
      <c r="E736" s="32"/>
      <c r="F736" s="32"/>
      <c r="G736" s="32"/>
      <c r="H736" s="32"/>
      <c r="I736" s="32"/>
      <c r="J736" s="32"/>
      <c r="K736" s="32"/>
      <c r="L736" s="32"/>
      <c r="M736" s="32"/>
      <c r="N736" s="32"/>
      <c r="O736" s="32"/>
      <c r="P736" s="32"/>
      <c r="Q736" s="32"/>
      <c r="R736" s="32"/>
      <c r="S736" s="32"/>
      <c r="T736" s="32"/>
      <c r="U736" s="32"/>
      <c r="V736" s="32"/>
      <c r="W736" s="32"/>
      <c r="X736" s="32"/>
      <c r="Y736" s="32"/>
      <c r="Z736" s="32"/>
    </row>
    <row r="737" spans="1:26" ht="14.25" customHeight="1" x14ac:dyDescent="0.25">
      <c r="A737" s="32"/>
      <c r="B737" s="32"/>
      <c r="C737" s="32"/>
      <c r="D737" s="32"/>
      <c r="E737" s="32"/>
      <c r="F737" s="32"/>
      <c r="G737" s="32"/>
      <c r="H737" s="32"/>
      <c r="I737" s="32"/>
      <c r="J737" s="32"/>
      <c r="K737" s="32"/>
      <c r="L737" s="32"/>
      <c r="M737" s="32"/>
      <c r="N737" s="32"/>
      <c r="O737" s="32"/>
      <c r="P737" s="32"/>
      <c r="Q737" s="32"/>
      <c r="R737" s="32"/>
      <c r="S737" s="32"/>
      <c r="T737" s="32"/>
      <c r="U737" s="32"/>
      <c r="V737" s="32"/>
      <c r="W737" s="32"/>
      <c r="X737" s="32"/>
      <c r="Y737" s="32"/>
      <c r="Z737" s="32"/>
    </row>
    <row r="738" spans="1:26" ht="14.25" customHeight="1" x14ac:dyDescent="0.25">
      <c r="A738" s="32"/>
      <c r="B738" s="32"/>
      <c r="C738" s="32"/>
      <c r="D738" s="32"/>
      <c r="E738" s="32"/>
      <c r="F738" s="32"/>
      <c r="G738" s="32"/>
      <c r="H738" s="32"/>
      <c r="I738" s="32"/>
      <c r="J738" s="32"/>
      <c r="K738" s="32"/>
      <c r="L738" s="32"/>
      <c r="M738" s="32"/>
      <c r="N738" s="32"/>
      <c r="O738" s="32"/>
      <c r="P738" s="32"/>
      <c r="Q738" s="32"/>
      <c r="R738" s="32"/>
      <c r="S738" s="32"/>
      <c r="T738" s="32"/>
      <c r="U738" s="32"/>
      <c r="V738" s="32"/>
      <c r="W738" s="32"/>
      <c r="X738" s="32"/>
      <c r="Y738" s="32"/>
      <c r="Z738" s="32"/>
    </row>
    <row r="739" spans="1:26" ht="14.25" customHeight="1" x14ac:dyDescent="0.25">
      <c r="A739" s="32"/>
      <c r="B739" s="32"/>
      <c r="C739" s="32"/>
      <c r="D739" s="32"/>
      <c r="E739" s="32"/>
      <c r="F739" s="32"/>
      <c r="G739" s="32"/>
      <c r="H739" s="32"/>
      <c r="I739" s="32"/>
      <c r="J739" s="32"/>
      <c r="K739" s="32"/>
      <c r="L739" s="32"/>
      <c r="M739" s="32"/>
      <c r="N739" s="32"/>
      <c r="O739" s="32"/>
      <c r="P739" s="32"/>
      <c r="Q739" s="32"/>
      <c r="R739" s="32"/>
      <c r="S739" s="32"/>
      <c r="T739" s="32"/>
      <c r="U739" s="32"/>
      <c r="V739" s="32"/>
      <c r="W739" s="32"/>
      <c r="X739" s="32"/>
      <c r="Y739" s="32"/>
      <c r="Z739" s="32"/>
    </row>
    <row r="740" spans="1:26" ht="14.25" customHeight="1" x14ac:dyDescent="0.25">
      <c r="A740" s="32"/>
      <c r="B740" s="32"/>
      <c r="C740" s="32"/>
      <c r="D740" s="32"/>
      <c r="E740" s="32"/>
      <c r="F740" s="32"/>
      <c r="G740" s="32"/>
      <c r="H740" s="32"/>
      <c r="I740" s="32"/>
      <c r="J740" s="32"/>
      <c r="K740" s="32"/>
      <c r="L740" s="32"/>
      <c r="M740" s="32"/>
      <c r="N740" s="32"/>
      <c r="O740" s="32"/>
      <c r="P740" s="32"/>
      <c r="Q740" s="32"/>
      <c r="R740" s="32"/>
      <c r="S740" s="32"/>
      <c r="T740" s="32"/>
      <c r="U740" s="32"/>
      <c r="V740" s="32"/>
      <c r="W740" s="32"/>
      <c r="X740" s="32"/>
      <c r="Y740" s="32"/>
      <c r="Z740" s="32"/>
    </row>
    <row r="741" spans="1:26" ht="14.25" customHeight="1" x14ac:dyDescent="0.25">
      <c r="A741" s="32"/>
      <c r="B741" s="32"/>
      <c r="C741" s="32"/>
      <c r="D741" s="32"/>
      <c r="E741" s="32"/>
      <c r="F741" s="32"/>
      <c r="G741" s="32"/>
      <c r="H741" s="32"/>
      <c r="I741" s="32"/>
      <c r="J741" s="32"/>
      <c r="K741" s="32"/>
      <c r="L741" s="32"/>
      <c r="M741" s="32"/>
      <c r="N741" s="32"/>
      <c r="O741" s="32"/>
      <c r="P741" s="32"/>
      <c r="Q741" s="32"/>
      <c r="R741" s="32"/>
      <c r="S741" s="32"/>
      <c r="T741" s="32"/>
      <c r="U741" s="32"/>
      <c r="V741" s="32"/>
      <c r="W741" s="32"/>
      <c r="X741" s="32"/>
      <c r="Y741" s="32"/>
      <c r="Z741" s="32"/>
    </row>
    <row r="742" spans="1:26" ht="14.25" customHeight="1" x14ac:dyDescent="0.25">
      <c r="A742" s="32"/>
      <c r="B742" s="32"/>
      <c r="C742" s="32"/>
      <c r="D742" s="32"/>
      <c r="E742" s="32"/>
      <c r="F742" s="32"/>
      <c r="G742" s="32"/>
      <c r="H742" s="32"/>
      <c r="I742" s="32"/>
      <c r="J742" s="32"/>
      <c r="K742" s="32"/>
      <c r="L742" s="32"/>
      <c r="M742" s="32"/>
      <c r="N742" s="32"/>
      <c r="O742" s="32"/>
      <c r="P742" s="32"/>
      <c r="Q742" s="32"/>
      <c r="R742" s="32"/>
      <c r="S742" s="32"/>
      <c r="T742" s="32"/>
      <c r="U742" s="32"/>
      <c r="V742" s="32"/>
      <c r="W742" s="32"/>
      <c r="X742" s="32"/>
      <c r="Y742" s="32"/>
      <c r="Z742" s="32"/>
    </row>
    <row r="743" spans="1:26" ht="14.25" customHeight="1" x14ac:dyDescent="0.25">
      <c r="A743" s="32"/>
      <c r="B743" s="32"/>
      <c r="C743" s="32"/>
      <c r="D743" s="32"/>
      <c r="E743" s="32"/>
      <c r="F743" s="32"/>
      <c r="G743" s="32"/>
      <c r="H743" s="32"/>
      <c r="I743" s="32"/>
      <c r="J743" s="32"/>
      <c r="K743" s="32"/>
      <c r="L743" s="32"/>
      <c r="M743" s="32"/>
      <c r="N743" s="32"/>
      <c r="O743" s="32"/>
      <c r="P743" s="32"/>
      <c r="Q743" s="32"/>
      <c r="R743" s="32"/>
      <c r="S743" s="32"/>
      <c r="T743" s="32"/>
      <c r="U743" s="32"/>
      <c r="V743" s="32"/>
      <c r="W743" s="32"/>
      <c r="X743" s="32"/>
      <c r="Y743" s="32"/>
      <c r="Z743" s="32"/>
    </row>
    <row r="744" spans="1:26" ht="14.25" customHeight="1" x14ac:dyDescent="0.25">
      <c r="A744" s="32"/>
      <c r="B744" s="32"/>
      <c r="C744" s="32"/>
      <c r="D744" s="32"/>
      <c r="E744" s="32"/>
      <c r="F744" s="32"/>
      <c r="G744" s="32"/>
      <c r="H744" s="32"/>
      <c r="I744" s="32"/>
      <c r="J744" s="32"/>
      <c r="K744" s="32"/>
      <c r="L744" s="32"/>
      <c r="M744" s="32"/>
      <c r="N744" s="32"/>
      <c r="O744" s="32"/>
      <c r="P744" s="32"/>
      <c r="Q744" s="32"/>
      <c r="R744" s="32"/>
      <c r="S744" s="32"/>
      <c r="T744" s="32"/>
      <c r="U744" s="32"/>
      <c r="V744" s="32"/>
      <c r="W744" s="32"/>
      <c r="X744" s="32"/>
      <c r="Y744" s="32"/>
      <c r="Z744" s="32"/>
    </row>
    <row r="745" spans="1:26" ht="14.25" customHeight="1" x14ac:dyDescent="0.25">
      <c r="A745" s="32"/>
      <c r="B745" s="32"/>
      <c r="C745" s="32"/>
      <c r="D745" s="32"/>
      <c r="E745" s="32"/>
      <c r="F745" s="32"/>
      <c r="G745" s="32"/>
      <c r="H745" s="32"/>
      <c r="I745" s="32"/>
      <c r="J745" s="32"/>
      <c r="K745" s="32"/>
      <c r="L745" s="32"/>
      <c r="M745" s="32"/>
      <c r="N745" s="32"/>
      <c r="O745" s="32"/>
      <c r="P745" s="32"/>
      <c r="Q745" s="32"/>
      <c r="R745" s="32"/>
      <c r="S745" s="32"/>
      <c r="T745" s="32"/>
      <c r="U745" s="32"/>
      <c r="V745" s="32"/>
      <c r="W745" s="32"/>
      <c r="X745" s="32"/>
      <c r="Y745" s="32"/>
      <c r="Z745" s="32"/>
    </row>
    <row r="746" spans="1:26" ht="14.25" customHeight="1" x14ac:dyDescent="0.25">
      <c r="A746" s="32"/>
      <c r="B746" s="32"/>
      <c r="C746" s="32"/>
      <c r="D746" s="32"/>
      <c r="E746" s="32"/>
      <c r="F746" s="32"/>
      <c r="G746" s="32"/>
      <c r="H746" s="32"/>
      <c r="I746" s="32"/>
      <c r="J746" s="32"/>
      <c r="K746" s="32"/>
      <c r="L746" s="32"/>
      <c r="M746" s="32"/>
      <c r="N746" s="32"/>
      <c r="O746" s="32"/>
      <c r="P746" s="32"/>
      <c r="Q746" s="32"/>
      <c r="R746" s="32"/>
      <c r="S746" s="32"/>
      <c r="T746" s="32"/>
      <c r="U746" s="32"/>
      <c r="V746" s="32"/>
      <c r="W746" s="32"/>
      <c r="X746" s="32"/>
      <c r="Y746" s="32"/>
      <c r="Z746" s="32"/>
    </row>
    <row r="747" spans="1:26" ht="14.25" customHeight="1" x14ac:dyDescent="0.25">
      <c r="A747" s="32"/>
      <c r="B747" s="32"/>
      <c r="C747" s="32"/>
      <c r="D747" s="32"/>
      <c r="E747" s="32"/>
      <c r="F747" s="32"/>
      <c r="G747" s="32"/>
      <c r="H747" s="32"/>
      <c r="I747" s="32"/>
      <c r="J747" s="32"/>
      <c r="K747" s="32"/>
      <c r="L747" s="32"/>
      <c r="M747" s="32"/>
      <c r="N747" s="32"/>
      <c r="O747" s="32"/>
      <c r="P747" s="32"/>
      <c r="Q747" s="32"/>
      <c r="R747" s="32"/>
      <c r="S747" s="32"/>
      <c r="T747" s="32"/>
      <c r="U747" s="32"/>
      <c r="V747" s="32"/>
      <c r="W747" s="32"/>
      <c r="X747" s="32"/>
      <c r="Y747" s="32"/>
      <c r="Z747" s="32"/>
    </row>
    <row r="748" spans="1:26" ht="14.25" customHeight="1" x14ac:dyDescent="0.25">
      <c r="A748" s="32"/>
      <c r="B748" s="32"/>
      <c r="C748" s="32"/>
      <c r="D748" s="32"/>
      <c r="E748" s="32"/>
      <c r="F748" s="32"/>
      <c r="G748" s="32"/>
      <c r="H748" s="32"/>
      <c r="I748" s="32"/>
      <c r="J748" s="32"/>
      <c r="K748" s="32"/>
      <c r="L748" s="32"/>
      <c r="M748" s="32"/>
      <c r="N748" s="32"/>
      <c r="O748" s="32"/>
      <c r="P748" s="32"/>
      <c r="Q748" s="32"/>
      <c r="R748" s="32"/>
      <c r="S748" s="32"/>
      <c r="T748" s="32"/>
      <c r="U748" s="32"/>
      <c r="V748" s="32"/>
      <c r="W748" s="32"/>
      <c r="X748" s="32"/>
      <c r="Y748" s="32"/>
      <c r="Z748" s="32"/>
    </row>
    <row r="749" spans="1:26" ht="14.25" customHeight="1" x14ac:dyDescent="0.25">
      <c r="A749" s="32"/>
      <c r="B749" s="32"/>
      <c r="C749" s="32"/>
      <c r="D749" s="32"/>
      <c r="E749" s="32"/>
      <c r="F749" s="32"/>
      <c r="G749" s="32"/>
      <c r="H749" s="32"/>
      <c r="I749" s="32"/>
      <c r="J749" s="32"/>
      <c r="K749" s="32"/>
      <c r="L749" s="32"/>
      <c r="M749" s="32"/>
      <c r="N749" s="32"/>
      <c r="O749" s="32"/>
      <c r="P749" s="32"/>
      <c r="Q749" s="32"/>
      <c r="R749" s="32"/>
      <c r="S749" s="32"/>
      <c r="T749" s="32"/>
      <c r="U749" s="32"/>
      <c r="V749" s="32"/>
      <c r="W749" s="32"/>
      <c r="X749" s="32"/>
      <c r="Y749" s="32"/>
      <c r="Z749" s="32"/>
    </row>
    <row r="750" spans="1:26" ht="14.25" customHeight="1" x14ac:dyDescent="0.25">
      <c r="A750" s="32"/>
      <c r="B750" s="32"/>
      <c r="C750" s="32"/>
      <c r="D750" s="32"/>
      <c r="E750" s="32"/>
      <c r="F750" s="32"/>
      <c r="G750" s="32"/>
      <c r="H750" s="32"/>
      <c r="I750" s="32"/>
      <c r="J750" s="32"/>
      <c r="K750" s="32"/>
      <c r="L750" s="32"/>
      <c r="M750" s="32"/>
      <c r="N750" s="32"/>
      <c r="O750" s="32"/>
      <c r="P750" s="32"/>
      <c r="Q750" s="32"/>
      <c r="R750" s="32"/>
      <c r="S750" s="32"/>
      <c r="T750" s="32"/>
      <c r="U750" s="32"/>
      <c r="V750" s="32"/>
      <c r="W750" s="32"/>
      <c r="X750" s="32"/>
      <c r="Y750" s="32"/>
      <c r="Z750" s="32"/>
    </row>
    <row r="751" spans="1:26" ht="14.25" customHeight="1" x14ac:dyDescent="0.25">
      <c r="A751" s="32"/>
      <c r="B751" s="32"/>
      <c r="C751" s="32"/>
      <c r="D751" s="32"/>
      <c r="E751" s="32"/>
      <c r="F751" s="32"/>
      <c r="G751" s="32"/>
      <c r="H751" s="32"/>
      <c r="I751" s="32"/>
      <c r="J751" s="32"/>
      <c r="K751" s="32"/>
      <c r="L751" s="32"/>
      <c r="M751" s="32"/>
      <c r="N751" s="32"/>
      <c r="O751" s="32"/>
      <c r="P751" s="32"/>
      <c r="Q751" s="32"/>
      <c r="R751" s="32"/>
      <c r="S751" s="32"/>
      <c r="T751" s="32"/>
      <c r="U751" s="32"/>
      <c r="V751" s="32"/>
      <c r="W751" s="32"/>
      <c r="X751" s="32"/>
      <c r="Y751" s="32"/>
      <c r="Z751" s="32"/>
    </row>
    <row r="752" spans="1:26" ht="14.25" customHeight="1" x14ac:dyDescent="0.25">
      <c r="A752" s="32"/>
      <c r="B752" s="32"/>
      <c r="C752" s="32"/>
      <c r="D752" s="32"/>
      <c r="E752" s="32"/>
      <c r="F752" s="32"/>
      <c r="G752" s="32"/>
      <c r="H752" s="32"/>
      <c r="I752" s="32"/>
      <c r="J752" s="32"/>
      <c r="K752" s="32"/>
      <c r="L752" s="32"/>
      <c r="M752" s="32"/>
      <c r="N752" s="32"/>
      <c r="O752" s="32"/>
      <c r="P752" s="32"/>
      <c r="Q752" s="32"/>
      <c r="R752" s="32"/>
      <c r="S752" s="32"/>
      <c r="T752" s="32"/>
      <c r="U752" s="32"/>
      <c r="V752" s="32"/>
      <c r="W752" s="32"/>
      <c r="X752" s="32"/>
      <c r="Y752" s="32"/>
      <c r="Z752" s="32"/>
    </row>
    <row r="753" spans="1:26" ht="14.25" customHeight="1" x14ac:dyDescent="0.25">
      <c r="A753" s="32"/>
      <c r="B753" s="32"/>
      <c r="C753" s="32"/>
      <c r="D753" s="32"/>
      <c r="E753" s="32"/>
      <c r="F753" s="32"/>
      <c r="G753" s="32"/>
      <c r="H753" s="32"/>
      <c r="I753" s="32"/>
      <c r="J753" s="32"/>
      <c r="K753" s="32"/>
      <c r="L753" s="32"/>
      <c r="M753" s="32"/>
      <c r="N753" s="32"/>
      <c r="O753" s="32"/>
      <c r="P753" s="32"/>
      <c r="Q753" s="32"/>
      <c r="R753" s="32"/>
      <c r="S753" s="32"/>
      <c r="T753" s="32"/>
      <c r="U753" s="32"/>
      <c r="V753" s="32"/>
      <c r="W753" s="32"/>
      <c r="X753" s="32"/>
      <c r="Y753" s="32"/>
      <c r="Z753" s="32"/>
    </row>
    <row r="754" spans="1:26" ht="14.25" customHeight="1" x14ac:dyDescent="0.25">
      <c r="A754" s="32"/>
      <c r="B754" s="32"/>
      <c r="C754" s="32"/>
      <c r="D754" s="32"/>
      <c r="E754" s="32"/>
      <c r="F754" s="32"/>
      <c r="G754" s="32"/>
      <c r="H754" s="32"/>
      <c r="I754" s="32"/>
      <c r="J754" s="32"/>
      <c r="K754" s="32"/>
      <c r="L754" s="32"/>
      <c r="M754" s="32"/>
      <c r="N754" s="32"/>
      <c r="O754" s="32"/>
      <c r="P754" s="32"/>
      <c r="Q754" s="32"/>
      <c r="R754" s="32"/>
      <c r="S754" s="32"/>
      <c r="T754" s="32"/>
      <c r="U754" s="32"/>
      <c r="V754" s="32"/>
      <c r="W754" s="32"/>
      <c r="X754" s="32"/>
      <c r="Y754" s="32"/>
      <c r="Z754" s="32"/>
    </row>
    <row r="755" spans="1:26" ht="14.25" customHeight="1" x14ac:dyDescent="0.25">
      <c r="A755" s="32"/>
      <c r="B755" s="32"/>
      <c r="C755" s="32"/>
      <c r="D755" s="32"/>
      <c r="E755" s="32"/>
      <c r="F755" s="32"/>
      <c r="G755" s="32"/>
      <c r="H755" s="32"/>
      <c r="I755" s="32"/>
      <c r="J755" s="32"/>
      <c r="K755" s="32"/>
      <c r="L755" s="32"/>
      <c r="M755" s="32"/>
      <c r="N755" s="32"/>
      <c r="O755" s="32"/>
      <c r="P755" s="32"/>
      <c r="Q755" s="32"/>
      <c r="R755" s="32"/>
      <c r="S755" s="32"/>
      <c r="T755" s="32"/>
      <c r="U755" s="32"/>
      <c r="V755" s="32"/>
      <c r="W755" s="32"/>
      <c r="X755" s="32"/>
      <c r="Y755" s="32"/>
      <c r="Z755" s="32"/>
    </row>
    <row r="756" spans="1:26" ht="14.25" customHeight="1" x14ac:dyDescent="0.25">
      <c r="A756" s="32"/>
      <c r="B756" s="32"/>
      <c r="C756" s="32"/>
      <c r="D756" s="32"/>
      <c r="E756" s="32"/>
      <c r="F756" s="32"/>
      <c r="G756" s="32"/>
      <c r="H756" s="32"/>
      <c r="I756" s="32"/>
      <c r="J756" s="32"/>
      <c r="K756" s="32"/>
      <c r="L756" s="32"/>
      <c r="M756" s="32"/>
      <c r="N756" s="32"/>
      <c r="O756" s="32"/>
      <c r="P756" s="32"/>
      <c r="Q756" s="32"/>
      <c r="R756" s="32"/>
      <c r="S756" s="32"/>
      <c r="T756" s="32"/>
      <c r="U756" s="32"/>
      <c r="V756" s="32"/>
      <c r="W756" s="32"/>
      <c r="X756" s="32"/>
      <c r="Y756" s="32"/>
      <c r="Z756" s="32"/>
    </row>
    <row r="757" spans="1:26" ht="14.25" customHeight="1" x14ac:dyDescent="0.25">
      <c r="A757" s="32"/>
      <c r="B757" s="32"/>
      <c r="C757" s="32"/>
      <c r="D757" s="32"/>
      <c r="E757" s="32"/>
      <c r="F757" s="32"/>
      <c r="G757" s="32"/>
      <c r="H757" s="32"/>
      <c r="I757" s="32"/>
      <c r="J757" s="32"/>
      <c r="K757" s="32"/>
      <c r="L757" s="32"/>
      <c r="M757" s="32"/>
      <c r="N757" s="32"/>
      <c r="O757" s="32"/>
      <c r="P757" s="32"/>
      <c r="Q757" s="32"/>
      <c r="R757" s="32"/>
      <c r="S757" s="32"/>
      <c r="T757" s="32"/>
      <c r="U757" s="32"/>
      <c r="V757" s="32"/>
      <c r="W757" s="32"/>
      <c r="X757" s="32"/>
      <c r="Y757" s="32"/>
      <c r="Z757" s="32"/>
    </row>
    <row r="758" spans="1:26" ht="14.25" customHeight="1" x14ac:dyDescent="0.25">
      <c r="A758" s="32"/>
      <c r="B758" s="32"/>
      <c r="C758" s="32"/>
      <c r="D758" s="32"/>
      <c r="E758" s="32"/>
      <c r="F758" s="32"/>
      <c r="G758" s="32"/>
      <c r="H758" s="32"/>
      <c r="I758" s="32"/>
      <c r="J758" s="32"/>
      <c r="K758" s="32"/>
      <c r="L758" s="32"/>
      <c r="M758" s="32"/>
      <c r="N758" s="32"/>
      <c r="O758" s="32"/>
      <c r="P758" s="32"/>
      <c r="Q758" s="32"/>
      <c r="R758" s="32"/>
      <c r="S758" s="32"/>
      <c r="T758" s="32"/>
      <c r="U758" s="32"/>
      <c r="V758" s="32"/>
      <c r="W758" s="32"/>
      <c r="X758" s="32"/>
      <c r="Y758" s="32"/>
      <c r="Z758" s="32"/>
    </row>
    <row r="759" spans="1:26" ht="14.25" customHeight="1" x14ac:dyDescent="0.25">
      <c r="A759" s="32"/>
      <c r="B759" s="32"/>
      <c r="C759" s="32"/>
      <c r="D759" s="32"/>
      <c r="E759" s="32"/>
      <c r="F759" s="32"/>
      <c r="G759" s="32"/>
      <c r="H759" s="32"/>
      <c r="I759" s="32"/>
      <c r="J759" s="32"/>
      <c r="K759" s="32"/>
      <c r="L759" s="32"/>
      <c r="M759" s="32"/>
      <c r="N759" s="32"/>
      <c r="O759" s="32"/>
      <c r="P759" s="32"/>
      <c r="Q759" s="32"/>
      <c r="R759" s="32"/>
      <c r="S759" s="32"/>
      <c r="T759" s="32"/>
      <c r="U759" s="32"/>
      <c r="V759" s="32"/>
      <c r="W759" s="32"/>
      <c r="X759" s="32"/>
      <c r="Y759" s="32"/>
      <c r="Z759" s="32"/>
    </row>
    <row r="760" spans="1:26" ht="14.25" customHeight="1" x14ac:dyDescent="0.25">
      <c r="A760" s="32"/>
      <c r="B760" s="32"/>
      <c r="C760" s="32"/>
      <c r="D760" s="32"/>
      <c r="E760" s="32"/>
      <c r="F760" s="32"/>
      <c r="G760" s="32"/>
      <c r="H760" s="32"/>
      <c r="I760" s="32"/>
      <c r="J760" s="32"/>
      <c r="K760" s="32"/>
      <c r="L760" s="32"/>
      <c r="M760" s="32"/>
      <c r="N760" s="32"/>
      <c r="O760" s="32"/>
      <c r="P760" s="32"/>
      <c r="Q760" s="32"/>
      <c r="R760" s="32"/>
      <c r="S760" s="32"/>
      <c r="T760" s="32"/>
      <c r="U760" s="32"/>
      <c r="V760" s="32"/>
      <c r="W760" s="32"/>
      <c r="X760" s="32"/>
      <c r="Y760" s="32"/>
      <c r="Z760" s="32"/>
    </row>
    <row r="761" spans="1:26" ht="14.25" customHeight="1" x14ac:dyDescent="0.25">
      <c r="A761" s="32"/>
      <c r="B761" s="32"/>
      <c r="C761" s="32"/>
      <c r="D761" s="32"/>
      <c r="E761" s="32"/>
      <c r="F761" s="32"/>
      <c r="G761" s="32"/>
      <c r="H761" s="32"/>
      <c r="I761" s="32"/>
      <c r="J761" s="32"/>
      <c r="K761" s="32"/>
      <c r="L761" s="32"/>
      <c r="M761" s="32"/>
      <c r="N761" s="32"/>
      <c r="O761" s="32"/>
      <c r="P761" s="32"/>
      <c r="Q761" s="32"/>
      <c r="R761" s="32"/>
      <c r="S761" s="32"/>
      <c r="T761" s="32"/>
      <c r="U761" s="32"/>
      <c r="V761" s="32"/>
      <c r="W761" s="32"/>
      <c r="X761" s="32"/>
      <c r="Y761" s="32"/>
      <c r="Z761" s="32"/>
    </row>
    <row r="762" spans="1:26" ht="14.25" customHeight="1" x14ac:dyDescent="0.25">
      <c r="A762" s="32"/>
      <c r="B762" s="32"/>
      <c r="C762" s="32"/>
      <c r="D762" s="32"/>
      <c r="E762" s="32"/>
      <c r="F762" s="32"/>
      <c r="G762" s="32"/>
      <c r="H762" s="32"/>
      <c r="I762" s="32"/>
      <c r="J762" s="32"/>
      <c r="K762" s="32"/>
      <c r="L762" s="32"/>
      <c r="M762" s="32"/>
      <c r="N762" s="32"/>
      <c r="O762" s="32"/>
      <c r="P762" s="32"/>
      <c r="Q762" s="32"/>
      <c r="R762" s="32"/>
      <c r="S762" s="32"/>
      <c r="T762" s="32"/>
      <c r="U762" s="32"/>
      <c r="V762" s="32"/>
      <c r="W762" s="32"/>
      <c r="X762" s="32"/>
      <c r="Y762" s="32"/>
      <c r="Z762" s="32"/>
    </row>
    <row r="763" spans="1:26" ht="14.25" customHeight="1" x14ac:dyDescent="0.25">
      <c r="A763" s="32"/>
      <c r="B763" s="32"/>
      <c r="C763" s="32"/>
      <c r="D763" s="32"/>
      <c r="E763" s="32"/>
      <c r="F763" s="32"/>
      <c r="G763" s="32"/>
      <c r="H763" s="32"/>
      <c r="I763" s="32"/>
      <c r="J763" s="32"/>
      <c r="K763" s="32"/>
      <c r="L763" s="32"/>
      <c r="M763" s="32"/>
      <c r="N763" s="32"/>
      <c r="O763" s="32"/>
      <c r="P763" s="32"/>
      <c r="Q763" s="32"/>
      <c r="R763" s="32"/>
      <c r="S763" s="32"/>
      <c r="T763" s="32"/>
      <c r="U763" s="32"/>
      <c r="V763" s="32"/>
      <c r="W763" s="32"/>
      <c r="X763" s="32"/>
      <c r="Y763" s="32"/>
      <c r="Z763" s="32"/>
    </row>
    <row r="764" spans="1:26" ht="14.25" customHeight="1" x14ac:dyDescent="0.25">
      <c r="A764" s="32"/>
      <c r="B764" s="32"/>
      <c r="C764" s="32"/>
      <c r="D764" s="32"/>
      <c r="E764" s="32"/>
      <c r="F764" s="32"/>
      <c r="G764" s="32"/>
      <c r="H764" s="32"/>
      <c r="I764" s="32"/>
      <c r="J764" s="32"/>
      <c r="K764" s="32"/>
      <c r="L764" s="32"/>
      <c r="M764" s="32"/>
      <c r="N764" s="32"/>
      <c r="O764" s="32"/>
      <c r="P764" s="32"/>
      <c r="Q764" s="32"/>
      <c r="R764" s="32"/>
      <c r="S764" s="32"/>
      <c r="T764" s="32"/>
      <c r="U764" s="32"/>
      <c r="V764" s="32"/>
      <c r="W764" s="32"/>
      <c r="X764" s="32"/>
      <c r="Y764" s="32"/>
      <c r="Z764" s="32"/>
    </row>
    <row r="765" spans="1:26" ht="14.25" customHeight="1" x14ac:dyDescent="0.25">
      <c r="A765" s="32"/>
      <c r="B765" s="32"/>
      <c r="C765" s="32"/>
      <c r="D765" s="32"/>
      <c r="E765" s="32"/>
      <c r="F765" s="32"/>
      <c r="G765" s="32"/>
      <c r="H765" s="32"/>
      <c r="I765" s="32"/>
      <c r="J765" s="32"/>
      <c r="K765" s="32"/>
      <c r="L765" s="32"/>
      <c r="M765" s="32"/>
      <c r="N765" s="32"/>
      <c r="O765" s="32"/>
      <c r="P765" s="32"/>
      <c r="Q765" s="32"/>
      <c r="R765" s="32"/>
      <c r="S765" s="32"/>
      <c r="T765" s="32"/>
      <c r="U765" s="32"/>
      <c r="V765" s="32"/>
      <c r="W765" s="32"/>
      <c r="X765" s="32"/>
      <c r="Y765" s="32"/>
      <c r="Z765" s="32"/>
    </row>
    <row r="766" spans="1:26" ht="14.25" customHeight="1" x14ac:dyDescent="0.25">
      <c r="A766" s="32"/>
      <c r="B766" s="32"/>
      <c r="C766" s="32"/>
      <c r="D766" s="32"/>
      <c r="E766" s="32"/>
      <c r="F766" s="32"/>
      <c r="G766" s="32"/>
      <c r="H766" s="32"/>
      <c r="I766" s="32"/>
      <c r="J766" s="32"/>
      <c r="K766" s="32"/>
      <c r="L766" s="32"/>
      <c r="M766" s="32"/>
      <c r="N766" s="32"/>
      <c r="O766" s="32"/>
      <c r="P766" s="32"/>
      <c r="Q766" s="32"/>
      <c r="R766" s="32"/>
      <c r="S766" s="32"/>
      <c r="T766" s="32"/>
      <c r="U766" s="32"/>
      <c r="V766" s="32"/>
      <c r="W766" s="32"/>
      <c r="X766" s="32"/>
      <c r="Y766" s="32"/>
      <c r="Z766" s="32"/>
    </row>
    <row r="767" spans="1:26" ht="14.25" customHeight="1" x14ac:dyDescent="0.25">
      <c r="A767" s="32"/>
      <c r="B767" s="32"/>
      <c r="C767" s="32"/>
      <c r="D767" s="32"/>
      <c r="E767" s="32"/>
      <c r="F767" s="32"/>
      <c r="G767" s="32"/>
      <c r="H767" s="32"/>
      <c r="I767" s="32"/>
      <c r="J767" s="32"/>
      <c r="K767" s="32"/>
      <c r="L767" s="32"/>
      <c r="M767" s="32"/>
      <c r="N767" s="32"/>
      <c r="O767" s="32"/>
      <c r="P767" s="32"/>
      <c r="Q767" s="32"/>
      <c r="R767" s="32"/>
      <c r="S767" s="32"/>
      <c r="T767" s="32"/>
      <c r="U767" s="32"/>
      <c r="V767" s="32"/>
      <c r="W767" s="32"/>
      <c r="X767" s="32"/>
      <c r="Y767" s="32"/>
      <c r="Z767" s="32"/>
    </row>
    <row r="768" spans="1:26" ht="14.25" customHeight="1" x14ac:dyDescent="0.25">
      <c r="A768" s="32"/>
      <c r="B768" s="32"/>
      <c r="C768" s="32"/>
      <c r="D768" s="32"/>
      <c r="E768" s="32"/>
      <c r="F768" s="32"/>
      <c r="G768" s="32"/>
      <c r="H768" s="32"/>
      <c r="I768" s="32"/>
      <c r="J768" s="32"/>
      <c r="K768" s="32"/>
      <c r="L768" s="32"/>
      <c r="M768" s="32"/>
      <c r="N768" s="32"/>
      <c r="O768" s="32"/>
      <c r="P768" s="32"/>
      <c r="Q768" s="32"/>
      <c r="R768" s="32"/>
      <c r="S768" s="32"/>
      <c r="T768" s="32"/>
      <c r="U768" s="32"/>
      <c r="V768" s="32"/>
      <c r="W768" s="32"/>
      <c r="X768" s="32"/>
      <c r="Y768" s="32"/>
      <c r="Z768" s="32"/>
    </row>
    <row r="769" spans="1:26" ht="14.25" customHeight="1" x14ac:dyDescent="0.25">
      <c r="A769" s="32"/>
      <c r="B769" s="32"/>
      <c r="C769" s="32"/>
      <c r="D769" s="32"/>
      <c r="E769" s="32"/>
      <c r="F769" s="32"/>
      <c r="G769" s="32"/>
      <c r="H769" s="32"/>
      <c r="I769" s="32"/>
      <c r="J769" s="32"/>
      <c r="K769" s="32"/>
      <c r="L769" s="32"/>
      <c r="M769" s="32"/>
      <c r="N769" s="32"/>
      <c r="O769" s="32"/>
      <c r="P769" s="32"/>
      <c r="Q769" s="32"/>
      <c r="R769" s="32"/>
      <c r="S769" s="32"/>
      <c r="T769" s="32"/>
      <c r="U769" s="32"/>
      <c r="V769" s="32"/>
      <c r="W769" s="32"/>
      <c r="X769" s="32"/>
      <c r="Y769" s="32"/>
      <c r="Z769" s="32"/>
    </row>
    <row r="770" spans="1:26" ht="14.25" customHeight="1" x14ac:dyDescent="0.25">
      <c r="A770" s="32"/>
      <c r="B770" s="32"/>
      <c r="C770" s="32"/>
      <c r="D770" s="32"/>
      <c r="E770" s="32"/>
      <c r="F770" s="32"/>
      <c r="G770" s="32"/>
      <c r="H770" s="32"/>
      <c r="I770" s="32"/>
      <c r="J770" s="32"/>
      <c r="K770" s="32"/>
      <c r="L770" s="32"/>
      <c r="M770" s="32"/>
      <c r="N770" s="32"/>
      <c r="O770" s="32"/>
      <c r="P770" s="32"/>
      <c r="Q770" s="32"/>
      <c r="R770" s="32"/>
      <c r="S770" s="32"/>
      <c r="T770" s="32"/>
      <c r="U770" s="32"/>
      <c r="V770" s="32"/>
      <c r="W770" s="32"/>
      <c r="X770" s="32"/>
      <c r="Y770" s="32"/>
      <c r="Z770" s="32"/>
    </row>
    <row r="771" spans="1:26" ht="14.25" customHeight="1" x14ac:dyDescent="0.25">
      <c r="A771" s="32"/>
      <c r="B771" s="32"/>
      <c r="C771" s="32"/>
      <c r="D771" s="32"/>
      <c r="E771" s="32"/>
      <c r="F771" s="32"/>
      <c r="G771" s="32"/>
      <c r="H771" s="32"/>
      <c r="I771" s="32"/>
      <c r="J771" s="32"/>
      <c r="K771" s="32"/>
      <c r="L771" s="32"/>
      <c r="M771" s="32"/>
      <c r="N771" s="32"/>
      <c r="O771" s="32"/>
      <c r="P771" s="32"/>
      <c r="Q771" s="32"/>
      <c r="R771" s="32"/>
      <c r="S771" s="32"/>
      <c r="T771" s="32"/>
      <c r="U771" s="32"/>
      <c r="V771" s="32"/>
      <c r="W771" s="32"/>
      <c r="X771" s="32"/>
      <c r="Y771" s="32"/>
      <c r="Z771" s="32"/>
    </row>
    <row r="772" spans="1:26" ht="14.25" customHeight="1" x14ac:dyDescent="0.25">
      <c r="A772" s="32"/>
      <c r="B772" s="32"/>
      <c r="C772" s="32"/>
      <c r="D772" s="32"/>
      <c r="E772" s="32"/>
      <c r="F772" s="32"/>
      <c r="G772" s="32"/>
      <c r="H772" s="32"/>
      <c r="I772" s="32"/>
      <c r="J772" s="32"/>
      <c r="K772" s="32"/>
      <c r="L772" s="32"/>
      <c r="M772" s="32"/>
      <c r="N772" s="32"/>
      <c r="O772" s="32"/>
      <c r="P772" s="32"/>
      <c r="Q772" s="32"/>
      <c r="R772" s="32"/>
      <c r="S772" s="32"/>
      <c r="T772" s="32"/>
      <c r="U772" s="32"/>
      <c r="V772" s="32"/>
      <c r="W772" s="32"/>
      <c r="X772" s="32"/>
      <c r="Y772" s="32"/>
      <c r="Z772" s="32"/>
    </row>
    <row r="773" spans="1:26" ht="14.25" customHeight="1" x14ac:dyDescent="0.25">
      <c r="A773" s="32"/>
      <c r="B773" s="32"/>
      <c r="C773" s="32"/>
      <c r="D773" s="32"/>
      <c r="E773" s="32"/>
      <c r="F773" s="32"/>
      <c r="G773" s="32"/>
      <c r="H773" s="32"/>
      <c r="I773" s="32"/>
      <c r="J773" s="32"/>
      <c r="K773" s="32"/>
      <c r="L773" s="32"/>
      <c r="M773" s="32"/>
      <c r="N773" s="32"/>
      <c r="O773" s="32"/>
      <c r="P773" s="32"/>
      <c r="Q773" s="32"/>
      <c r="R773" s="32"/>
      <c r="S773" s="32"/>
      <c r="T773" s="32"/>
      <c r="U773" s="32"/>
      <c r="V773" s="32"/>
      <c r="W773" s="32"/>
      <c r="X773" s="32"/>
      <c r="Y773" s="32"/>
      <c r="Z773" s="32"/>
    </row>
    <row r="774" spans="1:26" ht="14.25" customHeight="1" x14ac:dyDescent="0.25">
      <c r="A774" s="32"/>
      <c r="B774" s="32"/>
      <c r="C774" s="32"/>
      <c r="D774" s="32"/>
      <c r="E774" s="32"/>
      <c r="F774" s="32"/>
      <c r="G774" s="32"/>
      <c r="H774" s="32"/>
      <c r="I774" s="32"/>
      <c r="J774" s="32"/>
      <c r="K774" s="32"/>
      <c r="L774" s="32"/>
      <c r="M774" s="32"/>
      <c r="N774" s="32"/>
      <c r="O774" s="32"/>
      <c r="P774" s="32"/>
      <c r="Q774" s="32"/>
      <c r="R774" s="32"/>
      <c r="S774" s="32"/>
      <c r="T774" s="32"/>
      <c r="U774" s="32"/>
      <c r="V774" s="32"/>
      <c r="W774" s="32"/>
      <c r="X774" s="32"/>
      <c r="Y774" s="32"/>
      <c r="Z774" s="32"/>
    </row>
    <row r="775" spans="1:26" ht="14.25" customHeight="1" x14ac:dyDescent="0.25">
      <c r="A775" s="32"/>
      <c r="B775" s="32"/>
      <c r="C775" s="32"/>
      <c r="D775" s="32"/>
      <c r="E775" s="32"/>
      <c r="F775" s="32"/>
      <c r="G775" s="32"/>
      <c r="H775" s="32"/>
      <c r="I775" s="32"/>
      <c r="J775" s="32"/>
      <c r="K775" s="32"/>
      <c r="L775" s="32"/>
      <c r="M775" s="32"/>
      <c r="N775" s="32"/>
      <c r="O775" s="32"/>
      <c r="P775" s="32"/>
      <c r="Q775" s="32"/>
      <c r="R775" s="32"/>
      <c r="S775" s="32"/>
      <c r="T775" s="32"/>
      <c r="U775" s="32"/>
      <c r="V775" s="32"/>
      <c r="W775" s="32"/>
      <c r="X775" s="32"/>
      <c r="Y775" s="32"/>
      <c r="Z775" s="32"/>
    </row>
    <row r="776" spans="1:26" ht="14.25" customHeight="1" x14ac:dyDescent="0.25">
      <c r="A776" s="32"/>
      <c r="B776" s="32"/>
      <c r="C776" s="32"/>
      <c r="D776" s="32"/>
      <c r="E776" s="32"/>
      <c r="F776" s="32"/>
      <c r="G776" s="32"/>
      <c r="H776" s="32"/>
      <c r="I776" s="32"/>
      <c r="J776" s="32"/>
      <c r="K776" s="32"/>
      <c r="L776" s="32"/>
      <c r="M776" s="32"/>
      <c r="N776" s="32"/>
      <c r="O776" s="32"/>
      <c r="P776" s="32"/>
      <c r="Q776" s="32"/>
      <c r="R776" s="32"/>
      <c r="S776" s="32"/>
      <c r="T776" s="32"/>
      <c r="U776" s="32"/>
      <c r="V776" s="32"/>
      <c r="W776" s="32"/>
      <c r="X776" s="32"/>
      <c r="Y776" s="32"/>
      <c r="Z776" s="32"/>
    </row>
    <row r="777" spans="1:26" ht="14.25" customHeight="1" x14ac:dyDescent="0.25">
      <c r="A777" s="32"/>
      <c r="B777" s="32"/>
      <c r="C777" s="32"/>
      <c r="D777" s="32"/>
      <c r="E777" s="32"/>
      <c r="F777" s="32"/>
      <c r="G777" s="32"/>
      <c r="H777" s="32"/>
      <c r="I777" s="32"/>
      <c r="J777" s="32"/>
      <c r="K777" s="32"/>
      <c r="L777" s="32"/>
      <c r="M777" s="32"/>
      <c r="N777" s="32"/>
      <c r="O777" s="32"/>
      <c r="P777" s="32"/>
      <c r="Q777" s="32"/>
      <c r="R777" s="32"/>
      <c r="S777" s="32"/>
      <c r="T777" s="32"/>
      <c r="U777" s="32"/>
      <c r="V777" s="32"/>
      <c r="W777" s="32"/>
      <c r="X777" s="32"/>
      <c r="Y777" s="32"/>
      <c r="Z777" s="32"/>
    </row>
    <row r="778" spans="1:26" ht="14.25" customHeight="1" x14ac:dyDescent="0.25">
      <c r="A778" s="32"/>
      <c r="B778" s="32"/>
      <c r="C778" s="32"/>
      <c r="D778" s="32"/>
      <c r="E778" s="32"/>
      <c r="F778" s="32"/>
      <c r="G778" s="32"/>
      <c r="H778" s="32"/>
      <c r="I778" s="32"/>
      <c r="J778" s="32"/>
      <c r="K778" s="32"/>
      <c r="L778" s="32"/>
      <c r="M778" s="32"/>
      <c r="N778" s="32"/>
      <c r="O778" s="32"/>
      <c r="P778" s="32"/>
      <c r="Q778" s="32"/>
      <c r="R778" s="32"/>
      <c r="S778" s="32"/>
      <c r="T778" s="32"/>
      <c r="U778" s="32"/>
      <c r="V778" s="32"/>
      <c r="W778" s="32"/>
      <c r="X778" s="32"/>
      <c r="Y778" s="32"/>
      <c r="Z778" s="32"/>
    </row>
    <row r="779" spans="1:26" ht="14.25" customHeight="1" x14ac:dyDescent="0.25">
      <c r="A779" s="32"/>
      <c r="B779" s="32"/>
      <c r="C779" s="32"/>
      <c r="D779" s="32"/>
      <c r="E779" s="32"/>
      <c r="F779" s="32"/>
      <c r="G779" s="32"/>
      <c r="H779" s="32"/>
      <c r="I779" s="32"/>
      <c r="J779" s="32"/>
      <c r="K779" s="32"/>
      <c r="L779" s="32"/>
      <c r="M779" s="32"/>
      <c r="N779" s="32"/>
      <c r="O779" s="32"/>
      <c r="P779" s="32"/>
      <c r="Q779" s="32"/>
      <c r="R779" s="32"/>
      <c r="S779" s="32"/>
      <c r="T779" s="32"/>
      <c r="U779" s="32"/>
      <c r="V779" s="32"/>
      <c r="W779" s="32"/>
      <c r="X779" s="32"/>
      <c r="Y779" s="32"/>
      <c r="Z779" s="32"/>
    </row>
    <row r="780" spans="1:26" ht="14.25" customHeight="1" x14ac:dyDescent="0.25">
      <c r="A780" s="32"/>
      <c r="B780" s="32"/>
      <c r="C780" s="32"/>
      <c r="D780" s="32"/>
      <c r="E780" s="32"/>
      <c r="F780" s="32"/>
      <c r="G780" s="32"/>
      <c r="H780" s="32"/>
      <c r="I780" s="32"/>
      <c r="J780" s="32"/>
      <c r="K780" s="32"/>
      <c r="L780" s="32"/>
      <c r="M780" s="32"/>
      <c r="N780" s="32"/>
      <c r="O780" s="32"/>
      <c r="P780" s="32"/>
      <c r="Q780" s="32"/>
      <c r="R780" s="32"/>
      <c r="S780" s="32"/>
      <c r="T780" s="32"/>
      <c r="U780" s="32"/>
      <c r="V780" s="32"/>
      <c r="W780" s="32"/>
      <c r="X780" s="32"/>
      <c r="Y780" s="32"/>
      <c r="Z780" s="32"/>
    </row>
    <row r="781" spans="1:26" ht="14.25" customHeight="1" x14ac:dyDescent="0.25">
      <c r="A781" s="32"/>
      <c r="B781" s="32"/>
      <c r="C781" s="32"/>
      <c r="D781" s="32"/>
      <c r="E781" s="32"/>
      <c r="F781" s="32"/>
      <c r="G781" s="32"/>
      <c r="H781" s="32"/>
      <c r="I781" s="32"/>
      <c r="J781" s="32"/>
      <c r="K781" s="32"/>
      <c r="L781" s="32"/>
      <c r="M781" s="32"/>
      <c r="N781" s="32"/>
      <c r="O781" s="32"/>
      <c r="P781" s="32"/>
      <c r="Q781" s="32"/>
      <c r="R781" s="32"/>
      <c r="S781" s="32"/>
      <c r="T781" s="32"/>
      <c r="U781" s="32"/>
      <c r="V781" s="32"/>
      <c r="W781" s="32"/>
      <c r="X781" s="32"/>
      <c r="Y781" s="32"/>
      <c r="Z781" s="32"/>
    </row>
    <row r="782" spans="1:26" ht="14.25" customHeight="1" x14ac:dyDescent="0.25">
      <c r="A782" s="32"/>
      <c r="B782" s="32"/>
      <c r="C782" s="32"/>
      <c r="D782" s="32"/>
      <c r="E782" s="32"/>
      <c r="F782" s="32"/>
      <c r="G782" s="32"/>
      <c r="H782" s="32"/>
      <c r="I782" s="32"/>
      <c r="J782" s="32"/>
      <c r="K782" s="32"/>
      <c r="L782" s="32"/>
      <c r="M782" s="32"/>
      <c r="N782" s="32"/>
      <c r="O782" s="32"/>
      <c r="P782" s="32"/>
      <c r="Q782" s="32"/>
      <c r="R782" s="32"/>
      <c r="S782" s="32"/>
      <c r="T782" s="32"/>
      <c r="U782" s="32"/>
      <c r="V782" s="32"/>
      <c r="W782" s="32"/>
      <c r="X782" s="32"/>
      <c r="Y782" s="32"/>
      <c r="Z782" s="32"/>
    </row>
    <row r="783" spans="1:26" ht="14.25" customHeight="1" x14ac:dyDescent="0.25">
      <c r="A783" s="32"/>
      <c r="B783" s="32"/>
      <c r="C783" s="32"/>
      <c r="D783" s="32"/>
      <c r="E783" s="32"/>
      <c r="F783" s="32"/>
      <c r="G783" s="32"/>
      <c r="H783" s="32"/>
      <c r="I783" s="32"/>
      <c r="J783" s="32"/>
      <c r="K783" s="32"/>
      <c r="L783" s="32"/>
      <c r="M783" s="32"/>
      <c r="N783" s="32"/>
      <c r="O783" s="32"/>
      <c r="P783" s="32"/>
      <c r="Q783" s="32"/>
      <c r="R783" s="32"/>
      <c r="S783" s="32"/>
      <c r="T783" s="32"/>
      <c r="U783" s="32"/>
      <c r="V783" s="32"/>
      <c r="W783" s="32"/>
      <c r="X783" s="32"/>
      <c r="Y783" s="32"/>
      <c r="Z783" s="32"/>
    </row>
    <row r="784" spans="1:26" ht="14.25" customHeight="1" x14ac:dyDescent="0.25">
      <c r="A784" s="32"/>
      <c r="B784" s="32"/>
      <c r="C784" s="32"/>
      <c r="D784" s="32"/>
      <c r="E784" s="32"/>
      <c r="F784" s="32"/>
      <c r="G784" s="32"/>
      <c r="H784" s="32"/>
      <c r="I784" s="32"/>
      <c r="J784" s="32"/>
      <c r="K784" s="32"/>
      <c r="L784" s="32"/>
      <c r="M784" s="32"/>
      <c r="N784" s="32"/>
      <c r="O784" s="32"/>
      <c r="P784" s="32"/>
      <c r="Q784" s="32"/>
      <c r="R784" s="32"/>
      <c r="S784" s="32"/>
      <c r="T784" s="32"/>
      <c r="U784" s="32"/>
      <c r="V784" s="32"/>
      <c r="W784" s="32"/>
      <c r="X784" s="32"/>
      <c r="Y784" s="32"/>
      <c r="Z784" s="32"/>
    </row>
    <row r="785" spans="1:26" ht="14.25" customHeight="1" x14ac:dyDescent="0.25">
      <c r="A785" s="32"/>
      <c r="B785" s="32"/>
      <c r="C785" s="32"/>
      <c r="D785" s="32"/>
      <c r="E785" s="32"/>
      <c r="F785" s="32"/>
      <c r="G785" s="32"/>
      <c r="H785" s="32"/>
      <c r="I785" s="32"/>
      <c r="J785" s="32"/>
      <c r="K785" s="32"/>
      <c r="L785" s="32"/>
      <c r="M785" s="32"/>
      <c r="N785" s="32"/>
      <c r="O785" s="32"/>
      <c r="P785" s="32"/>
      <c r="Q785" s="32"/>
      <c r="R785" s="32"/>
      <c r="S785" s="32"/>
      <c r="T785" s="32"/>
      <c r="U785" s="32"/>
      <c r="V785" s="32"/>
      <c r="W785" s="32"/>
      <c r="X785" s="32"/>
      <c r="Y785" s="32"/>
      <c r="Z785" s="32"/>
    </row>
    <row r="786" spans="1:26" ht="14.25" customHeight="1" x14ac:dyDescent="0.25">
      <c r="A786" s="32"/>
      <c r="B786" s="32"/>
      <c r="C786" s="32"/>
      <c r="D786" s="32"/>
      <c r="E786" s="32"/>
      <c r="F786" s="32"/>
      <c r="G786" s="32"/>
      <c r="H786" s="32"/>
      <c r="I786" s="32"/>
      <c r="J786" s="32"/>
      <c r="K786" s="32"/>
      <c r="L786" s="32"/>
      <c r="M786" s="32"/>
      <c r="N786" s="32"/>
      <c r="O786" s="32"/>
      <c r="P786" s="32"/>
      <c r="Q786" s="32"/>
      <c r="R786" s="32"/>
      <c r="S786" s="32"/>
      <c r="T786" s="32"/>
      <c r="U786" s="32"/>
      <c r="V786" s="32"/>
      <c r="W786" s="32"/>
      <c r="X786" s="32"/>
      <c r="Y786" s="32"/>
      <c r="Z786" s="32"/>
    </row>
    <row r="787" spans="1:26" ht="14.25" customHeight="1" x14ac:dyDescent="0.25">
      <c r="A787" s="32"/>
      <c r="B787" s="32"/>
      <c r="C787" s="32"/>
      <c r="D787" s="32"/>
      <c r="E787" s="32"/>
      <c r="F787" s="32"/>
      <c r="G787" s="32"/>
      <c r="H787" s="32"/>
      <c r="I787" s="32"/>
      <c r="J787" s="32"/>
      <c r="K787" s="32"/>
      <c r="L787" s="32"/>
      <c r="M787" s="32"/>
      <c r="N787" s="32"/>
      <c r="O787" s="32"/>
      <c r="P787" s="32"/>
      <c r="Q787" s="32"/>
      <c r="R787" s="32"/>
      <c r="S787" s="32"/>
      <c r="T787" s="32"/>
      <c r="U787" s="32"/>
      <c r="V787" s="32"/>
      <c r="W787" s="32"/>
      <c r="X787" s="32"/>
      <c r="Y787" s="32"/>
      <c r="Z787" s="32"/>
    </row>
    <row r="788" spans="1:26" ht="14.25" customHeight="1" x14ac:dyDescent="0.25">
      <c r="A788" s="32"/>
      <c r="B788" s="32"/>
      <c r="C788" s="32"/>
      <c r="D788" s="32"/>
      <c r="E788" s="32"/>
      <c r="F788" s="32"/>
      <c r="G788" s="32"/>
      <c r="H788" s="32"/>
      <c r="I788" s="32"/>
      <c r="J788" s="32"/>
      <c r="K788" s="32"/>
      <c r="L788" s="32"/>
      <c r="M788" s="32"/>
      <c r="N788" s="32"/>
      <c r="O788" s="32"/>
      <c r="P788" s="32"/>
      <c r="Q788" s="32"/>
      <c r="R788" s="32"/>
      <c r="S788" s="32"/>
      <c r="T788" s="32"/>
      <c r="U788" s="32"/>
      <c r="V788" s="32"/>
      <c r="W788" s="32"/>
      <c r="X788" s="32"/>
      <c r="Y788" s="32"/>
      <c r="Z788" s="32"/>
    </row>
    <row r="789" spans="1:26" ht="14.25" customHeight="1" x14ac:dyDescent="0.25">
      <c r="A789" s="32"/>
      <c r="B789" s="32"/>
      <c r="C789" s="32"/>
      <c r="D789" s="32"/>
      <c r="E789" s="32"/>
      <c r="F789" s="32"/>
      <c r="G789" s="32"/>
      <c r="H789" s="32"/>
      <c r="I789" s="32"/>
      <c r="J789" s="32"/>
      <c r="K789" s="32"/>
      <c r="L789" s="32"/>
      <c r="M789" s="32"/>
      <c r="N789" s="32"/>
      <c r="O789" s="32"/>
      <c r="P789" s="32"/>
      <c r="Q789" s="32"/>
      <c r="R789" s="32"/>
      <c r="S789" s="32"/>
      <c r="T789" s="32"/>
      <c r="U789" s="32"/>
      <c r="V789" s="32"/>
      <c r="W789" s="32"/>
      <c r="X789" s="32"/>
      <c r="Y789" s="32"/>
      <c r="Z789" s="32"/>
    </row>
    <row r="790" spans="1:26" ht="14.25" customHeight="1" x14ac:dyDescent="0.25">
      <c r="A790" s="32"/>
      <c r="B790" s="32"/>
      <c r="C790" s="32"/>
      <c r="D790" s="32"/>
      <c r="E790" s="32"/>
      <c r="F790" s="32"/>
      <c r="G790" s="32"/>
      <c r="H790" s="32"/>
      <c r="I790" s="32"/>
      <c r="J790" s="32"/>
      <c r="K790" s="32"/>
      <c r="L790" s="32"/>
      <c r="M790" s="32"/>
      <c r="N790" s="32"/>
      <c r="O790" s="32"/>
      <c r="P790" s="32"/>
      <c r="Q790" s="32"/>
      <c r="R790" s="32"/>
      <c r="S790" s="32"/>
      <c r="T790" s="32"/>
      <c r="U790" s="32"/>
      <c r="V790" s="32"/>
      <c r="W790" s="32"/>
      <c r="X790" s="32"/>
      <c r="Y790" s="32"/>
      <c r="Z790" s="32"/>
    </row>
    <row r="791" spans="1:26" ht="14.25" customHeight="1" x14ac:dyDescent="0.25">
      <c r="A791" s="32"/>
      <c r="B791" s="32"/>
      <c r="C791" s="32"/>
      <c r="D791" s="32"/>
      <c r="E791" s="32"/>
      <c r="F791" s="32"/>
      <c r="G791" s="32"/>
      <c r="H791" s="32"/>
      <c r="I791" s="32"/>
      <c r="J791" s="32"/>
      <c r="K791" s="32"/>
      <c r="L791" s="32"/>
      <c r="M791" s="32"/>
      <c r="N791" s="32"/>
      <c r="O791" s="32"/>
      <c r="P791" s="32"/>
      <c r="Q791" s="32"/>
      <c r="R791" s="32"/>
      <c r="S791" s="32"/>
      <c r="T791" s="32"/>
      <c r="U791" s="32"/>
      <c r="V791" s="32"/>
      <c r="W791" s="32"/>
      <c r="X791" s="32"/>
      <c r="Y791" s="32"/>
      <c r="Z791" s="32"/>
    </row>
    <row r="792" spans="1:26" ht="14.25" customHeight="1" x14ac:dyDescent="0.25">
      <c r="A792" s="32"/>
      <c r="B792" s="32"/>
      <c r="C792" s="32"/>
      <c r="D792" s="32"/>
      <c r="E792" s="32"/>
      <c r="F792" s="32"/>
      <c r="G792" s="32"/>
      <c r="H792" s="32"/>
      <c r="I792" s="32"/>
      <c r="J792" s="32"/>
      <c r="K792" s="32"/>
      <c r="L792" s="32"/>
      <c r="M792" s="32"/>
      <c r="N792" s="32"/>
      <c r="O792" s="32"/>
      <c r="P792" s="32"/>
      <c r="Q792" s="32"/>
      <c r="R792" s="32"/>
      <c r="S792" s="32"/>
      <c r="T792" s="32"/>
      <c r="U792" s="32"/>
      <c r="V792" s="32"/>
      <c r="W792" s="32"/>
      <c r="X792" s="32"/>
      <c r="Y792" s="32"/>
      <c r="Z792" s="32"/>
    </row>
    <row r="793" spans="1:26" ht="14.25" customHeight="1" x14ac:dyDescent="0.25">
      <c r="A793" s="32"/>
      <c r="B793" s="32"/>
      <c r="C793" s="32"/>
      <c r="D793" s="32"/>
      <c r="E793" s="32"/>
      <c r="F793" s="32"/>
      <c r="G793" s="32"/>
      <c r="H793" s="32"/>
      <c r="I793" s="32"/>
      <c r="J793" s="32"/>
      <c r="K793" s="32"/>
      <c r="L793" s="32"/>
      <c r="M793" s="32"/>
      <c r="N793" s="32"/>
      <c r="O793" s="32"/>
      <c r="P793" s="32"/>
      <c r="Q793" s="32"/>
      <c r="R793" s="32"/>
      <c r="S793" s="32"/>
      <c r="T793" s="32"/>
      <c r="U793" s="32"/>
      <c r="V793" s="32"/>
      <c r="W793" s="32"/>
      <c r="X793" s="32"/>
      <c r="Y793" s="32"/>
      <c r="Z793" s="32"/>
    </row>
    <row r="794" spans="1:26" ht="14.25" customHeight="1" x14ac:dyDescent="0.25">
      <c r="A794" s="32"/>
      <c r="B794" s="32"/>
      <c r="C794" s="32"/>
      <c r="D794" s="32"/>
      <c r="E794" s="32"/>
      <c r="F794" s="32"/>
      <c r="G794" s="32"/>
      <c r="H794" s="32"/>
      <c r="I794" s="32"/>
      <c r="J794" s="32"/>
      <c r="K794" s="32"/>
      <c r="L794" s="32"/>
      <c r="M794" s="32"/>
      <c r="N794" s="32"/>
      <c r="O794" s="32"/>
      <c r="P794" s="32"/>
      <c r="Q794" s="32"/>
      <c r="R794" s="32"/>
      <c r="S794" s="32"/>
      <c r="T794" s="32"/>
      <c r="U794" s="32"/>
      <c r="V794" s="32"/>
      <c r="W794" s="32"/>
      <c r="X794" s="32"/>
      <c r="Y794" s="32"/>
      <c r="Z794" s="32"/>
    </row>
    <row r="795" spans="1:26" ht="14.25" customHeight="1" x14ac:dyDescent="0.25">
      <c r="A795" s="32"/>
      <c r="B795" s="32"/>
      <c r="C795" s="32"/>
      <c r="D795" s="32"/>
      <c r="E795" s="32"/>
      <c r="F795" s="32"/>
      <c r="G795" s="32"/>
      <c r="H795" s="32"/>
      <c r="I795" s="32"/>
      <c r="J795" s="32"/>
      <c r="K795" s="32"/>
      <c r="L795" s="32"/>
      <c r="M795" s="32"/>
      <c r="N795" s="32"/>
      <c r="O795" s="32"/>
      <c r="P795" s="32"/>
      <c r="Q795" s="32"/>
      <c r="R795" s="32"/>
      <c r="S795" s="32"/>
      <c r="T795" s="32"/>
      <c r="U795" s="32"/>
      <c r="V795" s="32"/>
      <c r="W795" s="32"/>
      <c r="X795" s="32"/>
      <c r="Y795" s="32"/>
      <c r="Z795" s="32"/>
    </row>
    <row r="796" spans="1:26" ht="14.25" customHeight="1" x14ac:dyDescent="0.25">
      <c r="A796" s="32"/>
      <c r="B796" s="32"/>
      <c r="C796" s="32"/>
      <c r="D796" s="32"/>
      <c r="E796" s="32"/>
      <c r="F796" s="32"/>
      <c r="G796" s="32"/>
      <c r="H796" s="32"/>
      <c r="I796" s="32"/>
      <c r="J796" s="32"/>
      <c r="K796" s="32"/>
      <c r="L796" s="32"/>
      <c r="M796" s="32"/>
      <c r="N796" s="32"/>
      <c r="O796" s="32"/>
      <c r="P796" s="32"/>
      <c r="Q796" s="32"/>
      <c r="R796" s="32"/>
      <c r="S796" s="32"/>
      <c r="T796" s="32"/>
      <c r="U796" s="32"/>
      <c r="V796" s="32"/>
      <c r="W796" s="32"/>
      <c r="X796" s="32"/>
      <c r="Y796" s="32"/>
      <c r="Z796" s="32"/>
    </row>
    <row r="797" spans="1:26" ht="14.25" customHeight="1" x14ac:dyDescent="0.25">
      <c r="A797" s="32"/>
      <c r="B797" s="32"/>
      <c r="C797" s="32"/>
      <c r="D797" s="32"/>
      <c r="E797" s="32"/>
      <c r="F797" s="32"/>
      <c r="G797" s="32"/>
      <c r="H797" s="32"/>
      <c r="I797" s="32"/>
      <c r="J797" s="32"/>
      <c r="K797" s="32"/>
      <c r="L797" s="32"/>
      <c r="M797" s="32"/>
      <c r="N797" s="32"/>
      <c r="O797" s="32"/>
      <c r="P797" s="32"/>
      <c r="Q797" s="32"/>
      <c r="R797" s="32"/>
      <c r="S797" s="32"/>
      <c r="T797" s="32"/>
      <c r="U797" s="32"/>
      <c r="V797" s="32"/>
      <c r="W797" s="32"/>
      <c r="X797" s="32"/>
      <c r="Y797" s="32"/>
      <c r="Z797" s="32"/>
    </row>
    <row r="798" spans="1:26" ht="14.25" customHeight="1" x14ac:dyDescent="0.25">
      <c r="A798" s="32"/>
      <c r="B798" s="32"/>
      <c r="C798" s="32"/>
      <c r="D798" s="32"/>
      <c r="E798" s="32"/>
      <c r="F798" s="32"/>
      <c r="G798" s="32"/>
      <c r="H798" s="32"/>
      <c r="I798" s="32"/>
      <c r="J798" s="32"/>
      <c r="K798" s="32"/>
      <c r="L798" s="32"/>
      <c r="M798" s="32"/>
      <c r="N798" s="32"/>
      <c r="O798" s="32"/>
      <c r="P798" s="32"/>
      <c r="Q798" s="32"/>
      <c r="R798" s="32"/>
      <c r="S798" s="32"/>
      <c r="T798" s="32"/>
      <c r="U798" s="32"/>
      <c r="V798" s="32"/>
      <c r="W798" s="32"/>
      <c r="X798" s="32"/>
      <c r="Y798" s="32"/>
      <c r="Z798" s="32"/>
    </row>
    <row r="799" spans="1:26" ht="14.25" customHeight="1" x14ac:dyDescent="0.25">
      <c r="A799" s="32"/>
      <c r="B799" s="32"/>
      <c r="C799" s="32"/>
      <c r="D799" s="32"/>
      <c r="E799" s="32"/>
      <c r="F799" s="32"/>
      <c r="G799" s="32"/>
      <c r="H799" s="32"/>
      <c r="I799" s="32"/>
      <c r="J799" s="32"/>
      <c r="K799" s="32"/>
      <c r="L799" s="32"/>
      <c r="M799" s="32"/>
      <c r="N799" s="32"/>
      <c r="O799" s="32"/>
      <c r="P799" s="32"/>
      <c r="Q799" s="32"/>
      <c r="R799" s="32"/>
      <c r="S799" s="32"/>
      <c r="T799" s="32"/>
      <c r="U799" s="32"/>
      <c r="V799" s="32"/>
      <c r="W799" s="32"/>
      <c r="X799" s="32"/>
      <c r="Y799" s="32"/>
      <c r="Z799" s="32"/>
    </row>
    <row r="800" spans="1:26" ht="14.25" customHeight="1" x14ac:dyDescent="0.25">
      <c r="A800" s="32"/>
      <c r="B800" s="32"/>
      <c r="C800" s="32"/>
      <c r="D800" s="32"/>
      <c r="E800" s="32"/>
      <c r="F800" s="32"/>
      <c r="G800" s="32"/>
      <c r="H800" s="32"/>
      <c r="I800" s="32"/>
      <c r="J800" s="32"/>
      <c r="K800" s="32"/>
      <c r="L800" s="32"/>
      <c r="M800" s="32"/>
      <c r="N800" s="32"/>
      <c r="O800" s="32"/>
      <c r="P800" s="32"/>
      <c r="Q800" s="32"/>
      <c r="R800" s="32"/>
      <c r="S800" s="32"/>
      <c r="T800" s="32"/>
      <c r="U800" s="32"/>
      <c r="V800" s="32"/>
      <c r="W800" s="32"/>
      <c r="X800" s="32"/>
      <c r="Y800" s="32"/>
      <c r="Z800" s="32"/>
    </row>
    <row r="801" spans="1:26" ht="14.25" customHeight="1" x14ac:dyDescent="0.25">
      <c r="A801" s="32"/>
      <c r="B801" s="32"/>
      <c r="C801" s="32"/>
      <c r="D801" s="32"/>
      <c r="E801" s="32"/>
      <c r="F801" s="32"/>
      <c r="G801" s="32"/>
      <c r="H801" s="32"/>
      <c r="I801" s="32"/>
      <c r="J801" s="32"/>
      <c r="K801" s="32"/>
      <c r="L801" s="32"/>
      <c r="M801" s="32"/>
      <c r="N801" s="32"/>
      <c r="O801" s="32"/>
      <c r="P801" s="32"/>
      <c r="Q801" s="32"/>
      <c r="R801" s="32"/>
      <c r="S801" s="32"/>
      <c r="T801" s="32"/>
      <c r="U801" s="32"/>
      <c r="V801" s="32"/>
      <c r="W801" s="32"/>
      <c r="X801" s="32"/>
      <c r="Y801" s="32"/>
      <c r="Z801" s="32"/>
    </row>
    <row r="802" spans="1:26" ht="14.25" customHeight="1" x14ac:dyDescent="0.25">
      <c r="A802" s="32"/>
      <c r="B802" s="32"/>
      <c r="C802" s="32"/>
      <c r="D802" s="32"/>
      <c r="E802" s="32"/>
      <c r="F802" s="32"/>
      <c r="G802" s="32"/>
      <c r="H802" s="32"/>
      <c r="I802" s="32"/>
      <c r="J802" s="32"/>
      <c r="K802" s="32"/>
      <c r="L802" s="32"/>
      <c r="M802" s="32"/>
      <c r="N802" s="32"/>
      <c r="O802" s="32"/>
      <c r="P802" s="32"/>
      <c r="Q802" s="32"/>
      <c r="R802" s="32"/>
      <c r="S802" s="32"/>
      <c r="T802" s="32"/>
      <c r="U802" s="32"/>
      <c r="V802" s="32"/>
      <c r="W802" s="32"/>
      <c r="X802" s="32"/>
      <c r="Y802" s="32"/>
      <c r="Z802" s="32"/>
    </row>
    <row r="803" spans="1:26" ht="14.25" customHeight="1" x14ac:dyDescent="0.25">
      <c r="A803" s="32"/>
      <c r="B803" s="32"/>
      <c r="C803" s="32"/>
      <c r="D803" s="32"/>
      <c r="E803" s="32"/>
      <c r="F803" s="32"/>
      <c r="G803" s="32"/>
      <c r="H803" s="32"/>
      <c r="I803" s="32"/>
      <c r="J803" s="32"/>
      <c r="K803" s="32"/>
      <c r="L803" s="32"/>
      <c r="M803" s="32"/>
      <c r="N803" s="32"/>
      <c r="O803" s="32"/>
      <c r="P803" s="32"/>
      <c r="Q803" s="32"/>
      <c r="R803" s="32"/>
      <c r="S803" s="32"/>
      <c r="T803" s="32"/>
      <c r="U803" s="32"/>
      <c r="V803" s="32"/>
      <c r="W803" s="32"/>
      <c r="X803" s="32"/>
      <c r="Y803" s="32"/>
      <c r="Z803" s="32"/>
    </row>
    <row r="804" spans="1:26" ht="14.25" customHeight="1" x14ac:dyDescent="0.25">
      <c r="A804" s="32"/>
      <c r="B804" s="32"/>
      <c r="C804" s="32"/>
      <c r="D804" s="32"/>
      <c r="E804" s="32"/>
      <c r="F804" s="32"/>
      <c r="G804" s="32"/>
      <c r="H804" s="32"/>
      <c r="I804" s="32"/>
      <c r="J804" s="32"/>
      <c r="K804" s="32"/>
      <c r="L804" s="32"/>
      <c r="M804" s="32"/>
      <c r="N804" s="32"/>
      <c r="O804" s="32"/>
      <c r="P804" s="32"/>
      <c r="Q804" s="32"/>
      <c r="R804" s="32"/>
      <c r="S804" s="32"/>
      <c r="T804" s="32"/>
      <c r="U804" s="32"/>
      <c r="V804" s="32"/>
      <c r="W804" s="32"/>
      <c r="X804" s="32"/>
      <c r="Y804" s="32"/>
      <c r="Z804" s="32"/>
    </row>
    <row r="805" spans="1:26" ht="14.25" customHeight="1" x14ac:dyDescent="0.25">
      <c r="A805" s="32"/>
      <c r="B805" s="32"/>
      <c r="C805" s="32"/>
      <c r="D805" s="32"/>
      <c r="E805" s="32"/>
      <c r="F805" s="32"/>
      <c r="G805" s="32"/>
      <c r="H805" s="32"/>
      <c r="I805" s="32"/>
      <c r="J805" s="32"/>
      <c r="K805" s="32"/>
      <c r="L805" s="32"/>
      <c r="M805" s="32"/>
      <c r="N805" s="32"/>
      <c r="O805" s="32"/>
      <c r="P805" s="32"/>
      <c r="Q805" s="32"/>
      <c r="R805" s="32"/>
      <c r="S805" s="32"/>
      <c r="T805" s="32"/>
      <c r="U805" s="32"/>
      <c r="V805" s="32"/>
      <c r="W805" s="32"/>
      <c r="X805" s="32"/>
      <c r="Y805" s="32"/>
      <c r="Z805" s="32"/>
    </row>
    <row r="806" spans="1:26" ht="14.25" customHeight="1" x14ac:dyDescent="0.25">
      <c r="A806" s="32"/>
      <c r="B806" s="32"/>
      <c r="C806" s="32"/>
      <c r="D806" s="32"/>
      <c r="E806" s="32"/>
      <c r="F806" s="32"/>
      <c r="G806" s="32"/>
      <c r="H806" s="32"/>
      <c r="I806" s="32"/>
      <c r="J806" s="32"/>
      <c r="K806" s="32"/>
      <c r="L806" s="32"/>
      <c r="M806" s="32"/>
      <c r="N806" s="32"/>
      <c r="O806" s="32"/>
      <c r="P806" s="32"/>
      <c r="Q806" s="32"/>
      <c r="R806" s="32"/>
      <c r="S806" s="32"/>
      <c r="T806" s="32"/>
      <c r="U806" s="32"/>
      <c r="V806" s="32"/>
      <c r="W806" s="32"/>
      <c r="X806" s="32"/>
      <c r="Y806" s="32"/>
      <c r="Z806" s="32"/>
    </row>
    <row r="807" spans="1:26" ht="14.25" customHeight="1" x14ac:dyDescent="0.25">
      <c r="A807" s="32"/>
      <c r="B807" s="32"/>
      <c r="C807" s="32"/>
      <c r="D807" s="32"/>
      <c r="E807" s="32"/>
      <c r="F807" s="32"/>
      <c r="G807" s="32"/>
      <c r="H807" s="32"/>
      <c r="I807" s="32"/>
      <c r="J807" s="32"/>
      <c r="K807" s="32"/>
      <c r="L807" s="32"/>
      <c r="M807" s="32"/>
      <c r="N807" s="32"/>
      <c r="O807" s="32"/>
      <c r="P807" s="32"/>
      <c r="Q807" s="32"/>
      <c r="R807" s="32"/>
      <c r="S807" s="32"/>
      <c r="T807" s="32"/>
      <c r="U807" s="32"/>
      <c r="V807" s="32"/>
      <c r="W807" s="32"/>
      <c r="X807" s="32"/>
      <c r="Y807" s="32"/>
      <c r="Z807" s="32"/>
    </row>
    <row r="808" spans="1:26" ht="14.25" customHeight="1" x14ac:dyDescent="0.25">
      <c r="A808" s="32"/>
      <c r="B808" s="32"/>
      <c r="C808" s="32"/>
      <c r="D808" s="32"/>
      <c r="E808" s="32"/>
      <c r="F808" s="32"/>
      <c r="G808" s="32"/>
      <c r="H808" s="32"/>
      <c r="I808" s="32"/>
      <c r="J808" s="32"/>
      <c r="K808" s="32"/>
      <c r="L808" s="32"/>
      <c r="M808" s="32"/>
      <c r="N808" s="32"/>
      <c r="O808" s="32"/>
      <c r="P808" s="32"/>
      <c r="Q808" s="32"/>
      <c r="R808" s="32"/>
      <c r="S808" s="32"/>
      <c r="T808" s="32"/>
      <c r="U808" s="32"/>
      <c r="V808" s="32"/>
      <c r="W808" s="32"/>
      <c r="X808" s="32"/>
      <c r="Y808" s="32"/>
      <c r="Z808" s="32"/>
    </row>
    <row r="809" spans="1:26" ht="14.25" customHeight="1" x14ac:dyDescent="0.25">
      <c r="A809" s="32"/>
      <c r="B809" s="32"/>
      <c r="C809" s="32"/>
      <c r="D809" s="32"/>
      <c r="E809" s="32"/>
      <c r="F809" s="32"/>
      <c r="G809" s="32"/>
      <c r="H809" s="32"/>
      <c r="I809" s="32"/>
      <c r="J809" s="32"/>
      <c r="K809" s="32"/>
      <c r="L809" s="32"/>
      <c r="M809" s="32"/>
      <c r="N809" s="32"/>
      <c r="O809" s="32"/>
      <c r="P809" s="32"/>
      <c r="Q809" s="32"/>
      <c r="R809" s="32"/>
      <c r="S809" s="32"/>
      <c r="T809" s="32"/>
      <c r="U809" s="32"/>
      <c r="V809" s="32"/>
      <c r="W809" s="32"/>
      <c r="X809" s="32"/>
      <c r="Y809" s="32"/>
      <c r="Z809" s="32"/>
    </row>
    <row r="810" spans="1:26" ht="14.25" customHeight="1" x14ac:dyDescent="0.25">
      <c r="A810" s="32"/>
      <c r="B810" s="32"/>
      <c r="C810" s="32"/>
      <c r="D810" s="32"/>
      <c r="E810" s="32"/>
      <c r="F810" s="32"/>
      <c r="G810" s="32"/>
      <c r="H810" s="32"/>
      <c r="I810" s="32"/>
      <c r="J810" s="32"/>
      <c r="K810" s="32"/>
      <c r="L810" s="32"/>
      <c r="M810" s="32"/>
      <c r="N810" s="32"/>
      <c r="O810" s="32"/>
      <c r="P810" s="32"/>
      <c r="Q810" s="32"/>
      <c r="R810" s="32"/>
      <c r="S810" s="32"/>
      <c r="T810" s="32"/>
      <c r="U810" s="32"/>
      <c r="V810" s="32"/>
      <c r="W810" s="32"/>
      <c r="X810" s="32"/>
      <c r="Y810" s="32"/>
      <c r="Z810" s="32"/>
    </row>
    <row r="811" spans="1:26" ht="14.25" customHeight="1" x14ac:dyDescent="0.25">
      <c r="A811" s="32"/>
      <c r="B811" s="32"/>
      <c r="C811" s="32"/>
      <c r="D811" s="32"/>
      <c r="E811" s="32"/>
      <c r="F811" s="32"/>
      <c r="G811" s="32"/>
      <c r="H811" s="32"/>
      <c r="I811" s="32"/>
      <c r="J811" s="32"/>
      <c r="K811" s="32"/>
      <c r="L811" s="32"/>
      <c r="M811" s="32"/>
      <c r="N811" s="32"/>
      <c r="O811" s="32"/>
      <c r="P811" s="32"/>
      <c r="Q811" s="32"/>
      <c r="R811" s="32"/>
      <c r="S811" s="32"/>
      <c r="T811" s="32"/>
      <c r="U811" s="32"/>
      <c r="V811" s="32"/>
      <c r="W811" s="32"/>
      <c r="X811" s="32"/>
      <c r="Y811" s="32"/>
      <c r="Z811" s="32"/>
    </row>
    <row r="812" spans="1:26" ht="14.25" customHeight="1" x14ac:dyDescent="0.25">
      <c r="A812" s="32"/>
      <c r="B812" s="32"/>
      <c r="C812" s="32"/>
      <c r="D812" s="32"/>
      <c r="E812" s="32"/>
      <c r="F812" s="32"/>
      <c r="G812" s="32"/>
      <c r="H812" s="32"/>
      <c r="I812" s="32"/>
      <c r="J812" s="32"/>
      <c r="K812" s="32"/>
      <c r="L812" s="32"/>
      <c r="M812" s="32"/>
      <c r="N812" s="32"/>
      <c r="O812" s="32"/>
      <c r="P812" s="32"/>
      <c r="Q812" s="32"/>
      <c r="R812" s="32"/>
      <c r="S812" s="32"/>
      <c r="T812" s="32"/>
      <c r="U812" s="32"/>
      <c r="V812" s="32"/>
      <c r="W812" s="32"/>
      <c r="X812" s="32"/>
      <c r="Y812" s="32"/>
      <c r="Z812" s="32"/>
    </row>
    <row r="813" spans="1:26" ht="14.25" customHeight="1" x14ac:dyDescent="0.25">
      <c r="A813" s="32"/>
      <c r="B813" s="32"/>
      <c r="C813" s="32"/>
      <c r="D813" s="32"/>
      <c r="E813" s="32"/>
      <c r="F813" s="32"/>
      <c r="G813" s="32"/>
      <c r="H813" s="32"/>
      <c r="I813" s="32"/>
      <c r="J813" s="32"/>
      <c r="K813" s="32"/>
      <c r="L813" s="32"/>
      <c r="M813" s="32"/>
      <c r="N813" s="32"/>
      <c r="O813" s="32"/>
      <c r="P813" s="32"/>
      <c r="Q813" s="32"/>
      <c r="R813" s="32"/>
      <c r="S813" s="32"/>
      <c r="T813" s="32"/>
      <c r="U813" s="32"/>
      <c r="V813" s="32"/>
      <c r="W813" s="32"/>
      <c r="X813" s="32"/>
      <c r="Y813" s="32"/>
      <c r="Z813" s="32"/>
    </row>
    <row r="814" spans="1:26" ht="14.25" customHeight="1" x14ac:dyDescent="0.25">
      <c r="A814" s="32"/>
      <c r="B814" s="32"/>
      <c r="C814" s="32"/>
      <c r="D814" s="32"/>
      <c r="E814" s="32"/>
      <c r="F814" s="32"/>
      <c r="G814" s="32"/>
      <c r="H814" s="32"/>
      <c r="I814" s="32"/>
      <c r="J814" s="32"/>
      <c r="K814" s="32"/>
      <c r="L814" s="32"/>
      <c r="M814" s="32"/>
      <c r="N814" s="32"/>
      <c r="O814" s="32"/>
      <c r="P814" s="32"/>
      <c r="Q814" s="32"/>
      <c r="R814" s="32"/>
      <c r="S814" s="32"/>
      <c r="T814" s="32"/>
      <c r="U814" s="32"/>
      <c r="V814" s="32"/>
      <c r="W814" s="32"/>
      <c r="X814" s="32"/>
      <c r="Y814" s="32"/>
      <c r="Z814" s="32"/>
    </row>
    <row r="815" spans="1:26" ht="14.25" customHeight="1" x14ac:dyDescent="0.25">
      <c r="A815" s="32"/>
      <c r="B815" s="32"/>
      <c r="C815" s="32"/>
      <c r="D815" s="32"/>
      <c r="E815" s="32"/>
      <c r="F815" s="32"/>
      <c r="G815" s="32"/>
      <c r="H815" s="32"/>
      <c r="I815" s="32"/>
      <c r="J815" s="32"/>
      <c r="K815" s="32"/>
      <c r="L815" s="32"/>
      <c r="M815" s="32"/>
      <c r="N815" s="32"/>
      <c r="O815" s="32"/>
      <c r="P815" s="32"/>
      <c r="Q815" s="32"/>
      <c r="R815" s="32"/>
      <c r="S815" s="32"/>
      <c r="T815" s="32"/>
      <c r="U815" s="32"/>
      <c r="V815" s="32"/>
      <c r="W815" s="32"/>
      <c r="X815" s="32"/>
      <c r="Y815" s="32"/>
      <c r="Z815" s="32"/>
    </row>
    <row r="816" spans="1:26" ht="14.25" customHeight="1" x14ac:dyDescent="0.25">
      <c r="A816" s="32"/>
      <c r="B816" s="32"/>
      <c r="C816" s="32"/>
      <c r="D816" s="32"/>
      <c r="E816" s="32"/>
      <c r="F816" s="32"/>
      <c r="G816" s="32"/>
      <c r="H816" s="32"/>
      <c r="I816" s="32"/>
      <c r="J816" s="32"/>
      <c r="K816" s="32"/>
      <c r="L816" s="32"/>
      <c r="M816" s="32"/>
      <c r="N816" s="32"/>
      <c r="O816" s="32"/>
      <c r="P816" s="32"/>
      <c r="Q816" s="32"/>
      <c r="R816" s="32"/>
      <c r="S816" s="32"/>
      <c r="T816" s="32"/>
      <c r="U816" s="32"/>
      <c r="V816" s="32"/>
      <c r="W816" s="32"/>
      <c r="X816" s="32"/>
      <c r="Y816" s="32"/>
      <c r="Z816" s="32"/>
    </row>
    <row r="817" spans="1:26" ht="14.25" customHeight="1" x14ac:dyDescent="0.25">
      <c r="A817" s="32"/>
      <c r="B817" s="32"/>
      <c r="C817" s="32"/>
      <c r="D817" s="32"/>
      <c r="E817" s="32"/>
      <c r="F817" s="32"/>
      <c r="G817" s="32"/>
      <c r="H817" s="32"/>
      <c r="I817" s="32"/>
      <c r="J817" s="32"/>
      <c r="K817" s="32"/>
      <c r="L817" s="32"/>
      <c r="M817" s="32"/>
      <c r="N817" s="32"/>
      <c r="O817" s="32"/>
      <c r="P817" s="32"/>
      <c r="Q817" s="32"/>
      <c r="R817" s="32"/>
      <c r="S817" s="32"/>
      <c r="T817" s="32"/>
      <c r="U817" s="32"/>
      <c r="V817" s="32"/>
      <c r="W817" s="32"/>
      <c r="X817" s="32"/>
      <c r="Y817" s="32"/>
      <c r="Z817" s="32"/>
    </row>
    <row r="818" spans="1:26" ht="14.25" customHeight="1" x14ac:dyDescent="0.25">
      <c r="A818" s="32"/>
      <c r="B818" s="32"/>
      <c r="C818" s="32"/>
      <c r="D818" s="32"/>
      <c r="E818" s="32"/>
      <c r="F818" s="32"/>
      <c r="G818" s="32"/>
      <c r="H818" s="32"/>
      <c r="I818" s="32"/>
      <c r="J818" s="32"/>
      <c r="K818" s="32"/>
      <c r="L818" s="32"/>
      <c r="M818" s="32"/>
      <c r="N818" s="32"/>
      <c r="O818" s="32"/>
      <c r="P818" s="32"/>
      <c r="Q818" s="32"/>
      <c r="R818" s="32"/>
      <c r="S818" s="32"/>
      <c r="T818" s="32"/>
      <c r="U818" s="32"/>
      <c r="V818" s="32"/>
      <c r="W818" s="32"/>
      <c r="X818" s="32"/>
      <c r="Y818" s="32"/>
      <c r="Z818" s="32"/>
    </row>
    <row r="819" spans="1:26" ht="14.25" customHeight="1" x14ac:dyDescent="0.25">
      <c r="A819" s="32"/>
      <c r="B819" s="32"/>
      <c r="C819" s="32"/>
      <c r="D819" s="32"/>
      <c r="E819" s="32"/>
      <c r="F819" s="32"/>
      <c r="G819" s="32"/>
      <c r="H819" s="32"/>
      <c r="I819" s="32"/>
      <c r="J819" s="32"/>
      <c r="K819" s="32"/>
      <c r="L819" s="32"/>
      <c r="M819" s="32"/>
      <c r="N819" s="32"/>
      <c r="O819" s="32"/>
      <c r="P819" s="32"/>
      <c r="Q819" s="32"/>
      <c r="R819" s="32"/>
      <c r="S819" s="32"/>
      <c r="T819" s="32"/>
      <c r="U819" s="32"/>
      <c r="V819" s="32"/>
      <c r="W819" s="32"/>
      <c r="X819" s="32"/>
      <c r="Y819" s="32"/>
      <c r="Z819" s="32"/>
    </row>
    <row r="820" spans="1:26" ht="14.25" customHeight="1" x14ac:dyDescent="0.25">
      <c r="A820" s="32"/>
      <c r="B820" s="32"/>
      <c r="C820" s="32"/>
      <c r="D820" s="32"/>
      <c r="E820" s="32"/>
      <c r="F820" s="32"/>
      <c r="G820" s="32"/>
      <c r="H820" s="32"/>
      <c r="I820" s="32"/>
      <c r="J820" s="32"/>
      <c r="K820" s="32"/>
      <c r="L820" s="32"/>
      <c r="M820" s="32"/>
      <c r="N820" s="32"/>
      <c r="O820" s="32"/>
      <c r="P820" s="32"/>
      <c r="Q820" s="32"/>
      <c r="R820" s="32"/>
      <c r="S820" s="32"/>
      <c r="T820" s="32"/>
      <c r="U820" s="32"/>
      <c r="V820" s="32"/>
      <c r="W820" s="32"/>
      <c r="X820" s="32"/>
      <c r="Y820" s="32"/>
      <c r="Z820" s="32"/>
    </row>
    <row r="821" spans="1:26" ht="14.25" customHeight="1" x14ac:dyDescent="0.25">
      <c r="A821" s="32"/>
      <c r="B821" s="32"/>
      <c r="C821" s="32"/>
      <c r="D821" s="32"/>
      <c r="E821" s="32"/>
      <c r="F821" s="32"/>
      <c r="G821" s="32"/>
      <c r="H821" s="32"/>
      <c r="I821" s="32"/>
      <c r="J821" s="32"/>
      <c r="K821" s="32"/>
      <c r="L821" s="32"/>
      <c r="M821" s="32"/>
      <c r="N821" s="32"/>
      <c r="O821" s="32"/>
      <c r="P821" s="32"/>
      <c r="Q821" s="32"/>
      <c r="R821" s="32"/>
      <c r="S821" s="32"/>
      <c r="T821" s="32"/>
      <c r="U821" s="32"/>
      <c r="V821" s="32"/>
      <c r="W821" s="32"/>
      <c r="X821" s="32"/>
      <c r="Y821" s="32"/>
      <c r="Z821" s="32"/>
    </row>
    <row r="822" spans="1:26" ht="14.25" customHeight="1" x14ac:dyDescent="0.25">
      <c r="A822" s="32"/>
      <c r="B822" s="32"/>
      <c r="C822" s="32"/>
      <c r="D822" s="32"/>
      <c r="E822" s="32"/>
      <c r="F822" s="32"/>
      <c r="G822" s="32"/>
      <c r="H822" s="32"/>
      <c r="I822" s="32"/>
      <c r="J822" s="32"/>
      <c r="K822" s="32"/>
      <c r="L822" s="32"/>
      <c r="M822" s="32"/>
      <c r="N822" s="32"/>
      <c r="O822" s="32"/>
      <c r="P822" s="32"/>
      <c r="Q822" s="32"/>
      <c r="R822" s="32"/>
      <c r="S822" s="32"/>
      <c r="T822" s="32"/>
      <c r="U822" s="32"/>
      <c r="V822" s="32"/>
      <c r="W822" s="32"/>
      <c r="X822" s="32"/>
      <c r="Y822" s="32"/>
      <c r="Z822" s="32"/>
    </row>
    <row r="823" spans="1:26" ht="14.25" customHeight="1" x14ac:dyDescent="0.25">
      <c r="A823" s="32"/>
      <c r="B823" s="32"/>
      <c r="C823" s="32"/>
      <c r="D823" s="32"/>
      <c r="E823" s="32"/>
      <c r="F823" s="32"/>
      <c r="G823" s="32"/>
      <c r="H823" s="32"/>
      <c r="I823" s="32"/>
      <c r="J823" s="32"/>
      <c r="K823" s="32"/>
      <c r="L823" s="32"/>
      <c r="M823" s="32"/>
      <c r="N823" s="32"/>
      <c r="O823" s="32"/>
      <c r="P823" s="32"/>
      <c r="Q823" s="32"/>
      <c r="R823" s="32"/>
      <c r="S823" s="32"/>
      <c r="T823" s="32"/>
      <c r="U823" s="32"/>
      <c r="V823" s="32"/>
      <c r="W823" s="32"/>
      <c r="X823" s="32"/>
      <c r="Y823" s="32"/>
      <c r="Z823" s="32"/>
    </row>
    <row r="824" spans="1:26" ht="14.25" customHeight="1" x14ac:dyDescent="0.25">
      <c r="A824" s="32"/>
      <c r="B824" s="32"/>
      <c r="C824" s="32"/>
      <c r="D824" s="32"/>
      <c r="E824" s="32"/>
      <c r="F824" s="32"/>
      <c r="G824" s="32"/>
      <c r="H824" s="32"/>
      <c r="I824" s="32"/>
      <c r="J824" s="32"/>
      <c r="K824" s="32"/>
      <c r="L824" s="32"/>
      <c r="M824" s="32"/>
      <c r="N824" s="32"/>
      <c r="O824" s="32"/>
      <c r="P824" s="32"/>
      <c r="Q824" s="32"/>
      <c r="R824" s="32"/>
      <c r="S824" s="32"/>
      <c r="T824" s="32"/>
      <c r="U824" s="32"/>
      <c r="V824" s="32"/>
      <c r="W824" s="32"/>
      <c r="X824" s="32"/>
      <c r="Y824" s="32"/>
      <c r="Z824" s="32"/>
    </row>
    <row r="825" spans="1:26" ht="14.25" customHeight="1" x14ac:dyDescent="0.25">
      <c r="A825" s="32"/>
      <c r="B825" s="32"/>
      <c r="C825" s="32"/>
      <c r="D825" s="32"/>
      <c r="E825" s="32"/>
      <c r="F825" s="32"/>
      <c r="G825" s="32"/>
      <c r="H825" s="32"/>
      <c r="I825" s="32"/>
      <c r="J825" s="32"/>
      <c r="K825" s="32"/>
      <c r="L825" s="32"/>
      <c r="M825" s="32"/>
      <c r="N825" s="32"/>
      <c r="O825" s="32"/>
      <c r="P825" s="32"/>
      <c r="Q825" s="32"/>
      <c r="R825" s="32"/>
      <c r="S825" s="32"/>
      <c r="T825" s="32"/>
      <c r="U825" s="32"/>
      <c r="V825" s="32"/>
      <c r="W825" s="32"/>
      <c r="X825" s="32"/>
      <c r="Y825" s="32"/>
      <c r="Z825" s="32"/>
    </row>
    <row r="826" spans="1:26" ht="14.25" customHeight="1" x14ac:dyDescent="0.25">
      <c r="A826" s="32"/>
      <c r="B826" s="32"/>
      <c r="C826" s="32"/>
      <c r="D826" s="32"/>
      <c r="E826" s="32"/>
      <c r="F826" s="32"/>
      <c r="G826" s="32"/>
      <c r="H826" s="32"/>
      <c r="I826" s="32"/>
      <c r="J826" s="32"/>
      <c r="K826" s="32"/>
      <c r="L826" s="32"/>
      <c r="M826" s="32"/>
      <c r="N826" s="32"/>
      <c r="O826" s="32"/>
      <c r="P826" s="32"/>
      <c r="Q826" s="32"/>
      <c r="R826" s="32"/>
      <c r="S826" s="32"/>
      <c r="T826" s="32"/>
      <c r="U826" s="32"/>
      <c r="V826" s="32"/>
      <c r="W826" s="32"/>
      <c r="X826" s="32"/>
      <c r="Y826" s="32"/>
      <c r="Z826" s="32"/>
    </row>
    <row r="827" spans="1:26" ht="14.25" customHeight="1" x14ac:dyDescent="0.25">
      <c r="A827" s="32"/>
      <c r="B827" s="32"/>
      <c r="C827" s="32"/>
      <c r="D827" s="32"/>
      <c r="E827" s="32"/>
      <c r="F827" s="32"/>
      <c r="G827" s="32"/>
      <c r="H827" s="32"/>
      <c r="I827" s="32"/>
      <c r="J827" s="32"/>
      <c r="K827" s="32"/>
      <c r="L827" s="32"/>
      <c r="M827" s="32"/>
      <c r="N827" s="32"/>
      <c r="O827" s="32"/>
      <c r="P827" s="32"/>
      <c r="Q827" s="32"/>
      <c r="R827" s="32"/>
      <c r="S827" s="32"/>
      <c r="T827" s="32"/>
      <c r="U827" s="32"/>
      <c r="V827" s="32"/>
      <c r="W827" s="32"/>
      <c r="X827" s="32"/>
      <c r="Y827" s="32"/>
      <c r="Z827" s="32"/>
    </row>
    <row r="828" spans="1:26" ht="14.25" customHeight="1" x14ac:dyDescent="0.25">
      <c r="A828" s="32"/>
      <c r="B828" s="32"/>
      <c r="C828" s="32"/>
      <c r="D828" s="32"/>
      <c r="E828" s="32"/>
      <c r="F828" s="32"/>
      <c r="G828" s="32"/>
      <c r="H828" s="32"/>
      <c r="I828" s="32"/>
      <c r="J828" s="32"/>
      <c r="K828" s="32"/>
      <c r="L828" s="32"/>
      <c r="M828" s="32"/>
      <c r="N828" s="32"/>
      <c r="O828" s="32"/>
      <c r="P828" s="32"/>
      <c r="Q828" s="32"/>
      <c r="R828" s="32"/>
      <c r="S828" s="32"/>
      <c r="T828" s="32"/>
      <c r="U828" s="32"/>
      <c r="V828" s="32"/>
      <c r="W828" s="32"/>
      <c r="X828" s="32"/>
      <c r="Y828" s="32"/>
      <c r="Z828" s="32"/>
    </row>
    <row r="829" spans="1:26" ht="14.25" customHeight="1" x14ac:dyDescent="0.25">
      <c r="A829" s="32"/>
      <c r="B829" s="32"/>
      <c r="C829" s="32"/>
      <c r="D829" s="32"/>
      <c r="E829" s="32"/>
      <c r="F829" s="32"/>
      <c r="G829" s="32"/>
      <c r="H829" s="32"/>
      <c r="I829" s="32"/>
      <c r="J829" s="32"/>
      <c r="K829" s="32"/>
      <c r="L829" s="32"/>
      <c r="M829" s="32"/>
      <c r="N829" s="32"/>
      <c r="O829" s="32"/>
      <c r="P829" s="32"/>
      <c r="Q829" s="32"/>
      <c r="R829" s="32"/>
      <c r="S829" s="32"/>
      <c r="T829" s="32"/>
      <c r="U829" s="32"/>
      <c r="V829" s="32"/>
      <c r="W829" s="32"/>
      <c r="X829" s="32"/>
      <c r="Y829" s="32"/>
      <c r="Z829" s="32"/>
    </row>
    <row r="830" spans="1:26" ht="14.25" customHeight="1" x14ac:dyDescent="0.25">
      <c r="A830" s="32"/>
      <c r="B830" s="32"/>
      <c r="C830" s="32"/>
      <c r="D830" s="32"/>
      <c r="E830" s="32"/>
      <c r="F830" s="32"/>
      <c r="G830" s="32"/>
      <c r="H830" s="32"/>
      <c r="I830" s="32"/>
      <c r="J830" s="32"/>
      <c r="K830" s="32"/>
      <c r="L830" s="32"/>
      <c r="M830" s="32"/>
      <c r="N830" s="32"/>
      <c r="O830" s="32"/>
      <c r="P830" s="32"/>
      <c r="Q830" s="32"/>
      <c r="R830" s="32"/>
      <c r="S830" s="32"/>
      <c r="T830" s="32"/>
      <c r="U830" s="32"/>
      <c r="V830" s="32"/>
      <c r="W830" s="32"/>
      <c r="X830" s="32"/>
      <c r="Y830" s="32"/>
      <c r="Z830" s="32"/>
    </row>
    <row r="831" spans="1:26" ht="14.25" customHeight="1" x14ac:dyDescent="0.25">
      <c r="A831" s="32"/>
      <c r="B831" s="32"/>
      <c r="C831" s="32"/>
      <c r="D831" s="32"/>
      <c r="E831" s="32"/>
      <c r="F831" s="32"/>
      <c r="G831" s="32"/>
      <c r="H831" s="32"/>
      <c r="I831" s="32"/>
      <c r="J831" s="32"/>
      <c r="K831" s="32"/>
      <c r="L831" s="32"/>
      <c r="M831" s="32"/>
      <c r="N831" s="32"/>
      <c r="O831" s="32"/>
      <c r="P831" s="32"/>
      <c r="Q831" s="32"/>
      <c r="R831" s="32"/>
      <c r="S831" s="32"/>
      <c r="T831" s="32"/>
      <c r="U831" s="32"/>
      <c r="V831" s="32"/>
      <c r="W831" s="32"/>
      <c r="X831" s="32"/>
      <c r="Y831" s="32"/>
      <c r="Z831" s="32"/>
    </row>
    <row r="832" spans="1:26" ht="14.25" customHeight="1" x14ac:dyDescent="0.25">
      <c r="A832" s="32"/>
      <c r="B832" s="32"/>
      <c r="C832" s="32"/>
      <c r="D832" s="32"/>
      <c r="E832" s="32"/>
      <c r="F832" s="32"/>
      <c r="G832" s="32"/>
      <c r="H832" s="32"/>
      <c r="I832" s="32"/>
      <c r="J832" s="32"/>
      <c r="K832" s="32"/>
      <c r="L832" s="32"/>
      <c r="M832" s="32"/>
      <c r="N832" s="32"/>
      <c r="O832" s="32"/>
      <c r="P832" s="32"/>
      <c r="Q832" s="32"/>
      <c r="R832" s="32"/>
      <c r="S832" s="32"/>
      <c r="T832" s="32"/>
      <c r="U832" s="32"/>
      <c r="V832" s="32"/>
      <c r="W832" s="32"/>
      <c r="X832" s="32"/>
      <c r="Y832" s="32"/>
      <c r="Z832" s="32"/>
    </row>
    <row r="833" spans="1:26" ht="14.25" customHeight="1" x14ac:dyDescent="0.25">
      <c r="A833" s="32"/>
      <c r="B833" s="32"/>
      <c r="C833" s="32"/>
      <c r="D833" s="32"/>
      <c r="E833" s="32"/>
      <c r="F833" s="32"/>
      <c r="G833" s="32"/>
      <c r="H833" s="32"/>
      <c r="I833" s="32"/>
      <c r="J833" s="32"/>
      <c r="K833" s="32"/>
      <c r="L833" s="32"/>
      <c r="M833" s="32"/>
      <c r="N833" s="32"/>
      <c r="O833" s="32"/>
      <c r="P833" s="32"/>
      <c r="Q833" s="32"/>
      <c r="R833" s="32"/>
      <c r="S833" s="32"/>
      <c r="T833" s="32"/>
      <c r="U833" s="32"/>
      <c r="V833" s="32"/>
      <c r="W833" s="32"/>
      <c r="X833" s="32"/>
      <c r="Y833" s="32"/>
      <c r="Z833" s="32"/>
    </row>
    <row r="834" spans="1:26" ht="14.25" customHeight="1" x14ac:dyDescent="0.25">
      <c r="A834" s="32"/>
      <c r="B834" s="32"/>
      <c r="C834" s="32"/>
      <c r="D834" s="32"/>
      <c r="E834" s="32"/>
      <c r="F834" s="32"/>
      <c r="G834" s="32"/>
      <c r="H834" s="32"/>
      <c r="I834" s="32"/>
      <c r="J834" s="32"/>
      <c r="K834" s="32"/>
      <c r="L834" s="32"/>
      <c r="M834" s="32"/>
      <c r="N834" s="32"/>
      <c r="O834" s="32"/>
      <c r="P834" s="32"/>
      <c r="Q834" s="32"/>
      <c r="R834" s="32"/>
      <c r="S834" s="32"/>
      <c r="T834" s="32"/>
      <c r="U834" s="32"/>
      <c r="V834" s="32"/>
      <c r="W834" s="32"/>
      <c r="X834" s="32"/>
      <c r="Y834" s="32"/>
      <c r="Z834" s="32"/>
    </row>
    <row r="835" spans="1:26" ht="14.25" customHeight="1" x14ac:dyDescent="0.25">
      <c r="A835" s="32"/>
      <c r="B835" s="32"/>
      <c r="C835" s="32"/>
      <c r="D835" s="32"/>
      <c r="E835" s="32"/>
      <c r="F835" s="32"/>
      <c r="G835" s="32"/>
      <c r="H835" s="32"/>
      <c r="I835" s="32"/>
      <c r="J835" s="32"/>
      <c r="K835" s="32"/>
      <c r="L835" s="32"/>
      <c r="M835" s="32"/>
      <c r="N835" s="32"/>
      <c r="O835" s="32"/>
      <c r="P835" s="32"/>
      <c r="Q835" s="32"/>
      <c r="R835" s="32"/>
      <c r="S835" s="32"/>
      <c r="T835" s="32"/>
      <c r="U835" s="32"/>
      <c r="V835" s="32"/>
      <c r="W835" s="32"/>
      <c r="X835" s="32"/>
      <c r="Y835" s="32"/>
      <c r="Z835" s="32"/>
    </row>
    <row r="836" spans="1:26" ht="14.25" customHeight="1" x14ac:dyDescent="0.25">
      <c r="A836" s="32"/>
      <c r="B836" s="32"/>
      <c r="C836" s="32"/>
      <c r="D836" s="32"/>
      <c r="E836" s="32"/>
      <c r="F836" s="32"/>
      <c r="G836" s="32"/>
      <c r="H836" s="32"/>
      <c r="I836" s="32"/>
      <c r="J836" s="32"/>
      <c r="K836" s="32"/>
      <c r="L836" s="32"/>
      <c r="M836" s="32"/>
      <c r="N836" s="32"/>
      <c r="O836" s="32"/>
      <c r="P836" s="32"/>
      <c r="Q836" s="32"/>
      <c r="R836" s="32"/>
      <c r="S836" s="32"/>
      <c r="T836" s="32"/>
      <c r="U836" s="32"/>
      <c r="V836" s="32"/>
      <c r="W836" s="32"/>
      <c r="X836" s="32"/>
      <c r="Y836" s="32"/>
      <c r="Z836" s="32"/>
    </row>
    <row r="837" spans="1:26" ht="14.25" customHeight="1" x14ac:dyDescent="0.25">
      <c r="A837" s="32"/>
      <c r="B837" s="32"/>
      <c r="C837" s="32"/>
      <c r="D837" s="32"/>
      <c r="E837" s="32"/>
      <c r="F837" s="32"/>
      <c r="G837" s="32"/>
      <c r="H837" s="32"/>
      <c r="I837" s="32"/>
      <c r="J837" s="32"/>
      <c r="K837" s="32"/>
      <c r="L837" s="32"/>
      <c r="M837" s="32"/>
      <c r="N837" s="32"/>
      <c r="O837" s="32"/>
      <c r="P837" s="32"/>
      <c r="Q837" s="32"/>
      <c r="R837" s="32"/>
      <c r="S837" s="32"/>
      <c r="T837" s="32"/>
      <c r="U837" s="32"/>
      <c r="V837" s="32"/>
      <c r="W837" s="32"/>
      <c r="X837" s="32"/>
      <c r="Y837" s="32"/>
      <c r="Z837" s="32"/>
    </row>
    <row r="838" spans="1:26" ht="14.25" customHeight="1" x14ac:dyDescent="0.25">
      <c r="A838" s="32"/>
      <c r="B838" s="32"/>
      <c r="C838" s="32"/>
      <c r="D838" s="32"/>
      <c r="E838" s="32"/>
      <c r="F838" s="32"/>
      <c r="G838" s="32"/>
      <c r="H838" s="32"/>
      <c r="I838" s="32"/>
      <c r="J838" s="32"/>
      <c r="K838" s="32"/>
      <c r="L838" s="32"/>
      <c r="M838" s="32"/>
      <c r="N838" s="32"/>
      <c r="O838" s="32"/>
      <c r="P838" s="32"/>
      <c r="Q838" s="32"/>
      <c r="R838" s="32"/>
      <c r="S838" s="32"/>
      <c r="T838" s="32"/>
      <c r="U838" s="32"/>
      <c r="V838" s="32"/>
      <c r="W838" s="32"/>
      <c r="X838" s="32"/>
      <c r="Y838" s="32"/>
      <c r="Z838" s="32"/>
    </row>
    <row r="839" spans="1:26" ht="14.25" customHeight="1" x14ac:dyDescent="0.25">
      <c r="A839" s="32"/>
      <c r="B839" s="32"/>
      <c r="C839" s="32"/>
      <c r="D839" s="32"/>
      <c r="E839" s="32"/>
      <c r="F839" s="32"/>
      <c r="G839" s="32"/>
      <c r="H839" s="32"/>
      <c r="I839" s="32"/>
      <c r="J839" s="32"/>
      <c r="K839" s="32"/>
      <c r="L839" s="32"/>
      <c r="M839" s="32"/>
      <c r="N839" s="32"/>
      <c r="O839" s="32"/>
      <c r="P839" s="32"/>
      <c r="Q839" s="32"/>
      <c r="R839" s="32"/>
      <c r="S839" s="32"/>
      <c r="T839" s="32"/>
      <c r="U839" s="32"/>
      <c r="V839" s="32"/>
      <c r="W839" s="32"/>
      <c r="X839" s="32"/>
      <c r="Y839" s="32"/>
      <c r="Z839" s="32"/>
    </row>
    <row r="840" spans="1:26" ht="14.25" customHeight="1" x14ac:dyDescent="0.25">
      <c r="A840" s="32"/>
      <c r="B840" s="32"/>
      <c r="C840" s="32"/>
      <c r="D840" s="32"/>
      <c r="E840" s="32"/>
      <c r="F840" s="32"/>
      <c r="G840" s="32"/>
      <c r="H840" s="32"/>
      <c r="I840" s="32"/>
      <c r="J840" s="32"/>
      <c r="K840" s="32"/>
      <c r="L840" s="32"/>
      <c r="M840" s="32"/>
      <c r="N840" s="32"/>
      <c r="O840" s="32"/>
      <c r="P840" s="32"/>
      <c r="Q840" s="32"/>
      <c r="R840" s="32"/>
      <c r="S840" s="32"/>
      <c r="T840" s="32"/>
      <c r="U840" s="32"/>
      <c r="V840" s="32"/>
      <c r="W840" s="32"/>
      <c r="X840" s="32"/>
      <c r="Y840" s="32"/>
      <c r="Z840" s="32"/>
    </row>
    <row r="841" spans="1:26" ht="14.25" customHeight="1" x14ac:dyDescent="0.25">
      <c r="A841" s="32"/>
      <c r="B841" s="32"/>
      <c r="C841" s="32"/>
      <c r="D841" s="32"/>
      <c r="E841" s="32"/>
      <c r="F841" s="32"/>
      <c r="G841" s="32"/>
      <c r="H841" s="32"/>
      <c r="I841" s="32"/>
      <c r="J841" s="32"/>
      <c r="K841" s="32"/>
      <c r="L841" s="32"/>
      <c r="M841" s="32"/>
      <c r="N841" s="32"/>
      <c r="O841" s="32"/>
      <c r="P841" s="32"/>
      <c r="Q841" s="32"/>
      <c r="R841" s="32"/>
      <c r="S841" s="32"/>
      <c r="T841" s="32"/>
      <c r="U841" s="32"/>
      <c r="V841" s="32"/>
      <c r="W841" s="32"/>
      <c r="X841" s="32"/>
      <c r="Y841" s="32"/>
      <c r="Z841" s="32"/>
    </row>
    <row r="842" spans="1:26" ht="14.25" customHeight="1" x14ac:dyDescent="0.25">
      <c r="A842" s="32"/>
      <c r="B842" s="32"/>
      <c r="C842" s="32"/>
      <c r="D842" s="32"/>
      <c r="E842" s="32"/>
      <c r="F842" s="32"/>
      <c r="G842" s="32"/>
      <c r="H842" s="32"/>
      <c r="I842" s="32"/>
      <c r="J842" s="32"/>
      <c r="K842" s="32"/>
      <c r="L842" s="32"/>
      <c r="M842" s="32"/>
      <c r="N842" s="32"/>
      <c r="O842" s="32"/>
      <c r="P842" s="32"/>
      <c r="Q842" s="32"/>
      <c r="R842" s="32"/>
      <c r="S842" s="32"/>
      <c r="T842" s="32"/>
      <c r="U842" s="32"/>
      <c r="V842" s="32"/>
      <c r="W842" s="32"/>
      <c r="X842" s="32"/>
      <c r="Y842" s="32"/>
      <c r="Z842" s="32"/>
    </row>
    <row r="843" spans="1:26" ht="14.25" customHeight="1" x14ac:dyDescent="0.25">
      <c r="A843" s="32"/>
      <c r="B843" s="32"/>
      <c r="C843" s="32"/>
      <c r="D843" s="32"/>
      <c r="E843" s="32"/>
      <c r="F843" s="32"/>
      <c r="G843" s="32"/>
      <c r="H843" s="32"/>
      <c r="I843" s="32"/>
      <c r="J843" s="32"/>
      <c r="K843" s="32"/>
      <c r="L843" s="32"/>
      <c r="M843" s="32"/>
      <c r="N843" s="32"/>
      <c r="O843" s="32"/>
      <c r="P843" s="32"/>
      <c r="Q843" s="32"/>
      <c r="R843" s="32"/>
      <c r="S843" s="32"/>
      <c r="T843" s="32"/>
      <c r="U843" s="32"/>
      <c r="V843" s="32"/>
      <c r="W843" s="32"/>
      <c r="X843" s="32"/>
      <c r="Y843" s="32"/>
      <c r="Z843" s="32"/>
    </row>
    <row r="844" spans="1:26" ht="14.25" customHeight="1" x14ac:dyDescent="0.25">
      <c r="A844" s="32"/>
      <c r="B844" s="32"/>
      <c r="C844" s="32"/>
      <c r="D844" s="32"/>
      <c r="E844" s="32"/>
      <c r="F844" s="32"/>
      <c r="G844" s="32"/>
      <c r="H844" s="32"/>
      <c r="I844" s="32"/>
      <c r="J844" s="32"/>
      <c r="K844" s="32"/>
      <c r="L844" s="32"/>
      <c r="M844" s="32"/>
      <c r="N844" s="32"/>
      <c r="O844" s="32"/>
      <c r="P844" s="32"/>
      <c r="Q844" s="32"/>
      <c r="R844" s="32"/>
      <c r="S844" s="32"/>
      <c r="T844" s="32"/>
      <c r="U844" s="32"/>
      <c r="V844" s="32"/>
      <c r="W844" s="32"/>
      <c r="X844" s="32"/>
      <c r="Y844" s="32"/>
      <c r="Z844" s="32"/>
    </row>
    <row r="845" spans="1:26" ht="14.25" customHeight="1" x14ac:dyDescent="0.25">
      <c r="A845" s="32"/>
      <c r="B845" s="32"/>
      <c r="C845" s="32"/>
      <c r="D845" s="32"/>
      <c r="E845" s="32"/>
      <c r="F845" s="32"/>
      <c r="G845" s="32"/>
      <c r="H845" s="32"/>
      <c r="I845" s="32"/>
      <c r="J845" s="32"/>
      <c r="K845" s="32"/>
      <c r="L845" s="32"/>
      <c r="M845" s="32"/>
      <c r="N845" s="32"/>
      <c r="O845" s="32"/>
      <c r="P845" s="32"/>
      <c r="Q845" s="32"/>
      <c r="R845" s="32"/>
      <c r="S845" s="32"/>
      <c r="T845" s="32"/>
      <c r="U845" s="32"/>
      <c r="V845" s="32"/>
      <c r="W845" s="32"/>
      <c r="X845" s="32"/>
      <c r="Y845" s="32"/>
      <c r="Z845" s="32"/>
    </row>
    <row r="846" spans="1:26" ht="14.25" customHeight="1" x14ac:dyDescent="0.25">
      <c r="A846" s="32"/>
      <c r="B846" s="32"/>
      <c r="C846" s="32"/>
      <c r="D846" s="32"/>
      <c r="E846" s="32"/>
      <c r="F846" s="32"/>
      <c r="G846" s="32"/>
      <c r="H846" s="32"/>
      <c r="I846" s="32"/>
      <c r="J846" s="32"/>
      <c r="K846" s="32"/>
      <c r="L846" s="32"/>
      <c r="M846" s="32"/>
      <c r="N846" s="32"/>
      <c r="O846" s="32"/>
      <c r="P846" s="32"/>
      <c r="Q846" s="32"/>
      <c r="R846" s="32"/>
      <c r="S846" s="32"/>
      <c r="T846" s="32"/>
      <c r="U846" s="32"/>
      <c r="V846" s="32"/>
      <c r="W846" s="32"/>
      <c r="X846" s="32"/>
      <c r="Y846" s="32"/>
      <c r="Z846" s="32"/>
    </row>
    <row r="847" spans="1:26" ht="14.25" customHeight="1" x14ac:dyDescent="0.25">
      <c r="A847" s="32"/>
      <c r="B847" s="32"/>
      <c r="C847" s="32"/>
      <c r="D847" s="32"/>
      <c r="E847" s="32"/>
      <c r="F847" s="32"/>
      <c r="G847" s="32"/>
      <c r="H847" s="32"/>
      <c r="I847" s="32"/>
      <c r="J847" s="32"/>
      <c r="K847" s="32"/>
      <c r="L847" s="32"/>
      <c r="M847" s="32"/>
      <c r="N847" s="32"/>
      <c r="O847" s="32"/>
      <c r="P847" s="32"/>
      <c r="Q847" s="32"/>
      <c r="R847" s="32"/>
      <c r="S847" s="32"/>
      <c r="T847" s="32"/>
      <c r="U847" s="32"/>
      <c r="V847" s="32"/>
      <c r="W847" s="32"/>
      <c r="X847" s="32"/>
      <c r="Y847" s="32"/>
      <c r="Z847" s="32"/>
    </row>
    <row r="848" spans="1:26" ht="14.25" customHeight="1" x14ac:dyDescent="0.25">
      <c r="A848" s="32"/>
      <c r="B848" s="32"/>
      <c r="C848" s="32"/>
      <c r="D848" s="32"/>
      <c r="E848" s="32"/>
      <c r="F848" s="32"/>
      <c r="G848" s="32"/>
      <c r="H848" s="32"/>
      <c r="I848" s="32"/>
      <c r="J848" s="32"/>
      <c r="K848" s="32"/>
      <c r="L848" s="32"/>
      <c r="M848" s="32"/>
      <c r="N848" s="32"/>
      <c r="O848" s="32"/>
      <c r="P848" s="32"/>
      <c r="Q848" s="32"/>
      <c r="R848" s="32"/>
      <c r="S848" s="32"/>
      <c r="T848" s="32"/>
      <c r="U848" s="32"/>
      <c r="V848" s="32"/>
      <c r="W848" s="32"/>
      <c r="X848" s="32"/>
      <c r="Y848" s="32"/>
      <c r="Z848" s="32"/>
    </row>
    <row r="849" spans="1:26" ht="14.25" customHeight="1" x14ac:dyDescent="0.25">
      <c r="A849" s="32"/>
      <c r="B849" s="32"/>
      <c r="C849" s="32"/>
      <c r="D849" s="32"/>
      <c r="E849" s="32"/>
      <c r="F849" s="32"/>
      <c r="G849" s="32"/>
      <c r="H849" s="32"/>
      <c r="I849" s="32"/>
      <c r="J849" s="32"/>
      <c r="K849" s="32"/>
      <c r="L849" s="32"/>
      <c r="M849" s="32"/>
      <c r="N849" s="32"/>
      <c r="O849" s="32"/>
      <c r="P849" s="32"/>
      <c r="Q849" s="32"/>
      <c r="R849" s="32"/>
      <c r="S849" s="32"/>
      <c r="T849" s="32"/>
      <c r="U849" s="32"/>
      <c r="V849" s="32"/>
      <c r="W849" s="32"/>
      <c r="X849" s="32"/>
      <c r="Y849" s="32"/>
      <c r="Z849" s="32"/>
    </row>
    <row r="850" spans="1:26" ht="14.25" customHeight="1" x14ac:dyDescent="0.25">
      <c r="A850" s="32"/>
      <c r="B850" s="32"/>
      <c r="C850" s="32"/>
      <c r="D850" s="32"/>
      <c r="E850" s="32"/>
      <c r="F850" s="32"/>
      <c r="G850" s="32"/>
      <c r="H850" s="32"/>
      <c r="I850" s="32"/>
      <c r="J850" s="32"/>
      <c r="K850" s="32"/>
      <c r="L850" s="32"/>
      <c r="M850" s="32"/>
      <c r="N850" s="32"/>
      <c r="O850" s="32"/>
      <c r="P850" s="32"/>
      <c r="Q850" s="32"/>
      <c r="R850" s="32"/>
      <c r="S850" s="32"/>
      <c r="T850" s="32"/>
      <c r="U850" s="32"/>
      <c r="V850" s="32"/>
      <c r="W850" s="32"/>
      <c r="X850" s="32"/>
      <c r="Y850" s="32"/>
      <c r="Z850" s="32"/>
    </row>
    <row r="851" spans="1:26" ht="14.25" customHeight="1" x14ac:dyDescent="0.25">
      <c r="A851" s="32"/>
      <c r="B851" s="32"/>
      <c r="C851" s="32"/>
      <c r="D851" s="32"/>
      <c r="E851" s="32"/>
      <c r="F851" s="32"/>
      <c r="G851" s="32"/>
      <c r="H851" s="32"/>
      <c r="I851" s="32"/>
      <c r="J851" s="32"/>
      <c r="K851" s="32"/>
      <c r="L851" s="32"/>
      <c r="M851" s="32"/>
      <c r="N851" s="32"/>
      <c r="O851" s="32"/>
      <c r="P851" s="32"/>
      <c r="Q851" s="32"/>
      <c r="R851" s="32"/>
      <c r="S851" s="32"/>
      <c r="T851" s="32"/>
      <c r="U851" s="32"/>
      <c r="V851" s="32"/>
      <c r="W851" s="32"/>
      <c r="X851" s="32"/>
      <c r="Y851" s="32"/>
      <c r="Z851" s="32"/>
    </row>
    <row r="852" spans="1:26" ht="14.25" customHeight="1" x14ac:dyDescent="0.25">
      <c r="A852" s="32"/>
      <c r="B852" s="32"/>
      <c r="C852" s="32"/>
      <c r="D852" s="32"/>
      <c r="E852" s="32"/>
      <c r="F852" s="32"/>
      <c r="G852" s="32"/>
      <c r="H852" s="32"/>
      <c r="I852" s="32"/>
      <c r="J852" s="32"/>
      <c r="K852" s="32"/>
      <c r="L852" s="32"/>
      <c r="M852" s="32"/>
      <c r="N852" s="32"/>
      <c r="O852" s="32"/>
      <c r="P852" s="32"/>
      <c r="Q852" s="32"/>
      <c r="R852" s="32"/>
      <c r="S852" s="32"/>
      <c r="T852" s="32"/>
      <c r="U852" s="32"/>
      <c r="V852" s="32"/>
      <c r="W852" s="32"/>
      <c r="X852" s="32"/>
      <c r="Y852" s="32"/>
      <c r="Z852" s="32"/>
    </row>
    <row r="853" spans="1:26" ht="14.25" customHeight="1" x14ac:dyDescent="0.25">
      <c r="A853" s="32"/>
      <c r="B853" s="32"/>
      <c r="C853" s="32"/>
      <c r="D853" s="32"/>
      <c r="E853" s="32"/>
      <c r="F853" s="32"/>
      <c r="G853" s="32"/>
      <c r="H853" s="32"/>
      <c r="I853" s="32"/>
      <c r="J853" s="32"/>
      <c r="K853" s="32"/>
      <c r="L853" s="32"/>
      <c r="M853" s="32"/>
      <c r="N853" s="32"/>
      <c r="O853" s="32"/>
      <c r="P853" s="32"/>
      <c r="Q853" s="32"/>
      <c r="R853" s="32"/>
      <c r="S853" s="32"/>
      <c r="T853" s="32"/>
      <c r="U853" s="32"/>
      <c r="V853" s="32"/>
      <c r="W853" s="32"/>
      <c r="X853" s="32"/>
      <c r="Y853" s="32"/>
      <c r="Z853" s="32"/>
    </row>
    <row r="854" spans="1:26" ht="14.25" customHeight="1" x14ac:dyDescent="0.25">
      <c r="A854" s="32"/>
      <c r="B854" s="32"/>
      <c r="C854" s="32"/>
      <c r="D854" s="32"/>
      <c r="E854" s="32"/>
      <c r="F854" s="32"/>
      <c r="G854" s="32"/>
      <c r="H854" s="32"/>
      <c r="I854" s="32"/>
      <c r="J854" s="32"/>
      <c r="K854" s="32"/>
      <c r="L854" s="32"/>
      <c r="M854" s="32"/>
      <c r="N854" s="32"/>
      <c r="O854" s="32"/>
      <c r="P854" s="32"/>
      <c r="Q854" s="32"/>
      <c r="R854" s="32"/>
      <c r="S854" s="32"/>
      <c r="T854" s="32"/>
      <c r="U854" s="32"/>
      <c r="V854" s="32"/>
      <c r="W854" s="32"/>
      <c r="X854" s="32"/>
      <c r="Y854" s="32"/>
      <c r="Z854" s="32"/>
    </row>
    <row r="855" spans="1:26" ht="14.25" customHeight="1" x14ac:dyDescent="0.25">
      <c r="A855" s="32"/>
      <c r="B855" s="32"/>
      <c r="C855" s="32"/>
      <c r="D855" s="32"/>
      <c r="E855" s="32"/>
      <c r="F855" s="32"/>
      <c r="G855" s="32"/>
      <c r="H855" s="32"/>
      <c r="I855" s="32"/>
      <c r="J855" s="32"/>
      <c r="K855" s="32"/>
      <c r="L855" s="32"/>
      <c r="M855" s="32"/>
      <c r="N855" s="32"/>
      <c r="O855" s="32"/>
      <c r="P855" s="32"/>
      <c r="Q855" s="32"/>
      <c r="R855" s="32"/>
      <c r="S855" s="32"/>
      <c r="T855" s="32"/>
      <c r="U855" s="32"/>
      <c r="V855" s="32"/>
      <c r="W855" s="32"/>
      <c r="X855" s="32"/>
      <c r="Y855" s="32"/>
      <c r="Z855" s="32"/>
    </row>
    <row r="856" spans="1:26" ht="14.25" customHeight="1" x14ac:dyDescent="0.25">
      <c r="A856" s="32"/>
      <c r="B856" s="32"/>
      <c r="C856" s="32"/>
      <c r="D856" s="32"/>
      <c r="E856" s="32"/>
      <c r="F856" s="32"/>
      <c r="G856" s="32"/>
      <c r="H856" s="32"/>
      <c r="I856" s="32"/>
      <c r="J856" s="32"/>
      <c r="K856" s="32"/>
      <c r="L856" s="32"/>
      <c r="M856" s="32"/>
      <c r="N856" s="32"/>
      <c r="O856" s="32"/>
      <c r="P856" s="32"/>
      <c r="Q856" s="32"/>
      <c r="R856" s="32"/>
      <c r="S856" s="32"/>
      <c r="T856" s="32"/>
      <c r="U856" s="32"/>
      <c r="V856" s="32"/>
      <c r="W856" s="32"/>
      <c r="X856" s="32"/>
      <c r="Y856" s="32"/>
      <c r="Z856" s="32"/>
    </row>
    <row r="857" spans="1:26" ht="14.25" customHeight="1" x14ac:dyDescent="0.25">
      <c r="A857" s="32"/>
      <c r="B857" s="32"/>
      <c r="C857" s="32"/>
      <c r="D857" s="32"/>
      <c r="E857" s="32"/>
      <c r="F857" s="32"/>
      <c r="G857" s="32"/>
      <c r="H857" s="32"/>
      <c r="I857" s="32"/>
      <c r="J857" s="32"/>
      <c r="K857" s="32"/>
      <c r="L857" s="32"/>
      <c r="M857" s="32"/>
      <c r="N857" s="32"/>
      <c r="O857" s="32"/>
      <c r="P857" s="32"/>
      <c r="Q857" s="32"/>
      <c r="R857" s="32"/>
      <c r="S857" s="32"/>
      <c r="T857" s="32"/>
      <c r="U857" s="32"/>
      <c r="V857" s="32"/>
      <c r="W857" s="32"/>
      <c r="X857" s="32"/>
      <c r="Y857" s="32"/>
      <c r="Z857" s="32"/>
    </row>
    <row r="858" spans="1:26" ht="14.25" customHeight="1" x14ac:dyDescent="0.25">
      <c r="A858" s="32"/>
      <c r="B858" s="32"/>
      <c r="C858" s="32"/>
      <c r="D858" s="32"/>
      <c r="E858" s="32"/>
      <c r="F858" s="32"/>
      <c r="G858" s="32"/>
      <c r="H858" s="32"/>
      <c r="I858" s="32"/>
      <c r="J858" s="32"/>
      <c r="K858" s="32"/>
      <c r="L858" s="32"/>
      <c r="M858" s="32"/>
      <c r="N858" s="32"/>
      <c r="O858" s="32"/>
      <c r="P858" s="32"/>
      <c r="Q858" s="32"/>
      <c r="R858" s="32"/>
      <c r="S858" s="32"/>
      <c r="T858" s="32"/>
      <c r="U858" s="32"/>
      <c r="V858" s="32"/>
      <c r="W858" s="32"/>
      <c r="X858" s="32"/>
      <c r="Y858" s="32"/>
      <c r="Z858" s="32"/>
    </row>
    <row r="859" spans="1:26" ht="14.25" customHeight="1" x14ac:dyDescent="0.25">
      <c r="A859" s="32"/>
      <c r="B859" s="32"/>
      <c r="C859" s="32"/>
      <c r="D859" s="32"/>
      <c r="E859" s="32"/>
      <c r="F859" s="32"/>
      <c r="G859" s="32"/>
      <c r="H859" s="32"/>
      <c r="I859" s="32"/>
      <c r="J859" s="32"/>
      <c r="K859" s="32"/>
      <c r="L859" s="32"/>
      <c r="M859" s="32"/>
      <c r="N859" s="32"/>
      <c r="O859" s="32"/>
      <c r="P859" s="32"/>
      <c r="Q859" s="32"/>
      <c r="R859" s="32"/>
      <c r="S859" s="32"/>
      <c r="T859" s="32"/>
      <c r="U859" s="32"/>
      <c r="V859" s="32"/>
      <c r="W859" s="32"/>
      <c r="X859" s="32"/>
      <c r="Y859" s="32"/>
      <c r="Z859" s="32"/>
    </row>
    <row r="860" spans="1:26" ht="14.25" customHeight="1" x14ac:dyDescent="0.25">
      <c r="A860" s="32"/>
      <c r="B860" s="32"/>
      <c r="C860" s="32"/>
      <c r="D860" s="32"/>
      <c r="E860" s="32"/>
      <c r="F860" s="32"/>
      <c r="G860" s="32"/>
      <c r="H860" s="32"/>
      <c r="I860" s="32"/>
      <c r="J860" s="32"/>
      <c r="K860" s="32"/>
      <c r="L860" s="32"/>
      <c r="M860" s="32"/>
      <c r="N860" s="32"/>
      <c r="O860" s="32"/>
      <c r="P860" s="32"/>
      <c r="Q860" s="32"/>
      <c r="R860" s="32"/>
      <c r="S860" s="32"/>
      <c r="T860" s="32"/>
      <c r="U860" s="32"/>
      <c r="V860" s="32"/>
      <c r="W860" s="32"/>
      <c r="X860" s="32"/>
      <c r="Y860" s="32"/>
      <c r="Z860" s="32"/>
    </row>
    <row r="861" spans="1:26" ht="14.25" customHeight="1" x14ac:dyDescent="0.25">
      <c r="A861" s="32"/>
      <c r="B861" s="32"/>
      <c r="C861" s="32"/>
      <c r="D861" s="32"/>
      <c r="E861" s="32"/>
      <c r="F861" s="32"/>
      <c r="G861" s="32"/>
      <c r="H861" s="32"/>
      <c r="I861" s="32"/>
      <c r="J861" s="32"/>
      <c r="K861" s="32"/>
      <c r="L861" s="32"/>
      <c r="M861" s="32"/>
      <c r="N861" s="32"/>
      <c r="O861" s="32"/>
      <c r="P861" s="32"/>
      <c r="Q861" s="32"/>
      <c r="R861" s="32"/>
      <c r="S861" s="32"/>
      <c r="T861" s="32"/>
      <c r="U861" s="32"/>
      <c r="V861" s="32"/>
      <c r="W861" s="32"/>
      <c r="X861" s="32"/>
      <c r="Y861" s="32"/>
      <c r="Z861" s="32"/>
    </row>
    <row r="862" spans="1:26" ht="14.25" customHeight="1" x14ac:dyDescent="0.25">
      <c r="A862" s="32"/>
      <c r="B862" s="32"/>
      <c r="C862" s="32"/>
      <c r="D862" s="32"/>
      <c r="E862" s="32"/>
      <c r="F862" s="32"/>
      <c r="G862" s="32"/>
      <c r="H862" s="32"/>
      <c r="I862" s="32"/>
      <c r="J862" s="32"/>
      <c r="K862" s="32"/>
      <c r="L862" s="32"/>
      <c r="M862" s="32"/>
      <c r="N862" s="32"/>
      <c r="O862" s="32"/>
      <c r="P862" s="32"/>
      <c r="Q862" s="32"/>
      <c r="R862" s="32"/>
      <c r="S862" s="32"/>
      <c r="T862" s="32"/>
      <c r="U862" s="32"/>
      <c r="V862" s="32"/>
      <c r="W862" s="32"/>
      <c r="X862" s="32"/>
      <c r="Y862" s="32"/>
      <c r="Z862" s="32"/>
    </row>
    <row r="863" spans="1:26" ht="14.25" customHeight="1" x14ac:dyDescent="0.25">
      <c r="A863" s="32"/>
      <c r="B863" s="32"/>
      <c r="C863" s="32"/>
      <c r="D863" s="32"/>
      <c r="E863" s="32"/>
      <c r="F863" s="32"/>
      <c r="G863" s="32"/>
      <c r="H863" s="32"/>
      <c r="I863" s="32"/>
      <c r="J863" s="32"/>
      <c r="K863" s="32"/>
      <c r="L863" s="32"/>
      <c r="M863" s="32"/>
      <c r="N863" s="32"/>
      <c r="O863" s="32"/>
      <c r="P863" s="32"/>
      <c r="Q863" s="32"/>
      <c r="R863" s="32"/>
      <c r="S863" s="32"/>
      <c r="T863" s="32"/>
      <c r="U863" s="32"/>
      <c r="V863" s="32"/>
      <c r="W863" s="32"/>
      <c r="X863" s="32"/>
      <c r="Y863" s="32"/>
      <c r="Z863" s="32"/>
    </row>
    <row r="864" spans="1:26" ht="14.25" customHeight="1" x14ac:dyDescent="0.25">
      <c r="A864" s="32"/>
      <c r="B864" s="32"/>
      <c r="C864" s="32"/>
      <c r="D864" s="32"/>
      <c r="E864" s="32"/>
      <c r="F864" s="32"/>
      <c r="G864" s="32"/>
      <c r="H864" s="32"/>
      <c r="I864" s="32"/>
      <c r="J864" s="32"/>
      <c r="K864" s="32"/>
      <c r="L864" s="32"/>
      <c r="M864" s="32"/>
      <c r="N864" s="32"/>
      <c r="O864" s="32"/>
      <c r="P864" s="32"/>
      <c r="Q864" s="32"/>
      <c r="R864" s="32"/>
      <c r="S864" s="32"/>
      <c r="T864" s="32"/>
      <c r="U864" s="32"/>
      <c r="V864" s="32"/>
      <c r="W864" s="32"/>
      <c r="X864" s="32"/>
      <c r="Y864" s="32"/>
      <c r="Z864" s="32"/>
    </row>
    <row r="865" spans="1:26" ht="14.25" customHeight="1" x14ac:dyDescent="0.25">
      <c r="A865" s="32"/>
      <c r="B865" s="32"/>
      <c r="C865" s="32"/>
      <c r="D865" s="32"/>
      <c r="E865" s="32"/>
      <c r="F865" s="32"/>
      <c r="G865" s="32"/>
      <c r="H865" s="32"/>
      <c r="I865" s="32"/>
      <c r="J865" s="32"/>
      <c r="K865" s="32"/>
      <c r="L865" s="32"/>
      <c r="M865" s="32"/>
      <c r="N865" s="32"/>
      <c r="O865" s="32"/>
      <c r="P865" s="32"/>
      <c r="Q865" s="32"/>
      <c r="R865" s="32"/>
      <c r="S865" s="32"/>
      <c r="T865" s="32"/>
      <c r="U865" s="32"/>
      <c r="V865" s="32"/>
      <c r="W865" s="32"/>
      <c r="X865" s="32"/>
      <c r="Y865" s="32"/>
      <c r="Z865" s="32"/>
    </row>
    <row r="866" spans="1:26" ht="14.25" customHeight="1" x14ac:dyDescent="0.25">
      <c r="A866" s="32"/>
      <c r="B866" s="32"/>
      <c r="C866" s="32"/>
      <c r="D866" s="32"/>
      <c r="E866" s="32"/>
      <c r="F866" s="32"/>
      <c r="G866" s="32"/>
      <c r="H866" s="32"/>
      <c r="I866" s="32"/>
      <c r="J866" s="32"/>
      <c r="K866" s="32"/>
      <c r="L866" s="32"/>
      <c r="M866" s="32"/>
      <c r="N866" s="32"/>
      <c r="O866" s="32"/>
      <c r="P866" s="32"/>
      <c r="Q866" s="32"/>
      <c r="R866" s="32"/>
      <c r="S866" s="32"/>
      <c r="T866" s="32"/>
      <c r="U866" s="32"/>
      <c r="V866" s="32"/>
      <c r="W866" s="32"/>
      <c r="X866" s="32"/>
      <c r="Y866" s="32"/>
      <c r="Z866" s="32"/>
    </row>
    <row r="867" spans="1:26" ht="14.25" customHeight="1" x14ac:dyDescent="0.25">
      <c r="A867" s="32"/>
      <c r="B867" s="32"/>
      <c r="C867" s="32"/>
      <c r="D867" s="32"/>
      <c r="E867" s="32"/>
      <c r="F867" s="32"/>
      <c r="G867" s="32"/>
      <c r="H867" s="32"/>
      <c r="I867" s="32"/>
      <c r="J867" s="32"/>
      <c r="K867" s="32"/>
      <c r="L867" s="32"/>
      <c r="M867" s="32"/>
      <c r="N867" s="32"/>
      <c r="O867" s="32"/>
      <c r="P867" s="32"/>
      <c r="Q867" s="32"/>
      <c r="R867" s="32"/>
      <c r="S867" s="32"/>
      <c r="T867" s="32"/>
      <c r="U867" s="32"/>
      <c r="V867" s="32"/>
      <c r="W867" s="32"/>
      <c r="X867" s="32"/>
      <c r="Y867" s="32"/>
      <c r="Z867" s="32"/>
    </row>
    <row r="868" spans="1:26" ht="14.25" customHeight="1" x14ac:dyDescent="0.25">
      <c r="A868" s="32"/>
      <c r="B868" s="32"/>
      <c r="C868" s="32"/>
      <c r="D868" s="32"/>
      <c r="E868" s="32"/>
      <c r="F868" s="32"/>
      <c r="G868" s="32"/>
      <c r="H868" s="32"/>
      <c r="I868" s="32"/>
      <c r="J868" s="32"/>
      <c r="K868" s="32"/>
      <c r="L868" s="32"/>
      <c r="M868" s="32"/>
      <c r="N868" s="32"/>
      <c r="O868" s="32"/>
      <c r="P868" s="32"/>
      <c r="Q868" s="32"/>
      <c r="R868" s="32"/>
      <c r="S868" s="32"/>
      <c r="T868" s="32"/>
      <c r="U868" s="32"/>
      <c r="V868" s="32"/>
      <c r="W868" s="32"/>
      <c r="X868" s="32"/>
      <c r="Y868" s="32"/>
      <c r="Z868" s="32"/>
    </row>
    <row r="869" spans="1:26" ht="14.25" customHeight="1" x14ac:dyDescent="0.25">
      <c r="A869" s="32"/>
      <c r="B869" s="32"/>
      <c r="C869" s="32"/>
      <c r="D869" s="32"/>
      <c r="E869" s="32"/>
      <c r="F869" s="32"/>
      <c r="G869" s="32"/>
      <c r="H869" s="32"/>
      <c r="I869" s="32"/>
      <c r="J869" s="32"/>
      <c r="K869" s="32"/>
      <c r="L869" s="32"/>
      <c r="M869" s="32"/>
      <c r="N869" s="32"/>
      <c r="O869" s="32"/>
      <c r="P869" s="32"/>
      <c r="Q869" s="32"/>
      <c r="R869" s="32"/>
      <c r="S869" s="32"/>
      <c r="T869" s="32"/>
      <c r="U869" s="32"/>
      <c r="V869" s="32"/>
      <c r="W869" s="32"/>
      <c r="X869" s="32"/>
      <c r="Y869" s="32"/>
      <c r="Z869" s="32"/>
    </row>
    <row r="870" spans="1:26" ht="14.25" customHeight="1" x14ac:dyDescent="0.25">
      <c r="A870" s="32"/>
      <c r="B870" s="32"/>
      <c r="C870" s="32"/>
      <c r="D870" s="32"/>
      <c r="E870" s="32"/>
      <c r="F870" s="32"/>
      <c r="G870" s="32"/>
      <c r="H870" s="32"/>
      <c r="I870" s="32"/>
      <c r="J870" s="32"/>
      <c r="K870" s="32"/>
      <c r="L870" s="32"/>
      <c r="M870" s="32"/>
      <c r="N870" s="32"/>
      <c r="O870" s="32"/>
      <c r="P870" s="32"/>
      <c r="Q870" s="32"/>
      <c r="R870" s="32"/>
      <c r="S870" s="32"/>
      <c r="T870" s="32"/>
      <c r="U870" s="32"/>
      <c r="V870" s="32"/>
      <c r="W870" s="32"/>
      <c r="X870" s="32"/>
      <c r="Y870" s="32"/>
      <c r="Z870" s="32"/>
    </row>
    <row r="871" spans="1:26" ht="14.25" customHeight="1" x14ac:dyDescent="0.25">
      <c r="A871" s="32"/>
      <c r="B871" s="32"/>
      <c r="C871" s="32"/>
      <c r="D871" s="32"/>
      <c r="E871" s="32"/>
      <c r="F871" s="32"/>
      <c r="G871" s="32"/>
      <c r="H871" s="32"/>
      <c r="I871" s="32"/>
      <c r="J871" s="32"/>
      <c r="K871" s="32"/>
      <c r="L871" s="32"/>
      <c r="M871" s="32"/>
      <c r="N871" s="32"/>
      <c r="O871" s="32"/>
      <c r="P871" s="32"/>
      <c r="Q871" s="32"/>
      <c r="R871" s="32"/>
      <c r="S871" s="32"/>
      <c r="T871" s="32"/>
      <c r="U871" s="32"/>
      <c r="V871" s="32"/>
      <c r="W871" s="32"/>
      <c r="X871" s="32"/>
      <c r="Y871" s="32"/>
      <c r="Z871" s="32"/>
    </row>
    <row r="872" spans="1:26" ht="14.25" customHeight="1" x14ac:dyDescent="0.25">
      <c r="A872" s="32"/>
      <c r="B872" s="32"/>
      <c r="C872" s="32"/>
      <c r="D872" s="32"/>
      <c r="E872" s="32"/>
      <c r="F872" s="32"/>
      <c r="G872" s="32"/>
      <c r="H872" s="32"/>
      <c r="I872" s="32"/>
      <c r="J872" s="32"/>
      <c r="K872" s="32"/>
      <c r="L872" s="32"/>
      <c r="M872" s="32"/>
      <c r="N872" s="32"/>
      <c r="O872" s="32"/>
      <c r="P872" s="32"/>
      <c r="Q872" s="32"/>
      <c r="R872" s="32"/>
      <c r="S872" s="32"/>
      <c r="T872" s="32"/>
      <c r="U872" s="32"/>
      <c r="V872" s="32"/>
      <c r="W872" s="32"/>
      <c r="X872" s="32"/>
      <c r="Y872" s="32"/>
      <c r="Z872" s="32"/>
    </row>
    <row r="873" spans="1:26" ht="14.25" customHeight="1" x14ac:dyDescent="0.25">
      <c r="A873" s="32"/>
      <c r="B873" s="32"/>
      <c r="C873" s="32"/>
      <c r="D873" s="32"/>
      <c r="E873" s="32"/>
      <c r="F873" s="32"/>
      <c r="G873" s="32"/>
      <c r="H873" s="32"/>
      <c r="I873" s="32"/>
      <c r="J873" s="32"/>
      <c r="K873" s="32"/>
      <c r="L873" s="32"/>
      <c r="M873" s="32"/>
      <c r="N873" s="32"/>
      <c r="O873" s="32"/>
      <c r="P873" s="32"/>
      <c r="Q873" s="32"/>
      <c r="R873" s="32"/>
      <c r="S873" s="32"/>
      <c r="T873" s="32"/>
      <c r="U873" s="32"/>
      <c r="V873" s="32"/>
      <c r="W873" s="32"/>
      <c r="X873" s="32"/>
      <c r="Y873" s="32"/>
      <c r="Z873" s="32"/>
    </row>
    <row r="874" spans="1:26" ht="14.25" customHeight="1" x14ac:dyDescent="0.25">
      <c r="A874" s="32"/>
      <c r="B874" s="32"/>
      <c r="C874" s="32"/>
      <c r="D874" s="32"/>
      <c r="E874" s="32"/>
      <c r="F874" s="32"/>
      <c r="G874" s="32"/>
      <c r="H874" s="32"/>
      <c r="I874" s="32"/>
      <c r="J874" s="32"/>
      <c r="K874" s="32"/>
      <c r="L874" s="32"/>
      <c r="M874" s="32"/>
      <c r="N874" s="32"/>
      <c r="O874" s="32"/>
      <c r="P874" s="32"/>
      <c r="Q874" s="32"/>
      <c r="R874" s="32"/>
      <c r="S874" s="32"/>
      <c r="T874" s="32"/>
      <c r="U874" s="32"/>
      <c r="V874" s="32"/>
      <c r="W874" s="32"/>
      <c r="X874" s="32"/>
      <c r="Y874" s="32"/>
      <c r="Z874" s="32"/>
    </row>
    <row r="875" spans="1:26" ht="14.25" customHeight="1" x14ac:dyDescent="0.25">
      <c r="A875" s="32"/>
      <c r="B875" s="32"/>
      <c r="C875" s="32"/>
      <c r="D875" s="32"/>
      <c r="E875" s="32"/>
      <c r="F875" s="32"/>
      <c r="G875" s="32"/>
      <c r="H875" s="32"/>
      <c r="I875" s="32"/>
      <c r="J875" s="32"/>
      <c r="K875" s="32"/>
      <c r="L875" s="32"/>
      <c r="M875" s="32"/>
      <c r="N875" s="32"/>
      <c r="O875" s="32"/>
      <c r="P875" s="32"/>
      <c r="Q875" s="32"/>
      <c r="R875" s="32"/>
      <c r="S875" s="32"/>
      <c r="T875" s="32"/>
      <c r="U875" s="32"/>
      <c r="V875" s="32"/>
      <c r="W875" s="32"/>
      <c r="X875" s="32"/>
      <c r="Y875" s="32"/>
      <c r="Z875" s="32"/>
    </row>
    <row r="876" spans="1:26" ht="14.25" customHeight="1" x14ac:dyDescent="0.25">
      <c r="A876" s="32"/>
      <c r="B876" s="32"/>
      <c r="C876" s="32"/>
      <c r="D876" s="32"/>
      <c r="E876" s="32"/>
      <c r="F876" s="32"/>
      <c r="G876" s="32"/>
      <c r="H876" s="32"/>
      <c r="I876" s="32"/>
      <c r="J876" s="32"/>
      <c r="K876" s="32"/>
      <c r="L876" s="32"/>
      <c r="M876" s="32"/>
      <c r="N876" s="32"/>
      <c r="O876" s="32"/>
      <c r="P876" s="32"/>
      <c r="Q876" s="32"/>
      <c r="R876" s="32"/>
      <c r="S876" s="32"/>
      <c r="T876" s="32"/>
      <c r="U876" s="32"/>
      <c r="V876" s="32"/>
      <c r="W876" s="32"/>
      <c r="X876" s="32"/>
      <c r="Y876" s="32"/>
      <c r="Z876" s="32"/>
    </row>
    <row r="877" spans="1:26" ht="14.25" customHeight="1" x14ac:dyDescent="0.25">
      <c r="A877" s="32"/>
      <c r="B877" s="32"/>
      <c r="C877" s="32"/>
      <c r="D877" s="32"/>
      <c r="E877" s="32"/>
      <c r="F877" s="32"/>
      <c r="G877" s="32"/>
      <c r="H877" s="32"/>
      <c r="I877" s="32"/>
      <c r="J877" s="32"/>
      <c r="K877" s="32"/>
      <c r="L877" s="32"/>
      <c r="M877" s="32"/>
      <c r="N877" s="32"/>
      <c r="O877" s="32"/>
      <c r="P877" s="32"/>
      <c r="Q877" s="32"/>
      <c r="R877" s="32"/>
      <c r="S877" s="32"/>
      <c r="T877" s="32"/>
      <c r="U877" s="32"/>
      <c r="V877" s="32"/>
      <c r="W877" s="32"/>
      <c r="X877" s="32"/>
      <c r="Y877" s="32"/>
      <c r="Z877" s="32"/>
    </row>
    <row r="878" spans="1:26" ht="14.25" customHeight="1" x14ac:dyDescent="0.25">
      <c r="A878" s="32"/>
      <c r="B878" s="32"/>
      <c r="C878" s="32"/>
      <c r="D878" s="32"/>
      <c r="E878" s="32"/>
      <c r="F878" s="32"/>
      <c r="G878" s="32"/>
      <c r="H878" s="32"/>
      <c r="I878" s="32"/>
      <c r="J878" s="32"/>
      <c r="K878" s="32"/>
      <c r="L878" s="32"/>
      <c r="M878" s="32"/>
      <c r="N878" s="32"/>
      <c r="O878" s="32"/>
      <c r="P878" s="32"/>
      <c r="Q878" s="32"/>
      <c r="R878" s="32"/>
      <c r="S878" s="32"/>
      <c r="T878" s="32"/>
      <c r="U878" s="32"/>
      <c r="V878" s="32"/>
      <c r="W878" s="32"/>
      <c r="X878" s="32"/>
      <c r="Y878" s="32"/>
      <c r="Z878" s="32"/>
    </row>
    <row r="879" spans="1:26" ht="14.25" customHeight="1" x14ac:dyDescent="0.25">
      <c r="A879" s="32"/>
      <c r="B879" s="32"/>
      <c r="C879" s="32"/>
      <c r="D879" s="32"/>
      <c r="E879" s="32"/>
      <c r="F879" s="32"/>
      <c r="G879" s="32"/>
      <c r="H879" s="32"/>
      <c r="I879" s="32"/>
      <c r="J879" s="32"/>
      <c r="K879" s="32"/>
      <c r="L879" s="32"/>
      <c r="M879" s="32"/>
      <c r="N879" s="32"/>
      <c r="O879" s="32"/>
      <c r="P879" s="32"/>
      <c r="Q879" s="32"/>
      <c r="R879" s="32"/>
      <c r="S879" s="32"/>
      <c r="T879" s="32"/>
      <c r="U879" s="32"/>
      <c r="V879" s="32"/>
      <c r="W879" s="32"/>
      <c r="X879" s="32"/>
      <c r="Y879" s="32"/>
      <c r="Z879" s="32"/>
    </row>
    <row r="880" spans="1:26" ht="14.25" customHeight="1" x14ac:dyDescent="0.25">
      <c r="A880" s="32"/>
      <c r="B880" s="32"/>
      <c r="C880" s="32"/>
      <c r="D880" s="32"/>
      <c r="E880" s="32"/>
      <c r="F880" s="32"/>
      <c r="G880" s="32"/>
      <c r="H880" s="32"/>
      <c r="I880" s="32"/>
      <c r="J880" s="32"/>
      <c r="K880" s="32"/>
      <c r="L880" s="32"/>
      <c r="M880" s="32"/>
      <c r="N880" s="32"/>
      <c r="O880" s="32"/>
      <c r="P880" s="32"/>
      <c r="Q880" s="32"/>
      <c r="R880" s="32"/>
      <c r="S880" s="32"/>
      <c r="T880" s="32"/>
      <c r="U880" s="32"/>
      <c r="V880" s="32"/>
      <c r="W880" s="32"/>
      <c r="X880" s="32"/>
      <c r="Y880" s="32"/>
      <c r="Z880" s="32"/>
    </row>
    <row r="881" spans="1:26" ht="14.25" customHeight="1" x14ac:dyDescent="0.25">
      <c r="A881" s="32"/>
      <c r="B881" s="32"/>
      <c r="C881" s="32"/>
      <c r="D881" s="32"/>
      <c r="E881" s="32"/>
      <c r="F881" s="32"/>
      <c r="G881" s="32"/>
      <c r="H881" s="32"/>
      <c r="I881" s="32"/>
      <c r="J881" s="32"/>
      <c r="K881" s="32"/>
      <c r="L881" s="32"/>
      <c r="M881" s="32"/>
      <c r="N881" s="32"/>
      <c r="O881" s="32"/>
      <c r="P881" s="32"/>
      <c r="Q881" s="32"/>
      <c r="R881" s="32"/>
      <c r="S881" s="32"/>
      <c r="T881" s="32"/>
      <c r="U881" s="32"/>
      <c r="V881" s="32"/>
      <c r="W881" s="32"/>
      <c r="X881" s="32"/>
      <c r="Y881" s="32"/>
      <c r="Z881" s="32"/>
    </row>
    <row r="882" spans="1:26" ht="14.25" customHeight="1" x14ac:dyDescent="0.25">
      <c r="A882" s="32"/>
      <c r="B882" s="32"/>
      <c r="C882" s="32"/>
      <c r="D882" s="32"/>
      <c r="E882" s="32"/>
      <c r="F882" s="32"/>
      <c r="G882" s="32"/>
      <c r="H882" s="32"/>
      <c r="I882" s="32"/>
      <c r="J882" s="32"/>
      <c r="K882" s="32"/>
      <c r="L882" s="32"/>
      <c r="M882" s="32"/>
      <c r="N882" s="32"/>
      <c r="O882" s="32"/>
      <c r="P882" s="32"/>
      <c r="Q882" s="32"/>
      <c r="R882" s="32"/>
      <c r="S882" s="32"/>
      <c r="T882" s="32"/>
      <c r="U882" s="32"/>
      <c r="V882" s="32"/>
      <c r="W882" s="32"/>
      <c r="X882" s="32"/>
      <c r="Y882" s="32"/>
      <c r="Z882" s="32"/>
    </row>
    <row r="883" spans="1:26" ht="14.25" customHeight="1" x14ac:dyDescent="0.25">
      <c r="A883" s="32"/>
      <c r="B883" s="32"/>
      <c r="C883" s="32"/>
      <c r="D883" s="32"/>
      <c r="E883" s="32"/>
      <c r="F883" s="32"/>
      <c r="G883" s="32"/>
      <c r="H883" s="32"/>
      <c r="I883" s="32"/>
      <c r="J883" s="32"/>
      <c r="K883" s="32"/>
      <c r="L883" s="32"/>
      <c r="M883" s="32"/>
      <c r="N883" s="32"/>
      <c r="O883" s="32"/>
      <c r="P883" s="32"/>
      <c r="Q883" s="32"/>
      <c r="R883" s="32"/>
      <c r="S883" s="32"/>
      <c r="T883" s="32"/>
      <c r="U883" s="32"/>
      <c r="V883" s="32"/>
      <c r="W883" s="32"/>
      <c r="X883" s="32"/>
      <c r="Y883" s="32"/>
      <c r="Z883" s="32"/>
    </row>
    <row r="884" spans="1:26" ht="14.25" customHeight="1" x14ac:dyDescent="0.25">
      <c r="A884" s="32"/>
      <c r="B884" s="32"/>
      <c r="C884" s="32"/>
      <c r="D884" s="32"/>
      <c r="E884" s="32"/>
      <c r="F884" s="32"/>
      <c r="G884" s="32"/>
      <c r="H884" s="32"/>
      <c r="I884" s="32"/>
      <c r="J884" s="32"/>
      <c r="K884" s="32"/>
      <c r="L884" s="32"/>
      <c r="M884" s="32"/>
      <c r="N884" s="32"/>
      <c r="O884" s="32"/>
      <c r="P884" s="32"/>
      <c r="Q884" s="32"/>
      <c r="R884" s="32"/>
      <c r="S884" s="32"/>
      <c r="T884" s="32"/>
      <c r="U884" s="32"/>
      <c r="V884" s="32"/>
      <c r="W884" s="32"/>
      <c r="X884" s="32"/>
      <c r="Y884" s="32"/>
      <c r="Z884" s="32"/>
    </row>
    <row r="885" spans="1:26" ht="14.25" customHeight="1" x14ac:dyDescent="0.25">
      <c r="A885" s="32"/>
      <c r="B885" s="32"/>
      <c r="C885" s="32"/>
      <c r="D885" s="32"/>
      <c r="E885" s="32"/>
      <c r="F885" s="32"/>
      <c r="G885" s="32"/>
      <c r="H885" s="32"/>
      <c r="I885" s="32"/>
      <c r="J885" s="32"/>
      <c r="K885" s="32"/>
      <c r="L885" s="32"/>
      <c r="M885" s="32"/>
      <c r="N885" s="32"/>
      <c r="O885" s="32"/>
      <c r="P885" s="32"/>
      <c r="Q885" s="32"/>
      <c r="R885" s="32"/>
      <c r="S885" s="32"/>
      <c r="T885" s="32"/>
      <c r="U885" s="32"/>
      <c r="V885" s="32"/>
      <c r="W885" s="32"/>
      <c r="X885" s="32"/>
      <c r="Y885" s="32"/>
      <c r="Z885" s="32"/>
    </row>
    <row r="886" spans="1:26" ht="14.25" customHeight="1" x14ac:dyDescent="0.25">
      <c r="A886" s="32"/>
      <c r="B886" s="32"/>
      <c r="C886" s="32"/>
      <c r="D886" s="32"/>
      <c r="E886" s="32"/>
      <c r="F886" s="32"/>
      <c r="G886" s="32"/>
      <c r="H886" s="32"/>
      <c r="I886" s="32"/>
      <c r="J886" s="32"/>
      <c r="K886" s="32"/>
      <c r="L886" s="32"/>
      <c r="M886" s="32"/>
      <c r="N886" s="32"/>
      <c r="O886" s="32"/>
      <c r="P886" s="32"/>
      <c r="Q886" s="32"/>
      <c r="R886" s="32"/>
      <c r="S886" s="32"/>
      <c r="T886" s="32"/>
      <c r="U886" s="32"/>
      <c r="V886" s="32"/>
      <c r="W886" s="32"/>
      <c r="X886" s="32"/>
      <c r="Y886" s="32"/>
      <c r="Z886" s="32"/>
    </row>
    <row r="887" spans="1:26" ht="14.25" customHeight="1" x14ac:dyDescent="0.25">
      <c r="A887" s="32"/>
      <c r="B887" s="32"/>
      <c r="C887" s="32"/>
      <c r="D887" s="32"/>
      <c r="E887" s="32"/>
      <c r="F887" s="32"/>
      <c r="G887" s="32"/>
      <c r="H887" s="32"/>
      <c r="I887" s="32"/>
      <c r="J887" s="32"/>
      <c r="K887" s="32"/>
      <c r="L887" s="32"/>
      <c r="M887" s="32"/>
      <c r="N887" s="32"/>
      <c r="O887" s="32"/>
      <c r="P887" s="32"/>
      <c r="Q887" s="32"/>
      <c r="R887" s="32"/>
      <c r="S887" s="32"/>
      <c r="T887" s="32"/>
      <c r="U887" s="32"/>
      <c r="V887" s="32"/>
      <c r="W887" s="32"/>
      <c r="X887" s="32"/>
      <c r="Y887" s="32"/>
      <c r="Z887" s="32"/>
    </row>
    <row r="888" spans="1:26" ht="14.25" customHeight="1" x14ac:dyDescent="0.25">
      <c r="A888" s="32"/>
      <c r="B888" s="32"/>
      <c r="C888" s="32"/>
      <c r="D888" s="32"/>
      <c r="E888" s="32"/>
      <c r="F888" s="32"/>
      <c r="G888" s="32"/>
      <c r="H888" s="32"/>
      <c r="I888" s="32"/>
      <c r="J888" s="32"/>
      <c r="K888" s="32"/>
      <c r="L888" s="32"/>
      <c r="M888" s="32"/>
      <c r="N888" s="32"/>
      <c r="O888" s="32"/>
      <c r="P888" s="32"/>
      <c r="Q888" s="32"/>
      <c r="R888" s="32"/>
      <c r="S888" s="32"/>
      <c r="T888" s="32"/>
      <c r="U888" s="32"/>
      <c r="V888" s="32"/>
      <c r="W888" s="32"/>
      <c r="X888" s="32"/>
      <c r="Y888" s="32"/>
      <c r="Z888" s="32"/>
    </row>
    <row r="889" spans="1:26" ht="14.25" customHeight="1" x14ac:dyDescent="0.25">
      <c r="A889" s="32"/>
      <c r="B889" s="32"/>
      <c r="C889" s="32"/>
      <c r="D889" s="32"/>
      <c r="E889" s="32"/>
      <c r="F889" s="32"/>
      <c r="G889" s="32"/>
      <c r="H889" s="32"/>
      <c r="I889" s="32"/>
      <c r="J889" s="32"/>
      <c r="K889" s="32"/>
      <c r="L889" s="32"/>
      <c r="M889" s="32"/>
      <c r="N889" s="32"/>
      <c r="O889" s="32"/>
      <c r="P889" s="32"/>
      <c r="Q889" s="32"/>
      <c r="R889" s="32"/>
      <c r="S889" s="32"/>
      <c r="T889" s="32"/>
      <c r="U889" s="32"/>
      <c r="V889" s="32"/>
      <c r="W889" s="32"/>
      <c r="X889" s="32"/>
      <c r="Y889" s="32"/>
      <c r="Z889" s="32"/>
    </row>
    <row r="890" spans="1:26" ht="14.25" customHeight="1" x14ac:dyDescent="0.25">
      <c r="A890" s="32"/>
      <c r="B890" s="32"/>
      <c r="C890" s="32"/>
      <c r="D890" s="32"/>
      <c r="E890" s="32"/>
      <c r="F890" s="32"/>
      <c r="G890" s="32"/>
      <c r="H890" s="32"/>
      <c r="I890" s="32"/>
      <c r="J890" s="32"/>
      <c r="K890" s="32"/>
      <c r="L890" s="32"/>
      <c r="M890" s="32"/>
      <c r="N890" s="32"/>
      <c r="O890" s="32"/>
      <c r="P890" s="32"/>
      <c r="Q890" s="32"/>
      <c r="R890" s="32"/>
      <c r="S890" s="32"/>
      <c r="T890" s="32"/>
      <c r="U890" s="32"/>
      <c r="V890" s="32"/>
      <c r="W890" s="32"/>
      <c r="X890" s="32"/>
      <c r="Y890" s="32"/>
      <c r="Z890" s="32"/>
    </row>
    <row r="891" spans="1:26" ht="14.25" customHeight="1" x14ac:dyDescent="0.25">
      <c r="A891" s="32"/>
      <c r="B891" s="32"/>
      <c r="C891" s="32"/>
      <c r="D891" s="32"/>
      <c r="E891" s="32"/>
      <c r="F891" s="32"/>
      <c r="G891" s="32"/>
      <c r="H891" s="32"/>
      <c r="I891" s="32"/>
      <c r="J891" s="32"/>
      <c r="K891" s="32"/>
      <c r="L891" s="32"/>
      <c r="M891" s="32"/>
      <c r="N891" s="32"/>
      <c r="O891" s="32"/>
      <c r="P891" s="32"/>
      <c r="Q891" s="32"/>
      <c r="R891" s="32"/>
      <c r="S891" s="32"/>
      <c r="T891" s="32"/>
      <c r="U891" s="32"/>
      <c r="V891" s="32"/>
      <c r="W891" s="32"/>
      <c r="X891" s="32"/>
      <c r="Y891" s="32"/>
      <c r="Z891" s="32"/>
    </row>
    <row r="892" spans="1:26" ht="14.25" customHeight="1" x14ac:dyDescent="0.25">
      <c r="A892" s="32"/>
      <c r="B892" s="32"/>
      <c r="C892" s="32"/>
      <c r="D892" s="32"/>
      <c r="E892" s="32"/>
      <c r="F892" s="32"/>
      <c r="G892" s="32"/>
      <c r="H892" s="32"/>
      <c r="I892" s="32"/>
      <c r="J892" s="32"/>
      <c r="K892" s="32"/>
      <c r="L892" s="32"/>
      <c r="M892" s="32"/>
      <c r="N892" s="32"/>
      <c r="O892" s="32"/>
      <c r="P892" s="32"/>
      <c r="Q892" s="32"/>
      <c r="R892" s="32"/>
      <c r="S892" s="32"/>
      <c r="T892" s="32"/>
      <c r="U892" s="32"/>
      <c r="V892" s="32"/>
      <c r="W892" s="32"/>
      <c r="X892" s="32"/>
      <c r="Y892" s="32"/>
      <c r="Z892" s="32"/>
    </row>
    <row r="893" spans="1:26" ht="14.25" customHeight="1" x14ac:dyDescent="0.25">
      <c r="A893" s="32"/>
      <c r="B893" s="32"/>
      <c r="C893" s="32"/>
      <c r="D893" s="32"/>
      <c r="E893" s="32"/>
      <c r="F893" s="32"/>
      <c r="G893" s="32"/>
      <c r="H893" s="32"/>
      <c r="I893" s="32"/>
      <c r="J893" s="32"/>
      <c r="K893" s="32"/>
      <c r="L893" s="32"/>
      <c r="M893" s="32"/>
      <c r="N893" s="32"/>
      <c r="O893" s="32"/>
      <c r="P893" s="32"/>
      <c r="Q893" s="32"/>
      <c r="R893" s="32"/>
      <c r="S893" s="32"/>
      <c r="T893" s="32"/>
      <c r="U893" s="32"/>
      <c r="V893" s="32"/>
      <c r="W893" s="32"/>
      <c r="X893" s="32"/>
      <c r="Y893" s="32"/>
      <c r="Z893" s="32"/>
    </row>
    <row r="894" spans="1:26" ht="14.25" customHeight="1" x14ac:dyDescent="0.25">
      <c r="A894" s="32"/>
      <c r="B894" s="32"/>
      <c r="C894" s="32"/>
      <c r="D894" s="32"/>
      <c r="E894" s="32"/>
      <c r="F894" s="32"/>
      <c r="G894" s="32"/>
      <c r="H894" s="32"/>
      <c r="I894" s="32"/>
      <c r="J894" s="32"/>
      <c r="K894" s="32"/>
      <c r="L894" s="32"/>
      <c r="M894" s="32"/>
      <c r="N894" s="32"/>
      <c r="O894" s="32"/>
      <c r="P894" s="32"/>
      <c r="Q894" s="32"/>
      <c r="R894" s="32"/>
      <c r="S894" s="32"/>
      <c r="T894" s="32"/>
      <c r="U894" s="32"/>
      <c r="V894" s="32"/>
      <c r="W894" s="32"/>
      <c r="X894" s="32"/>
      <c r="Y894" s="32"/>
      <c r="Z894" s="32"/>
    </row>
    <row r="895" spans="1:26" ht="14.25" customHeight="1" x14ac:dyDescent="0.25">
      <c r="A895" s="32"/>
      <c r="B895" s="32"/>
      <c r="C895" s="32"/>
      <c r="D895" s="32"/>
      <c r="E895" s="32"/>
      <c r="F895" s="32"/>
      <c r="G895" s="32"/>
      <c r="H895" s="32"/>
      <c r="I895" s="32"/>
      <c r="J895" s="32"/>
      <c r="K895" s="32"/>
      <c r="L895" s="32"/>
      <c r="M895" s="32"/>
      <c r="N895" s="32"/>
      <c r="O895" s="32"/>
      <c r="P895" s="32"/>
      <c r="Q895" s="32"/>
      <c r="R895" s="32"/>
      <c r="S895" s="32"/>
      <c r="T895" s="32"/>
      <c r="U895" s="32"/>
      <c r="V895" s="32"/>
      <c r="W895" s="32"/>
      <c r="X895" s="32"/>
      <c r="Y895" s="32"/>
      <c r="Z895" s="32"/>
    </row>
    <row r="896" spans="1:26" ht="14.25" customHeight="1" x14ac:dyDescent="0.25">
      <c r="A896" s="32"/>
      <c r="B896" s="32"/>
      <c r="C896" s="32"/>
      <c r="D896" s="32"/>
      <c r="E896" s="32"/>
      <c r="F896" s="32"/>
      <c r="G896" s="32"/>
      <c r="H896" s="32"/>
      <c r="I896" s="32"/>
      <c r="J896" s="32"/>
      <c r="K896" s="32"/>
      <c r="L896" s="32"/>
      <c r="M896" s="32"/>
      <c r="N896" s="32"/>
      <c r="O896" s="32"/>
      <c r="P896" s="32"/>
      <c r="Q896" s="32"/>
      <c r="R896" s="32"/>
      <c r="S896" s="32"/>
      <c r="T896" s="32"/>
      <c r="U896" s="32"/>
      <c r="V896" s="32"/>
      <c r="W896" s="32"/>
      <c r="X896" s="32"/>
      <c r="Y896" s="32"/>
      <c r="Z896" s="32"/>
    </row>
    <row r="897" spans="1:26" ht="14.25" customHeight="1" x14ac:dyDescent="0.25">
      <c r="A897" s="32"/>
      <c r="B897" s="32"/>
      <c r="C897" s="32"/>
      <c r="D897" s="32"/>
      <c r="E897" s="32"/>
      <c r="F897" s="32"/>
      <c r="G897" s="32"/>
      <c r="H897" s="32"/>
      <c r="I897" s="32"/>
      <c r="J897" s="32"/>
      <c r="K897" s="32"/>
      <c r="L897" s="32"/>
      <c r="M897" s="32"/>
      <c r="N897" s="32"/>
      <c r="O897" s="32"/>
      <c r="P897" s="32"/>
      <c r="Q897" s="32"/>
      <c r="R897" s="32"/>
      <c r="S897" s="32"/>
      <c r="T897" s="32"/>
      <c r="U897" s="32"/>
      <c r="V897" s="32"/>
      <c r="W897" s="32"/>
      <c r="X897" s="32"/>
      <c r="Y897" s="32"/>
      <c r="Z897" s="32"/>
    </row>
    <row r="898" spans="1:26" ht="14.25" customHeight="1" x14ac:dyDescent="0.25">
      <c r="A898" s="32"/>
      <c r="B898" s="32"/>
      <c r="C898" s="32"/>
      <c r="D898" s="32"/>
      <c r="E898" s="32"/>
      <c r="F898" s="32"/>
      <c r="G898" s="32"/>
      <c r="H898" s="32"/>
      <c r="I898" s="32"/>
      <c r="J898" s="32"/>
      <c r="K898" s="32"/>
      <c r="L898" s="32"/>
      <c r="M898" s="32"/>
      <c r="N898" s="32"/>
      <c r="O898" s="32"/>
      <c r="P898" s="32"/>
      <c r="Q898" s="32"/>
      <c r="R898" s="32"/>
      <c r="S898" s="32"/>
      <c r="T898" s="32"/>
      <c r="U898" s="32"/>
      <c r="V898" s="32"/>
      <c r="W898" s="32"/>
      <c r="X898" s="32"/>
      <c r="Y898" s="32"/>
      <c r="Z898" s="32"/>
    </row>
    <row r="899" spans="1:26" ht="14.25" customHeight="1" x14ac:dyDescent="0.25">
      <c r="A899" s="32"/>
      <c r="B899" s="32"/>
      <c r="C899" s="32"/>
      <c r="D899" s="32"/>
      <c r="E899" s="32"/>
      <c r="F899" s="32"/>
      <c r="G899" s="32"/>
      <c r="H899" s="32"/>
      <c r="I899" s="32"/>
      <c r="J899" s="32"/>
      <c r="K899" s="32"/>
      <c r="L899" s="32"/>
      <c r="M899" s="32"/>
      <c r="N899" s="32"/>
      <c r="O899" s="32"/>
      <c r="P899" s="32"/>
      <c r="Q899" s="32"/>
      <c r="R899" s="32"/>
      <c r="S899" s="32"/>
      <c r="T899" s="32"/>
      <c r="U899" s="32"/>
      <c r="V899" s="32"/>
      <c r="W899" s="32"/>
      <c r="X899" s="32"/>
      <c r="Y899" s="32"/>
      <c r="Z899" s="32"/>
    </row>
    <row r="900" spans="1:26" ht="14.25" customHeight="1" x14ac:dyDescent="0.25">
      <c r="A900" s="32"/>
      <c r="B900" s="32"/>
      <c r="C900" s="32"/>
      <c r="D900" s="32"/>
      <c r="E900" s="32"/>
      <c r="F900" s="32"/>
      <c r="G900" s="32"/>
      <c r="H900" s="32"/>
      <c r="I900" s="32"/>
      <c r="J900" s="32"/>
      <c r="K900" s="32"/>
      <c r="L900" s="32"/>
      <c r="M900" s="32"/>
      <c r="N900" s="32"/>
      <c r="O900" s="32"/>
      <c r="P900" s="32"/>
      <c r="Q900" s="32"/>
      <c r="R900" s="32"/>
      <c r="S900" s="32"/>
      <c r="T900" s="32"/>
      <c r="U900" s="32"/>
      <c r="V900" s="32"/>
      <c r="W900" s="32"/>
      <c r="X900" s="32"/>
      <c r="Y900" s="32"/>
      <c r="Z900" s="32"/>
    </row>
    <row r="901" spans="1:26" ht="14.25" customHeight="1" x14ac:dyDescent="0.25">
      <c r="A901" s="32"/>
      <c r="B901" s="32"/>
      <c r="C901" s="32"/>
      <c r="D901" s="32"/>
      <c r="E901" s="32"/>
      <c r="F901" s="32"/>
      <c r="G901" s="32"/>
      <c r="H901" s="32"/>
      <c r="I901" s="32"/>
      <c r="J901" s="32"/>
      <c r="K901" s="32"/>
      <c r="L901" s="32"/>
      <c r="M901" s="32"/>
      <c r="N901" s="32"/>
      <c r="O901" s="32"/>
      <c r="P901" s="32"/>
      <c r="Q901" s="32"/>
      <c r="R901" s="32"/>
      <c r="S901" s="32"/>
      <c r="T901" s="32"/>
      <c r="U901" s="32"/>
      <c r="V901" s="32"/>
      <c r="W901" s="32"/>
      <c r="X901" s="32"/>
      <c r="Y901" s="32"/>
      <c r="Z901" s="32"/>
    </row>
    <row r="902" spans="1:26" ht="14.25" customHeight="1" x14ac:dyDescent="0.25">
      <c r="A902" s="32"/>
      <c r="B902" s="32"/>
      <c r="C902" s="32"/>
      <c r="D902" s="32"/>
      <c r="E902" s="32"/>
      <c r="F902" s="32"/>
      <c r="G902" s="32"/>
      <c r="H902" s="32"/>
      <c r="I902" s="32"/>
      <c r="J902" s="32"/>
      <c r="K902" s="32"/>
      <c r="L902" s="32"/>
      <c r="M902" s="32"/>
      <c r="N902" s="32"/>
      <c r="O902" s="32"/>
      <c r="P902" s="32"/>
      <c r="Q902" s="32"/>
      <c r="R902" s="32"/>
      <c r="S902" s="32"/>
      <c r="T902" s="32"/>
      <c r="U902" s="32"/>
      <c r="V902" s="32"/>
      <c r="W902" s="32"/>
      <c r="X902" s="32"/>
      <c r="Y902" s="32"/>
      <c r="Z902" s="32"/>
    </row>
    <row r="903" spans="1:26" ht="14.25" customHeight="1" x14ac:dyDescent="0.25">
      <c r="A903" s="32"/>
      <c r="B903" s="32"/>
      <c r="C903" s="32"/>
      <c r="D903" s="32"/>
      <c r="E903" s="32"/>
      <c r="F903" s="32"/>
      <c r="G903" s="32"/>
      <c r="H903" s="32"/>
      <c r="I903" s="32"/>
      <c r="J903" s="32"/>
      <c r="K903" s="32"/>
      <c r="L903" s="32"/>
      <c r="M903" s="32"/>
      <c r="N903" s="32"/>
      <c r="O903" s="32"/>
      <c r="P903" s="32"/>
      <c r="Q903" s="32"/>
      <c r="R903" s="32"/>
      <c r="S903" s="32"/>
      <c r="T903" s="32"/>
      <c r="U903" s="32"/>
      <c r="V903" s="32"/>
      <c r="W903" s="32"/>
      <c r="X903" s="32"/>
      <c r="Y903" s="32"/>
      <c r="Z903" s="32"/>
    </row>
    <row r="904" spans="1:26" ht="14.25" customHeight="1" x14ac:dyDescent="0.25">
      <c r="A904" s="32"/>
      <c r="B904" s="32"/>
      <c r="C904" s="32"/>
      <c r="D904" s="32"/>
      <c r="E904" s="32"/>
      <c r="F904" s="32"/>
      <c r="G904" s="32"/>
      <c r="H904" s="32"/>
      <c r="I904" s="32"/>
      <c r="J904" s="32"/>
      <c r="K904" s="32"/>
      <c r="L904" s="32"/>
      <c r="M904" s="32"/>
      <c r="N904" s="32"/>
      <c r="O904" s="32"/>
      <c r="P904" s="32"/>
      <c r="Q904" s="32"/>
      <c r="R904" s="32"/>
      <c r="S904" s="32"/>
      <c r="T904" s="32"/>
      <c r="U904" s="32"/>
      <c r="V904" s="32"/>
      <c r="W904" s="32"/>
      <c r="X904" s="32"/>
      <c r="Y904" s="32"/>
      <c r="Z904" s="32"/>
    </row>
    <row r="905" spans="1:26" ht="14.25" customHeight="1" x14ac:dyDescent="0.25">
      <c r="A905" s="32"/>
      <c r="B905" s="32"/>
      <c r="C905" s="32"/>
      <c r="D905" s="32"/>
      <c r="E905" s="32"/>
      <c r="F905" s="32"/>
      <c r="G905" s="32"/>
      <c r="H905" s="32"/>
      <c r="I905" s="32"/>
      <c r="J905" s="32"/>
      <c r="K905" s="32"/>
      <c r="L905" s="32"/>
      <c r="M905" s="32"/>
      <c r="N905" s="32"/>
      <c r="O905" s="32"/>
      <c r="P905" s="32"/>
      <c r="Q905" s="32"/>
      <c r="R905" s="32"/>
      <c r="S905" s="32"/>
      <c r="T905" s="32"/>
      <c r="U905" s="32"/>
      <c r="V905" s="32"/>
      <c r="W905" s="32"/>
      <c r="X905" s="32"/>
      <c r="Y905" s="32"/>
      <c r="Z905" s="32"/>
    </row>
    <row r="906" spans="1:26" ht="14.25" customHeight="1" x14ac:dyDescent="0.25">
      <c r="A906" s="32"/>
      <c r="B906" s="32"/>
      <c r="C906" s="32"/>
      <c r="D906" s="32"/>
      <c r="E906" s="32"/>
      <c r="F906" s="32"/>
      <c r="G906" s="32"/>
      <c r="H906" s="32"/>
      <c r="I906" s="32"/>
      <c r="J906" s="32"/>
      <c r="K906" s="32"/>
      <c r="L906" s="32"/>
      <c r="M906" s="32"/>
      <c r="N906" s="32"/>
      <c r="O906" s="32"/>
      <c r="P906" s="32"/>
      <c r="Q906" s="32"/>
      <c r="R906" s="32"/>
      <c r="S906" s="32"/>
      <c r="T906" s="32"/>
      <c r="U906" s="32"/>
      <c r="V906" s="32"/>
      <c r="W906" s="32"/>
      <c r="X906" s="32"/>
      <c r="Y906" s="32"/>
      <c r="Z906" s="32"/>
    </row>
    <row r="907" spans="1:26" ht="14.25" customHeight="1" x14ac:dyDescent="0.25">
      <c r="A907" s="32"/>
      <c r="B907" s="32"/>
      <c r="C907" s="32"/>
      <c r="D907" s="32"/>
      <c r="E907" s="32"/>
      <c r="F907" s="32"/>
      <c r="G907" s="32"/>
      <c r="H907" s="32"/>
      <c r="I907" s="32"/>
      <c r="J907" s="32"/>
      <c r="K907" s="32"/>
      <c r="L907" s="32"/>
      <c r="M907" s="32"/>
      <c r="N907" s="32"/>
      <c r="O907" s="32"/>
      <c r="P907" s="32"/>
      <c r="Q907" s="32"/>
      <c r="R907" s="32"/>
      <c r="S907" s="32"/>
      <c r="T907" s="32"/>
      <c r="U907" s="32"/>
      <c r="V907" s="32"/>
      <c r="W907" s="32"/>
      <c r="X907" s="32"/>
      <c r="Y907" s="32"/>
      <c r="Z907" s="32"/>
    </row>
    <row r="908" spans="1:26" ht="14.25" customHeight="1" x14ac:dyDescent="0.25">
      <c r="A908" s="32"/>
      <c r="B908" s="32"/>
      <c r="C908" s="32"/>
      <c r="D908" s="32"/>
      <c r="E908" s="32"/>
      <c r="F908" s="32"/>
      <c r="G908" s="32"/>
      <c r="H908" s="32"/>
      <c r="I908" s="32"/>
      <c r="J908" s="32"/>
      <c r="K908" s="32"/>
      <c r="L908" s="32"/>
      <c r="M908" s="32"/>
      <c r="N908" s="32"/>
      <c r="O908" s="32"/>
      <c r="P908" s="32"/>
      <c r="Q908" s="32"/>
      <c r="R908" s="32"/>
      <c r="S908" s="32"/>
      <c r="T908" s="32"/>
      <c r="U908" s="32"/>
      <c r="V908" s="32"/>
      <c r="W908" s="32"/>
      <c r="X908" s="32"/>
      <c r="Y908" s="32"/>
      <c r="Z908" s="32"/>
    </row>
    <row r="909" spans="1:26" ht="14.25" customHeight="1" x14ac:dyDescent="0.25">
      <c r="A909" s="32"/>
      <c r="B909" s="32"/>
      <c r="C909" s="32"/>
      <c r="D909" s="32"/>
      <c r="E909" s="32"/>
      <c r="F909" s="32"/>
      <c r="G909" s="32"/>
      <c r="H909" s="32"/>
      <c r="I909" s="32"/>
      <c r="J909" s="32"/>
      <c r="K909" s="32"/>
      <c r="L909" s="32"/>
      <c r="M909" s="32"/>
      <c r="N909" s="32"/>
      <c r="O909" s="32"/>
      <c r="P909" s="32"/>
      <c r="Q909" s="32"/>
      <c r="R909" s="32"/>
      <c r="S909" s="32"/>
      <c r="T909" s="32"/>
      <c r="U909" s="32"/>
      <c r="V909" s="32"/>
      <c r="W909" s="32"/>
      <c r="X909" s="32"/>
      <c r="Y909" s="32"/>
      <c r="Z909" s="32"/>
    </row>
    <row r="910" spans="1:26" ht="14.25" customHeight="1" x14ac:dyDescent="0.25">
      <c r="A910" s="32"/>
      <c r="B910" s="32"/>
      <c r="C910" s="32"/>
      <c r="D910" s="32"/>
      <c r="E910" s="32"/>
      <c r="F910" s="32"/>
      <c r="G910" s="32"/>
      <c r="H910" s="32"/>
      <c r="I910" s="32"/>
      <c r="J910" s="32"/>
      <c r="K910" s="32"/>
      <c r="L910" s="32"/>
      <c r="M910" s="32"/>
      <c r="N910" s="32"/>
      <c r="O910" s="32"/>
      <c r="P910" s="32"/>
      <c r="Q910" s="32"/>
      <c r="R910" s="32"/>
      <c r="S910" s="32"/>
      <c r="T910" s="32"/>
      <c r="U910" s="32"/>
      <c r="V910" s="32"/>
      <c r="W910" s="32"/>
      <c r="X910" s="32"/>
      <c r="Y910" s="32"/>
      <c r="Z910" s="32"/>
    </row>
    <row r="911" spans="1:26" ht="14.25" customHeight="1" x14ac:dyDescent="0.25">
      <c r="A911" s="32"/>
      <c r="B911" s="32"/>
      <c r="C911" s="32"/>
      <c r="D911" s="32"/>
      <c r="E911" s="32"/>
      <c r="F911" s="32"/>
      <c r="G911" s="32"/>
      <c r="H911" s="32"/>
      <c r="I911" s="32"/>
      <c r="J911" s="32"/>
      <c r="K911" s="32"/>
      <c r="L911" s="32"/>
      <c r="M911" s="32"/>
      <c r="N911" s="32"/>
      <c r="O911" s="32"/>
      <c r="P911" s="32"/>
      <c r="Q911" s="32"/>
      <c r="R911" s="32"/>
      <c r="S911" s="32"/>
      <c r="T911" s="32"/>
      <c r="U911" s="32"/>
      <c r="V911" s="32"/>
      <c r="W911" s="32"/>
      <c r="X911" s="32"/>
      <c r="Y911" s="32"/>
      <c r="Z911" s="32"/>
    </row>
    <row r="912" spans="1:26" ht="14.25" customHeight="1" x14ac:dyDescent="0.25">
      <c r="A912" s="32"/>
      <c r="B912" s="32"/>
      <c r="C912" s="32"/>
      <c r="D912" s="32"/>
      <c r="E912" s="32"/>
      <c r="F912" s="32"/>
      <c r="G912" s="32"/>
      <c r="H912" s="32"/>
      <c r="I912" s="32"/>
      <c r="J912" s="32"/>
      <c r="K912" s="32"/>
      <c r="L912" s="32"/>
      <c r="M912" s="32"/>
      <c r="N912" s="32"/>
      <c r="O912" s="32"/>
      <c r="P912" s="32"/>
      <c r="Q912" s="32"/>
      <c r="R912" s="32"/>
      <c r="S912" s="32"/>
      <c r="T912" s="32"/>
      <c r="U912" s="32"/>
      <c r="V912" s="32"/>
      <c r="W912" s="32"/>
      <c r="X912" s="32"/>
      <c r="Y912" s="32"/>
      <c r="Z912" s="32"/>
    </row>
    <row r="913" spans="1:26" ht="14.25" customHeight="1" x14ac:dyDescent="0.25">
      <c r="A913" s="32"/>
      <c r="B913" s="32"/>
      <c r="C913" s="32"/>
      <c r="D913" s="32"/>
      <c r="E913" s="32"/>
      <c r="F913" s="32"/>
      <c r="G913" s="32"/>
      <c r="H913" s="32"/>
      <c r="I913" s="32"/>
      <c r="J913" s="32"/>
      <c r="K913" s="32"/>
      <c r="L913" s="32"/>
      <c r="M913" s="32"/>
      <c r="N913" s="32"/>
      <c r="O913" s="32"/>
      <c r="P913" s="32"/>
      <c r="Q913" s="32"/>
      <c r="R913" s="32"/>
      <c r="S913" s="32"/>
      <c r="T913" s="32"/>
      <c r="U913" s="32"/>
      <c r="V913" s="32"/>
      <c r="W913" s="32"/>
      <c r="X913" s="32"/>
      <c r="Y913" s="32"/>
      <c r="Z913" s="32"/>
    </row>
    <row r="914" spans="1:26" ht="14.25" customHeight="1" x14ac:dyDescent="0.25">
      <c r="A914" s="32"/>
      <c r="B914" s="32"/>
      <c r="C914" s="32"/>
      <c r="D914" s="32"/>
      <c r="E914" s="32"/>
      <c r="F914" s="32"/>
      <c r="G914" s="32"/>
      <c r="H914" s="32"/>
      <c r="I914" s="32"/>
      <c r="J914" s="32"/>
      <c r="K914" s="32"/>
      <c r="L914" s="32"/>
      <c r="M914" s="32"/>
      <c r="N914" s="32"/>
      <c r="O914" s="32"/>
      <c r="P914" s="32"/>
      <c r="Q914" s="32"/>
      <c r="R914" s="32"/>
      <c r="S914" s="32"/>
      <c r="T914" s="32"/>
      <c r="U914" s="32"/>
      <c r="V914" s="32"/>
      <c r="W914" s="32"/>
      <c r="X914" s="32"/>
      <c r="Y914" s="32"/>
      <c r="Z914" s="32"/>
    </row>
    <row r="915" spans="1:26" ht="14.25" customHeight="1" x14ac:dyDescent="0.25">
      <c r="A915" s="32"/>
      <c r="B915" s="32"/>
      <c r="C915" s="32"/>
      <c r="D915" s="32"/>
      <c r="E915" s="32"/>
      <c r="F915" s="32"/>
      <c r="G915" s="32"/>
      <c r="H915" s="32"/>
      <c r="I915" s="32"/>
      <c r="J915" s="32"/>
      <c r="K915" s="32"/>
      <c r="L915" s="32"/>
      <c r="M915" s="32"/>
      <c r="N915" s="32"/>
      <c r="O915" s="32"/>
      <c r="P915" s="32"/>
      <c r="Q915" s="32"/>
      <c r="R915" s="32"/>
      <c r="S915" s="32"/>
      <c r="T915" s="32"/>
      <c r="U915" s="32"/>
      <c r="V915" s="32"/>
      <c r="W915" s="32"/>
      <c r="X915" s="32"/>
      <c r="Y915" s="32"/>
      <c r="Z915" s="32"/>
    </row>
    <row r="916" spans="1:26" ht="14.25" customHeight="1" x14ac:dyDescent="0.25">
      <c r="A916" s="32"/>
      <c r="B916" s="32"/>
      <c r="C916" s="32"/>
      <c r="D916" s="32"/>
      <c r="E916" s="32"/>
      <c r="F916" s="32"/>
      <c r="G916" s="32"/>
      <c r="H916" s="32"/>
      <c r="I916" s="32"/>
      <c r="J916" s="32"/>
      <c r="K916" s="32"/>
      <c r="L916" s="32"/>
      <c r="M916" s="32"/>
      <c r="N916" s="32"/>
      <c r="O916" s="32"/>
      <c r="P916" s="32"/>
      <c r="Q916" s="32"/>
      <c r="R916" s="32"/>
      <c r="S916" s="32"/>
      <c r="T916" s="32"/>
      <c r="U916" s="32"/>
      <c r="V916" s="32"/>
      <c r="W916" s="32"/>
      <c r="X916" s="32"/>
      <c r="Y916" s="32"/>
      <c r="Z916" s="32"/>
    </row>
    <row r="917" spans="1:26" ht="14.25" customHeight="1" x14ac:dyDescent="0.25">
      <c r="A917" s="32"/>
      <c r="B917" s="32"/>
      <c r="C917" s="32"/>
      <c r="D917" s="32"/>
      <c r="E917" s="32"/>
      <c r="F917" s="32"/>
      <c r="G917" s="32"/>
      <c r="H917" s="32"/>
      <c r="I917" s="32"/>
      <c r="J917" s="32"/>
      <c r="K917" s="32"/>
      <c r="L917" s="32"/>
      <c r="M917" s="32"/>
      <c r="N917" s="32"/>
      <c r="O917" s="32"/>
      <c r="P917" s="32"/>
      <c r="Q917" s="32"/>
      <c r="R917" s="32"/>
      <c r="S917" s="32"/>
      <c r="T917" s="32"/>
      <c r="U917" s="32"/>
      <c r="V917" s="32"/>
      <c r="W917" s="32"/>
      <c r="X917" s="32"/>
      <c r="Y917" s="32"/>
      <c r="Z917" s="32"/>
    </row>
    <row r="918" spans="1:26" ht="14.25" customHeight="1" x14ac:dyDescent="0.25">
      <c r="A918" s="32"/>
      <c r="B918" s="32"/>
      <c r="C918" s="32"/>
      <c r="D918" s="32"/>
      <c r="E918" s="32"/>
      <c r="F918" s="32"/>
      <c r="G918" s="32"/>
      <c r="H918" s="32"/>
      <c r="I918" s="32"/>
      <c r="J918" s="32"/>
      <c r="K918" s="32"/>
      <c r="L918" s="32"/>
      <c r="M918" s="32"/>
      <c r="N918" s="32"/>
      <c r="O918" s="32"/>
      <c r="P918" s="32"/>
      <c r="Q918" s="32"/>
      <c r="R918" s="32"/>
      <c r="S918" s="32"/>
      <c r="T918" s="32"/>
      <c r="U918" s="32"/>
      <c r="V918" s="32"/>
      <c r="W918" s="32"/>
      <c r="X918" s="32"/>
      <c r="Y918" s="32"/>
      <c r="Z918" s="32"/>
    </row>
    <row r="919" spans="1:26" ht="14.25" customHeight="1" x14ac:dyDescent="0.25">
      <c r="A919" s="32"/>
      <c r="B919" s="32"/>
      <c r="C919" s="32"/>
      <c r="D919" s="32"/>
      <c r="E919" s="32"/>
      <c r="F919" s="32"/>
      <c r="G919" s="32"/>
      <c r="H919" s="32"/>
      <c r="I919" s="32"/>
      <c r="J919" s="32"/>
      <c r="K919" s="32"/>
      <c r="L919" s="32"/>
      <c r="M919" s="32"/>
      <c r="N919" s="32"/>
      <c r="O919" s="32"/>
      <c r="P919" s="32"/>
      <c r="Q919" s="32"/>
      <c r="R919" s="32"/>
      <c r="S919" s="32"/>
      <c r="T919" s="32"/>
      <c r="U919" s="32"/>
      <c r="V919" s="32"/>
      <c r="W919" s="32"/>
      <c r="X919" s="32"/>
      <c r="Y919" s="32"/>
      <c r="Z919" s="32"/>
    </row>
    <row r="920" spans="1:26" ht="14.25" customHeight="1" x14ac:dyDescent="0.25">
      <c r="A920" s="32"/>
      <c r="B920" s="32"/>
      <c r="C920" s="32"/>
      <c r="D920" s="32"/>
      <c r="E920" s="32"/>
      <c r="F920" s="32"/>
      <c r="G920" s="32"/>
      <c r="H920" s="32"/>
      <c r="I920" s="32"/>
      <c r="J920" s="32"/>
      <c r="K920" s="32"/>
      <c r="L920" s="32"/>
      <c r="M920" s="32"/>
      <c r="N920" s="32"/>
      <c r="O920" s="32"/>
      <c r="P920" s="32"/>
      <c r="Q920" s="32"/>
      <c r="R920" s="32"/>
      <c r="S920" s="32"/>
      <c r="T920" s="32"/>
      <c r="U920" s="32"/>
      <c r="V920" s="32"/>
      <c r="W920" s="32"/>
      <c r="X920" s="32"/>
      <c r="Y920" s="32"/>
      <c r="Z920" s="32"/>
    </row>
    <row r="921" spans="1:26" ht="14.25" customHeight="1" x14ac:dyDescent="0.25">
      <c r="A921" s="32"/>
      <c r="B921" s="32"/>
      <c r="C921" s="32"/>
      <c r="D921" s="32"/>
      <c r="E921" s="32"/>
      <c r="F921" s="32"/>
      <c r="G921" s="32"/>
      <c r="H921" s="32"/>
      <c r="I921" s="32"/>
      <c r="J921" s="32"/>
      <c r="K921" s="32"/>
      <c r="L921" s="32"/>
      <c r="M921" s="32"/>
      <c r="N921" s="32"/>
      <c r="O921" s="32"/>
      <c r="P921" s="32"/>
      <c r="Q921" s="32"/>
      <c r="R921" s="32"/>
      <c r="S921" s="32"/>
      <c r="T921" s="32"/>
      <c r="U921" s="32"/>
      <c r="V921" s="32"/>
      <c r="W921" s="32"/>
      <c r="X921" s="32"/>
      <c r="Y921" s="32"/>
      <c r="Z921" s="32"/>
    </row>
    <row r="922" spans="1:26" ht="14.25" customHeight="1" x14ac:dyDescent="0.25">
      <c r="A922" s="32"/>
      <c r="B922" s="32"/>
      <c r="C922" s="32"/>
      <c r="D922" s="32"/>
      <c r="E922" s="32"/>
      <c r="F922" s="32"/>
      <c r="G922" s="32"/>
      <c r="H922" s="32"/>
      <c r="I922" s="32"/>
      <c r="J922" s="32"/>
      <c r="K922" s="32"/>
      <c r="L922" s="32"/>
      <c r="M922" s="32"/>
      <c r="N922" s="32"/>
      <c r="O922" s="32"/>
      <c r="P922" s="32"/>
      <c r="Q922" s="32"/>
      <c r="R922" s="32"/>
      <c r="S922" s="32"/>
      <c r="T922" s="32"/>
      <c r="U922" s="32"/>
      <c r="V922" s="32"/>
      <c r="W922" s="32"/>
      <c r="X922" s="32"/>
      <c r="Y922" s="32"/>
      <c r="Z922" s="32"/>
    </row>
    <row r="923" spans="1:26" ht="14.25" customHeight="1" x14ac:dyDescent="0.25">
      <c r="A923" s="32"/>
      <c r="B923" s="32"/>
      <c r="C923" s="32"/>
      <c r="D923" s="32"/>
      <c r="E923" s="32"/>
      <c r="F923" s="32"/>
      <c r="G923" s="32"/>
      <c r="H923" s="32"/>
      <c r="I923" s="32"/>
      <c r="J923" s="32"/>
      <c r="K923" s="32"/>
      <c r="L923" s="32"/>
      <c r="M923" s="32"/>
      <c r="N923" s="32"/>
      <c r="O923" s="32"/>
      <c r="P923" s="32"/>
      <c r="Q923" s="32"/>
      <c r="R923" s="32"/>
      <c r="S923" s="32"/>
      <c r="T923" s="32"/>
      <c r="U923" s="32"/>
      <c r="V923" s="32"/>
      <c r="W923" s="32"/>
      <c r="X923" s="32"/>
      <c r="Y923" s="32"/>
      <c r="Z923" s="32"/>
    </row>
    <row r="924" spans="1:26" ht="14.25" customHeight="1" x14ac:dyDescent="0.25">
      <c r="A924" s="32"/>
      <c r="B924" s="32"/>
      <c r="C924" s="32"/>
      <c r="D924" s="32"/>
      <c r="E924" s="32"/>
      <c r="F924" s="32"/>
      <c r="G924" s="32"/>
      <c r="H924" s="32"/>
      <c r="I924" s="32"/>
      <c r="J924" s="32"/>
      <c r="K924" s="32"/>
      <c r="L924" s="32"/>
      <c r="M924" s="32"/>
      <c r="N924" s="32"/>
      <c r="O924" s="32"/>
      <c r="P924" s="32"/>
      <c r="Q924" s="32"/>
      <c r="R924" s="32"/>
      <c r="S924" s="32"/>
      <c r="T924" s="32"/>
      <c r="U924" s="32"/>
      <c r="V924" s="32"/>
      <c r="W924" s="32"/>
      <c r="X924" s="32"/>
      <c r="Y924" s="32"/>
      <c r="Z924" s="32"/>
    </row>
    <row r="925" spans="1:26" ht="14.25" customHeight="1" x14ac:dyDescent="0.25">
      <c r="A925" s="32"/>
      <c r="B925" s="32"/>
      <c r="C925" s="32"/>
      <c r="D925" s="32"/>
      <c r="E925" s="32"/>
      <c r="F925" s="32"/>
      <c r="G925" s="32"/>
      <c r="H925" s="32"/>
      <c r="I925" s="32"/>
      <c r="J925" s="32"/>
      <c r="K925" s="32"/>
      <c r="L925" s="32"/>
      <c r="M925" s="32"/>
      <c r="N925" s="32"/>
      <c r="O925" s="32"/>
      <c r="P925" s="32"/>
      <c r="Q925" s="32"/>
      <c r="R925" s="32"/>
      <c r="S925" s="32"/>
      <c r="T925" s="32"/>
      <c r="U925" s="32"/>
      <c r="V925" s="32"/>
      <c r="W925" s="32"/>
      <c r="X925" s="32"/>
      <c r="Y925" s="32"/>
      <c r="Z925" s="32"/>
    </row>
    <row r="926" spans="1:26" ht="14.25" customHeight="1" x14ac:dyDescent="0.25">
      <c r="A926" s="32"/>
      <c r="B926" s="32"/>
      <c r="C926" s="32"/>
      <c r="D926" s="32"/>
      <c r="E926" s="32"/>
      <c r="F926" s="32"/>
      <c r="G926" s="32"/>
      <c r="H926" s="32"/>
      <c r="I926" s="32"/>
      <c r="J926" s="32"/>
      <c r="K926" s="32"/>
      <c r="L926" s="32"/>
      <c r="M926" s="32"/>
      <c r="N926" s="32"/>
      <c r="O926" s="32"/>
      <c r="P926" s="32"/>
      <c r="Q926" s="32"/>
      <c r="R926" s="32"/>
      <c r="S926" s="32"/>
      <c r="T926" s="32"/>
      <c r="U926" s="32"/>
      <c r="V926" s="32"/>
      <c r="W926" s="32"/>
      <c r="X926" s="32"/>
      <c r="Y926" s="32"/>
      <c r="Z926" s="32"/>
    </row>
    <row r="927" spans="1:26" ht="14.25" customHeight="1" x14ac:dyDescent="0.25">
      <c r="A927" s="32"/>
      <c r="B927" s="32"/>
      <c r="C927" s="32"/>
      <c r="D927" s="32"/>
      <c r="E927" s="32"/>
      <c r="F927" s="32"/>
      <c r="G927" s="32"/>
      <c r="H927" s="32"/>
      <c r="I927" s="32"/>
      <c r="J927" s="32"/>
      <c r="K927" s="32"/>
      <c r="L927" s="32"/>
      <c r="M927" s="32"/>
      <c r="N927" s="32"/>
      <c r="O927" s="32"/>
      <c r="P927" s="32"/>
      <c r="Q927" s="32"/>
      <c r="R927" s="32"/>
      <c r="S927" s="32"/>
      <c r="T927" s="32"/>
      <c r="U927" s="32"/>
      <c r="V927" s="32"/>
      <c r="W927" s="32"/>
      <c r="X927" s="32"/>
      <c r="Y927" s="32"/>
      <c r="Z927" s="32"/>
    </row>
    <row r="928" spans="1:26" ht="14.25" customHeight="1" x14ac:dyDescent="0.25">
      <c r="A928" s="32"/>
      <c r="B928" s="32"/>
      <c r="C928" s="32"/>
      <c r="D928" s="32"/>
      <c r="E928" s="32"/>
      <c r="F928" s="32"/>
      <c r="G928" s="32"/>
      <c r="H928" s="32"/>
      <c r="I928" s="32"/>
      <c r="J928" s="32"/>
      <c r="K928" s="32"/>
      <c r="L928" s="32"/>
      <c r="M928" s="32"/>
      <c r="N928" s="32"/>
      <c r="O928" s="32"/>
      <c r="P928" s="32"/>
      <c r="Q928" s="32"/>
      <c r="R928" s="32"/>
      <c r="S928" s="32"/>
      <c r="T928" s="32"/>
      <c r="U928" s="32"/>
      <c r="V928" s="32"/>
      <c r="W928" s="32"/>
      <c r="X928" s="32"/>
      <c r="Y928" s="32"/>
      <c r="Z928" s="32"/>
    </row>
    <row r="929" spans="1:26" ht="14.25" customHeight="1" x14ac:dyDescent="0.25">
      <c r="A929" s="32"/>
      <c r="B929" s="32"/>
      <c r="C929" s="32"/>
      <c r="D929" s="32"/>
      <c r="E929" s="32"/>
      <c r="F929" s="32"/>
      <c r="G929" s="32"/>
      <c r="H929" s="32"/>
      <c r="I929" s="32"/>
      <c r="J929" s="32"/>
      <c r="K929" s="32"/>
      <c r="L929" s="32"/>
      <c r="M929" s="32"/>
      <c r="N929" s="32"/>
      <c r="O929" s="32"/>
      <c r="P929" s="32"/>
      <c r="Q929" s="32"/>
      <c r="R929" s="32"/>
      <c r="S929" s="32"/>
      <c r="T929" s="32"/>
      <c r="U929" s="32"/>
      <c r="V929" s="32"/>
      <c r="W929" s="32"/>
      <c r="X929" s="32"/>
      <c r="Y929" s="32"/>
      <c r="Z929" s="32"/>
    </row>
    <row r="930" spans="1:26" ht="14.25" customHeight="1" x14ac:dyDescent="0.25">
      <c r="A930" s="32"/>
      <c r="B930" s="32"/>
      <c r="C930" s="32"/>
      <c r="D930" s="32"/>
      <c r="E930" s="32"/>
      <c r="F930" s="32"/>
      <c r="G930" s="32"/>
      <c r="H930" s="32"/>
      <c r="I930" s="32"/>
      <c r="J930" s="32"/>
      <c r="K930" s="32"/>
      <c r="L930" s="32"/>
      <c r="M930" s="32"/>
      <c r="N930" s="32"/>
      <c r="O930" s="32"/>
      <c r="P930" s="32"/>
      <c r="Q930" s="32"/>
      <c r="R930" s="32"/>
      <c r="S930" s="32"/>
      <c r="T930" s="32"/>
      <c r="U930" s="32"/>
      <c r="V930" s="32"/>
      <c r="W930" s="32"/>
      <c r="X930" s="32"/>
      <c r="Y930" s="32"/>
      <c r="Z930" s="32"/>
    </row>
    <row r="931" spans="1:26" ht="14.25" customHeight="1" x14ac:dyDescent="0.25">
      <c r="A931" s="32"/>
      <c r="B931" s="32"/>
      <c r="C931" s="32"/>
      <c r="D931" s="32"/>
      <c r="E931" s="32"/>
      <c r="F931" s="32"/>
      <c r="G931" s="32"/>
      <c r="H931" s="32"/>
      <c r="I931" s="32"/>
      <c r="J931" s="32"/>
      <c r="K931" s="32"/>
      <c r="L931" s="32"/>
      <c r="M931" s="32"/>
      <c r="N931" s="32"/>
      <c r="O931" s="32"/>
      <c r="P931" s="32"/>
      <c r="Q931" s="32"/>
      <c r="R931" s="32"/>
      <c r="S931" s="32"/>
      <c r="T931" s="32"/>
      <c r="U931" s="32"/>
      <c r="V931" s="32"/>
      <c r="W931" s="32"/>
      <c r="X931" s="32"/>
      <c r="Y931" s="32"/>
      <c r="Z931" s="32"/>
    </row>
    <row r="932" spans="1:26" ht="14.25" customHeight="1" x14ac:dyDescent="0.25">
      <c r="A932" s="32"/>
      <c r="B932" s="32"/>
      <c r="C932" s="32"/>
      <c r="D932" s="32"/>
      <c r="E932" s="32"/>
      <c r="F932" s="32"/>
      <c r="G932" s="32"/>
      <c r="H932" s="32"/>
      <c r="I932" s="32"/>
      <c r="J932" s="32"/>
      <c r="K932" s="32"/>
      <c r="L932" s="32"/>
      <c r="M932" s="32"/>
      <c r="N932" s="32"/>
      <c r="O932" s="32"/>
      <c r="P932" s="32"/>
      <c r="Q932" s="32"/>
      <c r="R932" s="32"/>
      <c r="S932" s="32"/>
      <c r="T932" s="32"/>
      <c r="U932" s="32"/>
      <c r="V932" s="32"/>
      <c r="W932" s="32"/>
      <c r="X932" s="32"/>
      <c r="Y932" s="32"/>
      <c r="Z932" s="32"/>
    </row>
    <row r="933" spans="1:26" ht="14.25" customHeight="1" x14ac:dyDescent="0.25">
      <c r="A933" s="32"/>
      <c r="B933" s="32"/>
      <c r="C933" s="32"/>
      <c r="D933" s="32"/>
      <c r="E933" s="32"/>
      <c r="F933" s="32"/>
      <c r="G933" s="32"/>
      <c r="H933" s="32"/>
      <c r="I933" s="32"/>
      <c r="J933" s="32"/>
      <c r="K933" s="32"/>
      <c r="L933" s="32"/>
      <c r="M933" s="32"/>
      <c r="N933" s="32"/>
      <c r="O933" s="32"/>
      <c r="P933" s="32"/>
      <c r="Q933" s="32"/>
      <c r="R933" s="32"/>
      <c r="S933" s="32"/>
      <c r="T933" s="32"/>
      <c r="U933" s="32"/>
      <c r="V933" s="32"/>
      <c r="W933" s="32"/>
      <c r="X933" s="32"/>
      <c r="Y933" s="32"/>
      <c r="Z933" s="32"/>
    </row>
    <row r="934" spans="1:26" ht="14.25" customHeight="1" x14ac:dyDescent="0.25">
      <c r="A934" s="32"/>
      <c r="B934" s="32"/>
      <c r="C934" s="32"/>
      <c r="D934" s="32"/>
      <c r="E934" s="32"/>
      <c r="F934" s="32"/>
      <c r="G934" s="32"/>
      <c r="H934" s="32"/>
      <c r="I934" s="32"/>
      <c r="J934" s="32"/>
      <c r="K934" s="32"/>
      <c r="L934" s="32"/>
      <c r="M934" s="32"/>
      <c r="N934" s="32"/>
      <c r="O934" s="32"/>
      <c r="P934" s="32"/>
      <c r="Q934" s="32"/>
      <c r="R934" s="32"/>
      <c r="S934" s="32"/>
      <c r="T934" s="32"/>
      <c r="U934" s="32"/>
      <c r="V934" s="32"/>
      <c r="W934" s="32"/>
      <c r="X934" s="32"/>
      <c r="Y934" s="32"/>
      <c r="Z934" s="32"/>
    </row>
    <row r="935" spans="1:26" ht="14.25" customHeight="1" x14ac:dyDescent="0.25">
      <c r="A935" s="32"/>
      <c r="B935" s="32"/>
      <c r="C935" s="32"/>
      <c r="D935" s="32"/>
      <c r="E935" s="32"/>
      <c r="F935" s="32"/>
      <c r="G935" s="32"/>
      <c r="H935" s="32"/>
      <c r="I935" s="32"/>
      <c r="J935" s="32"/>
      <c r="K935" s="32"/>
      <c r="L935" s="32"/>
      <c r="M935" s="32"/>
      <c r="N935" s="32"/>
      <c r="O935" s="32"/>
      <c r="P935" s="32"/>
      <c r="Q935" s="32"/>
      <c r="R935" s="32"/>
      <c r="S935" s="32"/>
      <c r="T935" s="32"/>
      <c r="U935" s="32"/>
      <c r="V935" s="32"/>
      <c r="W935" s="32"/>
      <c r="X935" s="32"/>
      <c r="Y935" s="32"/>
      <c r="Z935" s="32"/>
    </row>
    <row r="936" spans="1:26" ht="14.25" customHeight="1" x14ac:dyDescent="0.25">
      <c r="A936" s="32"/>
      <c r="B936" s="32"/>
      <c r="C936" s="32"/>
      <c r="D936" s="32"/>
      <c r="E936" s="32"/>
      <c r="F936" s="32"/>
      <c r="G936" s="32"/>
      <c r="H936" s="32"/>
      <c r="I936" s="32"/>
      <c r="J936" s="32"/>
      <c r="K936" s="32"/>
      <c r="L936" s="32"/>
      <c r="M936" s="32"/>
      <c r="N936" s="32"/>
      <c r="O936" s="32"/>
      <c r="P936" s="32"/>
      <c r="Q936" s="32"/>
      <c r="R936" s="32"/>
      <c r="S936" s="32"/>
      <c r="T936" s="32"/>
      <c r="U936" s="32"/>
      <c r="V936" s="32"/>
      <c r="W936" s="32"/>
      <c r="X936" s="32"/>
      <c r="Y936" s="32"/>
      <c r="Z936" s="32"/>
    </row>
    <row r="937" spans="1:26" ht="14.25" customHeight="1" x14ac:dyDescent="0.25">
      <c r="A937" s="32"/>
      <c r="B937" s="32"/>
      <c r="C937" s="32"/>
      <c r="D937" s="32"/>
      <c r="E937" s="32"/>
      <c r="F937" s="32"/>
      <c r="G937" s="32"/>
      <c r="H937" s="32"/>
      <c r="I937" s="32"/>
      <c r="J937" s="32"/>
      <c r="K937" s="32"/>
      <c r="L937" s="32"/>
      <c r="M937" s="32"/>
      <c r="N937" s="32"/>
      <c r="O937" s="32"/>
      <c r="P937" s="32"/>
      <c r="Q937" s="32"/>
      <c r="R937" s="32"/>
      <c r="S937" s="32"/>
      <c r="T937" s="32"/>
      <c r="U937" s="32"/>
      <c r="V937" s="32"/>
      <c r="W937" s="32"/>
      <c r="X937" s="32"/>
      <c r="Y937" s="32"/>
      <c r="Z937" s="32"/>
    </row>
    <row r="938" spans="1:26" ht="14.25" customHeight="1" x14ac:dyDescent="0.25">
      <c r="A938" s="32"/>
      <c r="B938" s="32"/>
      <c r="C938" s="32"/>
      <c r="D938" s="32"/>
      <c r="E938" s="32"/>
      <c r="F938" s="32"/>
      <c r="G938" s="32"/>
      <c r="H938" s="32"/>
      <c r="I938" s="32"/>
      <c r="J938" s="32"/>
      <c r="K938" s="32"/>
      <c r="L938" s="32"/>
      <c r="M938" s="32"/>
      <c r="N938" s="32"/>
      <c r="O938" s="32"/>
      <c r="P938" s="32"/>
      <c r="Q938" s="32"/>
      <c r="R938" s="32"/>
      <c r="S938" s="32"/>
      <c r="T938" s="32"/>
      <c r="U938" s="32"/>
      <c r="V938" s="32"/>
      <c r="W938" s="32"/>
      <c r="X938" s="32"/>
      <c r="Y938" s="32"/>
      <c r="Z938" s="32"/>
    </row>
    <row r="939" spans="1:26" ht="14.25" customHeight="1" x14ac:dyDescent="0.25">
      <c r="A939" s="32"/>
      <c r="B939" s="32"/>
      <c r="C939" s="32"/>
      <c r="D939" s="32"/>
      <c r="E939" s="32"/>
      <c r="F939" s="32"/>
      <c r="G939" s="32"/>
      <c r="H939" s="32"/>
      <c r="I939" s="32"/>
      <c r="J939" s="32"/>
      <c r="K939" s="32"/>
      <c r="L939" s="32"/>
      <c r="M939" s="32"/>
      <c r="N939" s="32"/>
      <c r="O939" s="32"/>
      <c r="P939" s="32"/>
      <c r="Q939" s="32"/>
      <c r="R939" s="32"/>
      <c r="S939" s="32"/>
      <c r="T939" s="32"/>
      <c r="U939" s="32"/>
      <c r="V939" s="32"/>
      <c r="W939" s="32"/>
      <c r="X939" s="32"/>
      <c r="Y939" s="32"/>
      <c r="Z939" s="32"/>
    </row>
    <row r="940" spans="1:26" ht="14.25" customHeight="1" x14ac:dyDescent="0.25">
      <c r="A940" s="32"/>
      <c r="B940" s="32"/>
      <c r="C940" s="32"/>
      <c r="D940" s="32"/>
      <c r="E940" s="32"/>
      <c r="F940" s="32"/>
      <c r="G940" s="32"/>
      <c r="H940" s="32"/>
      <c r="I940" s="32"/>
      <c r="J940" s="32"/>
      <c r="K940" s="32"/>
      <c r="L940" s="32"/>
      <c r="M940" s="32"/>
      <c r="N940" s="32"/>
      <c r="O940" s="32"/>
      <c r="P940" s="32"/>
      <c r="Q940" s="32"/>
      <c r="R940" s="32"/>
      <c r="S940" s="32"/>
      <c r="T940" s="32"/>
      <c r="U940" s="32"/>
      <c r="V940" s="32"/>
      <c r="W940" s="32"/>
      <c r="X940" s="32"/>
      <c r="Y940" s="32"/>
      <c r="Z940" s="32"/>
    </row>
    <row r="941" spans="1:26" ht="14.25" customHeight="1" x14ac:dyDescent="0.25">
      <c r="A941" s="32"/>
      <c r="B941" s="32"/>
      <c r="C941" s="32"/>
      <c r="D941" s="32"/>
      <c r="E941" s="32"/>
      <c r="F941" s="32"/>
      <c r="G941" s="32"/>
      <c r="H941" s="32"/>
      <c r="I941" s="32"/>
      <c r="J941" s="32"/>
      <c r="K941" s="32"/>
      <c r="L941" s="32"/>
      <c r="M941" s="32"/>
      <c r="N941" s="32"/>
      <c r="O941" s="32"/>
      <c r="P941" s="32"/>
      <c r="Q941" s="32"/>
      <c r="R941" s="32"/>
      <c r="S941" s="32"/>
      <c r="T941" s="32"/>
      <c r="U941" s="32"/>
      <c r="V941" s="32"/>
      <c r="W941" s="32"/>
      <c r="X941" s="32"/>
      <c r="Y941" s="32"/>
      <c r="Z941" s="32"/>
    </row>
    <row r="942" spans="1:26" ht="14.25" customHeight="1" x14ac:dyDescent="0.25">
      <c r="A942" s="32"/>
      <c r="B942" s="32"/>
      <c r="C942" s="32"/>
      <c r="D942" s="32"/>
      <c r="E942" s="32"/>
      <c r="F942" s="32"/>
      <c r="G942" s="32"/>
      <c r="H942" s="32"/>
      <c r="I942" s="32"/>
      <c r="J942" s="32"/>
      <c r="K942" s="32"/>
      <c r="L942" s="32"/>
      <c r="M942" s="32"/>
      <c r="N942" s="32"/>
      <c r="O942" s="32"/>
      <c r="P942" s="32"/>
      <c r="Q942" s="32"/>
      <c r="R942" s="32"/>
      <c r="S942" s="32"/>
      <c r="T942" s="32"/>
      <c r="U942" s="32"/>
      <c r="V942" s="32"/>
      <c r="W942" s="32"/>
      <c r="X942" s="32"/>
      <c r="Y942" s="32"/>
      <c r="Z942" s="32"/>
    </row>
    <row r="943" spans="1:26" ht="14.25" customHeight="1" x14ac:dyDescent="0.25">
      <c r="A943" s="32"/>
      <c r="B943" s="32"/>
      <c r="C943" s="32"/>
      <c r="D943" s="32"/>
      <c r="E943" s="32"/>
      <c r="F943" s="32"/>
      <c r="G943" s="32"/>
      <c r="H943" s="32"/>
      <c r="I943" s="32"/>
      <c r="J943" s="32"/>
      <c r="K943" s="32"/>
      <c r="L943" s="32"/>
      <c r="M943" s="32"/>
      <c r="N943" s="32"/>
      <c r="O943" s="32"/>
      <c r="P943" s="32"/>
      <c r="Q943" s="32"/>
      <c r="R943" s="32"/>
      <c r="S943" s="32"/>
      <c r="T943" s="32"/>
      <c r="U943" s="32"/>
      <c r="V943" s="32"/>
      <c r="W943" s="32"/>
      <c r="X943" s="32"/>
      <c r="Y943" s="32"/>
      <c r="Z943" s="32"/>
    </row>
    <row r="944" spans="1:26" ht="14.25" customHeight="1" x14ac:dyDescent="0.25">
      <c r="A944" s="32"/>
      <c r="B944" s="32"/>
      <c r="C944" s="32"/>
      <c r="D944" s="32"/>
      <c r="E944" s="32"/>
      <c r="F944" s="32"/>
      <c r="G944" s="32"/>
      <c r="H944" s="32"/>
      <c r="I944" s="32"/>
      <c r="J944" s="32"/>
      <c r="K944" s="32"/>
      <c r="L944" s="32"/>
      <c r="M944" s="32"/>
      <c r="N944" s="32"/>
      <c r="O944" s="32"/>
      <c r="P944" s="32"/>
      <c r="Q944" s="32"/>
      <c r="R944" s="32"/>
      <c r="S944" s="32"/>
      <c r="T944" s="32"/>
      <c r="U944" s="32"/>
      <c r="V944" s="32"/>
      <c r="W944" s="32"/>
      <c r="X944" s="32"/>
      <c r="Y944" s="32"/>
      <c r="Z944" s="32"/>
    </row>
    <row r="945" spans="1:26" ht="14.25" customHeight="1" x14ac:dyDescent="0.25">
      <c r="A945" s="32"/>
      <c r="B945" s="32"/>
      <c r="C945" s="32"/>
      <c r="D945" s="32"/>
      <c r="E945" s="32"/>
      <c r="F945" s="32"/>
      <c r="G945" s="32"/>
      <c r="H945" s="32"/>
      <c r="I945" s="32"/>
      <c r="J945" s="32"/>
      <c r="K945" s="32"/>
      <c r="L945" s="32"/>
      <c r="M945" s="32"/>
      <c r="N945" s="32"/>
      <c r="O945" s="32"/>
      <c r="P945" s="32"/>
      <c r="Q945" s="32"/>
      <c r="R945" s="32"/>
      <c r="S945" s="32"/>
      <c r="T945" s="32"/>
      <c r="U945" s="32"/>
      <c r="V945" s="32"/>
      <c r="W945" s="32"/>
      <c r="X945" s="32"/>
      <c r="Y945" s="32"/>
      <c r="Z945" s="32"/>
    </row>
    <row r="946" spans="1:26" ht="14.25" customHeight="1" x14ac:dyDescent="0.25">
      <c r="A946" s="32"/>
      <c r="B946" s="32"/>
      <c r="C946" s="32"/>
      <c r="D946" s="32"/>
      <c r="E946" s="32"/>
      <c r="F946" s="32"/>
      <c r="G946" s="32"/>
      <c r="H946" s="32"/>
      <c r="I946" s="32"/>
      <c r="J946" s="32"/>
      <c r="K946" s="32"/>
      <c r="L946" s="32"/>
      <c r="M946" s="32"/>
      <c r="N946" s="32"/>
      <c r="O946" s="32"/>
      <c r="P946" s="32"/>
      <c r="Q946" s="32"/>
      <c r="R946" s="32"/>
      <c r="S946" s="32"/>
      <c r="T946" s="32"/>
      <c r="U946" s="32"/>
      <c r="V946" s="32"/>
      <c r="W946" s="32"/>
      <c r="X946" s="32"/>
      <c r="Y946" s="32"/>
      <c r="Z946" s="32"/>
    </row>
    <row r="947" spans="1:26" ht="14.25" customHeight="1" x14ac:dyDescent="0.25">
      <c r="A947" s="32"/>
      <c r="B947" s="32"/>
      <c r="C947" s="32"/>
      <c r="D947" s="32"/>
      <c r="E947" s="32"/>
      <c r="F947" s="32"/>
      <c r="G947" s="32"/>
      <c r="H947" s="32"/>
      <c r="I947" s="32"/>
      <c r="J947" s="32"/>
      <c r="K947" s="32"/>
      <c r="L947" s="32"/>
      <c r="M947" s="32"/>
      <c r="N947" s="32"/>
      <c r="O947" s="32"/>
      <c r="P947" s="32"/>
      <c r="Q947" s="32"/>
      <c r="R947" s="32"/>
      <c r="S947" s="32"/>
      <c r="T947" s="32"/>
      <c r="U947" s="32"/>
      <c r="V947" s="32"/>
      <c r="W947" s="32"/>
      <c r="X947" s="32"/>
      <c r="Y947" s="32"/>
      <c r="Z947" s="32"/>
    </row>
    <row r="948" spans="1:26" ht="14.25" customHeight="1" x14ac:dyDescent="0.25">
      <c r="A948" s="32"/>
      <c r="B948" s="32"/>
      <c r="C948" s="32"/>
      <c r="D948" s="32"/>
      <c r="E948" s="32"/>
      <c r="F948" s="32"/>
      <c r="G948" s="32"/>
      <c r="H948" s="32"/>
      <c r="I948" s="32"/>
      <c r="J948" s="32"/>
      <c r="K948" s="32"/>
      <c r="L948" s="32"/>
      <c r="M948" s="32"/>
      <c r="N948" s="32"/>
      <c r="O948" s="32"/>
      <c r="P948" s="32"/>
      <c r="Q948" s="32"/>
      <c r="R948" s="32"/>
      <c r="S948" s="32"/>
      <c r="T948" s="32"/>
      <c r="U948" s="32"/>
      <c r="V948" s="32"/>
      <c r="W948" s="32"/>
      <c r="X948" s="32"/>
      <c r="Y948" s="32"/>
      <c r="Z948" s="32"/>
    </row>
    <row r="949" spans="1:26" ht="14.25" customHeight="1" x14ac:dyDescent="0.25">
      <c r="A949" s="32"/>
      <c r="B949" s="32"/>
      <c r="C949" s="32"/>
      <c r="D949" s="32"/>
      <c r="E949" s="32"/>
      <c r="F949" s="32"/>
      <c r="G949" s="32"/>
      <c r="H949" s="32"/>
      <c r="I949" s="32"/>
      <c r="J949" s="32"/>
      <c r="K949" s="32"/>
      <c r="L949" s="32"/>
      <c r="M949" s="32"/>
      <c r="N949" s="32"/>
      <c r="O949" s="32"/>
      <c r="P949" s="32"/>
      <c r="Q949" s="32"/>
      <c r="R949" s="32"/>
      <c r="S949" s="32"/>
      <c r="T949" s="32"/>
      <c r="U949" s="32"/>
      <c r="V949" s="32"/>
      <c r="W949" s="32"/>
      <c r="X949" s="32"/>
      <c r="Y949" s="32"/>
      <c r="Z949" s="32"/>
    </row>
    <row r="950" spans="1:26" ht="14.25" customHeight="1" x14ac:dyDescent="0.25">
      <c r="A950" s="32"/>
      <c r="B950" s="32"/>
      <c r="C950" s="32"/>
      <c r="D950" s="32"/>
      <c r="E950" s="32"/>
      <c r="F950" s="32"/>
      <c r="G950" s="32"/>
      <c r="H950" s="32"/>
      <c r="I950" s="32"/>
      <c r="J950" s="32"/>
      <c r="K950" s="32"/>
      <c r="L950" s="32"/>
      <c r="M950" s="32"/>
      <c r="N950" s="32"/>
      <c r="O950" s="32"/>
      <c r="P950" s="32"/>
      <c r="Q950" s="32"/>
      <c r="R950" s="32"/>
      <c r="S950" s="32"/>
      <c r="T950" s="32"/>
      <c r="U950" s="32"/>
      <c r="V950" s="32"/>
      <c r="W950" s="32"/>
      <c r="X950" s="32"/>
      <c r="Y950" s="32"/>
      <c r="Z950" s="32"/>
    </row>
    <row r="951" spans="1:26" ht="14.25" customHeight="1" x14ac:dyDescent="0.25">
      <c r="A951" s="32"/>
      <c r="B951" s="32"/>
      <c r="C951" s="32"/>
      <c r="D951" s="32"/>
      <c r="E951" s="32"/>
      <c r="F951" s="32"/>
      <c r="G951" s="32"/>
      <c r="H951" s="32"/>
      <c r="I951" s="32"/>
      <c r="J951" s="32"/>
      <c r="K951" s="32"/>
      <c r="L951" s="32"/>
      <c r="M951" s="32"/>
      <c r="N951" s="32"/>
      <c r="O951" s="32"/>
      <c r="P951" s="32"/>
      <c r="Q951" s="32"/>
      <c r="R951" s="32"/>
      <c r="S951" s="32"/>
      <c r="T951" s="32"/>
      <c r="U951" s="32"/>
      <c r="V951" s="32"/>
      <c r="W951" s="32"/>
      <c r="X951" s="32"/>
      <c r="Y951" s="32"/>
      <c r="Z951" s="32"/>
    </row>
    <row r="952" spans="1:26" ht="14.25" customHeight="1" x14ac:dyDescent="0.25">
      <c r="A952" s="32"/>
      <c r="B952" s="32"/>
      <c r="C952" s="32"/>
      <c r="D952" s="32"/>
      <c r="E952" s="32"/>
      <c r="F952" s="32"/>
      <c r="G952" s="32"/>
      <c r="H952" s="32"/>
      <c r="I952" s="32"/>
      <c r="J952" s="32"/>
      <c r="K952" s="32"/>
      <c r="L952" s="32"/>
      <c r="M952" s="32"/>
      <c r="N952" s="32"/>
      <c r="O952" s="32"/>
      <c r="P952" s="32"/>
      <c r="Q952" s="32"/>
      <c r="R952" s="32"/>
      <c r="S952" s="32"/>
      <c r="T952" s="32"/>
      <c r="U952" s="32"/>
      <c r="V952" s="32"/>
      <c r="W952" s="32"/>
      <c r="X952" s="32"/>
      <c r="Y952" s="32"/>
      <c r="Z952" s="32"/>
    </row>
    <row r="953" spans="1:26" ht="14.25" customHeight="1" x14ac:dyDescent="0.25">
      <c r="A953" s="32"/>
      <c r="B953" s="32"/>
      <c r="C953" s="32"/>
      <c r="D953" s="32"/>
      <c r="E953" s="32"/>
      <c r="F953" s="32"/>
      <c r="G953" s="32"/>
      <c r="H953" s="32"/>
      <c r="I953" s="32"/>
      <c r="J953" s="32"/>
      <c r="K953" s="32"/>
      <c r="L953" s="32"/>
      <c r="M953" s="32"/>
      <c r="N953" s="32"/>
      <c r="O953" s="32"/>
      <c r="P953" s="32"/>
      <c r="Q953" s="32"/>
      <c r="R953" s="32"/>
      <c r="S953" s="32"/>
      <c r="T953" s="32"/>
      <c r="U953" s="32"/>
      <c r="V953" s="32"/>
      <c r="W953" s="32"/>
      <c r="X953" s="32"/>
      <c r="Y953" s="32"/>
      <c r="Z953" s="32"/>
    </row>
    <row r="954" spans="1:26" ht="14.25" customHeight="1" x14ac:dyDescent="0.25">
      <c r="A954" s="32"/>
      <c r="B954" s="32"/>
      <c r="C954" s="32"/>
      <c r="D954" s="32"/>
      <c r="E954" s="32"/>
      <c r="F954" s="32"/>
      <c r="G954" s="32"/>
      <c r="H954" s="32"/>
      <c r="I954" s="32"/>
      <c r="J954" s="32"/>
      <c r="K954" s="32"/>
      <c r="L954" s="32"/>
      <c r="M954" s="32"/>
      <c r="N954" s="32"/>
      <c r="O954" s="32"/>
      <c r="P954" s="32"/>
      <c r="Q954" s="32"/>
      <c r="R954" s="32"/>
      <c r="S954" s="32"/>
      <c r="T954" s="32"/>
      <c r="U954" s="32"/>
      <c r="V954" s="32"/>
      <c r="W954" s="32"/>
      <c r="X954" s="32"/>
      <c r="Y954" s="32"/>
      <c r="Z954" s="32"/>
    </row>
    <row r="955" spans="1:26" ht="14.25" customHeight="1" x14ac:dyDescent="0.25">
      <c r="A955" s="32"/>
      <c r="B955" s="32"/>
      <c r="C955" s="32"/>
      <c r="D955" s="32"/>
      <c r="E955" s="32"/>
      <c r="F955" s="32"/>
      <c r="G955" s="32"/>
      <c r="H955" s="32"/>
      <c r="I955" s="32"/>
      <c r="J955" s="32"/>
      <c r="K955" s="32"/>
      <c r="L955" s="32"/>
      <c r="M955" s="32"/>
      <c r="N955" s="32"/>
      <c r="O955" s="32"/>
      <c r="P955" s="32"/>
      <c r="Q955" s="32"/>
      <c r="R955" s="32"/>
      <c r="S955" s="32"/>
      <c r="T955" s="32"/>
      <c r="U955" s="32"/>
      <c r="V955" s="32"/>
      <c r="W955" s="32"/>
      <c r="X955" s="32"/>
      <c r="Y955" s="32"/>
      <c r="Z955" s="32"/>
    </row>
    <row r="956" spans="1:26" ht="14.25" customHeight="1" x14ac:dyDescent="0.25">
      <c r="A956" s="32"/>
      <c r="B956" s="32"/>
      <c r="C956" s="32"/>
      <c r="D956" s="32"/>
      <c r="E956" s="32"/>
      <c r="F956" s="32"/>
      <c r="G956" s="32"/>
      <c r="H956" s="32"/>
      <c r="I956" s="32"/>
      <c r="J956" s="32"/>
      <c r="K956" s="32"/>
      <c r="L956" s="32"/>
      <c r="M956" s="32"/>
      <c r="N956" s="32"/>
      <c r="O956" s="32"/>
      <c r="P956" s="32"/>
      <c r="Q956" s="32"/>
      <c r="R956" s="32"/>
      <c r="S956" s="32"/>
      <c r="T956" s="32"/>
      <c r="U956" s="32"/>
      <c r="V956" s="32"/>
      <c r="W956" s="32"/>
      <c r="X956" s="32"/>
      <c r="Y956" s="32"/>
      <c r="Z956" s="32"/>
    </row>
    <row r="957" spans="1:26" ht="14.25" customHeight="1" x14ac:dyDescent="0.25">
      <c r="A957" s="32"/>
      <c r="B957" s="32"/>
      <c r="C957" s="32"/>
      <c r="D957" s="32"/>
      <c r="E957" s="32"/>
      <c r="F957" s="32"/>
      <c r="G957" s="32"/>
      <c r="H957" s="32"/>
      <c r="I957" s="32"/>
      <c r="J957" s="32"/>
      <c r="K957" s="32"/>
      <c r="L957" s="32"/>
      <c r="M957" s="32"/>
      <c r="N957" s="32"/>
      <c r="O957" s="32"/>
      <c r="P957" s="32"/>
      <c r="Q957" s="32"/>
      <c r="R957" s="32"/>
      <c r="S957" s="32"/>
      <c r="T957" s="32"/>
      <c r="U957" s="32"/>
      <c r="V957" s="32"/>
      <c r="W957" s="32"/>
      <c r="X957" s="32"/>
      <c r="Y957" s="32"/>
      <c r="Z957" s="32"/>
    </row>
    <row r="958" spans="1:26" ht="14.25" customHeight="1" x14ac:dyDescent="0.25">
      <c r="A958" s="32"/>
      <c r="B958" s="32"/>
      <c r="C958" s="32"/>
      <c r="D958" s="32"/>
      <c r="E958" s="32"/>
      <c r="F958" s="32"/>
      <c r="G958" s="32"/>
      <c r="H958" s="32"/>
      <c r="I958" s="32"/>
      <c r="J958" s="32"/>
      <c r="K958" s="32"/>
      <c r="L958" s="32"/>
      <c r="M958" s="32"/>
      <c r="N958" s="32"/>
      <c r="O958" s="32"/>
      <c r="P958" s="32"/>
      <c r="Q958" s="32"/>
      <c r="R958" s="32"/>
      <c r="S958" s="32"/>
      <c r="T958" s="32"/>
      <c r="U958" s="32"/>
      <c r="V958" s="32"/>
      <c r="W958" s="32"/>
      <c r="X958" s="32"/>
      <c r="Y958" s="32"/>
      <c r="Z958" s="32"/>
    </row>
    <row r="959" spans="1:26" ht="14.25" customHeight="1" x14ac:dyDescent="0.25">
      <c r="A959" s="32"/>
      <c r="B959" s="32"/>
      <c r="C959" s="32"/>
      <c r="D959" s="32"/>
      <c r="E959" s="32"/>
      <c r="F959" s="32"/>
      <c r="G959" s="32"/>
      <c r="H959" s="32"/>
      <c r="I959" s="32"/>
      <c r="J959" s="32"/>
      <c r="K959" s="32"/>
      <c r="L959" s="32"/>
      <c r="M959" s="32"/>
      <c r="N959" s="32"/>
      <c r="O959" s="32"/>
      <c r="P959" s="32"/>
      <c r="Q959" s="32"/>
      <c r="R959" s="32"/>
      <c r="S959" s="32"/>
      <c r="T959" s="32"/>
      <c r="U959" s="32"/>
      <c r="V959" s="32"/>
      <c r="W959" s="32"/>
      <c r="X959" s="32"/>
      <c r="Y959" s="32"/>
      <c r="Z959" s="32"/>
    </row>
    <row r="960" spans="1:26" ht="14.25" customHeight="1" x14ac:dyDescent="0.25">
      <c r="A960" s="32"/>
      <c r="B960" s="32"/>
      <c r="C960" s="32"/>
      <c r="D960" s="32"/>
      <c r="E960" s="32"/>
      <c r="F960" s="32"/>
      <c r="G960" s="32"/>
      <c r="H960" s="32"/>
      <c r="I960" s="32"/>
      <c r="J960" s="32"/>
      <c r="K960" s="32"/>
      <c r="L960" s="32"/>
      <c r="M960" s="32"/>
      <c r="N960" s="32"/>
      <c r="O960" s="32"/>
      <c r="P960" s="32"/>
      <c r="Q960" s="32"/>
      <c r="R960" s="32"/>
      <c r="S960" s="32"/>
      <c r="T960" s="32"/>
      <c r="U960" s="32"/>
      <c r="V960" s="32"/>
      <c r="W960" s="32"/>
      <c r="X960" s="32"/>
      <c r="Y960" s="32"/>
      <c r="Z960" s="32"/>
    </row>
    <row r="961" spans="1:26" ht="14.25" customHeight="1" x14ac:dyDescent="0.25">
      <c r="A961" s="32"/>
      <c r="B961" s="32"/>
      <c r="C961" s="32"/>
      <c r="D961" s="32"/>
      <c r="E961" s="32"/>
      <c r="F961" s="32"/>
      <c r="G961" s="32"/>
      <c r="H961" s="32"/>
      <c r="I961" s="32"/>
      <c r="J961" s="32"/>
      <c r="K961" s="32"/>
      <c r="L961" s="32"/>
      <c r="M961" s="32"/>
      <c r="N961" s="32"/>
      <c r="O961" s="32"/>
      <c r="P961" s="32"/>
      <c r="Q961" s="32"/>
      <c r="R961" s="32"/>
      <c r="S961" s="32"/>
      <c r="T961" s="32"/>
      <c r="U961" s="32"/>
      <c r="V961" s="32"/>
      <c r="W961" s="32"/>
      <c r="X961" s="32"/>
      <c r="Y961" s="32"/>
      <c r="Z961" s="32"/>
    </row>
    <row r="962" spans="1:26" ht="14.25" customHeight="1" x14ac:dyDescent="0.25">
      <c r="A962" s="32"/>
      <c r="B962" s="32"/>
      <c r="C962" s="32"/>
      <c r="D962" s="32"/>
      <c r="E962" s="32"/>
      <c r="F962" s="32"/>
      <c r="G962" s="32"/>
      <c r="H962" s="32"/>
      <c r="I962" s="32"/>
      <c r="J962" s="32"/>
      <c r="K962" s="32"/>
      <c r="L962" s="32"/>
      <c r="M962" s="32"/>
      <c r="N962" s="32"/>
      <c r="O962" s="32"/>
      <c r="P962" s="32"/>
      <c r="Q962" s="32"/>
      <c r="R962" s="32"/>
      <c r="S962" s="32"/>
      <c r="T962" s="32"/>
      <c r="U962" s="32"/>
      <c r="V962" s="32"/>
      <c r="W962" s="32"/>
      <c r="X962" s="32"/>
      <c r="Y962" s="32"/>
      <c r="Z962" s="32"/>
    </row>
    <row r="963" spans="1:26" ht="14.25" customHeight="1" x14ac:dyDescent="0.25">
      <c r="A963" s="32"/>
      <c r="B963" s="32"/>
      <c r="C963" s="32"/>
      <c r="D963" s="32"/>
      <c r="E963" s="32"/>
      <c r="F963" s="32"/>
      <c r="G963" s="32"/>
      <c r="H963" s="32"/>
      <c r="I963" s="32"/>
      <c r="J963" s="32"/>
      <c r="K963" s="32"/>
      <c r="L963" s="32"/>
      <c r="M963" s="32"/>
      <c r="N963" s="32"/>
      <c r="O963" s="32"/>
      <c r="P963" s="32"/>
      <c r="Q963" s="32"/>
      <c r="R963" s="32"/>
      <c r="S963" s="32"/>
      <c r="T963" s="32"/>
      <c r="U963" s="32"/>
      <c r="V963" s="32"/>
      <c r="W963" s="32"/>
      <c r="X963" s="32"/>
      <c r="Y963" s="32"/>
      <c r="Z963" s="32"/>
    </row>
    <row r="964" spans="1:26" ht="14.25" customHeight="1" x14ac:dyDescent="0.25">
      <c r="A964" s="32"/>
      <c r="B964" s="32"/>
      <c r="C964" s="32"/>
      <c r="D964" s="32"/>
      <c r="E964" s="32"/>
      <c r="F964" s="32"/>
      <c r="G964" s="32"/>
      <c r="H964" s="32"/>
      <c r="I964" s="32"/>
      <c r="J964" s="32"/>
      <c r="K964" s="32"/>
      <c r="L964" s="32"/>
      <c r="M964" s="32"/>
      <c r="N964" s="32"/>
      <c r="O964" s="32"/>
      <c r="P964" s="32"/>
      <c r="Q964" s="32"/>
      <c r="R964" s="32"/>
      <c r="S964" s="32"/>
      <c r="T964" s="32"/>
      <c r="U964" s="32"/>
      <c r="V964" s="32"/>
      <c r="W964" s="32"/>
      <c r="X964" s="32"/>
      <c r="Y964" s="32"/>
      <c r="Z964" s="32"/>
    </row>
    <row r="965" spans="1:26" ht="14.25" customHeight="1" x14ac:dyDescent="0.25">
      <c r="A965" s="32"/>
      <c r="B965" s="32"/>
      <c r="C965" s="32"/>
      <c r="D965" s="32"/>
      <c r="E965" s="32"/>
      <c r="F965" s="32"/>
      <c r="G965" s="32"/>
      <c r="H965" s="32"/>
      <c r="I965" s="32"/>
      <c r="J965" s="32"/>
      <c r="K965" s="32"/>
      <c r="L965" s="32"/>
      <c r="M965" s="32"/>
      <c r="N965" s="32"/>
      <c r="O965" s="32"/>
      <c r="P965" s="32"/>
      <c r="Q965" s="32"/>
      <c r="R965" s="32"/>
      <c r="S965" s="32"/>
      <c r="T965" s="32"/>
      <c r="U965" s="32"/>
      <c r="V965" s="32"/>
      <c r="W965" s="32"/>
      <c r="X965" s="32"/>
      <c r="Y965" s="32"/>
      <c r="Z965" s="32"/>
    </row>
    <row r="966" spans="1:26" ht="14.25" customHeight="1" x14ac:dyDescent="0.25">
      <c r="A966" s="32"/>
      <c r="B966" s="32"/>
      <c r="C966" s="32"/>
      <c r="D966" s="32"/>
      <c r="E966" s="32"/>
      <c r="F966" s="32"/>
      <c r="G966" s="32"/>
      <c r="H966" s="32"/>
      <c r="I966" s="32"/>
      <c r="J966" s="32"/>
      <c r="K966" s="32"/>
      <c r="L966" s="32"/>
      <c r="M966" s="32"/>
      <c r="N966" s="32"/>
      <c r="O966" s="32"/>
      <c r="P966" s="32"/>
      <c r="Q966" s="32"/>
      <c r="R966" s="32"/>
      <c r="S966" s="32"/>
      <c r="T966" s="32"/>
      <c r="U966" s="32"/>
      <c r="V966" s="32"/>
      <c r="W966" s="32"/>
      <c r="X966" s="32"/>
      <c r="Y966" s="32"/>
      <c r="Z966" s="32"/>
    </row>
    <row r="967" spans="1:26" ht="14.25" customHeight="1" x14ac:dyDescent="0.25">
      <c r="A967" s="32"/>
      <c r="B967" s="32"/>
      <c r="C967" s="32"/>
      <c r="D967" s="32"/>
      <c r="E967" s="32"/>
      <c r="F967" s="32"/>
      <c r="G967" s="32"/>
      <c r="H967" s="32"/>
      <c r="I967" s="32"/>
      <c r="J967" s="32"/>
      <c r="K967" s="32"/>
      <c r="L967" s="32"/>
      <c r="M967" s="32"/>
      <c r="N967" s="32"/>
      <c r="O967" s="32"/>
      <c r="P967" s="32"/>
      <c r="Q967" s="32"/>
      <c r="R967" s="32"/>
      <c r="S967" s="32"/>
      <c r="T967" s="32"/>
      <c r="U967" s="32"/>
      <c r="V967" s="32"/>
      <c r="W967" s="32"/>
      <c r="X967" s="32"/>
      <c r="Y967" s="32"/>
      <c r="Z967" s="32"/>
    </row>
    <row r="968" spans="1:26" ht="14.25" customHeight="1" x14ac:dyDescent="0.25">
      <c r="A968" s="32"/>
      <c r="B968" s="32"/>
      <c r="C968" s="32"/>
      <c r="D968" s="32"/>
      <c r="E968" s="32"/>
      <c r="F968" s="32"/>
      <c r="G968" s="32"/>
      <c r="H968" s="32"/>
      <c r="I968" s="32"/>
      <c r="J968" s="32"/>
      <c r="K968" s="32"/>
      <c r="L968" s="32"/>
      <c r="M968" s="32"/>
      <c r="N968" s="32"/>
      <c r="O968" s="32"/>
      <c r="P968" s="32"/>
      <c r="Q968" s="32"/>
      <c r="R968" s="32"/>
      <c r="S968" s="32"/>
      <c r="T968" s="32"/>
      <c r="U968" s="32"/>
      <c r="V968" s="32"/>
      <c r="W968" s="32"/>
      <c r="X968" s="32"/>
      <c r="Y968" s="32"/>
      <c r="Z968" s="32"/>
    </row>
    <row r="969" spans="1:26" ht="14.25" customHeight="1" x14ac:dyDescent="0.25">
      <c r="A969" s="32"/>
      <c r="B969" s="32"/>
      <c r="C969" s="32"/>
      <c r="D969" s="32"/>
      <c r="E969" s="32"/>
      <c r="F969" s="32"/>
      <c r="G969" s="32"/>
      <c r="H969" s="32"/>
      <c r="I969" s="32"/>
      <c r="J969" s="32"/>
      <c r="K969" s="32"/>
      <c r="L969" s="32"/>
      <c r="M969" s="32"/>
      <c r="N969" s="32"/>
      <c r="O969" s="32"/>
      <c r="P969" s="32"/>
      <c r="Q969" s="32"/>
      <c r="R969" s="32"/>
      <c r="S969" s="32"/>
      <c r="T969" s="32"/>
      <c r="U969" s="32"/>
      <c r="V969" s="32"/>
      <c r="W969" s="32"/>
      <c r="X969" s="32"/>
      <c r="Y969" s="32"/>
      <c r="Z969" s="32"/>
    </row>
    <row r="970" spans="1:26" ht="14.25" customHeight="1" x14ac:dyDescent="0.25">
      <c r="A970" s="32"/>
      <c r="B970" s="32"/>
      <c r="C970" s="32"/>
      <c r="D970" s="32"/>
      <c r="E970" s="32"/>
      <c r="F970" s="32"/>
      <c r="G970" s="32"/>
      <c r="H970" s="32"/>
      <c r="I970" s="32"/>
      <c r="J970" s="32"/>
      <c r="K970" s="32"/>
      <c r="L970" s="32"/>
      <c r="M970" s="32"/>
      <c r="N970" s="32"/>
      <c r="O970" s="32"/>
      <c r="P970" s="32"/>
      <c r="Q970" s="32"/>
      <c r="R970" s="32"/>
      <c r="S970" s="32"/>
      <c r="T970" s="32"/>
      <c r="U970" s="32"/>
      <c r="V970" s="32"/>
      <c r="W970" s="32"/>
      <c r="X970" s="32"/>
      <c r="Y970" s="32"/>
      <c r="Z970" s="32"/>
    </row>
    <row r="971" spans="1:26" ht="14.25" customHeight="1" x14ac:dyDescent="0.25">
      <c r="A971" s="32"/>
      <c r="B971" s="32"/>
      <c r="C971" s="32"/>
      <c r="D971" s="32"/>
      <c r="E971" s="32"/>
      <c r="F971" s="32"/>
      <c r="G971" s="32"/>
      <c r="H971" s="32"/>
      <c r="I971" s="32"/>
      <c r="J971" s="32"/>
      <c r="K971" s="32"/>
      <c r="L971" s="32"/>
      <c r="M971" s="32"/>
      <c r="N971" s="32"/>
      <c r="O971" s="32"/>
      <c r="P971" s="32"/>
      <c r="Q971" s="32"/>
      <c r="R971" s="32"/>
      <c r="S971" s="32"/>
      <c r="T971" s="32"/>
      <c r="U971" s="32"/>
      <c r="V971" s="32"/>
      <c r="W971" s="32"/>
      <c r="X971" s="32"/>
      <c r="Y971" s="32"/>
      <c r="Z971" s="32"/>
    </row>
    <row r="972" spans="1:26" ht="14.25" customHeight="1" x14ac:dyDescent="0.25">
      <c r="A972" s="32"/>
      <c r="B972" s="32"/>
      <c r="C972" s="32"/>
      <c r="D972" s="32"/>
      <c r="E972" s="32"/>
      <c r="F972" s="32"/>
      <c r="G972" s="32"/>
      <c r="H972" s="32"/>
      <c r="I972" s="32"/>
      <c r="J972" s="32"/>
      <c r="K972" s="32"/>
      <c r="L972" s="32"/>
      <c r="M972" s="32"/>
      <c r="N972" s="32"/>
      <c r="O972" s="32"/>
      <c r="P972" s="32"/>
      <c r="Q972" s="32"/>
      <c r="R972" s="32"/>
      <c r="S972" s="32"/>
      <c r="T972" s="32"/>
      <c r="U972" s="32"/>
      <c r="V972" s="32"/>
      <c r="W972" s="32"/>
      <c r="X972" s="32"/>
      <c r="Y972" s="32"/>
      <c r="Z972" s="32"/>
    </row>
    <row r="973" spans="1:26" ht="14.25" customHeight="1" x14ac:dyDescent="0.25">
      <c r="A973" s="32"/>
      <c r="B973" s="32"/>
      <c r="C973" s="32"/>
      <c r="D973" s="32"/>
      <c r="E973" s="32"/>
      <c r="F973" s="32"/>
      <c r="G973" s="32"/>
      <c r="H973" s="32"/>
      <c r="I973" s="32"/>
      <c r="J973" s="32"/>
      <c r="K973" s="32"/>
      <c r="L973" s="32"/>
      <c r="M973" s="32"/>
      <c r="N973" s="32"/>
      <c r="O973" s="32"/>
      <c r="P973" s="32"/>
      <c r="Q973" s="32"/>
      <c r="R973" s="32"/>
      <c r="S973" s="32"/>
      <c r="T973" s="32"/>
      <c r="U973" s="32"/>
      <c r="V973" s="32"/>
      <c r="W973" s="32"/>
      <c r="X973" s="32"/>
      <c r="Y973" s="32"/>
      <c r="Z973" s="32"/>
    </row>
    <row r="974" spans="1:26" ht="14.25" customHeight="1" x14ac:dyDescent="0.25">
      <c r="A974" s="32"/>
      <c r="B974" s="32"/>
      <c r="C974" s="32"/>
      <c r="D974" s="32"/>
      <c r="E974" s="32"/>
      <c r="F974" s="32"/>
      <c r="G974" s="32"/>
      <c r="H974" s="32"/>
      <c r="I974" s="32"/>
      <c r="J974" s="32"/>
      <c r="K974" s="32"/>
      <c r="L974" s="32"/>
      <c r="M974" s="32"/>
      <c r="N974" s="32"/>
      <c r="O974" s="32"/>
      <c r="P974" s="32"/>
      <c r="Q974" s="32"/>
      <c r="R974" s="32"/>
      <c r="S974" s="32"/>
      <c r="T974" s="32"/>
      <c r="U974" s="32"/>
      <c r="V974" s="32"/>
      <c r="W974" s="32"/>
      <c r="X974" s="32"/>
      <c r="Y974" s="32"/>
      <c r="Z974" s="32"/>
    </row>
    <row r="975" spans="1:26" ht="14.25" customHeight="1" x14ac:dyDescent="0.25">
      <c r="A975" s="32"/>
      <c r="B975" s="32"/>
      <c r="C975" s="32"/>
      <c r="D975" s="32"/>
      <c r="E975" s="32"/>
      <c r="F975" s="32"/>
      <c r="G975" s="32"/>
      <c r="H975" s="32"/>
      <c r="I975" s="32"/>
      <c r="J975" s="32"/>
      <c r="K975" s="32"/>
      <c r="L975" s="32"/>
      <c r="M975" s="32"/>
      <c r="N975" s="32"/>
      <c r="O975" s="32"/>
      <c r="P975" s="32"/>
      <c r="Q975" s="32"/>
      <c r="R975" s="32"/>
      <c r="S975" s="32"/>
      <c r="T975" s="32"/>
      <c r="U975" s="32"/>
      <c r="V975" s="32"/>
      <c r="W975" s="32"/>
      <c r="X975" s="32"/>
      <c r="Y975" s="32"/>
      <c r="Z975" s="32"/>
    </row>
    <row r="976" spans="1:26" ht="14.25" customHeight="1" x14ac:dyDescent="0.25">
      <c r="A976" s="32"/>
      <c r="B976" s="32"/>
      <c r="C976" s="32"/>
      <c r="D976" s="32"/>
      <c r="E976" s="32"/>
      <c r="F976" s="32"/>
      <c r="G976" s="32"/>
      <c r="H976" s="32"/>
      <c r="I976" s="32"/>
      <c r="J976" s="32"/>
      <c r="K976" s="32"/>
      <c r="L976" s="32"/>
      <c r="M976" s="32"/>
      <c r="N976" s="32"/>
      <c r="O976" s="32"/>
      <c r="P976" s="32"/>
      <c r="Q976" s="32"/>
      <c r="R976" s="32"/>
      <c r="S976" s="32"/>
      <c r="T976" s="32"/>
      <c r="U976" s="32"/>
      <c r="V976" s="32"/>
      <c r="W976" s="32"/>
      <c r="X976" s="32"/>
      <c r="Y976" s="32"/>
      <c r="Z976" s="32"/>
    </row>
    <row r="977" spans="1:26" ht="14.25" customHeight="1" x14ac:dyDescent="0.25">
      <c r="A977" s="32"/>
      <c r="B977" s="32"/>
      <c r="C977" s="32"/>
      <c r="D977" s="32"/>
      <c r="E977" s="32"/>
      <c r="F977" s="32"/>
      <c r="G977" s="32"/>
      <c r="H977" s="32"/>
      <c r="I977" s="32"/>
      <c r="J977" s="32"/>
      <c r="K977" s="32"/>
      <c r="L977" s="32"/>
      <c r="M977" s="32"/>
      <c r="N977" s="32"/>
      <c r="O977" s="32"/>
      <c r="P977" s="32"/>
      <c r="Q977" s="32"/>
      <c r="R977" s="32"/>
      <c r="S977" s="32"/>
      <c r="T977" s="32"/>
      <c r="U977" s="32"/>
      <c r="V977" s="32"/>
      <c r="W977" s="32"/>
      <c r="X977" s="32"/>
      <c r="Y977" s="32"/>
      <c r="Z977" s="32"/>
    </row>
    <row r="978" spans="1:26" ht="14.25" customHeight="1" x14ac:dyDescent="0.25">
      <c r="A978" s="32"/>
      <c r="B978" s="32"/>
      <c r="C978" s="32"/>
      <c r="D978" s="32"/>
      <c r="E978" s="32"/>
      <c r="F978" s="32"/>
      <c r="G978" s="32"/>
      <c r="H978" s="32"/>
      <c r="I978" s="32"/>
      <c r="J978" s="32"/>
      <c r="K978" s="32"/>
      <c r="L978" s="32"/>
      <c r="M978" s="32"/>
      <c r="N978" s="32"/>
      <c r="O978" s="32"/>
      <c r="P978" s="32"/>
      <c r="Q978" s="32"/>
      <c r="R978" s="32"/>
      <c r="S978" s="32"/>
      <c r="T978" s="32"/>
      <c r="U978" s="32"/>
      <c r="V978" s="32"/>
      <c r="W978" s="32"/>
      <c r="X978" s="32"/>
      <c r="Y978" s="32"/>
      <c r="Z978" s="32"/>
    </row>
    <row r="979" spans="1:26" ht="14.25" customHeight="1" x14ac:dyDescent="0.25">
      <c r="A979" s="32"/>
      <c r="B979" s="32"/>
      <c r="C979" s="32"/>
      <c r="D979" s="32"/>
      <c r="E979" s="32"/>
      <c r="F979" s="32"/>
      <c r="G979" s="32"/>
      <c r="H979" s="32"/>
      <c r="I979" s="32"/>
      <c r="J979" s="32"/>
      <c r="K979" s="32"/>
      <c r="L979" s="32"/>
      <c r="M979" s="32"/>
      <c r="N979" s="32"/>
      <c r="O979" s="32"/>
      <c r="P979" s="32"/>
      <c r="Q979" s="32"/>
      <c r="R979" s="32"/>
      <c r="S979" s="32"/>
      <c r="T979" s="32"/>
      <c r="U979" s="32"/>
      <c r="V979" s="32"/>
      <c r="W979" s="32"/>
      <c r="X979" s="32"/>
      <c r="Y979" s="32"/>
      <c r="Z979" s="32"/>
    </row>
    <row r="980" spans="1:26" ht="14.25" customHeight="1" x14ac:dyDescent="0.25">
      <c r="A980" s="32"/>
      <c r="B980" s="32"/>
      <c r="C980" s="32"/>
      <c r="D980" s="32"/>
      <c r="E980" s="32"/>
      <c r="F980" s="32"/>
      <c r="G980" s="32"/>
      <c r="H980" s="32"/>
      <c r="I980" s="32"/>
      <c r="J980" s="32"/>
      <c r="K980" s="32"/>
      <c r="L980" s="32"/>
      <c r="M980" s="32"/>
      <c r="N980" s="32"/>
      <c r="O980" s="32"/>
      <c r="P980" s="32"/>
      <c r="Q980" s="32"/>
      <c r="R980" s="32"/>
      <c r="S980" s="32"/>
      <c r="T980" s="32"/>
      <c r="U980" s="32"/>
      <c r="V980" s="32"/>
      <c r="W980" s="32"/>
      <c r="X980" s="32"/>
      <c r="Y980" s="32"/>
      <c r="Z980" s="32"/>
    </row>
    <row r="981" spans="1:26" ht="14.25" customHeight="1" x14ac:dyDescent="0.25">
      <c r="A981" s="32"/>
      <c r="B981" s="32"/>
      <c r="C981" s="32"/>
      <c r="D981" s="32"/>
      <c r="E981" s="32"/>
      <c r="F981" s="32"/>
      <c r="G981" s="32"/>
      <c r="H981" s="32"/>
      <c r="I981" s="32"/>
      <c r="J981" s="32"/>
      <c r="K981" s="32"/>
      <c r="L981" s="32"/>
      <c r="M981" s="32"/>
      <c r="N981" s="32"/>
      <c r="O981" s="32"/>
      <c r="P981" s="32"/>
      <c r="Q981" s="32"/>
      <c r="R981" s="32"/>
      <c r="S981" s="32"/>
      <c r="T981" s="32"/>
      <c r="U981" s="32"/>
      <c r="V981" s="32"/>
      <c r="W981" s="32"/>
      <c r="X981" s="32"/>
      <c r="Y981" s="32"/>
      <c r="Z981" s="32"/>
    </row>
    <row r="982" spans="1:26" ht="14.25" customHeight="1" x14ac:dyDescent="0.25">
      <c r="A982" s="32"/>
      <c r="B982" s="32"/>
      <c r="C982" s="32"/>
      <c r="D982" s="32"/>
      <c r="E982" s="32"/>
      <c r="F982" s="32"/>
      <c r="G982" s="32"/>
      <c r="H982" s="32"/>
      <c r="I982" s="32"/>
      <c r="J982" s="32"/>
      <c r="K982" s="32"/>
      <c r="L982" s="32"/>
      <c r="M982" s="32"/>
      <c r="N982" s="32"/>
      <c r="O982" s="32"/>
      <c r="P982" s="32"/>
      <c r="Q982" s="32"/>
      <c r="R982" s="32"/>
      <c r="S982" s="32"/>
      <c r="T982" s="32"/>
      <c r="U982" s="32"/>
      <c r="V982" s="32"/>
      <c r="W982" s="32"/>
      <c r="X982" s="32"/>
      <c r="Y982" s="32"/>
      <c r="Z982" s="32"/>
    </row>
    <row r="983" spans="1:26" ht="14.25" customHeight="1" x14ac:dyDescent="0.25">
      <c r="A983" s="32"/>
      <c r="B983" s="32"/>
      <c r="C983" s="32"/>
      <c r="D983" s="32"/>
      <c r="E983" s="32"/>
      <c r="F983" s="32"/>
      <c r="G983" s="32"/>
      <c r="H983" s="32"/>
      <c r="I983" s="32"/>
      <c r="J983" s="32"/>
      <c r="K983" s="32"/>
      <c r="L983" s="32"/>
      <c r="M983" s="32"/>
      <c r="N983" s="32"/>
      <c r="O983" s="32"/>
      <c r="P983" s="32"/>
      <c r="Q983" s="32"/>
      <c r="R983" s="32"/>
      <c r="S983" s="32"/>
      <c r="T983" s="32"/>
      <c r="U983" s="32"/>
      <c r="V983" s="32"/>
      <c r="W983" s="32"/>
      <c r="X983" s="32"/>
      <c r="Y983" s="32"/>
      <c r="Z983" s="32"/>
    </row>
    <row r="984" spans="1:26" ht="14.25" customHeight="1" x14ac:dyDescent="0.25">
      <c r="A984" s="32"/>
      <c r="B984" s="32"/>
      <c r="C984" s="32"/>
      <c r="D984" s="32"/>
      <c r="E984" s="32"/>
      <c r="F984" s="32"/>
      <c r="G984" s="32"/>
      <c r="H984" s="32"/>
      <c r="I984" s="32"/>
      <c r="J984" s="32"/>
      <c r="K984" s="32"/>
      <c r="L984" s="32"/>
      <c r="M984" s="32"/>
      <c r="N984" s="32"/>
      <c r="O984" s="32"/>
      <c r="P984" s="32"/>
      <c r="Q984" s="32"/>
      <c r="R984" s="32"/>
      <c r="S984" s="32"/>
      <c r="T984" s="32"/>
      <c r="U984" s="32"/>
      <c r="V984" s="32"/>
      <c r="W984" s="32"/>
      <c r="X984" s="32"/>
      <c r="Y984" s="32"/>
      <c r="Z984" s="32"/>
    </row>
    <row r="985" spans="1:26" ht="14.25" customHeight="1" x14ac:dyDescent="0.25">
      <c r="A985" s="32"/>
      <c r="B985" s="32"/>
      <c r="C985" s="32"/>
      <c r="D985" s="32"/>
      <c r="E985" s="32"/>
      <c r="F985" s="32"/>
      <c r="G985" s="32"/>
      <c r="H985" s="32"/>
      <c r="I985" s="32"/>
      <c r="J985" s="32"/>
      <c r="K985" s="32"/>
      <c r="L985" s="32"/>
      <c r="M985" s="32"/>
      <c r="N985" s="32"/>
      <c r="O985" s="32"/>
      <c r="P985" s="32"/>
      <c r="Q985" s="32"/>
      <c r="R985" s="32"/>
      <c r="S985" s="32"/>
      <c r="T985" s="32"/>
      <c r="U985" s="32"/>
      <c r="V985" s="32"/>
      <c r="W985" s="32"/>
      <c r="X985" s="32"/>
      <c r="Y985" s="32"/>
      <c r="Z985" s="32"/>
    </row>
    <row r="986" spans="1:26" ht="14.25" customHeight="1" x14ac:dyDescent="0.25">
      <c r="A986" s="32"/>
      <c r="B986" s="32"/>
      <c r="C986" s="32"/>
      <c r="D986" s="32"/>
      <c r="E986" s="32"/>
      <c r="F986" s="32"/>
      <c r="G986" s="32"/>
      <c r="H986" s="32"/>
      <c r="I986" s="32"/>
      <c r="J986" s="32"/>
      <c r="K986" s="32"/>
      <c r="L986" s="32"/>
      <c r="M986" s="32"/>
      <c r="N986" s="32"/>
      <c r="O986" s="32"/>
      <c r="P986" s="32"/>
      <c r="Q986" s="32"/>
      <c r="R986" s="32"/>
      <c r="S986" s="32"/>
      <c r="T986" s="32"/>
      <c r="U986" s="32"/>
      <c r="V986" s="32"/>
      <c r="W986" s="32"/>
      <c r="X986" s="32"/>
      <c r="Y986" s="32"/>
      <c r="Z986" s="32"/>
    </row>
    <row r="987" spans="1:26" ht="14.25" customHeight="1" x14ac:dyDescent="0.25">
      <c r="A987" s="32"/>
      <c r="B987" s="32"/>
      <c r="C987" s="32"/>
      <c r="D987" s="32"/>
      <c r="E987" s="32"/>
      <c r="F987" s="32"/>
      <c r="G987" s="32"/>
      <c r="H987" s="32"/>
      <c r="I987" s="32"/>
      <c r="J987" s="32"/>
      <c r="K987" s="32"/>
      <c r="L987" s="32"/>
      <c r="M987" s="32"/>
      <c r="N987" s="32"/>
      <c r="O987" s="32"/>
      <c r="P987" s="32"/>
      <c r="Q987" s="32"/>
      <c r="R987" s="32"/>
      <c r="S987" s="32"/>
      <c r="T987" s="32"/>
      <c r="U987" s="32"/>
      <c r="V987" s="32"/>
      <c r="W987" s="32"/>
      <c r="X987" s="32"/>
      <c r="Y987" s="32"/>
      <c r="Z987" s="32"/>
    </row>
    <row r="988" spans="1:26" ht="14.25" customHeight="1" x14ac:dyDescent="0.25">
      <c r="A988" s="32"/>
      <c r="B988" s="32"/>
      <c r="C988" s="32"/>
      <c r="D988" s="32"/>
      <c r="E988" s="32"/>
      <c r="F988" s="32"/>
      <c r="G988" s="32"/>
      <c r="H988" s="32"/>
      <c r="I988" s="32"/>
      <c r="J988" s="32"/>
      <c r="K988" s="32"/>
      <c r="L988" s="32"/>
      <c r="M988" s="32"/>
      <c r="N988" s="32"/>
      <c r="O988" s="32"/>
      <c r="P988" s="32"/>
      <c r="Q988" s="32"/>
      <c r="R988" s="32"/>
      <c r="S988" s="32"/>
      <c r="T988" s="32"/>
      <c r="U988" s="32"/>
      <c r="V988" s="32"/>
      <c r="W988" s="32"/>
      <c r="X988" s="32"/>
      <c r="Y988" s="32"/>
      <c r="Z988" s="32"/>
    </row>
    <row r="989" spans="1:26" ht="14.25" customHeight="1" x14ac:dyDescent="0.25">
      <c r="A989" s="32"/>
      <c r="B989" s="32"/>
      <c r="C989" s="32"/>
      <c r="D989" s="32"/>
      <c r="E989" s="32"/>
      <c r="F989" s="32"/>
      <c r="G989" s="32"/>
      <c r="H989" s="32"/>
      <c r="I989" s="32"/>
      <c r="J989" s="32"/>
      <c r="K989" s="32"/>
      <c r="L989" s="32"/>
      <c r="M989" s="32"/>
      <c r="N989" s="32"/>
      <c r="O989" s="32"/>
      <c r="P989" s="32"/>
      <c r="Q989" s="32"/>
      <c r="R989" s="32"/>
      <c r="S989" s="32"/>
      <c r="T989" s="32"/>
      <c r="U989" s="32"/>
      <c r="V989" s="32"/>
      <c r="W989" s="32"/>
      <c r="X989" s="32"/>
      <c r="Y989" s="32"/>
      <c r="Z989" s="32"/>
    </row>
    <row r="990" spans="1:26" ht="14.25" customHeight="1" x14ac:dyDescent="0.25">
      <c r="A990" s="32"/>
      <c r="B990" s="32"/>
      <c r="C990" s="32"/>
      <c r="D990" s="32"/>
      <c r="E990" s="32"/>
      <c r="F990" s="32"/>
      <c r="G990" s="32"/>
      <c r="H990" s="32"/>
      <c r="I990" s="32"/>
      <c r="J990" s="32"/>
      <c r="K990" s="32"/>
      <c r="L990" s="32"/>
      <c r="M990" s="32"/>
      <c r="N990" s="32"/>
      <c r="O990" s="32"/>
      <c r="P990" s="32"/>
      <c r="Q990" s="32"/>
      <c r="R990" s="32"/>
      <c r="S990" s="32"/>
      <c r="T990" s="32"/>
      <c r="U990" s="32"/>
      <c r="V990" s="32"/>
      <c r="W990" s="32"/>
      <c r="X990" s="32"/>
      <c r="Y990" s="32"/>
      <c r="Z990" s="32"/>
    </row>
    <row r="991" spans="1:26" ht="14.25" customHeight="1" x14ac:dyDescent="0.25">
      <c r="A991" s="32"/>
      <c r="B991" s="32"/>
      <c r="C991" s="32"/>
      <c r="D991" s="32"/>
      <c r="E991" s="32"/>
      <c r="F991" s="32"/>
      <c r="G991" s="32"/>
      <c r="H991" s="32"/>
      <c r="I991" s="32"/>
      <c r="J991" s="32"/>
      <c r="K991" s="32"/>
      <c r="L991" s="32"/>
      <c r="M991" s="32"/>
      <c r="N991" s="32"/>
      <c r="O991" s="32"/>
      <c r="P991" s="32"/>
      <c r="Q991" s="32"/>
      <c r="R991" s="32"/>
      <c r="S991" s="32"/>
      <c r="T991" s="32"/>
      <c r="U991" s="32"/>
      <c r="V991" s="32"/>
      <c r="W991" s="32"/>
      <c r="X991" s="32"/>
      <c r="Y991" s="32"/>
      <c r="Z991" s="32"/>
    </row>
    <row r="992" spans="1:26" ht="14.25" customHeight="1" x14ac:dyDescent="0.25">
      <c r="A992" s="32"/>
      <c r="B992" s="32"/>
      <c r="C992" s="32"/>
      <c r="D992" s="32"/>
      <c r="E992" s="32"/>
      <c r="F992" s="32"/>
      <c r="G992" s="32"/>
      <c r="H992" s="32"/>
      <c r="I992" s="32"/>
      <c r="J992" s="32"/>
      <c r="K992" s="32"/>
      <c r="L992" s="32"/>
      <c r="M992" s="32"/>
      <c r="N992" s="32"/>
      <c r="O992" s="32"/>
      <c r="P992" s="32"/>
      <c r="Q992" s="32"/>
      <c r="R992" s="32"/>
      <c r="S992" s="32"/>
      <c r="T992" s="32"/>
      <c r="U992" s="32"/>
      <c r="V992" s="32"/>
      <c r="W992" s="32"/>
      <c r="X992" s="32"/>
      <c r="Y992" s="32"/>
      <c r="Z992" s="32"/>
    </row>
    <row r="993" spans="1:26" ht="14.25" customHeight="1" x14ac:dyDescent="0.25">
      <c r="A993" s="32"/>
      <c r="B993" s="32"/>
      <c r="C993" s="32"/>
      <c r="D993" s="32"/>
      <c r="E993" s="32"/>
      <c r="F993" s="32"/>
      <c r="G993" s="32"/>
      <c r="H993" s="32"/>
      <c r="I993" s="32"/>
      <c r="J993" s="32"/>
      <c r="K993" s="32"/>
      <c r="L993" s="32"/>
      <c r="M993" s="32"/>
      <c r="N993" s="32"/>
      <c r="O993" s="32"/>
      <c r="P993" s="32"/>
      <c r="Q993" s="32"/>
      <c r="R993" s="32"/>
      <c r="S993" s="32"/>
      <c r="T993" s="32"/>
      <c r="U993" s="32"/>
      <c r="V993" s="32"/>
      <c r="W993" s="32"/>
      <c r="X993" s="32"/>
      <c r="Y993" s="32"/>
      <c r="Z993" s="32"/>
    </row>
    <row r="994" spans="1:26" ht="14.25" customHeight="1" x14ac:dyDescent="0.25">
      <c r="A994" s="32"/>
      <c r="B994" s="32"/>
      <c r="C994" s="32"/>
      <c r="D994" s="32"/>
      <c r="E994" s="32"/>
      <c r="F994" s="32"/>
      <c r="G994" s="32"/>
      <c r="H994" s="32"/>
      <c r="I994" s="32"/>
      <c r="J994" s="32"/>
      <c r="K994" s="32"/>
      <c r="L994" s="32"/>
      <c r="M994" s="32"/>
      <c r="N994" s="32"/>
      <c r="O994" s="32"/>
      <c r="P994" s="32"/>
      <c r="Q994" s="32"/>
      <c r="R994" s="32"/>
      <c r="S994" s="32"/>
      <c r="T994" s="32"/>
      <c r="U994" s="32"/>
      <c r="V994" s="32"/>
      <c r="W994" s="32"/>
      <c r="X994" s="32"/>
      <c r="Y994" s="32"/>
      <c r="Z994" s="32"/>
    </row>
    <row r="995" spans="1:26" ht="14.25" customHeight="1" x14ac:dyDescent="0.25">
      <c r="A995" s="32"/>
      <c r="B995" s="32"/>
      <c r="C995" s="32"/>
      <c r="D995" s="32"/>
      <c r="E995" s="32"/>
      <c r="F995" s="32"/>
      <c r="G995" s="32"/>
      <c r="H995" s="32"/>
      <c r="I995" s="32"/>
      <c r="J995" s="32"/>
      <c r="K995" s="32"/>
      <c r="L995" s="32"/>
      <c r="M995" s="32"/>
      <c r="N995" s="32"/>
      <c r="O995" s="32"/>
      <c r="P995" s="32"/>
      <c r="Q995" s="32"/>
      <c r="R995" s="32"/>
      <c r="S995" s="32"/>
      <c r="T995" s="32"/>
      <c r="U995" s="32"/>
      <c r="V995" s="32"/>
      <c r="W995" s="32"/>
      <c r="X995" s="32"/>
      <c r="Y995" s="32"/>
      <c r="Z995" s="32"/>
    </row>
    <row r="996" spans="1:26" ht="14.25" customHeight="1" x14ac:dyDescent="0.25">
      <c r="A996" s="32"/>
      <c r="B996" s="32"/>
      <c r="C996" s="32"/>
      <c r="D996" s="32"/>
      <c r="E996" s="32"/>
      <c r="F996" s="32"/>
      <c r="G996" s="32"/>
      <c r="H996" s="32"/>
      <c r="I996" s="32"/>
      <c r="J996" s="32"/>
      <c r="K996" s="32"/>
      <c r="L996" s="32"/>
      <c r="M996" s="32"/>
      <c r="N996" s="32"/>
      <c r="O996" s="32"/>
      <c r="P996" s="32"/>
      <c r="Q996" s="32"/>
      <c r="R996" s="32"/>
      <c r="S996" s="32"/>
      <c r="T996" s="32"/>
      <c r="U996" s="32"/>
      <c r="V996" s="32"/>
      <c r="W996" s="32"/>
      <c r="X996" s="32"/>
      <c r="Y996" s="32"/>
      <c r="Z996" s="32"/>
    </row>
    <row r="997" spans="1:26" ht="14.25" customHeight="1" x14ac:dyDescent="0.25">
      <c r="A997" s="32"/>
      <c r="B997" s="32"/>
      <c r="C997" s="32"/>
      <c r="D997" s="32"/>
      <c r="E997" s="32"/>
      <c r="F997" s="32"/>
      <c r="G997" s="32"/>
      <c r="H997" s="32"/>
      <c r="I997" s="32"/>
      <c r="J997" s="32"/>
      <c r="K997" s="32"/>
      <c r="L997" s="32"/>
      <c r="M997" s="32"/>
      <c r="N997" s="32"/>
      <c r="O997" s="32"/>
      <c r="P997" s="32"/>
      <c r="Q997" s="32"/>
      <c r="R997" s="32"/>
      <c r="S997" s="32"/>
      <c r="T997" s="32"/>
      <c r="U997" s="32"/>
      <c r="V997" s="32"/>
      <c r="W997" s="32"/>
      <c r="X997" s="32"/>
      <c r="Y997" s="32"/>
      <c r="Z997" s="32"/>
    </row>
    <row r="998" spans="1:26" ht="14.25" customHeight="1" x14ac:dyDescent="0.25">
      <c r="A998" s="32"/>
      <c r="B998" s="32"/>
      <c r="C998" s="32"/>
      <c r="D998" s="32"/>
      <c r="E998" s="32"/>
      <c r="F998" s="32"/>
      <c r="G998" s="32"/>
      <c r="H998" s="32"/>
      <c r="I998" s="32"/>
      <c r="J998" s="32"/>
      <c r="K998" s="32"/>
      <c r="L998" s="32"/>
      <c r="M998" s="32"/>
      <c r="N998" s="32"/>
      <c r="O998" s="32"/>
      <c r="P998" s="32"/>
      <c r="Q998" s="32"/>
      <c r="R998" s="32"/>
      <c r="S998" s="32"/>
      <c r="T998" s="32"/>
      <c r="U998" s="32"/>
      <c r="V998" s="32"/>
      <c r="W998" s="32"/>
      <c r="X998" s="32"/>
      <c r="Y998" s="32"/>
      <c r="Z998" s="32"/>
    </row>
    <row r="999" spans="1:26" ht="14.25" customHeight="1" x14ac:dyDescent="0.25">
      <c r="A999" s="32"/>
      <c r="B999" s="32"/>
      <c r="C999" s="32"/>
      <c r="D999" s="32"/>
      <c r="E999" s="32"/>
      <c r="F999" s="32"/>
      <c r="G999" s="32"/>
      <c r="H999" s="32"/>
      <c r="I999" s="32"/>
      <c r="J999" s="32"/>
      <c r="K999" s="32"/>
      <c r="L999" s="32"/>
      <c r="M999" s="32"/>
      <c r="N999" s="32"/>
      <c r="O999" s="32"/>
      <c r="P999" s="32"/>
      <c r="Q999" s="32"/>
      <c r="R999" s="32"/>
      <c r="S999" s="32"/>
      <c r="T999" s="32"/>
      <c r="U999" s="32"/>
      <c r="V999" s="32"/>
      <c r="W999" s="32"/>
      <c r="X999" s="32"/>
      <c r="Y999" s="32"/>
      <c r="Z999" s="32"/>
    </row>
    <row r="1000" spans="1:26" ht="14.25" customHeight="1" x14ac:dyDescent="0.25">
      <c r="A1000" s="32"/>
      <c r="B1000" s="32"/>
      <c r="C1000" s="32"/>
      <c r="D1000" s="32"/>
      <c r="E1000" s="32"/>
      <c r="F1000" s="32"/>
      <c r="G1000" s="32"/>
      <c r="H1000" s="32"/>
      <c r="I1000" s="32"/>
      <c r="J1000" s="32"/>
      <c r="K1000" s="32"/>
      <c r="L1000" s="32"/>
      <c r="M1000" s="32"/>
      <c r="N1000" s="32"/>
      <c r="O1000" s="32"/>
      <c r="P1000" s="32"/>
      <c r="Q1000" s="32"/>
      <c r="R1000" s="32"/>
      <c r="S1000" s="32"/>
      <c r="T1000" s="32"/>
      <c r="U1000" s="32"/>
      <c r="V1000" s="32"/>
      <c r="W1000" s="32"/>
      <c r="X1000" s="32"/>
      <c r="Y1000" s="32"/>
      <c r="Z1000" s="32"/>
    </row>
  </sheetData>
  <sheetProtection algorithmName="SHA-512" hashValue="WgRT+DAW1TTXo/n3TmhLviwVeaj5JiUokfQ1r1XeSaBWVUkcNITl59Iaas77d1oNDTu3ERxoIyiq5qXHYzIWYg==" saltValue="/bvpIDMhAOryaIyGih4YYQ==" spinCount="100000" sheet="1" objects="1" scenarios="1"/>
  <mergeCells count="4">
    <mergeCell ref="C1:I1"/>
    <mergeCell ref="C2:I2"/>
    <mergeCell ref="C3:I3"/>
    <mergeCell ref="C4:I4"/>
  </mergeCells>
  <pageMargins left="0.7" right="0.7" top="0.75" bottom="0.75" header="0" footer="0"/>
  <pageSetup paperSize="9" scale="45" orientation="portrait"/>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Z1000"/>
  <sheetViews>
    <sheetView workbookViewId="0">
      <selection activeCell="F12" sqref="F12"/>
    </sheetView>
  </sheetViews>
  <sheetFormatPr defaultColWidth="14.42578125" defaultRowHeight="15" customHeight="1" x14ac:dyDescent="0.25"/>
  <cols>
    <col min="1" max="1" width="8.7109375" customWidth="1"/>
    <col min="2" max="2" width="18.140625" customWidth="1"/>
    <col min="3" max="3" width="37.7109375" customWidth="1"/>
    <col min="4" max="4" width="8.7109375" customWidth="1"/>
    <col min="5" max="5" width="9.7109375" customWidth="1"/>
    <col min="6" max="6" width="11.42578125" customWidth="1"/>
    <col min="7" max="7" width="14" customWidth="1"/>
    <col min="8" max="8" width="14.7109375" customWidth="1"/>
    <col min="9" max="10" width="15.140625" customWidth="1"/>
    <col min="11" max="26" width="8.7109375" customWidth="1"/>
  </cols>
  <sheetData>
    <row r="1" spans="1:26" ht="14.25" customHeight="1" x14ac:dyDescent="0.25">
      <c r="A1" s="32"/>
      <c r="B1" s="32"/>
      <c r="C1" s="32"/>
      <c r="D1" s="32"/>
      <c r="E1" s="32"/>
      <c r="F1" s="32"/>
      <c r="G1" s="32"/>
      <c r="H1" s="32"/>
      <c r="I1" s="32"/>
      <c r="J1" s="32"/>
      <c r="K1" s="32"/>
      <c r="L1" s="32"/>
      <c r="M1" s="32"/>
      <c r="N1" s="32"/>
      <c r="O1" s="32"/>
      <c r="P1" s="32"/>
      <c r="Q1" s="32"/>
      <c r="R1" s="32"/>
      <c r="S1" s="32"/>
      <c r="T1" s="32"/>
      <c r="U1" s="32"/>
      <c r="V1" s="32"/>
      <c r="W1" s="32"/>
      <c r="X1" s="32"/>
      <c r="Y1" s="32"/>
      <c r="Z1" s="32"/>
    </row>
    <row r="2" spans="1:26" ht="22.5" customHeight="1" x14ac:dyDescent="0.25">
      <c r="A2" s="1"/>
      <c r="B2" s="2"/>
      <c r="C2" s="2"/>
      <c r="D2" s="2"/>
      <c r="E2" s="2"/>
      <c r="F2" s="2"/>
      <c r="G2" s="2"/>
      <c r="H2" s="2"/>
      <c r="I2" s="3"/>
      <c r="J2" s="3"/>
      <c r="K2" s="32"/>
      <c r="L2" s="32"/>
      <c r="M2" s="32"/>
      <c r="N2" s="32"/>
      <c r="O2" s="32"/>
      <c r="P2" s="32"/>
      <c r="Q2" s="32"/>
      <c r="R2" s="32"/>
      <c r="S2" s="32"/>
      <c r="T2" s="32"/>
      <c r="U2" s="32"/>
      <c r="V2" s="32"/>
      <c r="W2" s="32"/>
      <c r="X2" s="32"/>
      <c r="Y2" s="32"/>
      <c r="Z2" s="32"/>
    </row>
    <row r="3" spans="1:26" ht="22.5" customHeight="1" x14ac:dyDescent="0.25">
      <c r="A3" s="4"/>
      <c r="B3" s="32"/>
      <c r="C3" s="32"/>
      <c r="D3" s="32"/>
      <c r="E3" s="32"/>
      <c r="F3" s="32"/>
      <c r="G3" s="32"/>
      <c r="H3" s="32"/>
      <c r="I3" s="5"/>
      <c r="J3" s="5"/>
      <c r="K3" s="32"/>
      <c r="L3" s="32"/>
      <c r="M3" s="32"/>
      <c r="N3" s="32"/>
      <c r="O3" s="32"/>
      <c r="P3" s="32"/>
      <c r="Q3" s="32"/>
      <c r="R3" s="32"/>
      <c r="S3" s="32"/>
      <c r="T3" s="32"/>
      <c r="U3" s="32"/>
      <c r="V3" s="32"/>
      <c r="W3" s="32"/>
      <c r="X3" s="32"/>
      <c r="Y3" s="32"/>
      <c r="Z3" s="32"/>
    </row>
    <row r="4" spans="1:26" ht="22.5" customHeight="1" x14ac:dyDescent="0.25">
      <c r="A4" s="6"/>
      <c r="B4" s="7"/>
      <c r="C4" s="7"/>
      <c r="D4" s="7"/>
      <c r="E4" s="7"/>
      <c r="F4" s="7"/>
      <c r="G4" s="7"/>
      <c r="H4" s="7"/>
      <c r="I4" s="8"/>
      <c r="J4" s="8"/>
      <c r="K4" s="32"/>
      <c r="L4" s="32"/>
      <c r="M4" s="32"/>
      <c r="N4" s="32"/>
      <c r="O4" s="32"/>
      <c r="P4" s="32"/>
      <c r="Q4" s="32"/>
      <c r="R4" s="32"/>
      <c r="S4" s="32"/>
      <c r="T4" s="32"/>
      <c r="U4" s="32"/>
      <c r="V4" s="32"/>
      <c r="W4" s="32"/>
      <c r="X4" s="32"/>
      <c r="Y4" s="32"/>
      <c r="Z4" s="32"/>
    </row>
    <row r="5" spans="1:26" ht="14.25" customHeight="1" x14ac:dyDescent="0.25">
      <c r="A5" s="768" t="s">
        <v>1112</v>
      </c>
      <c r="B5" s="655"/>
      <c r="C5" s="655"/>
      <c r="D5" s="655"/>
      <c r="E5" s="655"/>
      <c r="F5" s="655"/>
      <c r="G5" s="655"/>
      <c r="H5" s="655"/>
      <c r="I5" s="656"/>
      <c r="J5" s="32"/>
      <c r="K5" s="32"/>
      <c r="L5" s="32"/>
      <c r="M5" s="32"/>
      <c r="N5" s="32"/>
      <c r="O5" s="32"/>
      <c r="P5" s="32"/>
      <c r="Q5" s="32"/>
      <c r="R5" s="32"/>
      <c r="S5" s="32"/>
      <c r="T5" s="32"/>
      <c r="U5" s="32"/>
      <c r="V5" s="32"/>
      <c r="W5" s="32"/>
      <c r="X5" s="32"/>
      <c r="Y5" s="32"/>
      <c r="Z5" s="32"/>
    </row>
    <row r="6" spans="1:26" ht="15" customHeight="1" x14ac:dyDescent="0.25">
      <c r="A6" s="392" t="s">
        <v>262</v>
      </c>
      <c r="B6" s="392" t="s">
        <v>1113</v>
      </c>
      <c r="C6" s="392" t="s">
        <v>1114</v>
      </c>
      <c r="D6" s="393" t="s">
        <v>1115</v>
      </c>
      <c r="E6" s="394" t="s">
        <v>1116</v>
      </c>
      <c r="F6" s="766" t="s">
        <v>1098</v>
      </c>
      <c r="G6" s="769" t="s">
        <v>1099</v>
      </c>
      <c r="H6" s="766" t="s">
        <v>1100</v>
      </c>
      <c r="I6" s="769" t="s">
        <v>1071</v>
      </c>
      <c r="J6" s="766" t="s">
        <v>34</v>
      </c>
      <c r="K6" s="32"/>
      <c r="L6" s="32"/>
      <c r="M6" s="32"/>
      <c r="N6" s="32"/>
      <c r="O6" s="32"/>
      <c r="P6" s="32"/>
      <c r="Q6" s="32"/>
      <c r="R6" s="32"/>
      <c r="S6" s="32"/>
      <c r="T6" s="32"/>
      <c r="U6" s="32"/>
      <c r="V6" s="32"/>
      <c r="W6" s="32"/>
      <c r="X6" s="32"/>
      <c r="Y6" s="32"/>
      <c r="Z6" s="32"/>
    </row>
    <row r="7" spans="1:26" ht="14.25" customHeight="1" x14ac:dyDescent="0.25">
      <c r="A7" s="392"/>
      <c r="B7" s="392"/>
      <c r="C7" s="392"/>
      <c r="D7" s="393"/>
      <c r="E7" s="394"/>
      <c r="F7" s="757"/>
      <c r="G7" s="702"/>
      <c r="H7" s="757"/>
      <c r="I7" s="702"/>
      <c r="J7" s="757"/>
      <c r="K7" s="32"/>
      <c r="L7" s="32"/>
      <c r="M7" s="32"/>
      <c r="N7" s="32"/>
      <c r="O7" s="32"/>
      <c r="P7" s="32"/>
      <c r="Q7" s="32"/>
      <c r="R7" s="32"/>
      <c r="S7" s="32"/>
      <c r="T7" s="32"/>
      <c r="U7" s="32"/>
      <c r="V7" s="32"/>
      <c r="W7" s="32"/>
      <c r="X7" s="32"/>
      <c r="Y7" s="32"/>
      <c r="Z7" s="32"/>
    </row>
    <row r="8" spans="1:26" ht="14.25" customHeight="1" x14ac:dyDescent="0.25">
      <c r="A8" s="395" t="s">
        <v>35</v>
      </c>
      <c r="B8" s="395"/>
      <c r="C8" s="396" t="s">
        <v>1117</v>
      </c>
      <c r="D8" s="397"/>
      <c r="E8" s="398"/>
      <c r="F8" s="587"/>
      <c r="G8" s="399"/>
      <c r="H8" s="589"/>
      <c r="I8" s="399"/>
      <c r="J8" s="589"/>
      <c r="K8" s="32"/>
      <c r="L8" s="32"/>
      <c r="M8" s="32"/>
      <c r="N8" s="32"/>
      <c r="O8" s="32"/>
      <c r="P8" s="32"/>
      <c r="Q8" s="32"/>
      <c r="R8" s="32"/>
      <c r="S8" s="32"/>
      <c r="T8" s="32"/>
      <c r="U8" s="32"/>
      <c r="V8" s="32"/>
      <c r="W8" s="32"/>
      <c r="X8" s="32"/>
      <c r="Y8" s="32"/>
      <c r="Z8" s="32"/>
    </row>
    <row r="9" spans="1:26" ht="14.25" customHeight="1" x14ac:dyDescent="0.25">
      <c r="A9" s="400">
        <v>1</v>
      </c>
      <c r="B9" s="400" t="s">
        <v>1118</v>
      </c>
      <c r="C9" s="401" t="s">
        <v>1119</v>
      </c>
      <c r="D9" s="400" t="s">
        <v>1120</v>
      </c>
      <c r="E9" s="402">
        <v>12</v>
      </c>
      <c r="F9" s="588"/>
      <c r="G9" s="403">
        <f t="shared" ref="G9:G14" si="0">F9*E9</f>
        <v>0</v>
      </c>
      <c r="H9" s="590"/>
      <c r="I9" s="404">
        <f t="shared" ref="I9:I14" si="1">H9*E9</f>
        <v>0</v>
      </c>
      <c r="J9" s="590"/>
      <c r="K9" s="32"/>
      <c r="L9" s="32"/>
      <c r="M9" s="32"/>
      <c r="N9" s="32"/>
      <c r="O9" s="32"/>
      <c r="P9" s="32"/>
      <c r="Q9" s="32"/>
      <c r="R9" s="32"/>
      <c r="S9" s="32"/>
      <c r="T9" s="32"/>
      <c r="U9" s="32"/>
      <c r="V9" s="32"/>
      <c r="W9" s="32"/>
      <c r="X9" s="32"/>
      <c r="Y9" s="32"/>
      <c r="Z9" s="32"/>
    </row>
    <row r="10" spans="1:26" ht="14.25" customHeight="1" x14ac:dyDescent="0.25">
      <c r="A10" s="405">
        <f t="shared" ref="A10:A14" si="2">A9+1</f>
        <v>2</v>
      </c>
      <c r="B10" s="400" t="s">
        <v>1118</v>
      </c>
      <c r="C10" s="406" t="s">
        <v>1121</v>
      </c>
      <c r="D10" s="405" t="s">
        <v>56</v>
      </c>
      <c r="E10" s="407">
        <f>62*2</f>
        <v>124</v>
      </c>
      <c r="F10" s="588"/>
      <c r="G10" s="403">
        <f t="shared" si="0"/>
        <v>0</v>
      </c>
      <c r="H10" s="591"/>
      <c r="I10" s="404">
        <f t="shared" si="1"/>
        <v>0</v>
      </c>
      <c r="J10" s="590"/>
      <c r="K10" s="32"/>
      <c r="L10" s="32"/>
      <c r="M10" s="32"/>
      <c r="N10" s="32"/>
      <c r="O10" s="32"/>
      <c r="P10" s="32"/>
      <c r="Q10" s="32"/>
      <c r="R10" s="32"/>
      <c r="S10" s="32"/>
      <c r="T10" s="32"/>
      <c r="U10" s="32"/>
      <c r="V10" s="32"/>
      <c r="W10" s="32"/>
      <c r="X10" s="32"/>
      <c r="Y10" s="32"/>
      <c r="Z10" s="32"/>
    </row>
    <row r="11" spans="1:26" ht="14.25" customHeight="1" x14ac:dyDescent="0.25">
      <c r="A11" s="405">
        <f t="shared" si="2"/>
        <v>3</v>
      </c>
      <c r="B11" s="400" t="s">
        <v>1118</v>
      </c>
      <c r="C11" s="406" t="s">
        <v>1122</v>
      </c>
      <c r="D11" s="405" t="s">
        <v>56</v>
      </c>
      <c r="E11" s="405">
        <v>4</v>
      </c>
      <c r="F11" s="588"/>
      <c r="G11" s="403">
        <f t="shared" si="0"/>
        <v>0</v>
      </c>
      <c r="H11" s="591"/>
      <c r="I11" s="404">
        <f t="shared" si="1"/>
        <v>0</v>
      </c>
      <c r="J11" s="590"/>
      <c r="K11" s="32"/>
      <c r="L11" s="32"/>
      <c r="M11" s="32"/>
      <c r="N11" s="32"/>
      <c r="O11" s="32"/>
      <c r="P11" s="32"/>
      <c r="Q11" s="32"/>
      <c r="R11" s="32"/>
      <c r="S11" s="32"/>
      <c r="T11" s="32"/>
      <c r="U11" s="32"/>
      <c r="V11" s="32"/>
      <c r="W11" s="32"/>
      <c r="X11" s="32"/>
      <c r="Y11" s="32"/>
      <c r="Z11" s="32"/>
    </row>
    <row r="12" spans="1:26" ht="14.25" customHeight="1" x14ac:dyDescent="0.25">
      <c r="A12" s="405">
        <f t="shared" si="2"/>
        <v>4</v>
      </c>
      <c r="B12" s="400" t="s">
        <v>1118</v>
      </c>
      <c r="C12" s="406" t="s">
        <v>1123</v>
      </c>
      <c r="D12" s="405" t="s">
        <v>56</v>
      </c>
      <c r="E12" s="407">
        <v>52</v>
      </c>
      <c r="F12" s="588"/>
      <c r="G12" s="403">
        <f t="shared" si="0"/>
        <v>0</v>
      </c>
      <c r="H12" s="591"/>
      <c r="I12" s="404">
        <f t="shared" si="1"/>
        <v>0</v>
      </c>
      <c r="J12" s="590"/>
      <c r="K12" s="32"/>
      <c r="L12" s="32"/>
      <c r="M12" s="32"/>
      <c r="N12" s="32"/>
      <c r="O12" s="32"/>
      <c r="P12" s="32"/>
      <c r="Q12" s="32"/>
      <c r="R12" s="32"/>
      <c r="S12" s="32"/>
      <c r="T12" s="32"/>
      <c r="U12" s="32"/>
      <c r="V12" s="32"/>
      <c r="W12" s="32"/>
      <c r="X12" s="32"/>
      <c r="Y12" s="32"/>
      <c r="Z12" s="32"/>
    </row>
    <row r="13" spans="1:26" ht="14.25" customHeight="1" x14ac:dyDescent="0.25">
      <c r="A13" s="405">
        <f t="shared" si="2"/>
        <v>5</v>
      </c>
      <c r="B13" s="400" t="s">
        <v>1118</v>
      </c>
      <c r="C13" s="406" t="s">
        <v>1124</v>
      </c>
      <c r="D13" s="405" t="s">
        <v>56</v>
      </c>
      <c r="E13" s="407">
        <v>52</v>
      </c>
      <c r="F13" s="588"/>
      <c r="G13" s="403">
        <f t="shared" si="0"/>
        <v>0</v>
      </c>
      <c r="H13" s="591"/>
      <c r="I13" s="404">
        <f t="shared" si="1"/>
        <v>0</v>
      </c>
      <c r="J13" s="590"/>
      <c r="K13" s="32"/>
      <c r="L13" s="32"/>
      <c r="M13" s="32"/>
      <c r="N13" s="32"/>
      <c r="O13" s="32"/>
      <c r="P13" s="32"/>
      <c r="Q13" s="32"/>
      <c r="R13" s="32"/>
      <c r="S13" s="32"/>
      <c r="T13" s="32"/>
      <c r="U13" s="32"/>
      <c r="V13" s="32"/>
      <c r="W13" s="32"/>
      <c r="X13" s="32"/>
      <c r="Y13" s="32"/>
      <c r="Z13" s="32"/>
    </row>
    <row r="14" spans="1:26" ht="14.25" customHeight="1" x14ac:dyDescent="0.25">
      <c r="A14" s="405">
        <f t="shared" si="2"/>
        <v>6</v>
      </c>
      <c r="B14" s="400" t="s">
        <v>1118</v>
      </c>
      <c r="C14" s="406" t="s">
        <v>1125</v>
      </c>
      <c r="D14" s="405" t="s">
        <v>56</v>
      </c>
      <c r="E14" s="407">
        <v>52</v>
      </c>
      <c r="F14" s="588"/>
      <c r="G14" s="403">
        <f t="shared" si="0"/>
        <v>0</v>
      </c>
      <c r="H14" s="591"/>
      <c r="I14" s="404">
        <f t="shared" si="1"/>
        <v>0</v>
      </c>
      <c r="J14" s="590"/>
      <c r="K14" s="32"/>
      <c r="L14" s="32"/>
      <c r="M14" s="32"/>
      <c r="N14" s="32"/>
      <c r="O14" s="32"/>
      <c r="P14" s="32"/>
      <c r="Q14" s="32"/>
      <c r="R14" s="32"/>
      <c r="S14" s="32"/>
      <c r="T14" s="32"/>
      <c r="U14" s="32"/>
      <c r="V14" s="32"/>
      <c r="W14" s="32"/>
      <c r="X14" s="32"/>
      <c r="Y14" s="32"/>
      <c r="Z14" s="32"/>
    </row>
    <row r="15" spans="1:26" ht="14.25" customHeight="1" x14ac:dyDescent="0.25">
      <c r="A15" s="405">
        <v>7</v>
      </c>
      <c r="B15" s="400" t="s">
        <v>1126</v>
      </c>
      <c r="C15" s="408" t="s">
        <v>1127</v>
      </c>
      <c r="D15" s="405" t="s">
        <v>56</v>
      </c>
      <c r="E15" s="407"/>
      <c r="F15" s="588"/>
      <c r="G15" s="403"/>
      <c r="H15" s="591"/>
      <c r="I15" s="404"/>
      <c r="J15" s="590"/>
      <c r="K15" s="32"/>
      <c r="L15" s="32"/>
      <c r="M15" s="32"/>
      <c r="N15" s="32"/>
      <c r="O15" s="32"/>
      <c r="P15" s="32"/>
      <c r="Q15" s="32"/>
      <c r="R15" s="32"/>
      <c r="S15" s="32"/>
      <c r="T15" s="32"/>
      <c r="U15" s="32"/>
      <c r="V15" s="32"/>
      <c r="W15" s="32"/>
      <c r="X15" s="32"/>
      <c r="Y15" s="32"/>
      <c r="Z15" s="32"/>
    </row>
    <row r="16" spans="1:26" ht="14.25" customHeight="1" x14ac:dyDescent="0.25">
      <c r="A16" s="405">
        <v>8</v>
      </c>
      <c r="B16" s="400" t="s">
        <v>1126</v>
      </c>
      <c r="C16" s="408" t="s">
        <v>1128</v>
      </c>
      <c r="D16" s="405" t="s">
        <v>1109</v>
      </c>
      <c r="E16" s="407"/>
      <c r="F16" s="588"/>
      <c r="G16" s="403"/>
      <c r="H16" s="591"/>
      <c r="I16" s="404"/>
      <c r="J16" s="590"/>
      <c r="K16" s="32"/>
      <c r="L16" s="32"/>
      <c r="M16" s="32"/>
      <c r="N16" s="32"/>
      <c r="O16" s="32"/>
      <c r="P16" s="32"/>
      <c r="Q16" s="32"/>
      <c r="R16" s="32"/>
      <c r="S16" s="32"/>
      <c r="T16" s="32"/>
      <c r="U16" s="32"/>
      <c r="V16" s="32"/>
      <c r="W16" s="32"/>
      <c r="X16" s="32"/>
      <c r="Y16" s="32"/>
      <c r="Z16" s="32"/>
    </row>
    <row r="17" spans="1:26" ht="14.25" customHeight="1" x14ac:dyDescent="0.25">
      <c r="A17" s="405">
        <v>9</v>
      </c>
      <c r="B17" s="400" t="s">
        <v>1129</v>
      </c>
      <c r="C17" s="406" t="s">
        <v>1130</v>
      </c>
      <c r="D17" s="405" t="s">
        <v>56</v>
      </c>
      <c r="E17" s="407">
        <v>1</v>
      </c>
      <c r="F17" s="588"/>
      <c r="G17" s="403">
        <f>F17*E17</f>
        <v>0</v>
      </c>
      <c r="H17" s="591"/>
      <c r="I17" s="404">
        <f>H17*E17</f>
        <v>0</v>
      </c>
      <c r="J17" s="590"/>
      <c r="K17" s="32"/>
      <c r="L17" s="32"/>
      <c r="M17" s="32"/>
      <c r="N17" s="32"/>
      <c r="O17" s="32"/>
      <c r="P17" s="32"/>
      <c r="Q17" s="32"/>
      <c r="R17" s="32"/>
      <c r="S17" s="32"/>
      <c r="T17" s="32"/>
      <c r="U17" s="32"/>
      <c r="V17" s="32"/>
      <c r="W17" s="32"/>
      <c r="X17" s="32"/>
      <c r="Y17" s="32"/>
      <c r="Z17" s="32"/>
    </row>
    <row r="18" spans="1:26" ht="14.25" customHeight="1" x14ac:dyDescent="0.25">
      <c r="A18" s="405"/>
      <c r="B18" s="400"/>
      <c r="C18" s="406"/>
      <c r="D18" s="405"/>
      <c r="E18" s="407"/>
      <c r="F18" s="588"/>
      <c r="G18" s="403"/>
      <c r="H18" s="591"/>
      <c r="I18" s="404"/>
      <c r="J18" s="590"/>
      <c r="K18" s="32"/>
      <c r="L18" s="32"/>
      <c r="M18" s="32"/>
      <c r="N18" s="32"/>
      <c r="O18" s="32"/>
      <c r="P18" s="32"/>
      <c r="Q18" s="32"/>
      <c r="R18" s="32"/>
      <c r="S18" s="32"/>
      <c r="T18" s="32"/>
      <c r="U18" s="32"/>
      <c r="V18" s="32"/>
      <c r="W18" s="32"/>
      <c r="X18" s="32"/>
      <c r="Y18" s="32"/>
      <c r="Z18" s="32"/>
    </row>
    <row r="19" spans="1:26" ht="14.25" customHeight="1" x14ac:dyDescent="0.25">
      <c r="A19" s="400"/>
      <c r="B19" s="400"/>
      <c r="C19" s="406"/>
      <c r="D19" s="405"/>
      <c r="E19" s="407"/>
      <c r="F19" s="588"/>
      <c r="G19" s="409">
        <f>SUM(G9:G18)</f>
        <v>0</v>
      </c>
      <c r="H19" s="591"/>
      <c r="I19" s="404">
        <f>SUM(I9:I18)</f>
        <v>0</v>
      </c>
      <c r="J19" s="590"/>
      <c r="K19" s="32"/>
      <c r="L19" s="32"/>
      <c r="M19" s="32"/>
      <c r="N19" s="32"/>
      <c r="O19" s="32"/>
      <c r="P19" s="32"/>
      <c r="Q19" s="32"/>
      <c r="R19" s="32"/>
      <c r="S19" s="32"/>
      <c r="T19" s="32"/>
      <c r="U19" s="32"/>
      <c r="V19" s="32"/>
      <c r="W19" s="32"/>
      <c r="X19" s="32"/>
      <c r="Y19" s="32"/>
      <c r="Z19" s="32"/>
    </row>
    <row r="20" spans="1:26" ht="14.25" customHeight="1" x14ac:dyDescent="0.25">
      <c r="A20" s="767" t="s">
        <v>1131</v>
      </c>
      <c r="B20" s="655"/>
      <c r="C20" s="655"/>
      <c r="D20" s="655"/>
      <c r="E20" s="655"/>
      <c r="F20" s="655"/>
      <c r="G20" s="655"/>
      <c r="H20" s="656"/>
      <c r="I20" s="410">
        <f>G19+I19</f>
        <v>0</v>
      </c>
      <c r="J20" s="410"/>
      <c r="K20" s="32"/>
      <c r="L20" s="32"/>
      <c r="M20" s="32"/>
      <c r="N20" s="32"/>
      <c r="O20" s="32"/>
      <c r="P20" s="32"/>
      <c r="Q20" s="32"/>
      <c r="R20" s="32"/>
      <c r="S20" s="32"/>
      <c r="T20" s="32"/>
      <c r="U20" s="32"/>
      <c r="V20" s="32"/>
      <c r="W20" s="32"/>
      <c r="X20" s="32"/>
      <c r="Y20" s="32"/>
      <c r="Z20" s="32"/>
    </row>
    <row r="21" spans="1:26" ht="14.25" customHeight="1" x14ac:dyDescent="0.25">
      <c r="A21" s="32"/>
      <c r="B21" s="32"/>
      <c r="C21" s="32"/>
      <c r="D21" s="32"/>
      <c r="E21" s="32"/>
      <c r="F21" s="32"/>
      <c r="G21" s="32"/>
      <c r="H21" s="32"/>
      <c r="I21" s="32"/>
      <c r="J21" s="32"/>
      <c r="K21" s="32"/>
      <c r="L21" s="32"/>
      <c r="M21" s="32"/>
      <c r="N21" s="32"/>
      <c r="O21" s="32"/>
      <c r="P21" s="32"/>
      <c r="Q21" s="32"/>
      <c r="R21" s="32"/>
      <c r="S21" s="32"/>
      <c r="T21" s="32"/>
      <c r="U21" s="32"/>
      <c r="V21" s="32"/>
      <c r="W21" s="32"/>
      <c r="X21" s="32"/>
      <c r="Y21" s="32"/>
      <c r="Z21" s="32"/>
    </row>
    <row r="22" spans="1:26" ht="14.25" customHeight="1" x14ac:dyDescent="0.25">
      <c r="A22" s="32"/>
      <c r="B22" s="32"/>
      <c r="C22" s="32"/>
      <c r="D22" s="32"/>
      <c r="E22" s="32"/>
      <c r="F22" s="32"/>
      <c r="G22" s="32"/>
      <c r="H22" s="32"/>
      <c r="I22" s="32"/>
      <c r="J22" s="32"/>
      <c r="K22" s="32"/>
      <c r="L22" s="32"/>
      <c r="M22" s="32"/>
      <c r="N22" s="32"/>
      <c r="O22" s="32"/>
      <c r="P22" s="32"/>
      <c r="Q22" s="32"/>
      <c r="R22" s="32"/>
      <c r="S22" s="32"/>
      <c r="T22" s="32"/>
      <c r="U22" s="32"/>
      <c r="V22" s="32"/>
      <c r="W22" s="32"/>
      <c r="X22" s="32"/>
      <c r="Y22" s="32"/>
      <c r="Z22" s="32"/>
    </row>
    <row r="23" spans="1:26" ht="14.25" customHeight="1" x14ac:dyDescent="0.25">
      <c r="A23" s="32"/>
      <c r="B23" s="32"/>
      <c r="C23" s="32"/>
      <c r="D23" s="32"/>
      <c r="E23" s="32"/>
      <c r="F23" s="32"/>
      <c r="G23" s="32"/>
      <c r="H23" s="32"/>
      <c r="I23" s="32"/>
      <c r="J23" s="32"/>
      <c r="K23" s="32"/>
      <c r="L23" s="32"/>
      <c r="M23" s="32"/>
      <c r="N23" s="32"/>
      <c r="O23" s="32"/>
      <c r="P23" s="32"/>
      <c r="Q23" s="32"/>
      <c r="R23" s="32"/>
      <c r="S23" s="32"/>
      <c r="T23" s="32"/>
      <c r="U23" s="32"/>
      <c r="V23" s="32"/>
      <c r="W23" s="32"/>
      <c r="X23" s="32"/>
      <c r="Y23" s="32"/>
      <c r="Z23" s="32"/>
    </row>
    <row r="24" spans="1:26" ht="14.25" customHeight="1" x14ac:dyDescent="0.25">
      <c r="A24" s="32"/>
      <c r="B24" s="32"/>
      <c r="C24" s="32"/>
      <c r="D24" s="32"/>
      <c r="E24" s="32"/>
      <c r="F24" s="32"/>
      <c r="G24" s="32"/>
      <c r="H24" s="32"/>
      <c r="I24" s="32"/>
      <c r="J24" s="32"/>
      <c r="K24" s="32"/>
      <c r="L24" s="32"/>
      <c r="M24" s="32"/>
      <c r="N24" s="32"/>
      <c r="O24" s="32"/>
      <c r="P24" s="32"/>
      <c r="Q24" s="32"/>
      <c r="R24" s="32"/>
      <c r="S24" s="32"/>
      <c r="T24" s="32"/>
      <c r="U24" s="32"/>
      <c r="V24" s="32"/>
      <c r="W24" s="32"/>
      <c r="X24" s="32"/>
      <c r="Y24" s="32"/>
      <c r="Z24" s="32"/>
    </row>
    <row r="25" spans="1:26" ht="14.25" customHeight="1" x14ac:dyDescent="0.25">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row>
    <row r="26" spans="1:26" ht="14.25" customHeight="1" x14ac:dyDescent="0.25">
      <c r="A26" s="32"/>
      <c r="B26" s="32"/>
      <c r="C26" s="32"/>
      <c r="D26" s="32"/>
      <c r="E26" s="32"/>
      <c r="F26" s="32"/>
      <c r="G26" s="32"/>
      <c r="H26" s="32"/>
      <c r="I26" s="32"/>
      <c r="J26" s="32"/>
      <c r="K26" s="32"/>
      <c r="L26" s="32"/>
      <c r="M26" s="32"/>
      <c r="N26" s="32"/>
      <c r="O26" s="32"/>
      <c r="P26" s="32"/>
      <c r="Q26" s="32"/>
      <c r="R26" s="32"/>
      <c r="S26" s="32"/>
      <c r="T26" s="32"/>
      <c r="U26" s="32"/>
      <c r="V26" s="32"/>
      <c r="W26" s="32"/>
      <c r="X26" s="32"/>
      <c r="Y26" s="32"/>
      <c r="Z26" s="32"/>
    </row>
    <row r="27" spans="1:26" ht="14.25" customHeight="1" x14ac:dyDescent="0.25">
      <c r="A27" s="32"/>
      <c r="B27" s="32"/>
      <c r="C27" s="32"/>
      <c r="D27" s="32"/>
      <c r="E27" s="32"/>
      <c r="F27" s="32"/>
      <c r="G27" s="32"/>
      <c r="H27" s="32"/>
      <c r="I27" s="32"/>
      <c r="J27" s="32"/>
      <c r="K27" s="32"/>
      <c r="L27" s="32"/>
      <c r="M27" s="32"/>
      <c r="N27" s="32"/>
      <c r="O27" s="32"/>
      <c r="P27" s="32"/>
      <c r="Q27" s="32"/>
      <c r="R27" s="32"/>
      <c r="S27" s="32"/>
      <c r="T27" s="32"/>
      <c r="U27" s="32"/>
      <c r="V27" s="32"/>
      <c r="W27" s="32"/>
      <c r="X27" s="32"/>
      <c r="Y27" s="32"/>
      <c r="Z27" s="32"/>
    </row>
    <row r="28" spans="1:26" ht="14.25" customHeight="1" x14ac:dyDescent="0.25">
      <c r="A28" s="32"/>
      <c r="B28" s="32"/>
      <c r="C28" s="32"/>
      <c r="D28" s="32"/>
      <c r="E28" s="32"/>
      <c r="F28" s="32"/>
      <c r="G28" s="32"/>
      <c r="H28" s="32"/>
      <c r="I28" s="32"/>
      <c r="J28" s="32"/>
      <c r="K28" s="32"/>
      <c r="L28" s="32"/>
      <c r="M28" s="32"/>
      <c r="N28" s="32"/>
      <c r="O28" s="32"/>
      <c r="P28" s="32"/>
      <c r="Q28" s="32"/>
      <c r="R28" s="32"/>
      <c r="S28" s="32"/>
      <c r="T28" s="32"/>
      <c r="U28" s="32"/>
      <c r="V28" s="32"/>
      <c r="W28" s="32"/>
      <c r="X28" s="32"/>
      <c r="Y28" s="32"/>
      <c r="Z28" s="32"/>
    </row>
    <row r="29" spans="1:26" ht="14.25" customHeight="1" x14ac:dyDescent="0.25">
      <c r="A29" s="32"/>
      <c r="B29" s="32"/>
      <c r="C29" s="32"/>
      <c r="D29" s="32"/>
      <c r="E29" s="32"/>
      <c r="F29" s="32"/>
      <c r="G29" s="32"/>
      <c r="H29" s="32"/>
      <c r="I29" s="32"/>
      <c r="J29" s="32"/>
      <c r="K29" s="32"/>
      <c r="L29" s="32"/>
      <c r="M29" s="32"/>
      <c r="N29" s="32"/>
      <c r="O29" s="32"/>
      <c r="P29" s="32"/>
      <c r="Q29" s="32"/>
      <c r="R29" s="32"/>
      <c r="S29" s="32"/>
      <c r="T29" s="32"/>
      <c r="U29" s="32"/>
      <c r="V29" s="32"/>
      <c r="W29" s="32"/>
      <c r="X29" s="32"/>
      <c r="Y29" s="32"/>
      <c r="Z29" s="32"/>
    </row>
    <row r="30" spans="1:26" ht="14.25" customHeight="1" x14ac:dyDescent="0.25">
      <c r="A30" s="32"/>
      <c r="B30" s="32"/>
      <c r="C30" s="32"/>
      <c r="D30" s="32"/>
      <c r="E30" s="32"/>
      <c r="F30" s="32"/>
      <c r="G30" s="32"/>
      <c r="H30" s="32"/>
      <c r="I30" s="32"/>
      <c r="J30" s="32"/>
      <c r="K30" s="32"/>
      <c r="L30" s="32"/>
      <c r="M30" s="32"/>
      <c r="N30" s="32"/>
      <c r="O30" s="32"/>
      <c r="P30" s="32"/>
      <c r="Q30" s="32"/>
      <c r="R30" s="32"/>
      <c r="S30" s="32"/>
      <c r="T30" s="32"/>
      <c r="U30" s="32"/>
      <c r="V30" s="32"/>
      <c r="W30" s="32"/>
      <c r="X30" s="32"/>
      <c r="Y30" s="32"/>
      <c r="Z30" s="32"/>
    </row>
    <row r="31" spans="1:26" ht="14.25" customHeight="1" x14ac:dyDescent="0.25">
      <c r="A31" s="32"/>
      <c r="B31" s="32"/>
      <c r="C31" s="32"/>
      <c r="D31" s="32"/>
      <c r="E31" s="32"/>
      <c r="F31" s="32"/>
      <c r="G31" s="32"/>
      <c r="H31" s="32"/>
      <c r="I31" s="32"/>
      <c r="J31" s="32"/>
      <c r="K31" s="32"/>
      <c r="L31" s="32"/>
      <c r="M31" s="32"/>
      <c r="N31" s="32"/>
      <c r="O31" s="32"/>
      <c r="P31" s="32"/>
      <c r="Q31" s="32"/>
      <c r="R31" s="32"/>
      <c r="S31" s="32"/>
      <c r="T31" s="32"/>
      <c r="U31" s="32"/>
      <c r="V31" s="32"/>
      <c r="W31" s="32"/>
      <c r="X31" s="32"/>
      <c r="Y31" s="32"/>
      <c r="Z31" s="32"/>
    </row>
    <row r="32" spans="1:26" ht="14.25" customHeight="1" x14ac:dyDescent="0.25">
      <c r="A32" s="32"/>
      <c r="B32" s="32"/>
      <c r="C32" s="32"/>
      <c r="D32" s="32"/>
      <c r="E32" s="32"/>
      <c r="F32" s="32"/>
      <c r="G32" s="32"/>
      <c r="H32" s="32"/>
      <c r="I32" s="32"/>
      <c r="J32" s="32"/>
      <c r="K32" s="32"/>
      <c r="L32" s="32"/>
      <c r="M32" s="32"/>
      <c r="N32" s="32"/>
      <c r="O32" s="32"/>
      <c r="P32" s="32"/>
      <c r="Q32" s="32"/>
      <c r="R32" s="32"/>
      <c r="S32" s="32"/>
      <c r="T32" s="32"/>
      <c r="U32" s="32"/>
      <c r="V32" s="32"/>
      <c r="W32" s="32"/>
      <c r="X32" s="32"/>
      <c r="Y32" s="32"/>
      <c r="Z32" s="32"/>
    </row>
    <row r="33" spans="1:26" ht="14.25" customHeight="1" x14ac:dyDescent="0.25">
      <c r="A33" s="32"/>
      <c r="B33" s="32"/>
      <c r="C33" s="32"/>
      <c r="D33" s="32"/>
      <c r="E33" s="32"/>
      <c r="F33" s="32"/>
      <c r="G33" s="32"/>
      <c r="H33" s="32"/>
      <c r="I33" s="32"/>
      <c r="J33" s="32"/>
      <c r="K33" s="32"/>
      <c r="L33" s="32"/>
      <c r="M33" s="32"/>
      <c r="N33" s="32"/>
      <c r="O33" s="32"/>
      <c r="P33" s="32"/>
      <c r="Q33" s="32"/>
      <c r="R33" s="32"/>
      <c r="S33" s="32"/>
      <c r="T33" s="32"/>
      <c r="U33" s="32"/>
      <c r="V33" s="32"/>
      <c r="W33" s="32"/>
      <c r="X33" s="32"/>
      <c r="Y33" s="32"/>
      <c r="Z33" s="32"/>
    </row>
    <row r="34" spans="1:26" ht="14.25" customHeight="1" x14ac:dyDescent="0.25">
      <c r="A34" s="32"/>
      <c r="B34" s="32"/>
      <c r="C34" s="32"/>
      <c r="D34" s="32"/>
      <c r="E34" s="32"/>
      <c r="F34" s="32"/>
      <c r="G34" s="32"/>
      <c r="H34" s="32"/>
      <c r="I34" s="32"/>
      <c r="J34" s="32"/>
      <c r="K34" s="32"/>
      <c r="L34" s="32"/>
      <c r="M34" s="32"/>
      <c r="N34" s="32"/>
      <c r="O34" s="32"/>
      <c r="P34" s="32"/>
      <c r="Q34" s="32"/>
      <c r="R34" s="32"/>
      <c r="S34" s="32"/>
      <c r="T34" s="32"/>
      <c r="U34" s="32"/>
      <c r="V34" s="32"/>
      <c r="W34" s="32"/>
      <c r="X34" s="32"/>
      <c r="Y34" s="32"/>
      <c r="Z34" s="32"/>
    </row>
    <row r="35" spans="1:26" ht="14.25" customHeight="1" x14ac:dyDescent="0.25">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row>
    <row r="36" spans="1:26" ht="14.25" customHeight="1" x14ac:dyDescent="0.25">
      <c r="A36" s="32"/>
      <c r="B36" s="32"/>
      <c r="C36" s="32"/>
      <c r="D36" s="32"/>
      <c r="E36" s="32"/>
      <c r="F36" s="32"/>
      <c r="G36" s="32"/>
      <c r="H36" s="32"/>
      <c r="I36" s="32"/>
      <c r="J36" s="32"/>
      <c r="K36" s="32"/>
      <c r="L36" s="32"/>
      <c r="M36" s="32"/>
      <c r="N36" s="32"/>
      <c r="O36" s="32"/>
      <c r="P36" s="32"/>
      <c r="Q36" s="32"/>
      <c r="R36" s="32"/>
      <c r="S36" s="32"/>
      <c r="T36" s="32"/>
      <c r="U36" s="32"/>
      <c r="V36" s="32"/>
      <c r="W36" s="32"/>
      <c r="X36" s="32"/>
      <c r="Y36" s="32"/>
      <c r="Z36" s="32"/>
    </row>
    <row r="37" spans="1:26" ht="14.25" customHeight="1" x14ac:dyDescent="0.25">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row>
    <row r="38" spans="1:26" ht="14.25" customHeight="1" x14ac:dyDescent="0.25">
      <c r="A38" s="32"/>
      <c r="B38" s="32"/>
      <c r="C38" s="32"/>
      <c r="D38" s="32"/>
      <c r="E38" s="32"/>
      <c r="F38" s="32"/>
      <c r="G38" s="32"/>
      <c r="H38" s="32"/>
      <c r="I38" s="32"/>
      <c r="J38" s="32"/>
      <c r="K38" s="32"/>
      <c r="L38" s="32"/>
      <c r="M38" s="32"/>
      <c r="N38" s="32"/>
      <c r="O38" s="32"/>
      <c r="P38" s="32"/>
      <c r="Q38" s="32"/>
      <c r="R38" s="32"/>
      <c r="S38" s="32"/>
      <c r="T38" s="32"/>
      <c r="U38" s="32"/>
      <c r="V38" s="32"/>
      <c r="W38" s="32"/>
      <c r="X38" s="32"/>
      <c r="Y38" s="32"/>
      <c r="Z38" s="32"/>
    </row>
    <row r="39" spans="1:26" ht="14.25" customHeight="1" x14ac:dyDescent="0.25">
      <c r="A39" s="32"/>
      <c r="B39" s="32"/>
      <c r="C39" s="32"/>
      <c r="D39" s="32"/>
      <c r="E39" s="32"/>
      <c r="F39" s="32"/>
      <c r="G39" s="32"/>
      <c r="H39" s="32"/>
      <c r="I39" s="32"/>
      <c r="J39" s="32"/>
      <c r="K39" s="32"/>
      <c r="L39" s="32"/>
      <c r="M39" s="32"/>
      <c r="N39" s="32"/>
      <c r="O39" s="32"/>
      <c r="P39" s="32"/>
      <c r="Q39" s="32"/>
      <c r="R39" s="32"/>
      <c r="S39" s="32"/>
      <c r="T39" s="32"/>
      <c r="U39" s="32"/>
      <c r="V39" s="32"/>
      <c r="W39" s="32"/>
      <c r="X39" s="32"/>
      <c r="Y39" s="32"/>
      <c r="Z39" s="32"/>
    </row>
    <row r="40" spans="1:26" ht="14.25" customHeight="1" x14ac:dyDescent="0.25">
      <c r="A40" s="32"/>
      <c r="B40" s="32"/>
      <c r="C40" s="32"/>
      <c r="D40" s="32"/>
      <c r="E40" s="32"/>
      <c r="F40" s="32"/>
      <c r="G40" s="32"/>
      <c r="H40" s="32"/>
      <c r="I40" s="32"/>
      <c r="J40" s="32"/>
      <c r="K40" s="32"/>
      <c r="L40" s="32"/>
      <c r="M40" s="32"/>
      <c r="N40" s="32"/>
      <c r="O40" s="32"/>
      <c r="P40" s="32"/>
      <c r="Q40" s="32"/>
      <c r="R40" s="32"/>
      <c r="S40" s="32"/>
      <c r="T40" s="32"/>
      <c r="U40" s="32"/>
      <c r="V40" s="32"/>
      <c r="W40" s="32"/>
      <c r="X40" s="32"/>
      <c r="Y40" s="32"/>
      <c r="Z40" s="32"/>
    </row>
    <row r="41" spans="1:26" ht="14.25" customHeight="1" x14ac:dyDescent="0.25">
      <c r="A41" s="32"/>
      <c r="B41" s="32"/>
      <c r="C41" s="32"/>
      <c r="D41" s="32"/>
      <c r="E41" s="32"/>
      <c r="F41" s="32"/>
      <c r="G41" s="32"/>
      <c r="H41" s="32"/>
      <c r="I41" s="32"/>
      <c r="J41" s="32"/>
      <c r="K41" s="32"/>
      <c r="L41" s="32"/>
      <c r="M41" s="32"/>
      <c r="N41" s="32"/>
      <c r="O41" s="32"/>
      <c r="P41" s="32"/>
      <c r="Q41" s="32"/>
      <c r="R41" s="32"/>
      <c r="S41" s="32"/>
      <c r="T41" s="32"/>
      <c r="U41" s="32"/>
      <c r="V41" s="32"/>
      <c r="W41" s="32"/>
      <c r="X41" s="32"/>
      <c r="Y41" s="32"/>
      <c r="Z41" s="32"/>
    </row>
    <row r="42" spans="1:26" ht="14.25" customHeight="1" x14ac:dyDescent="0.25">
      <c r="A42" s="32"/>
      <c r="B42" s="32"/>
      <c r="C42" s="32"/>
      <c r="D42" s="32"/>
      <c r="E42" s="32"/>
      <c r="F42" s="32"/>
      <c r="G42" s="32"/>
      <c r="H42" s="32"/>
      <c r="I42" s="32"/>
      <c r="J42" s="32"/>
      <c r="K42" s="32"/>
      <c r="L42" s="32"/>
      <c r="M42" s="32"/>
      <c r="N42" s="32"/>
      <c r="O42" s="32"/>
      <c r="P42" s="32"/>
      <c r="Q42" s="32"/>
      <c r="R42" s="32"/>
      <c r="S42" s="32"/>
      <c r="T42" s="32"/>
      <c r="U42" s="32"/>
      <c r="V42" s="32"/>
      <c r="W42" s="32"/>
      <c r="X42" s="32"/>
      <c r="Y42" s="32"/>
      <c r="Z42" s="32"/>
    </row>
    <row r="43" spans="1:26" ht="14.25" customHeight="1" x14ac:dyDescent="0.25">
      <c r="A43" s="32"/>
      <c r="B43" s="32"/>
      <c r="C43" s="32"/>
      <c r="D43" s="32"/>
      <c r="E43" s="32"/>
      <c r="F43" s="32"/>
      <c r="G43" s="32"/>
      <c r="H43" s="32"/>
      <c r="I43" s="32"/>
      <c r="J43" s="32"/>
      <c r="K43" s="32"/>
      <c r="L43" s="32"/>
      <c r="M43" s="32"/>
      <c r="N43" s="32"/>
      <c r="O43" s="32"/>
      <c r="P43" s="32"/>
      <c r="Q43" s="32"/>
      <c r="R43" s="32"/>
      <c r="S43" s="32"/>
      <c r="T43" s="32"/>
      <c r="U43" s="32"/>
      <c r="V43" s="32"/>
      <c r="W43" s="32"/>
      <c r="X43" s="32"/>
      <c r="Y43" s="32"/>
      <c r="Z43" s="32"/>
    </row>
    <row r="44" spans="1:26" ht="14.25" customHeight="1" x14ac:dyDescent="0.25">
      <c r="A44" s="32"/>
      <c r="B44" s="32"/>
      <c r="C44" s="32"/>
      <c r="D44" s="32"/>
      <c r="E44" s="32"/>
      <c r="F44" s="32"/>
      <c r="G44" s="32"/>
      <c r="H44" s="32"/>
      <c r="I44" s="32"/>
      <c r="J44" s="32"/>
      <c r="K44" s="32"/>
      <c r="L44" s="32"/>
      <c r="M44" s="32"/>
      <c r="N44" s="32"/>
      <c r="O44" s="32"/>
      <c r="P44" s="32"/>
      <c r="Q44" s="32"/>
      <c r="R44" s="32"/>
      <c r="S44" s="32"/>
      <c r="T44" s="32"/>
      <c r="U44" s="32"/>
      <c r="V44" s="32"/>
      <c r="W44" s="32"/>
      <c r="X44" s="32"/>
      <c r="Y44" s="32"/>
      <c r="Z44" s="32"/>
    </row>
    <row r="45" spans="1:26" ht="14.25" customHeight="1" x14ac:dyDescent="0.25">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row>
    <row r="46" spans="1:26" ht="14.25" customHeight="1" x14ac:dyDescent="0.25">
      <c r="A46" s="32"/>
      <c r="B46" s="32"/>
      <c r="C46" s="32"/>
      <c r="D46" s="32"/>
      <c r="E46" s="32"/>
      <c r="F46" s="32"/>
      <c r="G46" s="32"/>
      <c r="H46" s="32"/>
      <c r="I46" s="32"/>
      <c r="J46" s="32"/>
      <c r="K46" s="32"/>
      <c r="L46" s="32"/>
      <c r="M46" s="32"/>
      <c r="N46" s="32"/>
      <c r="O46" s="32"/>
      <c r="P46" s="32"/>
      <c r="Q46" s="32"/>
      <c r="R46" s="32"/>
      <c r="S46" s="32"/>
      <c r="T46" s="32"/>
      <c r="U46" s="32"/>
      <c r="V46" s="32"/>
      <c r="W46" s="32"/>
      <c r="X46" s="32"/>
      <c r="Y46" s="32"/>
      <c r="Z46" s="32"/>
    </row>
    <row r="47" spans="1:26" ht="14.25" customHeight="1" x14ac:dyDescent="0.25">
      <c r="A47" s="32"/>
      <c r="B47" s="32"/>
      <c r="C47" s="32"/>
      <c r="D47" s="32"/>
      <c r="E47" s="32"/>
      <c r="F47" s="32"/>
      <c r="G47" s="32"/>
      <c r="H47" s="32"/>
      <c r="I47" s="32"/>
      <c r="J47" s="32"/>
      <c r="K47" s="32"/>
      <c r="L47" s="32"/>
      <c r="M47" s="32"/>
      <c r="N47" s="32"/>
      <c r="O47" s="32"/>
      <c r="P47" s="32"/>
      <c r="Q47" s="32"/>
      <c r="R47" s="32"/>
      <c r="S47" s="32"/>
      <c r="T47" s="32"/>
      <c r="U47" s="32"/>
      <c r="V47" s="32"/>
      <c r="W47" s="32"/>
      <c r="X47" s="32"/>
      <c r="Y47" s="32"/>
      <c r="Z47" s="32"/>
    </row>
    <row r="48" spans="1:26" ht="14.25" customHeight="1" x14ac:dyDescent="0.25">
      <c r="A48" s="32"/>
      <c r="B48" s="32"/>
      <c r="C48" s="32"/>
      <c r="D48" s="32"/>
      <c r="E48" s="32"/>
      <c r="F48" s="32"/>
      <c r="G48" s="32"/>
      <c r="H48" s="32"/>
      <c r="I48" s="32"/>
      <c r="J48" s="32"/>
      <c r="K48" s="32"/>
      <c r="L48" s="32"/>
      <c r="M48" s="32"/>
      <c r="N48" s="32"/>
      <c r="O48" s="32"/>
      <c r="P48" s="32"/>
      <c r="Q48" s="32"/>
      <c r="R48" s="32"/>
      <c r="S48" s="32"/>
      <c r="T48" s="32"/>
      <c r="U48" s="32"/>
      <c r="V48" s="32"/>
      <c r="W48" s="32"/>
      <c r="X48" s="32"/>
      <c r="Y48" s="32"/>
      <c r="Z48" s="32"/>
    </row>
    <row r="49" spans="1:26" ht="14.25" customHeight="1" x14ac:dyDescent="0.25">
      <c r="A49" s="32"/>
      <c r="B49" s="32"/>
      <c r="C49" s="32"/>
      <c r="D49" s="32"/>
      <c r="E49" s="32"/>
      <c r="F49" s="32"/>
      <c r="G49" s="32"/>
      <c r="H49" s="32"/>
      <c r="I49" s="32"/>
      <c r="J49" s="32"/>
      <c r="K49" s="32"/>
      <c r="L49" s="32"/>
      <c r="M49" s="32"/>
      <c r="N49" s="32"/>
      <c r="O49" s="32"/>
      <c r="P49" s="32"/>
      <c r="Q49" s="32"/>
      <c r="R49" s="32"/>
      <c r="S49" s="32"/>
      <c r="T49" s="32"/>
      <c r="U49" s="32"/>
      <c r="V49" s="32"/>
      <c r="W49" s="32"/>
      <c r="X49" s="32"/>
      <c r="Y49" s="32"/>
      <c r="Z49" s="32"/>
    </row>
    <row r="50" spans="1:26" ht="14.25" customHeight="1" x14ac:dyDescent="0.25">
      <c r="A50" s="32"/>
      <c r="B50" s="32"/>
      <c r="C50" s="32"/>
      <c r="D50" s="32"/>
      <c r="E50" s="32"/>
      <c r="F50" s="32"/>
      <c r="G50" s="32"/>
      <c r="H50" s="32"/>
      <c r="I50" s="32"/>
      <c r="J50" s="32"/>
      <c r="K50" s="32"/>
      <c r="L50" s="32"/>
      <c r="M50" s="32"/>
      <c r="N50" s="32"/>
      <c r="O50" s="32"/>
      <c r="P50" s="32"/>
      <c r="Q50" s="32"/>
      <c r="R50" s="32"/>
      <c r="S50" s="32"/>
      <c r="T50" s="32"/>
      <c r="U50" s="32"/>
      <c r="V50" s="32"/>
      <c r="W50" s="32"/>
      <c r="X50" s="32"/>
      <c r="Y50" s="32"/>
      <c r="Z50" s="32"/>
    </row>
    <row r="51" spans="1:26" ht="14.25" customHeight="1" x14ac:dyDescent="0.25">
      <c r="A51" s="32"/>
      <c r="B51" s="32"/>
      <c r="C51" s="32"/>
      <c r="D51" s="32"/>
      <c r="E51" s="32"/>
      <c r="F51" s="32"/>
      <c r="G51" s="32"/>
      <c r="H51" s="32"/>
      <c r="I51" s="32"/>
      <c r="J51" s="32"/>
      <c r="K51" s="32"/>
      <c r="L51" s="32"/>
      <c r="M51" s="32"/>
      <c r="N51" s="32"/>
      <c r="O51" s="32"/>
      <c r="P51" s="32"/>
      <c r="Q51" s="32"/>
      <c r="R51" s="32"/>
      <c r="S51" s="32"/>
      <c r="T51" s="32"/>
      <c r="U51" s="32"/>
      <c r="V51" s="32"/>
      <c r="W51" s="32"/>
      <c r="X51" s="32"/>
      <c r="Y51" s="32"/>
      <c r="Z51" s="32"/>
    </row>
    <row r="52" spans="1:26" ht="14.25" customHeight="1" x14ac:dyDescent="0.25">
      <c r="A52" s="32"/>
      <c r="B52" s="32"/>
      <c r="C52" s="32"/>
      <c r="D52" s="32"/>
      <c r="E52" s="32"/>
      <c r="F52" s="32"/>
      <c r="G52" s="32"/>
      <c r="H52" s="32"/>
      <c r="I52" s="32"/>
      <c r="J52" s="32"/>
      <c r="K52" s="32"/>
      <c r="L52" s="32"/>
      <c r="M52" s="32"/>
      <c r="N52" s="32"/>
      <c r="O52" s="32"/>
      <c r="P52" s="32"/>
      <c r="Q52" s="32"/>
      <c r="R52" s="32"/>
      <c r="S52" s="32"/>
      <c r="T52" s="32"/>
      <c r="U52" s="32"/>
      <c r="V52" s="32"/>
      <c r="W52" s="32"/>
      <c r="X52" s="32"/>
      <c r="Y52" s="32"/>
      <c r="Z52" s="32"/>
    </row>
    <row r="53" spans="1:26" ht="14.25" customHeight="1" x14ac:dyDescent="0.25">
      <c r="A53" s="32"/>
      <c r="B53" s="32"/>
      <c r="C53" s="32"/>
      <c r="D53" s="32"/>
      <c r="E53" s="32"/>
      <c r="F53" s="32"/>
      <c r="G53" s="32"/>
      <c r="H53" s="32"/>
      <c r="I53" s="32"/>
      <c r="J53" s="32"/>
      <c r="K53" s="32"/>
      <c r="L53" s="32"/>
      <c r="M53" s="32"/>
      <c r="N53" s="32"/>
      <c r="O53" s="32"/>
      <c r="P53" s="32"/>
      <c r="Q53" s="32"/>
      <c r="R53" s="32"/>
      <c r="S53" s="32"/>
      <c r="T53" s="32"/>
      <c r="U53" s="32"/>
      <c r="V53" s="32"/>
      <c r="W53" s="32"/>
      <c r="X53" s="32"/>
      <c r="Y53" s="32"/>
      <c r="Z53" s="32"/>
    </row>
    <row r="54" spans="1:26" ht="14.25" customHeight="1" x14ac:dyDescent="0.25">
      <c r="A54" s="32"/>
      <c r="B54" s="32"/>
      <c r="C54" s="32"/>
      <c r="D54" s="32"/>
      <c r="E54" s="32"/>
      <c r="F54" s="32"/>
      <c r="G54" s="32"/>
      <c r="H54" s="32"/>
      <c r="I54" s="32"/>
      <c r="J54" s="32"/>
      <c r="K54" s="32"/>
      <c r="L54" s="32"/>
      <c r="M54" s="32"/>
      <c r="N54" s="32"/>
      <c r="O54" s="32"/>
      <c r="P54" s="32"/>
      <c r="Q54" s="32"/>
      <c r="R54" s="32"/>
      <c r="S54" s="32"/>
      <c r="T54" s="32"/>
      <c r="U54" s="32"/>
      <c r="V54" s="32"/>
      <c r="W54" s="32"/>
      <c r="X54" s="32"/>
      <c r="Y54" s="32"/>
      <c r="Z54" s="32"/>
    </row>
    <row r="55" spans="1:26" ht="14.25" customHeight="1" x14ac:dyDescent="0.25">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row>
    <row r="56" spans="1:26" ht="14.25" customHeight="1" x14ac:dyDescent="0.25">
      <c r="A56" s="32"/>
      <c r="B56" s="32"/>
      <c r="C56" s="32"/>
      <c r="D56" s="32"/>
      <c r="E56" s="32"/>
      <c r="F56" s="32"/>
      <c r="G56" s="32"/>
      <c r="H56" s="32"/>
      <c r="I56" s="32"/>
      <c r="J56" s="32"/>
      <c r="K56" s="32"/>
      <c r="L56" s="32"/>
      <c r="M56" s="32"/>
      <c r="N56" s="32"/>
      <c r="O56" s="32"/>
      <c r="P56" s="32"/>
      <c r="Q56" s="32"/>
      <c r="R56" s="32"/>
      <c r="S56" s="32"/>
      <c r="T56" s="32"/>
      <c r="U56" s="32"/>
      <c r="V56" s="32"/>
      <c r="W56" s="32"/>
      <c r="X56" s="32"/>
      <c r="Y56" s="32"/>
      <c r="Z56" s="32"/>
    </row>
    <row r="57" spans="1:26" ht="14.25" customHeight="1" x14ac:dyDescent="0.25">
      <c r="A57" s="32"/>
      <c r="B57" s="32"/>
      <c r="C57" s="32"/>
      <c r="D57" s="32"/>
      <c r="E57" s="32"/>
      <c r="F57" s="32"/>
      <c r="G57" s="32"/>
      <c r="H57" s="32"/>
      <c r="I57" s="32"/>
      <c r="J57" s="32"/>
      <c r="K57" s="32"/>
      <c r="L57" s="32"/>
      <c r="M57" s="32"/>
      <c r="N57" s="32"/>
      <c r="O57" s="32"/>
      <c r="P57" s="32"/>
      <c r="Q57" s="32"/>
      <c r="R57" s="32"/>
      <c r="S57" s="32"/>
      <c r="T57" s="32"/>
      <c r="U57" s="32"/>
      <c r="V57" s="32"/>
      <c r="W57" s="32"/>
      <c r="X57" s="32"/>
      <c r="Y57" s="32"/>
      <c r="Z57" s="32"/>
    </row>
    <row r="58" spans="1:26" ht="14.25" customHeight="1" x14ac:dyDescent="0.25">
      <c r="A58" s="32"/>
      <c r="B58" s="32"/>
      <c r="C58" s="32"/>
      <c r="D58" s="32"/>
      <c r="E58" s="32"/>
      <c r="F58" s="32"/>
      <c r="G58" s="32"/>
      <c r="H58" s="32"/>
      <c r="I58" s="32"/>
      <c r="J58" s="32"/>
      <c r="K58" s="32"/>
      <c r="L58" s="32"/>
      <c r="M58" s="32"/>
      <c r="N58" s="32"/>
      <c r="O58" s="32"/>
      <c r="P58" s="32"/>
      <c r="Q58" s="32"/>
      <c r="R58" s="32"/>
      <c r="S58" s="32"/>
      <c r="T58" s="32"/>
      <c r="U58" s="32"/>
      <c r="V58" s="32"/>
      <c r="W58" s="32"/>
      <c r="X58" s="32"/>
      <c r="Y58" s="32"/>
      <c r="Z58" s="32"/>
    </row>
    <row r="59" spans="1:26" ht="14.25" customHeight="1" x14ac:dyDescent="0.25">
      <c r="A59" s="32"/>
      <c r="B59" s="32"/>
      <c r="C59" s="32"/>
      <c r="D59" s="32"/>
      <c r="E59" s="32"/>
      <c r="F59" s="32"/>
      <c r="G59" s="32"/>
      <c r="H59" s="32"/>
      <c r="I59" s="32"/>
      <c r="J59" s="32"/>
      <c r="K59" s="32"/>
      <c r="L59" s="32"/>
      <c r="M59" s="32"/>
      <c r="N59" s="32"/>
      <c r="O59" s="32"/>
      <c r="P59" s="32"/>
      <c r="Q59" s="32"/>
      <c r="R59" s="32"/>
      <c r="S59" s="32"/>
      <c r="T59" s="32"/>
      <c r="U59" s="32"/>
      <c r="V59" s="32"/>
      <c r="W59" s="32"/>
      <c r="X59" s="32"/>
      <c r="Y59" s="32"/>
      <c r="Z59" s="32"/>
    </row>
    <row r="60" spans="1:26" ht="14.25" customHeight="1" x14ac:dyDescent="0.25">
      <c r="A60" s="32"/>
      <c r="B60" s="32"/>
      <c r="C60" s="32"/>
      <c r="D60" s="32"/>
      <c r="E60" s="32"/>
      <c r="F60" s="32"/>
      <c r="G60" s="32"/>
      <c r="H60" s="32"/>
      <c r="I60" s="32"/>
      <c r="J60" s="32"/>
      <c r="K60" s="32"/>
      <c r="L60" s="32"/>
      <c r="M60" s="32"/>
      <c r="N60" s="32"/>
      <c r="O60" s="32"/>
      <c r="P60" s="32"/>
      <c r="Q60" s="32"/>
      <c r="R60" s="32"/>
      <c r="S60" s="32"/>
      <c r="T60" s="32"/>
      <c r="U60" s="32"/>
      <c r="V60" s="32"/>
      <c r="W60" s="32"/>
      <c r="X60" s="32"/>
      <c r="Y60" s="32"/>
      <c r="Z60" s="32"/>
    </row>
    <row r="61" spans="1:26" ht="14.25" customHeight="1" x14ac:dyDescent="0.25">
      <c r="A61" s="32"/>
      <c r="B61" s="32"/>
      <c r="C61" s="32"/>
      <c r="D61" s="32"/>
      <c r="E61" s="32"/>
      <c r="F61" s="32"/>
      <c r="G61" s="32"/>
      <c r="H61" s="32"/>
      <c r="I61" s="32"/>
      <c r="J61" s="32"/>
      <c r="K61" s="32"/>
      <c r="L61" s="32"/>
      <c r="M61" s="32"/>
      <c r="N61" s="32"/>
      <c r="O61" s="32"/>
      <c r="P61" s="32"/>
      <c r="Q61" s="32"/>
      <c r="R61" s="32"/>
      <c r="S61" s="32"/>
      <c r="T61" s="32"/>
      <c r="U61" s="32"/>
      <c r="V61" s="32"/>
      <c r="W61" s="32"/>
      <c r="X61" s="32"/>
      <c r="Y61" s="32"/>
      <c r="Z61" s="32"/>
    </row>
    <row r="62" spans="1:26" ht="14.25" customHeight="1" x14ac:dyDescent="0.25">
      <c r="A62" s="32"/>
      <c r="B62" s="32"/>
      <c r="C62" s="32"/>
      <c r="D62" s="32"/>
      <c r="E62" s="32"/>
      <c r="F62" s="32"/>
      <c r="G62" s="32"/>
      <c r="H62" s="32"/>
      <c r="I62" s="32"/>
      <c r="J62" s="32"/>
      <c r="K62" s="32"/>
      <c r="L62" s="32"/>
      <c r="M62" s="32"/>
      <c r="N62" s="32"/>
      <c r="O62" s="32"/>
      <c r="P62" s="32"/>
      <c r="Q62" s="32"/>
      <c r="R62" s="32"/>
      <c r="S62" s="32"/>
      <c r="T62" s="32"/>
      <c r="U62" s="32"/>
      <c r="V62" s="32"/>
      <c r="W62" s="32"/>
      <c r="X62" s="32"/>
      <c r="Y62" s="32"/>
      <c r="Z62" s="32"/>
    </row>
    <row r="63" spans="1:26" ht="14.25" customHeight="1" x14ac:dyDescent="0.25">
      <c r="A63" s="32"/>
      <c r="B63" s="32"/>
      <c r="C63" s="32"/>
      <c r="D63" s="32"/>
      <c r="E63" s="32"/>
      <c r="F63" s="32"/>
      <c r="G63" s="32"/>
      <c r="H63" s="32"/>
      <c r="I63" s="32"/>
      <c r="J63" s="32"/>
      <c r="K63" s="32"/>
      <c r="L63" s="32"/>
      <c r="M63" s="32"/>
      <c r="N63" s="32"/>
      <c r="O63" s="32"/>
      <c r="P63" s="32"/>
      <c r="Q63" s="32"/>
      <c r="R63" s="32"/>
      <c r="S63" s="32"/>
      <c r="T63" s="32"/>
      <c r="U63" s="32"/>
      <c r="V63" s="32"/>
      <c r="W63" s="32"/>
      <c r="X63" s="32"/>
      <c r="Y63" s="32"/>
      <c r="Z63" s="32"/>
    </row>
    <row r="64" spans="1:26" ht="14.25" customHeight="1" x14ac:dyDescent="0.25">
      <c r="A64" s="32"/>
      <c r="B64" s="32"/>
      <c r="C64" s="32"/>
      <c r="D64" s="32"/>
      <c r="E64" s="32"/>
      <c r="F64" s="32"/>
      <c r="G64" s="32"/>
      <c r="H64" s="32"/>
      <c r="I64" s="32"/>
      <c r="J64" s="32"/>
      <c r="K64" s="32"/>
      <c r="L64" s="32"/>
      <c r="M64" s="32"/>
      <c r="N64" s="32"/>
      <c r="O64" s="32"/>
      <c r="P64" s="32"/>
      <c r="Q64" s="32"/>
      <c r="R64" s="32"/>
      <c r="S64" s="32"/>
      <c r="T64" s="32"/>
      <c r="U64" s="32"/>
      <c r="V64" s="32"/>
      <c r="W64" s="32"/>
      <c r="X64" s="32"/>
      <c r="Y64" s="32"/>
      <c r="Z64" s="32"/>
    </row>
    <row r="65" spans="1:26" ht="14.25" customHeight="1" x14ac:dyDescent="0.25">
      <c r="A65" s="32"/>
      <c r="B65" s="32"/>
      <c r="C65" s="32"/>
      <c r="D65" s="32"/>
      <c r="E65" s="32"/>
      <c r="F65" s="32"/>
      <c r="G65" s="32"/>
      <c r="H65" s="32"/>
      <c r="I65" s="32"/>
      <c r="J65" s="32"/>
      <c r="K65" s="32"/>
      <c r="L65" s="32"/>
      <c r="M65" s="32"/>
      <c r="N65" s="32"/>
      <c r="O65" s="32"/>
      <c r="P65" s="32"/>
      <c r="Q65" s="32"/>
      <c r="R65" s="32"/>
      <c r="S65" s="32"/>
      <c r="T65" s="32"/>
      <c r="U65" s="32"/>
      <c r="V65" s="32"/>
      <c r="W65" s="32"/>
      <c r="X65" s="32"/>
      <c r="Y65" s="32"/>
      <c r="Z65" s="32"/>
    </row>
    <row r="66" spans="1:26" ht="14.25" customHeight="1" x14ac:dyDescent="0.25">
      <c r="A66" s="32"/>
      <c r="B66" s="32"/>
      <c r="C66" s="32"/>
      <c r="D66" s="32"/>
      <c r="E66" s="32"/>
      <c r="F66" s="32"/>
      <c r="G66" s="32"/>
      <c r="H66" s="32"/>
      <c r="I66" s="32"/>
      <c r="J66" s="32"/>
      <c r="K66" s="32"/>
      <c r="L66" s="32"/>
      <c r="M66" s="32"/>
      <c r="N66" s="32"/>
      <c r="O66" s="32"/>
      <c r="P66" s="32"/>
      <c r="Q66" s="32"/>
      <c r="R66" s="32"/>
      <c r="S66" s="32"/>
      <c r="T66" s="32"/>
      <c r="U66" s="32"/>
      <c r="V66" s="32"/>
      <c r="W66" s="32"/>
      <c r="X66" s="32"/>
      <c r="Y66" s="32"/>
      <c r="Z66" s="32"/>
    </row>
    <row r="67" spans="1:26" ht="14.25" customHeight="1" x14ac:dyDescent="0.25">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row>
    <row r="68" spans="1:26" ht="14.25" customHeight="1" x14ac:dyDescent="0.25">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row>
    <row r="69" spans="1:26" ht="14.25" customHeight="1" x14ac:dyDescent="0.25">
      <c r="A69" s="32"/>
      <c r="B69" s="32"/>
      <c r="C69" s="32"/>
      <c r="D69" s="32"/>
      <c r="E69" s="32"/>
      <c r="F69" s="32"/>
      <c r="G69" s="32"/>
      <c r="H69" s="32"/>
      <c r="I69" s="32"/>
      <c r="J69" s="32"/>
      <c r="K69" s="32"/>
      <c r="L69" s="32"/>
      <c r="M69" s="32"/>
      <c r="N69" s="32"/>
      <c r="O69" s="32"/>
      <c r="P69" s="32"/>
      <c r="Q69" s="32"/>
      <c r="R69" s="32"/>
      <c r="S69" s="32"/>
      <c r="T69" s="32"/>
      <c r="U69" s="32"/>
      <c r="V69" s="32"/>
      <c r="W69" s="32"/>
      <c r="X69" s="32"/>
      <c r="Y69" s="32"/>
      <c r="Z69" s="32"/>
    </row>
    <row r="70" spans="1:26" ht="14.25" customHeight="1" x14ac:dyDescent="0.25">
      <c r="A70" s="32"/>
      <c r="B70" s="32"/>
      <c r="C70" s="32"/>
      <c r="D70" s="32"/>
      <c r="E70" s="32"/>
      <c r="F70" s="32"/>
      <c r="G70" s="32"/>
      <c r="H70" s="32"/>
      <c r="I70" s="32"/>
      <c r="J70" s="32"/>
      <c r="K70" s="32"/>
      <c r="L70" s="32"/>
      <c r="M70" s="32"/>
      <c r="N70" s="32"/>
      <c r="O70" s="32"/>
      <c r="P70" s="32"/>
      <c r="Q70" s="32"/>
      <c r="R70" s="32"/>
      <c r="S70" s="32"/>
      <c r="T70" s="32"/>
      <c r="U70" s="32"/>
      <c r="V70" s="32"/>
      <c r="W70" s="32"/>
      <c r="X70" s="32"/>
      <c r="Y70" s="32"/>
      <c r="Z70" s="32"/>
    </row>
    <row r="71" spans="1:26" ht="14.25" customHeight="1" x14ac:dyDescent="0.25">
      <c r="A71" s="32"/>
      <c r="B71" s="32"/>
      <c r="C71" s="32"/>
      <c r="D71" s="32"/>
      <c r="E71" s="32"/>
      <c r="F71" s="32"/>
      <c r="G71" s="32"/>
      <c r="H71" s="32"/>
      <c r="I71" s="32"/>
      <c r="J71" s="32"/>
      <c r="K71" s="32"/>
      <c r="L71" s="32"/>
      <c r="M71" s="32"/>
      <c r="N71" s="32"/>
      <c r="O71" s="32"/>
      <c r="P71" s="32"/>
      <c r="Q71" s="32"/>
      <c r="R71" s="32"/>
      <c r="S71" s="32"/>
      <c r="T71" s="32"/>
      <c r="U71" s="32"/>
      <c r="V71" s="32"/>
      <c r="W71" s="32"/>
      <c r="X71" s="32"/>
      <c r="Y71" s="32"/>
      <c r="Z71" s="32"/>
    </row>
    <row r="72" spans="1:26" ht="14.25" customHeight="1" x14ac:dyDescent="0.25">
      <c r="A72" s="32"/>
      <c r="B72" s="32"/>
      <c r="C72" s="32"/>
      <c r="D72" s="32"/>
      <c r="E72" s="32"/>
      <c r="F72" s="32"/>
      <c r="G72" s="32"/>
      <c r="H72" s="32"/>
      <c r="I72" s="32"/>
      <c r="J72" s="32"/>
      <c r="K72" s="32"/>
      <c r="L72" s="32"/>
      <c r="M72" s="32"/>
      <c r="N72" s="32"/>
      <c r="O72" s="32"/>
      <c r="P72" s="32"/>
      <c r="Q72" s="32"/>
      <c r="R72" s="32"/>
      <c r="S72" s="32"/>
      <c r="T72" s="32"/>
      <c r="U72" s="32"/>
      <c r="V72" s="32"/>
      <c r="W72" s="32"/>
      <c r="X72" s="32"/>
      <c r="Y72" s="32"/>
      <c r="Z72" s="32"/>
    </row>
    <row r="73" spans="1:26" ht="14.25" customHeight="1" x14ac:dyDescent="0.25">
      <c r="A73" s="32"/>
      <c r="B73" s="32"/>
      <c r="C73" s="32"/>
      <c r="D73" s="32"/>
      <c r="E73" s="32"/>
      <c r="F73" s="32"/>
      <c r="G73" s="32"/>
      <c r="H73" s="32"/>
      <c r="I73" s="32"/>
      <c r="J73" s="32"/>
      <c r="K73" s="32"/>
      <c r="L73" s="32"/>
      <c r="M73" s="32"/>
      <c r="N73" s="32"/>
      <c r="O73" s="32"/>
      <c r="P73" s="32"/>
      <c r="Q73" s="32"/>
      <c r="R73" s="32"/>
      <c r="S73" s="32"/>
      <c r="T73" s="32"/>
      <c r="U73" s="32"/>
      <c r="V73" s="32"/>
      <c r="W73" s="32"/>
      <c r="X73" s="32"/>
      <c r="Y73" s="32"/>
      <c r="Z73" s="32"/>
    </row>
    <row r="74" spans="1:26" ht="14.25" customHeight="1" x14ac:dyDescent="0.25">
      <c r="A74" s="32"/>
      <c r="B74" s="32"/>
      <c r="C74" s="32"/>
      <c r="D74" s="32"/>
      <c r="E74" s="32"/>
      <c r="F74" s="32"/>
      <c r="G74" s="32"/>
      <c r="H74" s="32"/>
      <c r="I74" s="32"/>
      <c r="J74" s="32"/>
      <c r="K74" s="32"/>
      <c r="L74" s="32"/>
      <c r="M74" s="32"/>
      <c r="N74" s="32"/>
      <c r="O74" s="32"/>
      <c r="P74" s="32"/>
      <c r="Q74" s="32"/>
      <c r="R74" s="32"/>
      <c r="S74" s="32"/>
      <c r="T74" s="32"/>
      <c r="U74" s="32"/>
      <c r="V74" s="32"/>
      <c r="W74" s="32"/>
      <c r="X74" s="32"/>
      <c r="Y74" s="32"/>
      <c r="Z74" s="32"/>
    </row>
    <row r="75" spans="1:26" ht="14.25" customHeight="1" x14ac:dyDescent="0.25">
      <c r="A75" s="32"/>
      <c r="B75" s="32"/>
      <c r="C75" s="32"/>
      <c r="D75" s="32"/>
      <c r="E75" s="32"/>
      <c r="F75" s="32"/>
      <c r="G75" s="32"/>
      <c r="H75" s="32"/>
      <c r="I75" s="32"/>
      <c r="J75" s="32"/>
      <c r="K75" s="32"/>
      <c r="L75" s="32"/>
      <c r="M75" s="32"/>
      <c r="N75" s="32"/>
      <c r="O75" s="32"/>
      <c r="P75" s="32"/>
      <c r="Q75" s="32"/>
      <c r="R75" s="32"/>
      <c r="S75" s="32"/>
      <c r="T75" s="32"/>
      <c r="U75" s="32"/>
      <c r="V75" s="32"/>
      <c r="W75" s="32"/>
      <c r="X75" s="32"/>
      <c r="Y75" s="32"/>
      <c r="Z75" s="32"/>
    </row>
    <row r="76" spans="1:26" ht="14.25" customHeight="1" x14ac:dyDescent="0.25">
      <c r="A76" s="32"/>
      <c r="B76" s="32"/>
      <c r="C76" s="32"/>
      <c r="D76" s="32"/>
      <c r="E76" s="32"/>
      <c r="F76" s="32"/>
      <c r="G76" s="32"/>
      <c r="H76" s="32"/>
      <c r="I76" s="32"/>
      <c r="J76" s="32"/>
      <c r="K76" s="32"/>
      <c r="L76" s="32"/>
      <c r="M76" s="32"/>
      <c r="N76" s="32"/>
      <c r="O76" s="32"/>
      <c r="P76" s="32"/>
      <c r="Q76" s="32"/>
      <c r="R76" s="32"/>
      <c r="S76" s="32"/>
      <c r="T76" s="32"/>
      <c r="U76" s="32"/>
      <c r="V76" s="32"/>
      <c r="W76" s="32"/>
      <c r="X76" s="32"/>
      <c r="Y76" s="32"/>
      <c r="Z76" s="32"/>
    </row>
    <row r="77" spans="1:26" ht="14.25" customHeight="1" x14ac:dyDescent="0.25">
      <c r="A77" s="32"/>
      <c r="B77" s="32"/>
      <c r="C77" s="32"/>
      <c r="D77" s="32"/>
      <c r="E77" s="32"/>
      <c r="F77" s="32"/>
      <c r="G77" s="32"/>
      <c r="H77" s="32"/>
      <c r="I77" s="32"/>
      <c r="J77" s="32"/>
      <c r="K77" s="32"/>
      <c r="L77" s="32"/>
      <c r="M77" s="32"/>
      <c r="N77" s="32"/>
      <c r="O77" s="32"/>
      <c r="P77" s="32"/>
      <c r="Q77" s="32"/>
      <c r="R77" s="32"/>
      <c r="S77" s="32"/>
      <c r="T77" s="32"/>
      <c r="U77" s="32"/>
      <c r="V77" s="32"/>
      <c r="W77" s="32"/>
      <c r="X77" s="32"/>
      <c r="Y77" s="32"/>
      <c r="Z77" s="32"/>
    </row>
    <row r="78" spans="1:26" ht="14.25" customHeight="1" x14ac:dyDescent="0.25">
      <c r="A78" s="32"/>
      <c r="B78" s="32"/>
      <c r="C78" s="32"/>
      <c r="D78" s="32"/>
      <c r="E78" s="32"/>
      <c r="F78" s="32"/>
      <c r="G78" s="32"/>
      <c r="H78" s="32"/>
      <c r="I78" s="32"/>
      <c r="J78" s="32"/>
      <c r="K78" s="32"/>
      <c r="L78" s="32"/>
      <c r="M78" s="32"/>
      <c r="N78" s="32"/>
      <c r="O78" s="32"/>
      <c r="P78" s="32"/>
      <c r="Q78" s="32"/>
      <c r="R78" s="32"/>
      <c r="S78" s="32"/>
      <c r="T78" s="32"/>
      <c r="U78" s="32"/>
      <c r="V78" s="32"/>
      <c r="W78" s="32"/>
      <c r="X78" s="32"/>
      <c r="Y78" s="32"/>
      <c r="Z78" s="32"/>
    </row>
    <row r="79" spans="1:26" ht="14.25" customHeight="1" x14ac:dyDescent="0.25">
      <c r="A79" s="32"/>
      <c r="B79" s="32"/>
      <c r="C79" s="32"/>
      <c r="D79" s="32"/>
      <c r="E79" s="32"/>
      <c r="F79" s="32"/>
      <c r="G79" s="32"/>
      <c r="H79" s="32"/>
      <c r="I79" s="32"/>
      <c r="J79" s="32"/>
      <c r="K79" s="32"/>
      <c r="L79" s="32"/>
      <c r="M79" s="32"/>
      <c r="N79" s="32"/>
      <c r="O79" s="32"/>
      <c r="P79" s="32"/>
      <c r="Q79" s="32"/>
      <c r="R79" s="32"/>
      <c r="S79" s="32"/>
      <c r="T79" s="32"/>
      <c r="U79" s="32"/>
      <c r="V79" s="32"/>
      <c r="W79" s="32"/>
      <c r="X79" s="32"/>
      <c r="Y79" s="32"/>
      <c r="Z79" s="32"/>
    </row>
    <row r="80" spans="1:26" ht="14.25" customHeight="1" x14ac:dyDescent="0.25">
      <c r="A80" s="32"/>
      <c r="B80" s="32"/>
      <c r="C80" s="32"/>
      <c r="D80" s="32"/>
      <c r="E80" s="32"/>
      <c r="F80" s="32"/>
      <c r="G80" s="32"/>
      <c r="H80" s="32"/>
      <c r="I80" s="32"/>
      <c r="J80" s="32"/>
      <c r="K80" s="32"/>
      <c r="L80" s="32"/>
      <c r="M80" s="32"/>
      <c r="N80" s="32"/>
      <c r="O80" s="32"/>
      <c r="P80" s="32"/>
      <c r="Q80" s="32"/>
      <c r="R80" s="32"/>
      <c r="S80" s="32"/>
      <c r="T80" s="32"/>
      <c r="U80" s="32"/>
      <c r="V80" s="32"/>
      <c r="W80" s="32"/>
      <c r="X80" s="32"/>
      <c r="Y80" s="32"/>
      <c r="Z80" s="32"/>
    </row>
    <row r="81" spans="1:26" ht="14.25" customHeight="1" x14ac:dyDescent="0.25">
      <c r="A81" s="32"/>
      <c r="B81" s="32"/>
      <c r="C81" s="32"/>
      <c r="D81" s="32"/>
      <c r="E81" s="32"/>
      <c r="F81" s="32"/>
      <c r="G81" s="32"/>
      <c r="H81" s="32"/>
      <c r="I81" s="32"/>
      <c r="J81" s="32"/>
      <c r="K81" s="32"/>
      <c r="L81" s="32"/>
      <c r="M81" s="32"/>
      <c r="N81" s="32"/>
      <c r="O81" s="32"/>
      <c r="P81" s="32"/>
      <c r="Q81" s="32"/>
      <c r="R81" s="32"/>
      <c r="S81" s="32"/>
      <c r="T81" s="32"/>
      <c r="U81" s="32"/>
      <c r="V81" s="32"/>
      <c r="W81" s="32"/>
      <c r="X81" s="32"/>
      <c r="Y81" s="32"/>
      <c r="Z81" s="32"/>
    </row>
    <row r="82" spans="1:26" ht="14.25" customHeight="1" x14ac:dyDescent="0.25">
      <c r="A82" s="32"/>
      <c r="B82" s="32"/>
      <c r="C82" s="32"/>
      <c r="D82" s="32"/>
      <c r="E82" s="32"/>
      <c r="F82" s="32"/>
      <c r="G82" s="32"/>
      <c r="H82" s="32"/>
      <c r="I82" s="32"/>
      <c r="J82" s="32"/>
      <c r="K82" s="32"/>
      <c r="L82" s="32"/>
      <c r="M82" s="32"/>
      <c r="N82" s="32"/>
      <c r="O82" s="32"/>
      <c r="P82" s="32"/>
      <c r="Q82" s="32"/>
      <c r="R82" s="32"/>
      <c r="S82" s="32"/>
      <c r="T82" s="32"/>
      <c r="U82" s="32"/>
      <c r="V82" s="32"/>
      <c r="W82" s="32"/>
      <c r="X82" s="32"/>
      <c r="Y82" s="32"/>
      <c r="Z82" s="32"/>
    </row>
    <row r="83" spans="1:26" ht="14.25" customHeight="1" x14ac:dyDescent="0.25">
      <c r="A83" s="32"/>
      <c r="B83" s="32"/>
      <c r="C83" s="32"/>
      <c r="D83" s="32"/>
      <c r="E83" s="32"/>
      <c r="F83" s="32"/>
      <c r="G83" s="32"/>
      <c r="H83" s="32"/>
      <c r="I83" s="32"/>
      <c r="J83" s="32"/>
      <c r="K83" s="32"/>
      <c r="L83" s="32"/>
      <c r="M83" s="32"/>
      <c r="N83" s="32"/>
      <c r="O83" s="32"/>
      <c r="P83" s="32"/>
      <c r="Q83" s="32"/>
      <c r="R83" s="32"/>
      <c r="S83" s="32"/>
      <c r="T83" s="32"/>
      <c r="U83" s="32"/>
      <c r="V83" s="32"/>
      <c r="W83" s="32"/>
      <c r="X83" s="32"/>
      <c r="Y83" s="32"/>
      <c r="Z83" s="32"/>
    </row>
    <row r="84" spans="1:26" ht="14.25" customHeight="1" x14ac:dyDescent="0.25">
      <c r="A84" s="32"/>
      <c r="B84" s="32"/>
      <c r="C84" s="32"/>
      <c r="D84" s="32"/>
      <c r="E84" s="32"/>
      <c r="F84" s="32"/>
      <c r="G84" s="32"/>
      <c r="H84" s="32"/>
      <c r="I84" s="32"/>
      <c r="J84" s="32"/>
      <c r="K84" s="32"/>
      <c r="L84" s="32"/>
      <c r="M84" s="32"/>
      <c r="N84" s="32"/>
      <c r="O84" s="32"/>
      <c r="P84" s="32"/>
      <c r="Q84" s="32"/>
      <c r="R84" s="32"/>
      <c r="S84" s="32"/>
      <c r="T84" s="32"/>
      <c r="U84" s="32"/>
      <c r="V84" s="32"/>
      <c r="W84" s="32"/>
      <c r="X84" s="32"/>
      <c r="Y84" s="32"/>
      <c r="Z84" s="32"/>
    </row>
    <row r="85" spans="1:26" ht="14.25" customHeight="1" x14ac:dyDescent="0.25">
      <c r="A85" s="32"/>
      <c r="B85" s="32"/>
      <c r="C85" s="32"/>
      <c r="D85" s="32"/>
      <c r="E85" s="32"/>
      <c r="F85" s="32"/>
      <c r="G85" s="32"/>
      <c r="H85" s="32"/>
      <c r="I85" s="32"/>
      <c r="J85" s="32"/>
      <c r="K85" s="32"/>
      <c r="L85" s="32"/>
      <c r="M85" s="32"/>
      <c r="N85" s="32"/>
      <c r="O85" s="32"/>
      <c r="P85" s="32"/>
      <c r="Q85" s="32"/>
      <c r="R85" s="32"/>
      <c r="S85" s="32"/>
      <c r="T85" s="32"/>
      <c r="U85" s="32"/>
      <c r="V85" s="32"/>
      <c r="W85" s="32"/>
      <c r="X85" s="32"/>
      <c r="Y85" s="32"/>
      <c r="Z85" s="32"/>
    </row>
    <row r="86" spans="1:26" ht="14.25" customHeight="1" x14ac:dyDescent="0.25">
      <c r="A86" s="32"/>
      <c r="B86" s="32"/>
      <c r="C86" s="32"/>
      <c r="D86" s="32"/>
      <c r="E86" s="32"/>
      <c r="F86" s="32"/>
      <c r="G86" s="32"/>
      <c r="H86" s="32"/>
      <c r="I86" s="32"/>
      <c r="J86" s="32"/>
      <c r="K86" s="32"/>
      <c r="L86" s="32"/>
      <c r="M86" s="32"/>
      <c r="N86" s="32"/>
      <c r="O86" s="32"/>
      <c r="P86" s="32"/>
      <c r="Q86" s="32"/>
      <c r="R86" s="32"/>
      <c r="S86" s="32"/>
      <c r="T86" s="32"/>
      <c r="U86" s="32"/>
      <c r="V86" s="32"/>
      <c r="W86" s="32"/>
      <c r="X86" s="32"/>
      <c r="Y86" s="32"/>
      <c r="Z86" s="32"/>
    </row>
    <row r="87" spans="1:26" ht="14.25" customHeight="1" x14ac:dyDescent="0.25">
      <c r="A87" s="32"/>
      <c r="B87" s="32"/>
      <c r="C87" s="32"/>
      <c r="D87" s="32"/>
      <c r="E87" s="32"/>
      <c r="F87" s="32"/>
      <c r="G87" s="32"/>
      <c r="H87" s="32"/>
      <c r="I87" s="32"/>
      <c r="J87" s="32"/>
      <c r="K87" s="32"/>
      <c r="L87" s="32"/>
      <c r="M87" s="32"/>
      <c r="N87" s="32"/>
      <c r="O87" s="32"/>
      <c r="P87" s="32"/>
      <c r="Q87" s="32"/>
      <c r="R87" s="32"/>
      <c r="S87" s="32"/>
      <c r="T87" s="32"/>
      <c r="U87" s="32"/>
      <c r="V87" s="32"/>
      <c r="W87" s="32"/>
      <c r="X87" s="32"/>
      <c r="Y87" s="32"/>
      <c r="Z87" s="32"/>
    </row>
    <row r="88" spans="1:26" ht="14.25" customHeight="1" x14ac:dyDescent="0.25">
      <c r="A88" s="32"/>
      <c r="B88" s="32"/>
      <c r="C88" s="32"/>
      <c r="D88" s="32"/>
      <c r="E88" s="32"/>
      <c r="F88" s="32"/>
      <c r="G88" s="32"/>
      <c r="H88" s="32"/>
      <c r="I88" s="32"/>
      <c r="J88" s="32"/>
      <c r="K88" s="32"/>
      <c r="L88" s="32"/>
      <c r="M88" s="32"/>
      <c r="N88" s="32"/>
      <c r="O88" s="32"/>
      <c r="P88" s="32"/>
      <c r="Q88" s="32"/>
      <c r="R88" s="32"/>
      <c r="S88" s="32"/>
      <c r="T88" s="32"/>
      <c r="U88" s="32"/>
      <c r="V88" s="32"/>
      <c r="W88" s="32"/>
      <c r="X88" s="32"/>
      <c r="Y88" s="32"/>
      <c r="Z88" s="32"/>
    </row>
    <row r="89" spans="1:26" ht="14.25" customHeight="1" x14ac:dyDescent="0.25">
      <c r="A89" s="32"/>
      <c r="B89" s="32"/>
      <c r="C89" s="32"/>
      <c r="D89" s="32"/>
      <c r="E89" s="32"/>
      <c r="F89" s="32"/>
      <c r="G89" s="32"/>
      <c r="H89" s="32"/>
      <c r="I89" s="32"/>
      <c r="J89" s="32"/>
      <c r="K89" s="32"/>
      <c r="L89" s="32"/>
      <c r="M89" s="32"/>
      <c r="N89" s="32"/>
      <c r="O89" s="32"/>
      <c r="P89" s="32"/>
      <c r="Q89" s="32"/>
      <c r="R89" s="32"/>
      <c r="S89" s="32"/>
      <c r="T89" s="32"/>
      <c r="U89" s="32"/>
      <c r="V89" s="32"/>
      <c r="W89" s="32"/>
      <c r="X89" s="32"/>
      <c r="Y89" s="32"/>
      <c r="Z89" s="32"/>
    </row>
    <row r="90" spans="1:26" ht="14.25" customHeight="1" x14ac:dyDescent="0.25">
      <c r="A90" s="32"/>
      <c r="B90" s="32"/>
      <c r="C90" s="32"/>
      <c r="D90" s="32"/>
      <c r="E90" s="32"/>
      <c r="F90" s="32"/>
      <c r="G90" s="32"/>
      <c r="H90" s="32"/>
      <c r="I90" s="32"/>
      <c r="J90" s="32"/>
      <c r="K90" s="32"/>
      <c r="L90" s="32"/>
      <c r="M90" s="32"/>
      <c r="N90" s="32"/>
      <c r="O90" s="32"/>
      <c r="P90" s="32"/>
      <c r="Q90" s="32"/>
      <c r="R90" s="32"/>
      <c r="S90" s="32"/>
      <c r="T90" s="32"/>
      <c r="U90" s="32"/>
      <c r="V90" s="32"/>
      <c r="W90" s="32"/>
      <c r="X90" s="32"/>
      <c r="Y90" s="32"/>
      <c r="Z90" s="32"/>
    </row>
    <row r="91" spans="1:26" ht="14.25" customHeight="1" x14ac:dyDescent="0.25">
      <c r="A91" s="32"/>
      <c r="B91" s="32"/>
      <c r="C91" s="32"/>
      <c r="D91" s="32"/>
      <c r="E91" s="32"/>
      <c r="F91" s="32"/>
      <c r="G91" s="32"/>
      <c r="H91" s="32"/>
      <c r="I91" s="32"/>
      <c r="J91" s="32"/>
      <c r="K91" s="32"/>
      <c r="L91" s="32"/>
      <c r="M91" s="32"/>
      <c r="N91" s="32"/>
      <c r="O91" s="32"/>
      <c r="P91" s="32"/>
      <c r="Q91" s="32"/>
      <c r="R91" s="32"/>
      <c r="S91" s="32"/>
      <c r="T91" s="32"/>
      <c r="U91" s="32"/>
      <c r="V91" s="32"/>
      <c r="W91" s="32"/>
      <c r="X91" s="32"/>
      <c r="Y91" s="32"/>
      <c r="Z91" s="32"/>
    </row>
    <row r="92" spans="1:26" ht="14.25" customHeight="1" x14ac:dyDescent="0.25">
      <c r="A92" s="32"/>
      <c r="B92" s="32"/>
      <c r="C92" s="32"/>
      <c r="D92" s="32"/>
      <c r="E92" s="32"/>
      <c r="F92" s="32"/>
      <c r="G92" s="32"/>
      <c r="H92" s="32"/>
      <c r="I92" s="32"/>
      <c r="J92" s="32"/>
      <c r="K92" s="32"/>
      <c r="L92" s="32"/>
      <c r="M92" s="32"/>
      <c r="N92" s="32"/>
      <c r="O92" s="32"/>
      <c r="P92" s="32"/>
      <c r="Q92" s="32"/>
      <c r="R92" s="32"/>
      <c r="S92" s="32"/>
      <c r="T92" s="32"/>
      <c r="U92" s="32"/>
      <c r="V92" s="32"/>
      <c r="W92" s="32"/>
      <c r="X92" s="32"/>
      <c r="Y92" s="32"/>
      <c r="Z92" s="32"/>
    </row>
    <row r="93" spans="1:26" ht="14.25" customHeight="1" x14ac:dyDescent="0.25">
      <c r="A93" s="32"/>
      <c r="B93" s="32"/>
      <c r="C93" s="32"/>
      <c r="D93" s="32"/>
      <c r="E93" s="32"/>
      <c r="F93" s="32"/>
      <c r="G93" s="32"/>
      <c r="H93" s="32"/>
      <c r="I93" s="32"/>
      <c r="J93" s="32"/>
      <c r="K93" s="32"/>
      <c r="L93" s="32"/>
      <c r="M93" s="32"/>
      <c r="N93" s="32"/>
      <c r="O93" s="32"/>
      <c r="P93" s="32"/>
      <c r="Q93" s="32"/>
      <c r="R93" s="32"/>
      <c r="S93" s="32"/>
      <c r="T93" s="32"/>
      <c r="U93" s="32"/>
      <c r="V93" s="32"/>
      <c r="W93" s="32"/>
      <c r="X93" s="32"/>
      <c r="Y93" s="32"/>
      <c r="Z93" s="32"/>
    </row>
    <row r="94" spans="1:26" ht="14.25" customHeight="1" x14ac:dyDescent="0.25">
      <c r="A94" s="32"/>
      <c r="B94" s="32"/>
      <c r="C94" s="32"/>
      <c r="D94" s="32"/>
      <c r="E94" s="32"/>
      <c r="F94" s="32"/>
      <c r="G94" s="32"/>
      <c r="H94" s="32"/>
      <c r="I94" s="32"/>
      <c r="J94" s="32"/>
      <c r="K94" s="32"/>
      <c r="L94" s="32"/>
      <c r="M94" s="32"/>
      <c r="N94" s="32"/>
      <c r="O94" s="32"/>
      <c r="P94" s="32"/>
      <c r="Q94" s="32"/>
      <c r="R94" s="32"/>
      <c r="S94" s="32"/>
      <c r="T94" s="32"/>
      <c r="U94" s="32"/>
      <c r="V94" s="32"/>
      <c r="W94" s="32"/>
      <c r="X94" s="32"/>
      <c r="Y94" s="32"/>
      <c r="Z94" s="32"/>
    </row>
    <row r="95" spans="1:26" ht="14.25" customHeight="1" x14ac:dyDescent="0.25">
      <c r="A95" s="32"/>
      <c r="B95" s="32"/>
      <c r="C95" s="32"/>
      <c r="D95" s="32"/>
      <c r="E95" s="32"/>
      <c r="F95" s="32"/>
      <c r="G95" s="32"/>
      <c r="H95" s="32"/>
      <c r="I95" s="32"/>
      <c r="J95" s="32"/>
      <c r="K95" s="32"/>
      <c r="L95" s="32"/>
      <c r="M95" s="32"/>
      <c r="N95" s="32"/>
      <c r="O95" s="32"/>
      <c r="P95" s="32"/>
      <c r="Q95" s="32"/>
      <c r="R95" s="32"/>
      <c r="S95" s="32"/>
      <c r="T95" s="32"/>
      <c r="U95" s="32"/>
      <c r="V95" s="32"/>
      <c r="W95" s="32"/>
      <c r="X95" s="32"/>
      <c r="Y95" s="32"/>
      <c r="Z95" s="32"/>
    </row>
    <row r="96" spans="1:26" ht="14.25" customHeight="1" x14ac:dyDescent="0.25">
      <c r="A96" s="32"/>
      <c r="B96" s="32"/>
      <c r="C96" s="32"/>
      <c r="D96" s="32"/>
      <c r="E96" s="32"/>
      <c r="F96" s="32"/>
      <c r="G96" s="32"/>
      <c r="H96" s="32"/>
      <c r="I96" s="32"/>
      <c r="J96" s="32"/>
      <c r="K96" s="32"/>
      <c r="L96" s="32"/>
      <c r="M96" s="32"/>
      <c r="N96" s="32"/>
      <c r="O96" s="32"/>
      <c r="P96" s="32"/>
      <c r="Q96" s="32"/>
      <c r="R96" s="32"/>
      <c r="S96" s="32"/>
      <c r="T96" s="32"/>
      <c r="U96" s="32"/>
      <c r="V96" s="32"/>
      <c r="W96" s="32"/>
      <c r="X96" s="32"/>
      <c r="Y96" s="32"/>
      <c r="Z96" s="32"/>
    </row>
    <row r="97" spans="1:26" ht="14.25" customHeight="1" x14ac:dyDescent="0.25">
      <c r="A97" s="32"/>
      <c r="B97" s="32"/>
      <c r="C97" s="32"/>
      <c r="D97" s="32"/>
      <c r="E97" s="32"/>
      <c r="F97" s="32"/>
      <c r="G97" s="32"/>
      <c r="H97" s="32"/>
      <c r="I97" s="32"/>
      <c r="J97" s="32"/>
      <c r="K97" s="32"/>
      <c r="L97" s="32"/>
      <c r="M97" s="32"/>
      <c r="N97" s="32"/>
      <c r="O97" s="32"/>
      <c r="P97" s="32"/>
      <c r="Q97" s="32"/>
      <c r="R97" s="32"/>
      <c r="S97" s="32"/>
      <c r="T97" s="32"/>
      <c r="U97" s="32"/>
      <c r="V97" s="32"/>
      <c r="W97" s="32"/>
      <c r="X97" s="32"/>
      <c r="Y97" s="32"/>
      <c r="Z97" s="32"/>
    </row>
    <row r="98" spans="1:26" ht="14.25" customHeight="1" x14ac:dyDescent="0.25">
      <c r="A98" s="32"/>
      <c r="B98" s="32"/>
      <c r="C98" s="32"/>
      <c r="D98" s="32"/>
      <c r="E98" s="32"/>
      <c r="F98" s="32"/>
      <c r="G98" s="32"/>
      <c r="H98" s="32"/>
      <c r="I98" s="32"/>
      <c r="J98" s="32"/>
      <c r="K98" s="32"/>
      <c r="L98" s="32"/>
      <c r="M98" s="32"/>
      <c r="N98" s="32"/>
      <c r="O98" s="32"/>
      <c r="P98" s="32"/>
      <c r="Q98" s="32"/>
      <c r="R98" s="32"/>
      <c r="S98" s="32"/>
      <c r="T98" s="32"/>
      <c r="U98" s="32"/>
      <c r="V98" s="32"/>
      <c r="W98" s="32"/>
      <c r="X98" s="32"/>
      <c r="Y98" s="32"/>
      <c r="Z98" s="32"/>
    </row>
    <row r="99" spans="1:26" ht="14.25" customHeight="1" x14ac:dyDescent="0.25">
      <c r="A99" s="32"/>
      <c r="B99" s="32"/>
      <c r="C99" s="32"/>
      <c r="D99" s="32"/>
      <c r="E99" s="32"/>
      <c r="F99" s="32"/>
      <c r="G99" s="32"/>
      <c r="H99" s="32"/>
      <c r="I99" s="32"/>
      <c r="J99" s="32"/>
      <c r="K99" s="32"/>
      <c r="L99" s="32"/>
      <c r="M99" s="32"/>
      <c r="N99" s="32"/>
      <c r="O99" s="32"/>
      <c r="P99" s="32"/>
      <c r="Q99" s="32"/>
      <c r="R99" s="32"/>
      <c r="S99" s="32"/>
      <c r="T99" s="32"/>
      <c r="U99" s="32"/>
      <c r="V99" s="32"/>
      <c r="W99" s="32"/>
      <c r="X99" s="32"/>
      <c r="Y99" s="32"/>
      <c r="Z99" s="32"/>
    </row>
    <row r="100" spans="1:26" ht="14.25" customHeight="1" x14ac:dyDescent="0.25">
      <c r="A100" s="32"/>
      <c r="B100" s="32"/>
      <c r="C100" s="32"/>
      <c r="D100" s="32"/>
      <c r="E100" s="32"/>
      <c r="F100" s="32"/>
      <c r="G100" s="32"/>
      <c r="H100" s="32"/>
      <c r="I100" s="32"/>
      <c r="J100" s="32"/>
      <c r="K100" s="32"/>
      <c r="L100" s="32"/>
      <c r="M100" s="32"/>
      <c r="N100" s="32"/>
      <c r="O100" s="32"/>
      <c r="P100" s="32"/>
      <c r="Q100" s="32"/>
      <c r="R100" s="32"/>
      <c r="S100" s="32"/>
      <c r="T100" s="32"/>
      <c r="U100" s="32"/>
      <c r="V100" s="32"/>
      <c r="W100" s="32"/>
      <c r="X100" s="32"/>
      <c r="Y100" s="32"/>
      <c r="Z100" s="32"/>
    </row>
    <row r="101" spans="1:26" ht="14.25" customHeight="1" x14ac:dyDescent="0.25">
      <c r="A101" s="32"/>
      <c r="B101" s="32"/>
      <c r="C101" s="32"/>
      <c r="D101" s="32"/>
      <c r="E101" s="32"/>
      <c r="F101" s="32"/>
      <c r="G101" s="32"/>
      <c r="H101" s="32"/>
      <c r="I101" s="32"/>
      <c r="J101" s="32"/>
      <c r="K101" s="32"/>
      <c r="L101" s="32"/>
      <c r="M101" s="32"/>
      <c r="N101" s="32"/>
      <c r="O101" s="32"/>
      <c r="P101" s="32"/>
      <c r="Q101" s="32"/>
      <c r="R101" s="32"/>
      <c r="S101" s="32"/>
      <c r="T101" s="32"/>
      <c r="U101" s="32"/>
      <c r="V101" s="32"/>
      <c r="W101" s="32"/>
      <c r="X101" s="32"/>
      <c r="Y101" s="32"/>
      <c r="Z101" s="32"/>
    </row>
    <row r="102" spans="1:26" ht="14.25" customHeight="1" x14ac:dyDescent="0.25">
      <c r="A102" s="32"/>
      <c r="B102" s="32"/>
      <c r="C102" s="32"/>
      <c r="D102" s="32"/>
      <c r="E102" s="32"/>
      <c r="F102" s="32"/>
      <c r="G102" s="32"/>
      <c r="H102" s="32"/>
      <c r="I102" s="32"/>
      <c r="J102" s="32"/>
      <c r="K102" s="32"/>
      <c r="L102" s="32"/>
      <c r="M102" s="32"/>
      <c r="N102" s="32"/>
      <c r="O102" s="32"/>
      <c r="P102" s="32"/>
      <c r="Q102" s="32"/>
      <c r="R102" s="32"/>
      <c r="S102" s="32"/>
      <c r="T102" s="32"/>
      <c r="U102" s="32"/>
      <c r="V102" s="32"/>
      <c r="W102" s="32"/>
      <c r="X102" s="32"/>
      <c r="Y102" s="32"/>
      <c r="Z102" s="32"/>
    </row>
    <row r="103" spans="1:26" ht="14.25" customHeight="1" x14ac:dyDescent="0.25">
      <c r="A103" s="32"/>
      <c r="B103" s="32"/>
      <c r="C103" s="32"/>
      <c r="D103" s="32"/>
      <c r="E103" s="32"/>
      <c r="F103" s="32"/>
      <c r="G103" s="32"/>
      <c r="H103" s="32"/>
      <c r="I103" s="32"/>
      <c r="J103" s="32"/>
      <c r="K103" s="32"/>
      <c r="L103" s="32"/>
      <c r="M103" s="32"/>
      <c r="N103" s="32"/>
      <c r="O103" s="32"/>
      <c r="P103" s="32"/>
      <c r="Q103" s="32"/>
      <c r="R103" s="32"/>
      <c r="S103" s="32"/>
      <c r="T103" s="32"/>
      <c r="U103" s="32"/>
      <c r="V103" s="32"/>
      <c r="W103" s="32"/>
      <c r="X103" s="32"/>
      <c r="Y103" s="32"/>
      <c r="Z103" s="32"/>
    </row>
    <row r="104" spans="1:26" ht="14.25" customHeight="1" x14ac:dyDescent="0.25">
      <c r="A104" s="32"/>
      <c r="B104" s="32"/>
      <c r="C104" s="32"/>
      <c r="D104" s="32"/>
      <c r="E104" s="32"/>
      <c r="F104" s="32"/>
      <c r="G104" s="32"/>
      <c r="H104" s="32"/>
      <c r="I104" s="32"/>
      <c r="J104" s="32"/>
      <c r="K104" s="32"/>
      <c r="L104" s="32"/>
      <c r="M104" s="32"/>
      <c r="N104" s="32"/>
      <c r="O104" s="32"/>
      <c r="P104" s="32"/>
      <c r="Q104" s="32"/>
      <c r="R104" s="32"/>
      <c r="S104" s="32"/>
      <c r="T104" s="32"/>
      <c r="U104" s="32"/>
      <c r="V104" s="32"/>
      <c r="W104" s="32"/>
      <c r="X104" s="32"/>
      <c r="Y104" s="32"/>
      <c r="Z104" s="32"/>
    </row>
    <row r="105" spans="1:26" ht="14.25" customHeight="1" x14ac:dyDescent="0.25">
      <c r="A105" s="32"/>
      <c r="B105" s="32"/>
      <c r="C105" s="32"/>
      <c r="D105" s="32"/>
      <c r="E105" s="32"/>
      <c r="F105" s="32"/>
      <c r="G105" s="32"/>
      <c r="H105" s="32"/>
      <c r="I105" s="32"/>
      <c r="J105" s="32"/>
      <c r="K105" s="32"/>
      <c r="L105" s="32"/>
      <c r="M105" s="32"/>
      <c r="N105" s="32"/>
      <c r="O105" s="32"/>
      <c r="P105" s="32"/>
      <c r="Q105" s="32"/>
      <c r="R105" s="32"/>
      <c r="S105" s="32"/>
      <c r="T105" s="32"/>
      <c r="U105" s="32"/>
      <c r="V105" s="32"/>
      <c r="W105" s="32"/>
      <c r="X105" s="32"/>
      <c r="Y105" s="32"/>
      <c r="Z105" s="32"/>
    </row>
    <row r="106" spans="1:26" ht="14.25" customHeight="1" x14ac:dyDescent="0.25">
      <c r="A106" s="32"/>
      <c r="B106" s="32"/>
      <c r="C106" s="32"/>
      <c r="D106" s="32"/>
      <c r="E106" s="32"/>
      <c r="F106" s="32"/>
      <c r="G106" s="32"/>
      <c r="H106" s="32"/>
      <c r="I106" s="32"/>
      <c r="J106" s="32"/>
      <c r="K106" s="32"/>
      <c r="L106" s="32"/>
      <c r="M106" s="32"/>
      <c r="N106" s="32"/>
      <c r="O106" s="32"/>
      <c r="P106" s="32"/>
      <c r="Q106" s="32"/>
      <c r="R106" s="32"/>
      <c r="S106" s="32"/>
      <c r="T106" s="32"/>
      <c r="U106" s="32"/>
      <c r="V106" s="32"/>
      <c r="W106" s="32"/>
      <c r="X106" s="32"/>
      <c r="Y106" s="32"/>
      <c r="Z106" s="32"/>
    </row>
    <row r="107" spans="1:26" ht="14.25" customHeight="1" x14ac:dyDescent="0.25">
      <c r="A107" s="32"/>
      <c r="B107" s="32"/>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row>
    <row r="108" spans="1:26" ht="14.25" customHeight="1" x14ac:dyDescent="0.25">
      <c r="A108" s="32"/>
      <c r="B108" s="32"/>
      <c r="C108" s="32"/>
      <c r="D108" s="32"/>
      <c r="E108" s="32"/>
      <c r="F108" s="32"/>
      <c r="G108" s="32"/>
      <c r="H108" s="32"/>
      <c r="I108" s="32"/>
      <c r="J108" s="32"/>
      <c r="K108" s="32"/>
      <c r="L108" s="32"/>
      <c r="M108" s="32"/>
      <c r="N108" s="32"/>
      <c r="O108" s="32"/>
      <c r="P108" s="32"/>
      <c r="Q108" s="32"/>
      <c r="R108" s="32"/>
      <c r="S108" s="32"/>
      <c r="T108" s="32"/>
      <c r="U108" s="32"/>
      <c r="V108" s="32"/>
      <c r="W108" s="32"/>
      <c r="X108" s="32"/>
      <c r="Y108" s="32"/>
      <c r="Z108" s="32"/>
    </row>
    <row r="109" spans="1:26" ht="14.25" customHeight="1" x14ac:dyDescent="0.25">
      <c r="A109" s="32"/>
      <c r="B109" s="32"/>
      <c r="C109" s="32"/>
      <c r="D109" s="32"/>
      <c r="E109" s="32"/>
      <c r="F109" s="32"/>
      <c r="G109" s="32"/>
      <c r="H109" s="32"/>
      <c r="I109" s="32"/>
      <c r="J109" s="32"/>
      <c r="K109" s="32"/>
      <c r="L109" s="32"/>
      <c r="M109" s="32"/>
      <c r="N109" s="32"/>
      <c r="O109" s="32"/>
      <c r="P109" s="32"/>
      <c r="Q109" s="32"/>
      <c r="R109" s="32"/>
      <c r="S109" s="32"/>
      <c r="T109" s="32"/>
      <c r="U109" s="32"/>
      <c r="V109" s="32"/>
      <c r="W109" s="32"/>
      <c r="X109" s="32"/>
      <c r="Y109" s="32"/>
      <c r="Z109" s="32"/>
    </row>
    <row r="110" spans="1:26" ht="14.25" customHeight="1" x14ac:dyDescent="0.25">
      <c r="A110" s="32"/>
      <c r="B110" s="32"/>
      <c r="C110" s="32"/>
      <c r="D110" s="32"/>
      <c r="E110" s="32"/>
      <c r="F110" s="32"/>
      <c r="G110" s="32"/>
      <c r="H110" s="32"/>
      <c r="I110" s="32"/>
      <c r="J110" s="32"/>
      <c r="K110" s="32"/>
      <c r="L110" s="32"/>
      <c r="M110" s="32"/>
      <c r="N110" s="32"/>
      <c r="O110" s="32"/>
      <c r="P110" s="32"/>
      <c r="Q110" s="32"/>
      <c r="R110" s="32"/>
      <c r="S110" s="32"/>
      <c r="T110" s="32"/>
      <c r="U110" s="32"/>
      <c r="V110" s="32"/>
      <c r="W110" s="32"/>
      <c r="X110" s="32"/>
      <c r="Y110" s="32"/>
      <c r="Z110" s="32"/>
    </row>
    <row r="111" spans="1:26" ht="14.25" customHeight="1" x14ac:dyDescent="0.25">
      <c r="A111" s="32"/>
      <c r="B111" s="32"/>
      <c r="C111" s="32"/>
      <c r="D111" s="32"/>
      <c r="E111" s="32"/>
      <c r="F111" s="32"/>
      <c r="G111" s="32"/>
      <c r="H111" s="32"/>
      <c r="I111" s="32"/>
      <c r="J111" s="32"/>
      <c r="K111" s="32"/>
      <c r="L111" s="32"/>
      <c r="M111" s="32"/>
      <c r="N111" s="32"/>
      <c r="O111" s="32"/>
      <c r="P111" s="32"/>
      <c r="Q111" s="32"/>
      <c r="R111" s="32"/>
      <c r="S111" s="32"/>
      <c r="T111" s="32"/>
      <c r="U111" s="32"/>
      <c r="V111" s="32"/>
      <c r="W111" s="32"/>
      <c r="X111" s="32"/>
      <c r="Y111" s="32"/>
      <c r="Z111" s="32"/>
    </row>
    <row r="112" spans="1:26" ht="14.25" customHeight="1" x14ac:dyDescent="0.25">
      <c r="A112" s="32"/>
      <c r="B112" s="32"/>
      <c r="C112" s="32"/>
      <c r="D112" s="32"/>
      <c r="E112" s="32"/>
      <c r="F112" s="32"/>
      <c r="G112" s="32"/>
      <c r="H112" s="32"/>
      <c r="I112" s="32"/>
      <c r="J112" s="32"/>
      <c r="K112" s="32"/>
      <c r="L112" s="32"/>
      <c r="M112" s="32"/>
      <c r="N112" s="32"/>
      <c r="O112" s="32"/>
      <c r="P112" s="32"/>
      <c r="Q112" s="32"/>
      <c r="R112" s="32"/>
      <c r="S112" s="32"/>
      <c r="T112" s="32"/>
      <c r="U112" s="32"/>
      <c r="V112" s="32"/>
      <c r="W112" s="32"/>
      <c r="X112" s="32"/>
      <c r="Y112" s="32"/>
      <c r="Z112" s="32"/>
    </row>
    <row r="113" spans="1:26" ht="14.25" customHeight="1" x14ac:dyDescent="0.25">
      <c r="A113" s="3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row>
    <row r="114" spans="1:26" ht="14.25" customHeight="1" x14ac:dyDescent="0.25">
      <c r="A114" s="32"/>
      <c r="B114" s="32"/>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row>
    <row r="115" spans="1:26" ht="14.25" customHeight="1" x14ac:dyDescent="0.25">
      <c r="A115" s="32"/>
      <c r="B115" s="32"/>
      <c r="C115" s="32"/>
      <c r="D115" s="32"/>
      <c r="E115" s="32"/>
      <c r="F115" s="32"/>
      <c r="G115" s="32"/>
      <c r="H115" s="32"/>
      <c r="I115" s="32"/>
      <c r="J115" s="32"/>
      <c r="K115" s="32"/>
      <c r="L115" s="32"/>
      <c r="M115" s="32"/>
      <c r="N115" s="32"/>
      <c r="O115" s="32"/>
      <c r="P115" s="32"/>
      <c r="Q115" s="32"/>
      <c r="R115" s="32"/>
      <c r="S115" s="32"/>
      <c r="T115" s="32"/>
      <c r="U115" s="32"/>
      <c r="V115" s="32"/>
      <c r="W115" s="32"/>
      <c r="X115" s="32"/>
      <c r="Y115" s="32"/>
      <c r="Z115" s="32"/>
    </row>
    <row r="116" spans="1:26" ht="14.25" customHeight="1" x14ac:dyDescent="0.25">
      <c r="A116" s="32"/>
      <c r="B116" s="32"/>
      <c r="C116" s="32"/>
      <c r="D116" s="32"/>
      <c r="E116" s="32"/>
      <c r="F116" s="32"/>
      <c r="G116" s="32"/>
      <c r="H116" s="32"/>
      <c r="I116" s="32"/>
      <c r="J116" s="32"/>
      <c r="K116" s="32"/>
      <c r="L116" s="32"/>
      <c r="M116" s="32"/>
      <c r="N116" s="32"/>
      <c r="O116" s="32"/>
      <c r="P116" s="32"/>
      <c r="Q116" s="32"/>
      <c r="R116" s="32"/>
      <c r="S116" s="32"/>
      <c r="T116" s="32"/>
      <c r="U116" s="32"/>
      <c r="V116" s="32"/>
      <c r="W116" s="32"/>
      <c r="X116" s="32"/>
      <c r="Y116" s="32"/>
      <c r="Z116" s="32"/>
    </row>
    <row r="117" spans="1:26" ht="14.25" customHeight="1" x14ac:dyDescent="0.25">
      <c r="A117" s="32"/>
      <c r="B117" s="32"/>
      <c r="C117" s="32"/>
      <c r="D117" s="32"/>
      <c r="E117" s="32"/>
      <c r="F117" s="32"/>
      <c r="G117" s="32"/>
      <c r="H117" s="32"/>
      <c r="I117" s="32"/>
      <c r="J117" s="32"/>
      <c r="K117" s="32"/>
      <c r="L117" s="32"/>
      <c r="M117" s="32"/>
      <c r="N117" s="32"/>
      <c r="O117" s="32"/>
      <c r="P117" s="32"/>
      <c r="Q117" s="32"/>
      <c r="R117" s="32"/>
      <c r="S117" s="32"/>
      <c r="T117" s="32"/>
      <c r="U117" s="32"/>
      <c r="V117" s="32"/>
      <c r="W117" s="32"/>
      <c r="X117" s="32"/>
      <c r="Y117" s="32"/>
      <c r="Z117" s="32"/>
    </row>
    <row r="118" spans="1:26" ht="14.25" customHeight="1" x14ac:dyDescent="0.25">
      <c r="A118" s="32"/>
      <c r="B118" s="32"/>
      <c r="C118" s="32"/>
      <c r="D118" s="32"/>
      <c r="E118" s="32"/>
      <c r="F118" s="32"/>
      <c r="G118" s="32"/>
      <c r="H118" s="32"/>
      <c r="I118" s="32"/>
      <c r="J118" s="32"/>
      <c r="K118" s="32"/>
      <c r="L118" s="32"/>
      <c r="M118" s="32"/>
      <c r="N118" s="32"/>
      <c r="O118" s="32"/>
      <c r="P118" s="32"/>
      <c r="Q118" s="32"/>
      <c r="R118" s="32"/>
      <c r="S118" s="32"/>
      <c r="T118" s="32"/>
      <c r="U118" s="32"/>
      <c r="V118" s="32"/>
      <c r="W118" s="32"/>
      <c r="X118" s="32"/>
      <c r="Y118" s="32"/>
      <c r="Z118" s="32"/>
    </row>
    <row r="119" spans="1:26" ht="14.25" customHeight="1" x14ac:dyDescent="0.25">
      <c r="A119" s="32"/>
      <c r="B119" s="32"/>
      <c r="C119" s="32"/>
      <c r="D119" s="32"/>
      <c r="E119" s="32"/>
      <c r="F119" s="32"/>
      <c r="G119" s="32"/>
      <c r="H119" s="32"/>
      <c r="I119" s="32"/>
      <c r="J119" s="32"/>
      <c r="K119" s="32"/>
      <c r="L119" s="32"/>
      <c r="M119" s="32"/>
      <c r="N119" s="32"/>
      <c r="O119" s="32"/>
      <c r="P119" s="32"/>
      <c r="Q119" s="32"/>
      <c r="R119" s="32"/>
      <c r="S119" s="32"/>
      <c r="T119" s="32"/>
      <c r="U119" s="32"/>
      <c r="V119" s="32"/>
      <c r="W119" s="32"/>
      <c r="X119" s="32"/>
      <c r="Y119" s="32"/>
      <c r="Z119" s="32"/>
    </row>
    <row r="120" spans="1:26" ht="14.25" customHeight="1" x14ac:dyDescent="0.25">
      <c r="A120" s="32"/>
      <c r="B120" s="32"/>
      <c r="C120" s="32"/>
      <c r="D120" s="32"/>
      <c r="E120" s="32"/>
      <c r="F120" s="32"/>
      <c r="G120" s="32"/>
      <c r="H120" s="32"/>
      <c r="I120" s="32"/>
      <c r="J120" s="32"/>
      <c r="K120" s="32"/>
      <c r="L120" s="32"/>
      <c r="M120" s="32"/>
      <c r="N120" s="32"/>
      <c r="O120" s="32"/>
      <c r="P120" s="32"/>
      <c r="Q120" s="32"/>
      <c r="R120" s="32"/>
      <c r="S120" s="32"/>
      <c r="T120" s="32"/>
      <c r="U120" s="32"/>
      <c r="V120" s="32"/>
      <c r="W120" s="32"/>
      <c r="X120" s="32"/>
      <c r="Y120" s="32"/>
      <c r="Z120" s="32"/>
    </row>
    <row r="121" spans="1:26" ht="14.25" customHeight="1" x14ac:dyDescent="0.25">
      <c r="A121" s="32"/>
      <c r="B121" s="32"/>
      <c r="C121" s="32"/>
      <c r="D121" s="32"/>
      <c r="E121" s="32"/>
      <c r="F121" s="32"/>
      <c r="G121" s="32"/>
      <c r="H121" s="32"/>
      <c r="I121" s="32"/>
      <c r="J121" s="32"/>
      <c r="K121" s="32"/>
      <c r="L121" s="32"/>
      <c r="M121" s="32"/>
      <c r="N121" s="32"/>
      <c r="O121" s="32"/>
      <c r="P121" s="32"/>
      <c r="Q121" s="32"/>
      <c r="R121" s="32"/>
      <c r="S121" s="32"/>
      <c r="T121" s="32"/>
      <c r="U121" s="32"/>
      <c r="V121" s="32"/>
      <c r="W121" s="32"/>
      <c r="X121" s="32"/>
      <c r="Y121" s="32"/>
      <c r="Z121" s="32"/>
    </row>
    <row r="122" spans="1:26" ht="14.25" customHeight="1" x14ac:dyDescent="0.25">
      <c r="A122" s="32"/>
      <c r="B122" s="32"/>
      <c r="C122" s="32"/>
      <c r="D122" s="32"/>
      <c r="E122" s="32"/>
      <c r="F122" s="32"/>
      <c r="G122" s="32"/>
      <c r="H122" s="32"/>
      <c r="I122" s="32"/>
      <c r="J122" s="32"/>
      <c r="K122" s="32"/>
      <c r="L122" s="32"/>
      <c r="M122" s="32"/>
      <c r="N122" s="32"/>
      <c r="O122" s="32"/>
      <c r="P122" s="32"/>
      <c r="Q122" s="32"/>
      <c r="R122" s="32"/>
      <c r="S122" s="32"/>
      <c r="T122" s="32"/>
      <c r="U122" s="32"/>
      <c r="V122" s="32"/>
      <c r="W122" s="32"/>
      <c r="X122" s="32"/>
      <c r="Y122" s="32"/>
      <c r="Z122" s="32"/>
    </row>
    <row r="123" spans="1:26" ht="14.25" customHeight="1" x14ac:dyDescent="0.25">
      <c r="A123" s="32"/>
      <c r="B123" s="32"/>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row>
    <row r="124" spans="1:26" ht="14.25" customHeight="1" x14ac:dyDescent="0.25">
      <c r="A124" s="32"/>
      <c r="B124" s="32"/>
      <c r="C124" s="32"/>
      <c r="D124" s="32"/>
      <c r="E124" s="32"/>
      <c r="F124" s="32"/>
      <c r="G124" s="32"/>
      <c r="H124" s="32"/>
      <c r="I124" s="32"/>
      <c r="J124" s="32"/>
      <c r="K124" s="32"/>
      <c r="L124" s="32"/>
      <c r="M124" s="32"/>
      <c r="N124" s="32"/>
      <c r="O124" s="32"/>
      <c r="P124" s="32"/>
      <c r="Q124" s="32"/>
      <c r="R124" s="32"/>
      <c r="S124" s="32"/>
      <c r="T124" s="32"/>
      <c r="U124" s="32"/>
      <c r="V124" s="32"/>
      <c r="W124" s="32"/>
      <c r="X124" s="32"/>
      <c r="Y124" s="32"/>
      <c r="Z124" s="32"/>
    </row>
    <row r="125" spans="1:26" ht="14.25" customHeight="1" x14ac:dyDescent="0.25">
      <c r="A125" s="32"/>
      <c r="B125" s="32"/>
      <c r="C125" s="32"/>
      <c r="D125" s="32"/>
      <c r="E125" s="32"/>
      <c r="F125" s="32"/>
      <c r="G125" s="32"/>
      <c r="H125" s="32"/>
      <c r="I125" s="32"/>
      <c r="J125" s="32"/>
      <c r="K125" s="32"/>
      <c r="L125" s="32"/>
      <c r="M125" s="32"/>
      <c r="N125" s="32"/>
      <c r="O125" s="32"/>
      <c r="P125" s="32"/>
      <c r="Q125" s="32"/>
      <c r="R125" s="32"/>
      <c r="S125" s="32"/>
      <c r="T125" s="32"/>
      <c r="U125" s="32"/>
      <c r="V125" s="32"/>
      <c r="W125" s="32"/>
      <c r="X125" s="32"/>
      <c r="Y125" s="32"/>
      <c r="Z125" s="32"/>
    </row>
    <row r="126" spans="1:26" ht="14.25" customHeight="1" x14ac:dyDescent="0.25">
      <c r="A126" s="32"/>
      <c r="B126" s="32"/>
      <c r="C126" s="32"/>
      <c r="D126" s="32"/>
      <c r="E126" s="32"/>
      <c r="F126" s="32"/>
      <c r="G126" s="32"/>
      <c r="H126" s="32"/>
      <c r="I126" s="32"/>
      <c r="J126" s="32"/>
      <c r="K126" s="32"/>
      <c r="L126" s="32"/>
      <c r="M126" s="32"/>
      <c r="N126" s="32"/>
      <c r="O126" s="32"/>
      <c r="P126" s="32"/>
      <c r="Q126" s="32"/>
      <c r="R126" s="32"/>
      <c r="S126" s="32"/>
      <c r="T126" s="32"/>
      <c r="U126" s="32"/>
      <c r="V126" s="32"/>
      <c r="W126" s="32"/>
      <c r="X126" s="32"/>
      <c r="Y126" s="32"/>
      <c r="Z126" s="32"/>
    </row>
    <row r="127" spans="1:26" ht="14.25" customHeight="1" x14ac:dyDescent="0.25">
      <c r="A127" s="32"/>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row>
    <row r="128" spans="1:26" ht="14.25" customHeight="1" x14ac:dyDescent="0.25">
      <c r="A128" s="32"/>
      <c r="B128" s="32"/>
      <c r="C128" s="32"/>
      <c r="D128" s="32"/>
      <c r="E128" s="32"/>
      <c r="F128" s="32"/>
      <c r="G128" s="32"/>
      <c r="H128" s="32"/>
      <c r="I128" s="32"/>
      <c r="J128" s="32"/>
      <c r="K128" s="32"/>
      <c r="L128" s="32"/>
      <c r="M128" s="32"/>
      <c r="N128" s="32"/>
      <c r="O128" s="32"/>
      <c r="P128" s="32"/>
      <c r="Q128" s="32"/>
      <c r="R128" s="32"/>
      <c r="S128" s="32"/>
      <c r="T128" s="32"/>
      <c r="U128" s="32"/>
      <c r="V128" s="32"/>
      <c r="W128" s="32"/>
      <c r="X128" s="32"/>
      <c r="Y128" s="32"/>
      <c r="Z128" s="32"/>
    </row>
    <row r="129" spans="1:26" ht="14.25" customHeight="1" x14ac:dyDescent="0.25">
      <c r="A129" s="32"/>
      <c r="B129" s="32"/>
      <c r="C129" s="32"/>
      <c r="D129" s="32"/>
      <c r="E129" s="32"/>
      <c r="F129" s="32"/>
      <c r="G129" s="32"/>
      <c r="H129" s="32"/>
      <c r="I129" s="32"/>
      <c r="J129" s="32"/>
      <c r="K129" s="32"/>
      <c r="L129" s="32"/>
      <c r="M129" s="32"/>
      <c r="N129" s="32"/>
      <c r="O129" s="32"/>
      <c r="P129" s="32"/>
      <c r="Q129" s="32"/>
      <c r="R129" s="32"/>
      <c r="S129" s="32"/>
      <c r="T129" s="32"/>
      <c r="U129" s="32"/>
      <c r="V129" s="32"/>
      <c r="W129" s="32"/>
      <c r="X129" s="32"/>
      <c r="Y129" s="32"/>
      <c r="Z129" s="32"/>
    </row>
    <row r="130" spans="1:26" ht="14.25" customHeight="1" x14ac:dyDescent="0.25">
      <c r="A130" s="32"/>
      <c r="B130" s="32"/>
      <c r="C130" s="32"/>
      <c r="D130" s="32"/>
      <c r="E130" s="32"/>
      <c r="F130" s="32"/>
      <c r="G130" s="32"/>
      <c r="H130" s="32"/>
      <c r="I130" s="32"/>
      <c r="J130" s="32"/>
      <c r="K130" s="32"/>
      <c r="L130" s="32"/>
      <c r="M130" s="32"/>
      <c r="N130" s="32"/>
      <c r="O130" s="32"/>
      <c r="P130" s="32"/>
      <c r="Q130" s="32"/>
      <c r="R130" s="32"/>
      <c r="S130" s="32"/>
      <c r="T130" s="32"/>
      <c r="U130" s="32"/>
      <c r="V130" s="32"/>
      <c r="W130" s="32"/>
      <c r="X130" s="32"/>
      <c r="Y130" s="32"/>
      <c r="Z130" s="32"/>
    </row>
    <row r="131" spans="1:26" ht="14.25" customHeight="1" x14ac:dyDescent="0.25">
      <c r="A131" s="32"/>
      <c r="B131" s="32"/>
      <c r="C131" s="32"/>
      <c r="D131" s="32"/>
      <c r="E131" s="32"/>
      <c r="F131" s="32"/>
      <c r="G131" s="32"/>
      <c r="H131" s="32"/>
      <c r="I131" s="32"/>
      <c r="J131" s="32"/>
      <c r="K131" s="32"/>
      <c r="L131" s="32"/>
      <c r="M131" s="32"/>
      <c r="N131" s="32"/>
      <c r="O131" s="32"/>
      <c r="P131" s="32"/>
      <c r="Q131" s="32"/>
      <c r="R131" s="32"/>
      <c r="S131" s="32"/>
      <c r="T131" s="32"/>
      <c r="U131" s="32"/>
      <c r="V131" s="32"/>
      <c r="W131" s="32"/>
      <c r="X131" s="32"/>
      <c r="Y131" s="32"/>
      <c r="Z131" s="32"/>
    </row>
    <row r="132" spans="1:26" ht="14.25" customHeight="1" x14ac:dyDescent="0.25">
      <c r="A132" s="32"/>
      <c r="B132" s="32"/>
      <c r="C132" s="32"/>
      <c r="D132" s="32"/>
      <c r="E132" s="32"/>
      <c r="F132" s="32"/>
      <c r="G132" s="32"/>
      <c r="H132" s="32"/>
      <c r="I132" s="32"/>
      <c r="J132" s="32"/>
      <c r="K132" s="32"/>
      <c r="L132" s="32"/>
      <c r="M132" s="32"/>
      <c r="N132" s="32"/>
      <c r="O132" s="32"/>
      <c r="P132" s="32"/>
      <c r="Q132" s="32"/>
      <c r="R132" s="32"/>
      <c r="S132" s="32"/>
      <c r="T132" s="32"/>
      <c r="U132" s="32"/>
      <c r="V132" s="32"/>
      <c r="W132" s="32"/>
      <c r="X132" s="32"/>
      <c r="Y132" s="32"/>
      <c r="Z132" s="32"/>
    </row>
    <row r="133" spans="1:26" ht="14.25" customHeight="1" x14ac:dyDescent="0.25">
      <c r="A133" s="32"/>
      <c r="B133" s="32"/>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row>
    <row r="134" spans="1:26" ht="14.25" customHeight="1" x14ac:dyDescent="0.25">
      <c r="A134" s="32"/>
      <c r="B134" s="32"/>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row>
    <row r="135" spans="1:26" ht="14.25" customHeight="1" x14ac:dyDescent="0.25">
      <c r="A135" s="32"/>
      <c r="B135" s="32"/>
      <c r="C135" s="32"/>
      <c r="D135" s="32"/>
      <c r="E135" s="32"/>
      <c r="F135" s="32"/>
      <c r="G135" s="32"/>
      <c r="H135" s="32"/>
      <c r="I135" s="32"/>
      <c r="J135" s="32"/>
      <c r="K135" s="32"/>
      <c r="L135" s="32"/>
      <c r="M135" s="32"/>
      <c r="N135" s="32"/>
      <c r="O135" s="32"/>
      <c r="P135" s="32"/>
      <c r="Q135" s="32"/>
      <c r="R135" s="32"/>
      <c r="S135" s="32"/>
      <c r="T135" s="32"/>
      <c r="U135" s="32"/>
      <c r="V135" s="32"/>
      <c r="W135" s="32"/>
      <c r="X135" s="32"/>
      <c r="Y135" s="32"/>
      <c r="Z135" s="32"/>
    </row>
    <row r="136" spans="1:26" ht="14.25" customHeight="1" x14ac:dyDescent="0.25">
      <c r="A136" s="32"/>
      <c r="B136" s="32"/>
      <c r="C136" s="32"/>
      <c r="D136" s="32"/>
      <c r="E136" s="32"/>
      <c r="F136" s="32"/>
      <c r="G136" s="32"/>
      <c r="H136" s="32"/>
      <c r="I136" s="32"/>
      <c r="J136" s="32"/>
      <c r="K136" s="32"/>
      <c r="L136" s="32"/>
      <c r="M136" s="32"/>
      <c r="N136" s="32"/>
      <c r="O136" s="32"/>
      <c r="P136" s="32"/>
      <c r="Q136" s="32"/>
      <c r="R136" s="32"/>
      <c r="S136" s="32"/>
      <c r="T136" s="32"/>
      <c r="U136" s="32"/>
      <c r="V136" s="32"/>
      <c r="W136" s="32"/>
      <c r="X136" s="32"/>
      <c r="Y136" s="32"/>
      <c r="Z136" s="32"/>
    </row>
    <row r="137" spans="1:26" ht="14.25" customHeight="1" x14ac:dyDescent="0.25">
      <c r="A137" s="32"/>
      <c r="B137" s="32"/>
      <c r="C137" s="32"/>
      <c r="D137" s="32"/>
      <c r="E137" s="32"/>
      <c r="F137" s="32"/>
      <c r="G137" s="32"/>
      <c r="H137" s="32"/>
      <c r="I137" s="32"/>
      <c r="J137" s="32"/>
      <c r="K137" s="32"/>
      <c r="L137" s="32"/>
      <c r="M137" s="32"/>
      <c r="N137" s="32"/>
      <c r="O137" s="32"/>
      <c r="P137" s="32"/>
      <c r="Q137" s="32"/>
      <c r="R137" s="32"/>
      <c r="S137" s="32"/>
      <c r="T137" s="32"/>
      <c r="U137" s="32"/>
      <c r="V137" s="32"/>
      <c r="W137" s="32"/>
      <c r="X137" s="32"/>
      <c r="Y137" s="32"/>
      <c r="Z137" s="32"/>
    </row>
    <row r="138" spans="1:26" ht="14.25" customHeight="1" x14ac:dyDescent="0.25">
      <c r="A138" s="32"/>
      <c r="B138" s="32"/>
      <c r="C138" s="32"/>
      <c r="D138" s="32"/>
      <c r="E138" s="32"/>
      <c r="F138" s="32"/>
      <c r="G138" s="32"/>
      <c r="H138" s="32"/>
      <c r="I138" s="32"/>
      <c r="J138" s="32"/>
      <c r="K138" s="32"/>
      <c r="L138" s="32"/>
      <c r="M138" s="32"/>
      <c r="N138" s="32"/>
      <c r="O138" s="32"/>
      <c r="P138" s="32"/>
      <c r="Q138" s="32"/>
      <c r="R138" s="32"/>
      <c r="S138" s="32"/>
      <c r="T138" s="32"/>
      <c r="U138" s="32"/>
      <c r="V138" s="32"/>
      <c r="W138" s="32"/>
      <c r="X138" s="32"/>
      <c r="Y138" s="32"/>
      <c r="Z138" s="32"/>
    </row>
    <row r="139" spans="1:26" ht="14.25" customHeight="1" x14ac:dyDescent="0.25">
      <c r="A139" s="32"/>
      <c r="B139" s="32"/>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row>
    <row r="140" spans="1:26" ht="14.25" customHeight="1" x14ac:dyDescent="0.25">
      <c r="A140" s="32"/>
      <c r="B140" s="32"/>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row>
    <row r="141" spans="1:26" ht="14.25" customHeight="1" x14ac:dyDescent="0.25">
      <c r="A141" s="32"/>
      <c r="B141" s="32"/>
      <c r="C141" s="32"/>
      <c r="D141" s="32"/>
      <c r="E141" s="32"/>
      <c r="F141" s="32"/>
      <c r="G141" s="32"/>
      <c r="H141" s="32"/>
      <c r="I141" s="32"/>
      <c r="J141" s="32"/>
      <c r="K141" s="32"/>
      <c r="L141" s="32"/>
      <c r="M141" s="32"/>
      <c r="N141" s="32"/>
      <c r="O141" s="32"/>
      <c r="P141" s="32"/>
      <c r="Q141" s="32"/>
      <c r="R141" s="32"/>
      <c r="S141" s="32"/>
      <c r="T141" s="32"/>
      <c r="U141" s="32"/>
      <c r="V141" s="32"/>
      <c r="W141" s="32"/>
      <c r="X141" s="32"/>
      <c r="Y141" s="32"/>
      <c r="Z141" s="32"/>
    </row>
    <row r="142" spans="1:26" ht="14.25" customHeight="1" x14ac:dyDescent="0.25">
      <c r="A142" s="32"/>
      <c r="B142" s="32"/>
      <c r="C142" s="32"/>
      <c r="D142" s="32"/>
      <c r="E142" s="32"/>
      <c r="F142" s="32"/>
      <c r="G142" s="32"/>
      <c r="H142" s="32"/>
      <c r="I142" s="32"/>
      <c r="J142" s="32"/>
      <c r="K142" s="32"/>
      <c r="L142" s="32"/>
      <c r="M142" s="32"/>
      <c r="N142" s="32"/>
      <c r="O142" s="32"/>
      <c r="P142" s="32"/>
      <c r="Q142" s="32"/>
      <c r="R142" s="32"/>
      <c r="S142" s="32"/>
      <c r="T142" s="32"/>
      <c r="U142" s="32"/>
      <c r="V142" s="32"/>
      <c r="W142" s="32"/>
      <c r="X142" s="32"/>
      <c r="Y142" s="32"/>
      <c r="Z142" s="32"/>
    </row>
    <row r="143" spans="1:26" ht="14.25" customHeight="1" x14ac:dyDescent="0.25">
      <c r="A143" s="32"/>
      <c r="B143" s="32"/>
      <c r="C143" s="32"/>
      <c r="D143" s="32"/>
      <c r="E143" s="32"/>
      <c r="F143" s="32"/>
      <c r="G143" s="32"/>
      <c r="H143" s="32"/>
      <c r="I143" s="32"/>
      <c r="J143" s="32"/>
      <c r="K143" s="32"/>
      <c r="L143" s="32"/>
      <c r="M143" s="32"/>
      <c r="N143" s="32"/>
      <c r="O143" s="32"/>
      <c r="P143" s="32"/>
      <c r="Q143" s="32"/>
      <c r="R143" s="32"/>
      <c r="S143" s="32"/>
      <c r="T143" s="32"/>
      <c r="U143" s="32"/>
      <c r="V143" s="32"/>
      <c r="W143" s="32"/>
      <c r="X143" s="32"/>
      <c r="Y143" s="32"/>
      <c r="Z143" s="32"/>
    </row>
    <row r="144" spans="1:26" ht="14.25" customHeight="1" x14ac:dyDescent="0.25">
      <c r="A144" s="32"/>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row>
    <row r="145" spans="1:26" ht="14.25" customHeight="1" x14ac:dyDescent="0.25">
      <c r="A145" s="32"/>
      <c r="B145" s="32"/>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row>
    <row r="146" spans="1:26" ht="14.25" customHeight="1" x14ac:dyDescent="0.25">
      <c r="A146" s="32"/>
      <c r="B146" s="32"/>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row>
    <row r="147" spans="1:26" ht="14.25" customHeight="1" x14ac:dyDescent="0.25">
      <c r="A147" s="32"/>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row>
    <row r="148" spans="1:26" ht="14.25" customHeight="1" x14ac:dyDescent="0.25">
      <c r="A148" s="32"/>
      <c r="B148" s="32"/>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row>
    <row r="149" spans="1:26" ht="14.25" customHeight="1" x14ac:dyDescent="0.25">
      <c r="A149" s="32"/>
      <c r="B149" s="32"/>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row>
    <row r="150" spans="1:26" ht="14.25" customHeight="1" x14ac:dyDescent="0.25">
      <c r="A150" s="32"/>
      <c r="B150" s="32"/>
      <c r="C150" s="32"/>
      <c r="D150" s="32"/>
      <c r="E150" s="32"/>
      <c r="F150" s="32"/>
      <c r="G150" s="32"/>
      <c r="H150" s="32"/>
      <c r="I150" s="32"/>
      <c r="J150" s="32"/>
      <c r="K150" s="32"/>
      <c r="L150" s="32"/>
      <c r="M150" s="32"/>
      <c r="N150" s="32"/>
      <c r="O150" s="32"/>
      <c r="P150" s="32"/>
      <c r="Q150" s="32"/>
      <c r="R150" s="32"/>
      <c r="S150" s="32"/>
      <c r="T150" s="32"/>
      <c r="U150" s="32"/>
      <c r="V150" s="32"/>
      <c r="W150" s="32"/>
      <c r="X150" s="32"/>
      <c r="Y150" s="32"/>
      <c r="Z150" s="32"/>
    </row>
    <row r="151" spans="1:26" ht="14.25" customHeight="1" x14ac:dyDescent="0.25">
      <c r="A151" s="32"/>
      <c r="B151" s="32"/>
      <c r="C151" s="32"/>
      <c r="D151" s="32"/>
      <c r="E151" s="32"/>
      <c r="F151" s="32"/>
      <c r="G151" s="32"/>
      <c r="H151" s="32"/>
      <c r="I151" s="32"/>
      <c r="J151" s="32"/>
      <c r="K151" s="32"/>
      <c r="L151" s="32"/>
      <c r="M151" s="32"/>
      <c r="N151" s="32"/>
      <c r="O151" s="32"/>
      <c r="P151" s="32"/>
      <c r="Q151" s="32"/>
      <c r="R151" s="32"/>
      <c r="S151" s="32"/>
      <c r="T151" s="32"/>
      <c r="U151" s="32"/>
      <c r="V151" s="32"/>
      <c r="W151" s="32"/>
      <c r="X151" s="32"/>
      <c r="Y151" s="32"/>
      <c r="Z151" s="32"/>
    </row>
    <row r="152" spans="1:26" ht="14.25" customHeight="1" x14ac:dyDescent="0.25">
      <c r="A152" s="32"/>
      <c r="B152" s="32"/>
      <c r="C152" s="32"/>
      <c r="D152" s="32"/>
      <c r="E152" s="32"/>
      <c r="F152" s="32"/>
      <c r="G152" s="32"/>
      <c r="H152" s="32"/>
      <c r="I152" s="32"/>
      <c r="J152" s="32"/>
      <c r="K152" s="32"/>
      <c r="L152" s="32"/>
      <c r="M152" s="32"/>
      <c r="N152" s="32"/>
      <c r="O152" s="32"/>
      <c r="P152" s="32"/>
      <c r="Q152" s="32"/>
      <c r="R152" s="32"/>
      <c r="S152" s="32"/>
      <c r="T152" s="32"/>
      <c r="U152" s="32"/>
      <c r="V152" s="32"/>
      <c r="W152" s="32"/>
      <c r="X152" s="32"/>
      <c r="Y152" s="32"/>
      <c r="Z152" s="32"/>
    </row>
    <row r="153" spans="1:26" ht="14.25" customHeight="1" x14ac:dyDescent="0.25">
      <c r="A153" s="32"/>
      <c r="B153" s="32"/>
      <c r="C153" s="32"/>
      <c r="D153" s="32"/>
      <c r="E153" s="32"/>
      <c r="F153" s="32"/>
      <c r="G153" s="32"/>
      <c r="H153" s="32"/>
      <c r="I153" s="32"/>
      <c r="J153" s="32"/>
      <c r="K153" s="32"/>
      <c r="L153" s="32"/>
      <c r="M153" s="32"/>
      <c r="N153" s="32"/>
      <c r="O153" s="32"/>
      <c r="P153" s="32"/>
      <c r="Q153" s="32"/>
      <c r="R153" s="32"/>
      <c r="S153" s="32"/>
      <c r="T153" s="32"/>
      <c r="U153" s="32"/>
      <c r="V153" s="32"/>
      <c r="W153" s="32"/>
      <c r="X153" s="32"/>
      <c r="Y153" s="32"/>
      <c r="Z153" s="32"/>
    </row>
    <row r="154" spans="1:26" ht="14.25" customHeight="1" x14ac:dyDescent="0.25">
      <c r="A154" s="32"/>
      <c r="B154" s="32"/>
      <c r="C154" s="32"/>
      <c r="D154" s="32"/>
      <c r="E154" s="32"/>
      <c r="F154" s="32"/>
      <c r="G154" s="32"/>
      <c r="H154" s="32"/>
      <c r="I154" s="32"/>
      <c r="J154" s="32"/>
      <c r="K154" s="32"/>
      <c r="L154" s="32"/>
      <c r="M154" s="32"/>
      <c r="N154" s="32"/>
      <c r="O154" s="32"/>
      <c r="P154" s="32"/>
      <c r="Q154" s="32"/>
      <c r="R154" s="32"/>
      <c r="S154" s="32"/>
      <c r="T154" s="32"/>
      <c r="U154" s="32"/>
      <c r="V154" s="32"/>
      <c r="W154" s="32"/>
      <c r="X154" s="32"/>
      <c r="Y154" s="32"/>
      <c r="Z154" s="32"/>
    </row>
    <row r="155" spans="1:26" ht="14.25" customHeight="1" x14ac:dyDescent="0.25">
      <c r="A155" s="32"/>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row>
    <row r="156" spans="1:26" ht="14.25" customHeight="1" x14ac:dyDescent="0.25">
      <c r="A156" s="32"/>
      <c r="B156" s="32"/>
      <c r="C156" s="32"/>
      <c r="D156" s="32"/>
      <c r="E156" s="32"/>
      <c r="F156" s="32"/>
      <c r="G156" s="32"/>
      <c r="H156" s="32"/>
      <c r="I156" s="32"/>
      <c r="J156" s="32"/>
      <c r="K156" s="32"/>
      <c r="L156" s="32"/>
      <c r="M156" s="32"/>
      <c r="N156" s="32"/>
      <c r="O156" s="32"/>
      <c r="P156" s="32"/>
      <c r="Q156" s="32"/>
      <c r="R156" s="32"/>
      <c r="S156" s="32"/>
      <c r="T156" s="32"/>
      <c r="U156" s="32"/>
      <c r="V156" s="32"/>
      <c r="W156" s="32"/>
      <c r="X156" s="32"/>
      <c r="Y156" s="32"/>
      <c r="Z156" s="32"/>
    </row>
    <row r="157" spans="1:26" ht="14.25" customHeight="1" x14ac:dyDescent="0.25">
      <c r="A157" s="32"/>
      <c r="B157" s="32"/>
      <c r="C157" s="32"/>
      <c r="D157" s="32"/>
      <c r="E157" s="32"/>
      <c r="F157" s="32"/>
      <c r="G157" s="32"/>
      <c r="H157" s="32"/>
      <c r="I157" s="32"/>
      <c r="J157" s="32"/>
      <c r="K157" s="32"/>
      <c r="L157" s="32"/>
      <c r="M157" s="32"/>
      <c r="N157" s="32"/>
      <c r="O157" s="32"/>
      <c r="P157" s="32"/>
      <c r="Q157" s="32"/>
      <c r="R157" s="32"/>
      <c r="S157" s="32"/>
      <c r="T157" s="32"/>
      <c r="U157" s="32"/>
      <c r="V157" s="32"/>
      <c r="W157" s="32"/>
      <c r="X157" s="32"/>
      <c r="Y157" s="32"/>
      <c r="Z157" s="32"/>
    </row>
    <row r="158" spans="1:26" ht="14.25" customHeight="1" x14ac:dyDescent="0.25">
      <c r="A158" s="32"/>
      <c r="B158" s="32"/>
      <c r="C158" s="32"/>
      <c r="D158" s="32"/>
      <c r="E158" s="32"/>
      <c r="F158" s="32"/>
      <c r="G158" s="32"/>
      <c r="H158" s="32"/>
      <c r="I158" s="32"/>
      <c r="J158" s="32"/>
      <c r="K158" s="32"/>
      <c r="L158" s="32"/>
      <c r="M158" s="32"/>
      <c r="N158" s="32"/>
      <c r="O158" s="32"/>
      <c r="P158" s="32"/>
      <c r="Q158" s="32"/>
      <c r="R158" s="32"/>
      <c r="S158" s="32"/>
      <c r="T158" s="32"/>
      <c r="U158" s="32"/>
      <c r="V158" s="32"/>
      <c r="W158" s="32"/>
      <c r="X158" s="32"/>
      <c r="Y158" s="32"/>
      <c r="Z158" s="32"/>
    </row>
    <row r="159" spans="1:26" ht="14.25" customHeight="1" x14ac:dyDescent="0.25">
      <c r="A159" s="32"/>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row>
    <row r="160" spans="1:26" ht="14.25" customHeight="1" x14ac:dyDescent="0.25">
      <c r="A160" s="32"/>
      <c r="B160" s="32"/>
      <c r="C160" s="32"/>
      <c r="D160" s="32"/>
      <c r="E160" s="32"/>
      <c r="F160" s="32"/>
      <c r="G160" s="32"/>
      <c r="H160" s="32"/>
      <c r="I160" s="32"/>
      <c r="J160" s="32"/>
      <c r="K160" s="32"/>
      <c r="L160" s="32"/>
      <c r="M160" s="32"/>
      <c r="N160" s="32"/>
      <c r="O160" s="32"/>
      <c r="P160" s="32"/>
      <c r="Q160" s="32"/>
      <c r="R160" s="32"/>
      <c r="S160" s="32"/>
      <c r="T160" s="32"/>
      <c r="U160" s="32"/>
      <c r="V160" s="32"/>
      <c r="W160" s="32"/>
      <c r="X160" s="32"/>
      <c r="Y160" s="32"/>
      <c r="Z160" s="32"/>
    </row>
    <row r="161" spans="1:26" ht="14.25" customHeight="1" x14ac:dyDescent="0.25">
      <c r="A161" s="32"/>
      <c r="B161" s="32"/>
      <c r="C161" s="32"/>
      <c r="D161" s="32"/>
      <c r="E161" s="32"/>
      <c r="F161" s="32"/>
      <c r="G161" s="32"/>
      <c r="H161" s="32"/>
      <c r="I161" s="32"/>
      <c r="J161" s="32"/>
      <c r="K161" s="32"/>
      <c r="L161" s="32"/>
      <c r="M161" s="32"/>
      <c r="N161" s="32"/>
      <c r="O161" s="32"/>
      <c r="P161" s="32"/>
      <c r="Q161" s="32"/>
      <c r="R161" s="32"/>
      <c r="S161" s="32"/>
      <c r="T161" s="32"/>
      <c r="U161" s="32"/>
      <c r="V161" s="32"/>
      <c r="W161" s="32"/>
      <c r="X161" s="32"/>
      <c r="Y161" s="32"/>
      <c r="Z161" s="32"/>
    </row>
    <row r="162" spans="1:26" ht="14.25" customHeight="1" x14ac:dyDescent="0.25">
      <c r="A162" s="32"/>
      <c r="B162" s="32"/>
      <c r="C162" s="32"/>
      <c r="D162" s="32"/>
      <c r="E162" s="32"/>
      <c r="F162" s="32"/>
      <c r="G162" s="32"/>
      <c r="H162" s="32"/>
      <c r="I162" s="32"/>
      <c r="J162" s="32"/>
      <c r="K162" s="32"/>
      <c r="L162" s="32"/>
      <c r="M162" s="32"/>
      <c r="N162" s="32"/>
      <c r="O162" s="32"/>
      <c r="P162" s="32"/>
      <c r="Q162" s="32"/>
      <c r="R162" s="32"/>
      <c r="S162" s="32"/>
      <c r="T162" s="32"/>
      <c r="U162" s="32"/>
      <c r="V162" s="32"/>
      <c r="W162" s="32"/>
      <c r="X162" s="32"/>
      <c r="Y162" s="32"/>
      <c r="Z162" s="32"/>
    </row>
    <row r="163" spans="1:26" ht="14.25" customHeight="1" x14ac:dyDescent="0.25">
      <c r="A163" s="32"/>
      <c r="B163" s="32"/>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row>
    <row r="164" spans="1:26" ht="14.25" customHeight="1" x14ac:dyDescent="0.25">
      <c r="A164" s="32"/>
      <c r="B164" s="32"/>
      <c r="C164" s="32"/>
      <c r="D164" s="32"/>
      <c r="E164" s="32"/>
      <c r="F164" s="32"/>
      <c r="G164" s="32"/>
      <c r="H164" s="32"/>
      <c r="I164" s="32"/>
      <c r="J164" s="32"/>
      <c r="K164" s="32"/>
      <c r="L164" s="32"/>
      <c r="M164" s="32"/>
      <c r="N164" s="32"/>
      <c r="O164" s="32"/>
      <c r="P164" s="32"/>
      <c r="Q164" s="32"/>
      <c r="R164" s="32"/>
      <c r="S164" s="32"/>
      <c r="T164" s="32"/>
      <c r="U164" s="32"/>
      <c r="V164" s="32"/>
      <c r="W164" s="32"/>
      <c r="X164" s="32"/>
      <c r="Y164" s="32"/>
      <c r="Z164" s="32"/>
    </row>
    <row r="165" spans="1:26" ht="14.25" customHeight="1" x14ac:dyDescent="0.25">
      <c r="A165" s="32"/>
      <c r="B165" s="32"/>
      <c r="C165" s="32"/>
      <c r="D165" s="32"/>
      <c r="E165" s="32"/>
      <c r="F165" s="32"/>
      <c r="G165" s="32"/>
      <c r="H165" s="32"/>
      <c r="I165" s="32"/>
      <c r="J165" s="32"/>
      <c r="K165" s="32"/>
      <c r="L165" s="32"/>
      <c r="M165" s="32"/>
      <c r="N165" s="32"/>
      <c r="O165" s="32"/>
      <c r="P165" s="32"/>
      <c r="Q165" s="32"/>
      <c r="R165" s="32"/>
      <c r="S165" s="32"/>
      <c r="T165" s="32"/>
      <c r="U165" s="32"/>
      <c r="V165" s="32"/>
      <c r="W165" s="32"/>
      <c r="X165" s="32"/>
      <c r="Y165" s="32"/>
      <c r="Z165" s="32"/>
    </row>
    <row r="166" spans="1:26" ht="14.25" customHeight="1" x14ac:dyDescent="0.25">
      <c r="A166" s="32"/>
      <c r="B166" s="32"/>
      <c r="C166" s="32"/>
      <c r="D166" s="32"/>
      <c r="E166" s="32"/>
      <c r="F166" s="32"/>
      <c r="G166" s="32"/>
      <c r="H166" s="32"/>
      <c r="I166" s="32"/>
      <c r="J166" s="32"/>
      <c r="K166" s="32"/>
      <c r="L166" s="32"/>
      <c r="M166" s="32"/>
      <c r="N166" s="32"/>
      <c r="O166" s="32"/>
      <c r="P166" s="32"/>
      <c r="Q166" s="32"/>
      <c r="R166" s="32"/>
      <c r="S166" s="32"/>
      <c r="T166" s="32"/>
      <c r="U166" s="32"/>
      <c r="V166" s="32"/>
      <c r="W166" s="32"/>
      <c r="X166" s="32"/>
      <c r="Y166" s="32"/>
      <c r="Z166" s="32"/>
    </row>
    <row r="167" spans="1:26" ht="14.25" customHeight="1" x14ac:dyDescent="0.25">
      <c r="A167" s="32"/>
      <c r="B167" s="32"/>
      <c r="C167" s="32"/>
      <c r="D167" s="32"/>
      <c r="E167" s="32"/>
      <c r="F167" s="32"/>
      <c r="G167" s="32"/>
      <c r="H167" s="32"/>
      <c r="I167" s="32"/>
      <c r="J167" s="32"/>
      <c r="K167" s="32"/>
      <c r="L167" s="32"/>
      <c r="M167" s="32"/>
      <c r="N167" s="32"/>
      <c r="O167" s="32"/>
      <c r="P167" s="32"/>
      <c r="Q167" s="32"/>
      <c r="R167" s="32"/>
      <c r="S167" s="32"/>
      <c r="T167" s="32"/>
      <c r="U167" s="32"/>
      <c r="V167" s="32"/>
      <c r="W167" s="32"/>
      <c r="X167" s="32"/>
      <c r="Y167" s="32"/>
      <c r="Z167" s="32"/>
    </row>
    <row r="168" spans="1:26" ht="14.25" customHeight="1" x14ac:dyDescent="0.25">
      <c r="A168" s="32"/>
      <c r="B168" s="32"/>
      <c r="C168" s="32"/>
      <c r="D168" s="32"/>
      <c r="E168" s="32"/>
      <c r="F168" s="32"/>
      <c r="G168" s="32"/>
      <c r="H168" s="32"/>
      <c r="I168" s="32"/>
      <c r="J168" s="32"/>
      <c r="K168" s="32"/>
      <c r="L168" s="32"/>
      <c r="M168" s="32"/>
      <c r="N168" s="32"/>
      <c r="O168" s="32"/>
      <c r="P168" s="32"/>
      <c r="Q168" s="32"/>
      <c r="R168" s="32"/>
      <c r="S168" s="32"/>
      <c r="T168" s="32"/>
      <c r="U168" s="32"/>
      <c r="V168" s="32"/>
      <c r="W168" s="32"/>
      <c r="X168" s="32"/>
      <c r="Y168" s="32"/>
      <c r="Z168" s="32"/>
    </row>
    <row r="169" spans="1:26" ht="14.25" customHeight="1" x14ac:dyDescent="0.25">
      <c r="A169" s="32"/>
      <c r="B169" s="32"/>
      <c r="C169" s="32"/>
      <c r="D169" s="32"/>
      <c r="E169" s="32"/>
      <c r="F169" s="32"/>
      <c r="G169" s="32"/>
      <c r="H169" s="32"/>
      <c r="I169" s="32"/>
      <c r="J169" s="32"/>
      <c r="K169" s="32"/>
      <c r="L169" s="32"/>
      <c r="M169" s="32"/>
      <c r="N169" s="32"/>
      <c r="O169" s="32"/>
      <c r="P169" s="32"/>
      <c r="Q169" s="32"/>
      <c r="R169" s="32"/>
      <c r="S169" s="32"/>
      <c r="T169" s="32"/>
      <c r="U169" s="32"/>
      <c r="V169" s="32"/>
      <c r="W169" s="32"/>
      <c r="X169" s="32"/>
      <c r="Y169" s="32"/>
      <c r="Z169" s="32"/>
    </row>
    <row r="170" spans="1:26" ht="14.25" customHeight="1" x14ac:dyDescent="0.25">
      <c r="A170" s="32"/>
      <c r="B170" s="32"/>
      <c r="C170" s="32"/>
      <c r="D170" s="32"/>
      <c r="E170" s="32"/>
      <c r="F170" s="32"/>
      <c r="G170" s="32"/>
      <c r="H170" s="32"/>
      <c r="I170" s="32"/>
      <c r="J170" s="32"/>
      <c r="K170" s="32"/>
      <c r="L170" s="32"/>
      <c r="M170" s="32"/>
      <c r="N170" s="32"/>
      <c r="O170" s="32"/>
      <c r="P170" s="32"/>
      <c r="Q170" s="32"/>
      <c r="R170" s="32"/>
      <c r="S170" s="32"/>
      <c r="T170" s="32"/>
      <c r="U170" s="32"/>
      <c r="V170" s="32"/>
      <c r="W170" s="32"/>
      <c r="X170" s="32"/>
      <c r="Y170" s="32"/>
      <c r="Z170" s="32"/>
    </row>
    <row r="171" spans="1:26" ht="14.25" customHeight="1" x14ac:dyDescent="0.25">
      <c r="A171" s="32"/>
      <c r="B171" s="32"/>
      <c r="C171" s="32"/>
      <c r="D171" s="32"/>
      <c r="E171" s="32"/>
      <c r="F171" s="32"/>
      <c r="G171" s="32"/>
      <c r="H171" s="32"/>
      <c r="I171" s="32"/>
      <c r="J171" s="32"/>
      <c r="K171" s="32"/>
      <c r="L171" s="32"/>
      <c r="M171" s="32"/>
      <c r="N171" s="32"/>
      <c r="O171" s="32"/>
      <c r="P171" s="32"/>
      <c r="Q171" s="32"/>
      <c r="R171" s="32"/>
      <c r="S171" s="32"/>
      <c r="T171" s="32"/>
      <c r="U171" s="32"/>
      <c r="V171" s="32"/>
      <c r="W171" s="32"/>
      <c r="X171" s="32"/>
      <c r="Y171" s="32"/>
      <c r="Z171" s="32"/>
    </row>
    <row r="172" spans="1:26" ht="14.25" customHeight="1" x14ac:dyDescent="0.25">
      <c r="A172" s="32"/>
      <c r="B172" s="32"/>
      <c r="C172" s="32"/>
      <c r="D172" s="32"/>
      <c r="E172" s="32"/>
      <c r="F172" s="32"/>
      <c r="G172" s="32"/>
      <c r="H172" s="32"/>
      <c r="I172" s="32"/>
      <c r="J172" s="32"/>
      <c r="K172" s="32"/>
      <c r="L172" s="32"/>
      <c r="M172" s="32"/>
      <c r="N172" s="32"/>
      <c r="O172" s="32"/>
      <c r="P172" s="32"/>
      <c r="Q172" s="32"/>
      <c r="R172" s="32"/>
      <c r="S172" s="32"/>
      <c r="T172" s="32"/>
      <c r="U172" s="32"/>
      <c r="V172" s="32"/>
      <c r="W172" s="32"/>
      <c r="X172" s="32"/>
      <c r="Y172" s="32"/>
      <c r="Z172" s="32"/>
    </row>
    <row r="173" spans="1:26" ht="14.25" customHeight="1" x14ac:dyDescent="0.25">
      <c r="A173" s="32"/>
      <c r="B173" s="32"/>
      <c r="C173" s="32"/>
      <c r="D173" s="32"/>
      <c r="E173" s="32"/>
      <c r="F173" s="32"/>
      <c r="G173" s="32"/>
      <c r="H173" s="32"/>
      <c r="I173" s="32"/>
      <c r="J173" s="32"/>
      <c r="K173" s="32"/>
      <c r="L173" s="32"/>
      <c r="M173" s="32"/>
      <c r="N173" s="32"/>
      <c r="O173" s="32"/>
      <c r="P173" s="32"/>
      <c r="Q173" s="32"/>
      <c r="R173" s="32"/>
      <c r="S173" s="32"/>
      <c r="T173" s="32"/>
      <c r="U173" s="32"/>
      <c r="V173" s="32"/>
      <c r="W173" s="32"/>
      <c r="X173" s="32"/>
      <c r="Y173" s="32"/>
      <c r="Z173" s="32"/>
    </row>
    <row r="174" spans="1:26" ht="14.25" customHeight="1" x14ac:dyDescent="0.25">
      <c r="A174" s="32"/>
      <c r="B174" s="32"/>
      <c r="C174" s="32"/>
      <c r="D174" s="32"/>
      <c r="E174" s="32"/>
      <c r="F174" s="32"/>
      <c r="G174" s="32"/>
      <c r="H174" s="32"/>
      <c r="I174" s="32"/>
      <c r="J174" s="32"/>
      <c r="K174" s="32"/>
      <c r="L174" s="32"/>
      <c r="M174" s="32"/>
      <c r="N174" s="32"/>
      <c r="O174" s="32"/>
      <c r="P174" s="32"/>
      <c r="Q174" s="32"/>
      <c r="R174" s="32"/>
      <c r="S174" s="32"/>
      <c r="T174" s="32"/>
      <c r="U174" s="32"/>
      <c r="V174" s="32"/>
      <c r="W174" s="32"/>
      <c r="X174" s="32"/>
      <c r="Y174" s="32"/>
      <c r="Z174" s="32"/>
    </row>
    <row r="175" spans="1:26" ht="14.25" customHeight="1" x14ac:dyDescent="0.25">
      <c r="A175" s="3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row>
    <row r="176" spans="1:26" ht="14.25" customHeight="1" x14ac:dyDescent="0.25">
      <c r="A176" s="32"/>
      <c r="B176" s="32"/>
      <c r="C176" s="32"/>
      <c r="D176" s="32"/>
      <c r="E176" s="32"/>
      <c r="F176" s="32"/>
      <c r="G176" s="32"/>
      <c r="H176" s="32"/>
      <c r="I176" s="32"/>
      <c r="J176" s="32"/>
      <c r="K176" s="32"/>
      <c r="L176" s="32"/>
      <c r="M176" s="32"/>
      <c r="N176" s="32"/>
      <c r="O176" s="32"/>
      <c r="P176" s="32"/>
      <c r="Q176" s="32"/>
      <c r="R176" s="32"/>
      <c r="S176" s="32"/>
      <c r="T176" s="32"/>
      <c r="U176" s="32"/>
      <c r="V176" s="32"/>
      <c r="W176" s="32"/>
      <c r="X176" s="32"/>
      <c r="Y176" s="32"/>
      <c r="Z176" s="32"/>
    </row>
    <row r="177" spans="1:26" ht="14.25" customHeight="1" x14ac:dyDescent="0.25">
      <c r="A177" s="32"/>
      <c r="B177" s="32"/>
      <c r="C177" s="32"/>
      <c r="D177" s="32"/>
      <c r="E177" s="32"/>
      <c r="F177" s="32"/>
      <c r="G177" s="32"/>
      <c r="H177" s="32"/>
      <c r="I177" s="32"/>
      <c r="J177" s="32"/>
      <c r="K177" s="32"/>
      <c r="L177" s="32"/>
      <c r="M177" s="32"/>
      <c r="N177" s="32"/>
      <c r="O177" s="32"/>
      <c r="P177" s="32"/>
      <c r="Q177" s="32"/>
      <c r="R177" s="32"/>
      <c r="S177" s="32"/>
      <c r="T177" s="32"/>
      <c r="U177" s="32"/>
      <c r="V177" s="32"/>
      <c r="W177" s="32"/>
      <c r="X177" s="32"/>
      <c r="Y177" s="32"/>
      <c r="Z177" s="32"/>
    </row>
    <row r="178" spans="1:26" ht="14.25" customHeight="1" x14ac:dyDescent="0.25">
      <c r="A178" s="32"/>
      <c r="B178" s="32"/>
      <c r="C178" s="32"/>
      <c r="D178" s="32"/>
      <c r="E178" s="32"/>
      <c r="F178" s="32"/>
      <c r="G178" s="32"/>
      <c r="H178" s="32"/>
      <c r="I178" s="32"/>
      <c r="J178" s="32"/>
      <c r="K178" s="32"/>
      <c r="L178" s="32"/>
      <c r="M178" s="32"/>
      <c r="N178" s="32"/>
      <c r="O178" s="32"/>
      <c r="P178" s="32"/>
      <c r="Q178" s="32"/>
      <c r="R178" s="32"/>
      <c r="S178" s="32"/>
      <c r="T178" s="32"/>
      <c r="U178" s="32"/>
      <c r="V178" s="32"/>
      <c r="W178" s="32"/>
      <c r="X178" s="32"/>
      <c r="Y178" s="32"/>
      <c r="Z178" s="32"/>
    </row>
    <row r="179" spans="1:26" ht="14.25" customHeight="1" x14ac:dyDescent="0.25">
      <c r="A179" s="32"/>
      <c r="B179" s="32"/>
      <c r="C179" s="32"/>
      <c r="D179" s="32"/>
      <c r="E179" s="32"/>
      <c r="F179" s="32"/>
      <c r="G179" s="32"/>
      <c r="H179" s="32"/>
      <c r="I179" s="32"/>
      <c r="J179" s="32"/>
      <c r="K179" s="32"/>
      <c r="L179" s="32"/>
      <c r="M179" s="32"/>
      <c r="N179" s="32"/>
      <c r="O179" s="32"/>
      <c r="P179" s="32"/>
      <c r="Q179" s="32"/>
      <c r="R179" s="32"/>
      <c r="S179" s="32"/>
      <c r="T179" s="32"/>
      <c r="U179" s="32"/>
      <c r="V179" s="32"/>
      <c r="W179" s="32"/>
      <c r="X179" s="32"/>
      <c r="Y179" s="32"/>
      <c r="Z179" s="32"/>
    </row>
    <row r="180" spans="1:26" ht="14.25" customHeight="1" x14ac:dyDescent="0.25">
      <c r="A180" s="32"/>
      <c r="B180" s="32"/>
      <c r="C180" s="32"/>
      <c r="D180" s="32"/>
      <c r="E180" s="32"/>
      <c r="F180" s="32"/>
      <c r="G180" s="32"/>
      <c r="H180" s="32"/>
      <c r="I180" s="32"/>
      <c r="J180" s="32"/>
      <c r="K180" s="32"/>
      <c r="L180" s="32"/>
      <c r="M180" s="32"/>
      <c r="N180" s="32"/>
      <c r="O180" s="32"/>
      <c r="P180" s="32"/>
      <c r="Q180" s="32"/>
      <c r="R180" s="32"/>
      <c r="S180" s="32"/>
      <c r="T180" s="32"/>
      <c r="U180" s="32"/>
      <c r="V180" s="32"/>
      <c r="W180" s="32"/>
      <c r="X180" s="32"/>
      <c r="Y180" s="32"/>
      <c r="Z180" s="32"/>
    </row>
    <row r="181" spans="1:26" ht="14.25" customHeight="1" x14ac:dyDescent="0.25">
      <c r="A181" s="32"/>
      <c r="B181" s="32"/>
      <c r="C181" s="32"/>
      <c r="D181" s="32"/>
      <c r="E181" s="32"/>
      <c r="F181" s="32"/>
      <c r="G181" s="32"/>
      <c r="H181" s="32"/>
      <c r="I181" s="32"/>
      <c r="J181" s="32"/>
      <c r="K181" s="32"/>
      <c r="L181" s="32"/>
      <c r="M181" s="32"/>
      <c r="N181" s="32"/>
      <c r="O181" s="32"/>
      <c r="P181" s="32"/>
      <c r="Q181" s="32"/>
      <c r="R181" s="32"/>
      <c r="S181" s="32"/>
      <c r="T181" s="32"/>
      <c r="U181" s="32"/>
      <c r="V181" s="32"/>
      <c r="W181" s="32"/>
      <c r="X181" s="32"/>
      <c r="Y181" s="32"/>
      <c r="Z181" s="32"/>
    </row>
    <row r="182" spans="1:26" ht="14.25" customHeight="1" x14ac:dyDescent="0.25">
      <c r="A182" s="32"/>
      <c r="B182" s="32"/>
      <c r="C182" s="32"/>
      <c r="D182" s="32"/>
      <c r="E182" s="32"/>
      <c r="F182" s="32"/>
      <c r="G182" s="32"/>
      <c r="H182" s="32"/>
      <c r="I182" s="32"/>
      <c r="J182" s="32"/>
      <c r="K182" s="32"/>
      <c r="L182" s="32"/>
      <c r="M182" s="32"/>
      <c r="N182" s="32"/>
      <c r="O182" s="32"/>
      <c r="P182" s="32"/>
      <c r="Q182" s="32"/>
      <c r="R182" s="32"/>
      <c r="S182" s="32"/>
      <c r="T182" s="32"/>
      <c r="U182" s="32"/>
      <c r="V182" s="32"/>
      <c r="W182" s="32"/>
      <c r="X182" s="32"/>
      <c r="Y182" s="32"/>
      <c r="Z182" s="32"/>
    </row>
    <row r="183" spans="1:26" ht="14.25" customHeight="1" x14ac:dyDescent="0.25">
      <c r="A183" s="32"/>
      <c r="B183" s="32"/>
      <c r="C183" s="32"/>
      <c r="D183" s="32"/>
      <c r="E183" s="32"/>
      <c r="F183" s="32"/>
      <c r="G183" s="32"/>
      <c r="H183" s="32"/>
      <c r="I183" s="32"/>
      <c r="J183" s="32"/>
      <c r="K183" s="32"/>
      <c r="L183" s="32"/>
      <c r="M183" s="32"/>
      <c r="N183" s="32"/>
      <c r="O183" s="32"/>
      <c r="P183" s="32"/>
      <c r="Q183" s="32"/>
      <c r="R183" s="32"/>
      <c r="S183" s="32"/>
      <c r="T183" s="32"/>
      <c r="U183" s="32"/>
      <c r="V183" s="32"/>
      <c r="W183" s="32"/>
      <c r="X183" s="32"/>
      <c r="Y183" s="32"/>
      <c r="Z183" s="32"/>
    </row>
    <row r="184" spans="1:26" ht="14.25" customHeight="1" x14ac:dyDescent="0.25">
      <c r="A184" s="32"/>
      <c r="B184" s="32"/>
      <c r="C184" s="32"/>
      <c r="D184" s="32"/>
      <c r="E184" s="32"/>
      <c r="F184" s="32"/>
      <c r="G184" s="32"/>
      <c r="H184" s="32"/>
      <c r="I184" s="32"/>
      <c r="J184" s="32"/>
      <c r="K184" s="32"/>
      <c r="L184" s="32"/>
      <c r="M184" s="32"/>
      <c r="N184" s="32"/>
      <c r="O184" s="32"/>
      <c r="P184" s="32"/>
      <c r="Q184" s="32"/>
      <c r="R184" s="32"/>
      <c r="S184" s="32"/>
      <c r="T184" s="32"/>
      <c r="U184" s="32"/>
      <c r="V184" s="32"/>
      <c r="W184" s="32"/>
      <c r="X184" s="32"/>
      <c r="Y184" s="32"/>
      <c r="Z184" s="32"/>
    </row>
    <row r="185" spans="1:26" ht="14.25" customHeight="1" x14ac:dyDescent="0.25">
      <c r="A185" s="32"/>
      <c r="B185" s="32"/>
      <c r="C185" s="32"/>
      <c r="D185" s="32"/>
      <c r="E185" s="32"/>
      <c r="F185" s="32"/>
      <c r="G185" s="32"/>
      <c r="H185" s="32"/>
      <c r="I185" s="32"/>
      <c r="J185" s="32"/>
      <c r="K185" s="32"/>
      <c r="L185" s="32"/>
      <c r="M185" s="32"/>
      <c r="N185" s="32"/>
      <c r="O185" s="32"/>
      <c r="P185" s="32"/>
      <c r="Q185" s="32"/>
      <c r="R185" s="32"/>
      <c r="S185" s="32"/>
      <c r="T185" s="32"/>
      <c r="U185" s="32"/>
      <c r="V185" s="32"/>
      <c r="W185" s="32"/>
      <c r="X185" s="32"/>
      <c r="Y185" s="32"/>
      <c r="Z185" s="32"/>
    </row>
    <row r="186" spans="1:26" ht="14.25" customHeight="1" x14ac:dyDescent="0.25">
      <c r="A186" s="32"/>
      <c r="B186" s="32"/>
      <c r="C186" s="32"/>
      <c r="D186" s="32"/>
      <c r="E186" s="32"/>
      <c r="F186" s="32"/>
      <c r="G186" s="32"/>
      <c r="H186" s="32"/>
      <c r="I186" s="32"/>
      <c r="J186" s="32"/>
      <c r="K186" s="32"/>
      <c r="L186" s="32"/>
      <c r="M186" s="32"/>
      <c r="N186" s="32"/>
      <c r="O186" s="32"/>
      <c r="P186" s="32"/>
      <c r="Q186" s="32"/>
      <c r="R186" s="32"/>
      <c r="S186" s="32"/>
      <c r="T186" s="32"/>
      <c r="U186" s="32"/>
      <c r="V186" s="32"/>
      <c r="W186" s="32"/>
      <c r="X186" s="32"/>
      <c r="Y186" s="32"/>
      <c r="Z186" s="32"/>
    </row>
    <row r="187" spans="1:26" ht="14.25" customHeight="1" x14ac:dyDescent="0.25">
      <c r="A187" s="32"/>
      <c r="B187" s="32"/>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row>
    <row r="188" spans="1:26" ht="14.25" customHeight="1" x14ac:dyDescent="0.25">
      <c r="A188" s="32"/>
      <c r="B188" s="32"/>
      <c r="C188" s="32"/>
      <c r="D188" s="32"/>
      <c r="E188" s="32"/>
      <c r="F188" s="32"/>
      <c r="G188" s="32"/>
      <c r="H188" s="32"/>
      <c r="I188" s="32"/>
      <c r="J188" s="32"/>
      <c r="K188" s="32"/>
      <c r="L188" s="32"/>
      <c r="M188" s="32"/>
      <c r="N188" s="32"/>
      <c r="O188" s="32"/>
      <c r="P188" s="32"/>
      <c r="Q188" s="32"/>
      <c r="R188" s="32"/>
      <c r="S188" s="32"/>
      <c r="T188" s="32"/>
      <c r="U188" s="32"/>
      <c r="V188" s="32"/>
      <c r="W188" s="32"/>
      <c r="X188" s="32"/>
      <c r="Y188" s="32"/>
      <c r="Z188" s="32"/>
    </row>
    <row r="189" spans="1:26" ht="14.25" customHeight="1" x14ac:dyDescent="0.25">
      <c r="A189" s="32"/>
      <c r="B189" s="32"/>
      <c r="C189" s="32"/>
      <c r="D189" s="32"/>
      <c r="E189" s="32"/>
      <c r="F189" s="32"/>
      <c r="G189" s="32"/>
      <c r="H189" s="32"/>
      <c r="I189" s="32"/>
      <c r="J189" s="32"/>
      <c r="K189" s="32"/>
      <c r="L189" s="32"/>
      <c r="M189" s="32"/>
      <c r="N189" s="32"/>
      <c r="O189" s="32"/>
      <c r="P189" s="32"/>
      <c r="Q189" s="32"/>
      <c r="R189" s="32"/>
      <c r="S189" s="32"/>
      <c r="T189" s="32"/>
      <c r="U189" s="32"/>
      <c r="V189" s="32"/>
      <c r="W189" s="32"/>
      <c r="X189" s="32"/>
      <c r="Y189" s="32"/>
      <c r="Z189" s="32"/>
    </row>
    <row r="190" spans="1:26" ht="14.25" customHeight="1" x14ac:dyDescent="0.25">
      <c r="A190" s="32"/>
      <c r="B190" s="32"/>
      <c r="C190" s="32"/>
      <c r="D190" s="32"/>
      <c r="E190" s="32"/>
      <c r="F190" s="32"/>
      <c r="G190" s="32"/>
      <c r="H190" s="32"/>
      <c r="I190" s="32"/>
      <c r="J190" s="32"/>
      <c r="K190" s="32"/>
      <c r="L190" s="32"/>
      <c r="M190" s="32"/>
      <c r="N190" s="32"/>
      <c r="O190" s="32"/>
      <c r="P190" s="32"/>
      <c r="Q190" s="32"/>
      <c r="R190" s="32"/>
      <c r="S190" s="32"/>
      <c r="T190" s="32"/>
      <c r="U190" s="32"/>
      <c r="V190" s="32"/>
      <c r="W190" s="32"/>
      <c r="X190" s="32"/>
      <c r="Y190" s="32"/>
      <c r="Z190" s="32"/>
    </row>
    <row r="191" spans="1:26" ht="14.25" customHeight="1" x14ac:dyDescent="0.25">
      <c r="A191" s="32"/>
      <c r="B191" s="32"/>
      <c r="C191" s="32"/>
      <c r="D191" s="32"/>
      <c r="E191" s="32"/>
      <c r="F191" s="32"/>
      <c r="G191" s="32"/>
      <c r="H191" s="32"/>
      <c r="I191" s="32"/>
      <c r="J191" s="32"/>
      <c r="K191" s="32"/>
      <c r="L191" s="32"/>
      <c r="M191" s="32"/>
      <c r="N191" s="32"/>
      <c r="O191" s="32"/>
      <c r="P191" s="32"/>
      <c r="Q191" s="32"/>
      <c r="R191" s="32"/>
      <c r="S191" s="32"/>
      <c r="T191" s="32"/>
      <c r="U191" s="32"/>
      <c r="V191" s="32"/>
      <c r="W191" s="32"/>
      <c r="X191" s="32"/>
      <c r="Y191" s="32"/>
      <c r="Z191" s="32"/>
    </row>
    <row r="192" spans="1:26" ht="14.25" customHeight="1" x14ac:dyDescent="0.25">
      <c r="A192" s="32"/>
      <c r="B192" s="32"/>
      <c r="C192" s="32"/>
      <c r="D192" s="32"/>
      <c r="E192" s="32"/>
      <c r="F192" s="32"/>
      <c r="G192" s="32"/>
      <c r="H192" s="32"/>
      <c r="I192" s="32"/>
      <c r="J192" s="32"/>
      <c r="K192" s="32"/>
      <c r="L192" s="32"/>
      <c r="M192" s="32"/>
      <c r="N192" s="32"/>
      <c r="O192" s="32"/>
      <c r="P192" s="32"/>
      <c r="Q192" s="32"/>
      <c r="R192" s="32"/>
      <c r="S192" s="32"/>
      <c r="T192" s="32"/>
      <c r="U192" s="32"/>
      <c r="V192" s="32"/>
      <c r="W192" s="32"/>
      <c r="X192" s="32"/>
      <c r="Y192" s="32"/>
      <c r="Z192" s="32"/>
    </row>
    <row r="193" spans="1:26" ht="14.25" customHeight="1" x14ac:dyDescent="0.25">
      <c r="A193" s="32"/>
      <c r="B193" s="32"/>
      <c r="C193" s="32"/>
      <c r="D193" s="32"/>
      <c r="E193" s="32"/>
      <c r="F193" s="32"/>
      <c r="G193" s="32"/>
      <c r="H193" s="32"/>
      <c r="I193" s="32"/>
      <c r="J193" s="32"/>
      <c r="K193" s="32"/>
      <c r="L193" s="32"/>
      <c r="M193" s="32"/>
      <c r="N193" s="32"/>
      <c r="O193" s="32"/>
      <c r="P193" s="32"/>
      <c r="Q193" s="32"/>
      <c r="R193" s="32"/>
      <c r="S193" s="32"/>
      <c r="T193" s="32"/>
      <c r="U193" s="32"/>
      <c r="V193" s="32"/>
      <c r="W193" s="32"/>
      <c r="X193" s="32"/>
      <c r="Y193" s="32"/>
      <c r="Z193" s="32"/>
    </row>
    <row r="194" spans="1:26" ht="14.25" customHeight="1" x14ac:dyDescent="0.25">
      <c r="A194" s="32"/>
      <c r="B194" s="32"/>
      <c r="C194" s="32"/>
      <c r="D194" s="32"/>
      <c r="E194" s="32"/>
      <c r="F194" s="32"/>
      <c r="G194" s="32"/>
      <c r="H194" s="32"/>
      <c r="I194" s="32"/>
      <c r="J194" s="32"/>
      <c r="K194" s="32"/>
      <c r="L194" s="32"/>
      <c r="M194" s="32"/>
      <c r="N194" s="32"/>
      <c r="O194" s="32"/>
      <c r="P194" s="32"/>
      <c r="Q194" s="32"/>
      <c r="R194" s="32"/>
      <c r="S194" s="32"/>
      <c r="T194" s="32"/>
      <c r="U194" s="32"/>
      <c r="V194" s="32"/>
      <c r="W194" s="32"/>
      <c r="X194" s="32"/>
      <c r="Y194" s="32"/>
      <c r="Z194" s="32"/>
    </row>
    <row r="195" spans="1:26" ht="14.25" customHeight="1" x14ac:dyDescent="0.25">
      <c r="A195" s="32"/>
      <c r="B195" s="32"/>
      <c r="C195" s="32"/>
      <c r="D195" s="32"/>
      <c r="E195" s="32"/>
      <c r="F195" s="32"/>
      <c r="G195" s="32"/>
      <c r="H195" s="32"/>
      <c r="I195" s="32"/>
      <c r="J195" s="32"/>
      <c r="K195" s="32"/>
      <c r="L195" s="32"/>
      <c r="M195" s="32"/>
      <c r="N195" s="32"/>
      <c r="O195" s="32"/>
      <c r="P195" s="32"/>
      <c r="Q195" s="32"/>
      <c r="R195" s="32"/>
      <c r="S195" s="32"/>
      <c r="T195" s="32"/>
      <c r="U195" s="32"/>
      <c r="V195" s="32"/>
      <c r="W195" s="32"/>
      <c r="X195" s="32"/>
      <c r="Y195" s="32"/>
      <c r="Z195" s="32"/>
    </row>
    <row r="196" spans="1:26" ht="14.25" customHeight="1" x14ac:dyDescent="0.25">
      <c r="A196" s="32"/>
      <c r="B196" s="32"/>
      <c r="C196" s="32"/>
      <c r="D196" s="32"/>
      <c r="E196" s="32"/>
      <c r="F196" s="32"/>
      <c r="G196" s="32"/>
      <c r="H196" s="32"/>
      <c r="I196" s="32"/>
      <c r="J196" s="32"/>
      <c r="K196" s="32"/>
      <c r="L196" s="32"/>
      <c r="M196" s="32"/>
      <c r="N196" s="32"/>
      <c r="O196" s="32"/>
      <c r="P196" s="32"/>
      <c r="Q196" s="32"/>
      <c r="R196" s="32"/>
      <c r="S196" s="32"/>
      <c r="T196" s="32"/>
      <c r="U196" s="32"/>
      <c r="V196" s="32"/>
      <c r="W196" s="32"/>
      <c r="X196" s="32"/>
      <c r="Y196" s="32"/>
      <c r="Z196" s="32"/>
    </row>
    <row r="197" spans="1:26" ht="14.25" customHeight="1" x14ac:dyDescent="0.25">
      <c r="A197" s="32"/>
      <c r="B197" s="32"/>
      <c r="C197" s="32"/>
      <c r="D197" s="32"/>
      <c r="E197" s="32"/>
      <c r="F197" s="32"/>
      <c r="G197" s="32"/>
      <c r="H197" s="32"/>
      <c r="I197" s="32"/>
      <c r="J197" s="32"/>
      <c r="K197" s="32"/>
      <c r="L197" s="32"/>
      <c r="M197" s="32"/>
      <c r="N197" s="32"/>
      <c r="O197" s="32"/>
      <c r="P197" s="32"/>
      <c r="Q197" s="32"/>
      <c r="R197" s="32"/>
      <c r="S197" s="32"/>
      <c r="T197" s="32"/>
      <c r="U197" s="32"/>
      <c r="V197" s="32"/>
      <c r="W197" s="32"/>
      <c r="X197" s="32"/>
      <c r="Y197" s="32"/>
      <c r="Z197" s="32"/>
    </row>
    <row r="198" spans="1:26" ht="14.25" customHeight="1" x14ac:dyDescent="0.25">
      <c r="A198" s="32"/>
      <c r="B198" s="32"/>
      <c r="C198" s="32"/>
      <c r="D198" s="32"/>
      <c r="E198" s="32"/>
      <c r="F198" s="32"/>
      <c r="G198" s="32"/>
      <c r="H198" s="32"/>
      <c r="I198" s="32"/>
      <c r="J198" s="32"/>
      <c r="K198" s="32"/>
      <c r="L198" s="32"/>
      <c r="M198" s="32"/>
      <c r="N198" s="32"/>
      <c r="O198" s="32"/>
      <c r="P198" s="32"/>
      <c r="Q198" s="32"/>
      <c r="R198" s="32"/>
      <c r="S198" s="32"/>
      <c r="T198" s="32"/>
      <c r="U198" s="32"/>
      <c r="V198" s="32"/>
      <c r="W198" s="32"/>
      <c r="X198" s="32"/>
      <c r="Y198" s="32"/>
      <c r="Z198" s="32"/>
    </row>
    <row r="199" spans="1:26" ht="14.25" customHeight="1" x14ac:dyDescent="0.25">
      <c r="A199" s="32"/>
      <c r="B199" s="32"/>
      <c r="C199" s="32"/>
      <c r="D199" s="32"/>
      <c r="E199" s="32"/>
      <c r="F199" s="32"/>
      <c r="G199" s="32"/>
      <c r="H199" s="32"/>
      <c r="I199" s="32"/>
      <c r="J199" s="32"/>
      <c r="K199" s="32"/>
      <c r="L199" s="32"/>
      <c r="M199" s="32"/>
      <c r="N199" s="32"/>
      <c r="O199" s="32"/>
      <c r="P199" s="32"/>
      <c r="Q199" s="32"/>
      <c r="R199" s="32"/>
      <c r="S199" s="32"/>
      <c r="T199" s="32"/>
      <c r="U199" s="32"/>
      <c r="V199" s="32"/>
      <c r="W199" s="32"/>
      <c r="X199" s="32"/>
      <c r="Y199" s="32"/>
      <c r="Z199" s="32"/>
    </row>
    <row r="200" spans="1:26" ht="14.25" customHeight="1" x14ac:dyDescent="0.25">
      <c r="A200" s="32"/>
      <c r="B200" s="32"/>
      <c r="C200" s="32"/>
      <c r="D200" s="32"/>
      <c r="E200" s="32"/>
      <c r="F200" s="32"/>
      <c r="G200" s="32"/>
      <c r="H200" s="32"/>
      <c r="I200" s="32"/>
      <c r="J200" s="32"/>
      <c r="K200" s="32"/>
      <c r="L200" s="32"/>
      <c r="M200" s="32"/>
      <c r="N200" s="32"/>
      <c r="O200" s="32"/>
      <c r="P200" s="32"/>
      <c r="Q200" s="32"/>
      <c r="R200" s="32"/>
      <c r="S200" s="32"/>
      <c r="T200" s="32"/>
      <c r="U200" s="32"/>
      <c r="V200" s="32"/>
      <c r="W200" s="32"/>
      <c r="X200" s="32"/>
      <c r="Y200" s="32"/>
      <c r="Z200" s="32"/>
    </row>
    <row r="201" spans="1:26" ht="14.25" customHeight="1" x14ac:dyDescent="0.25">
      <c r="A201" s="32"/>
      <c r="B201" s="32"/>
      <c r="C201" s="32"/>
      <c r="D201" s="32"/>
      <c r="E201" s="32"/>
      <c r="F201" s="32"/>
      <c r="G201" s="32"/>
      <c r="H201" s="32"/>
      <c r="I201" s="32"/>
      <c r="J201" s="32"/>
      <c r="K201" s="32"/>
      <c r="L201" s="32"/>
      <c r="M201" s="32"/>
      <c r="N201" s="32"/>
      <c r="O201" s="32"/>
      <c r="P201" s="32"/>
      <c r="Q201" s="32"/>
      <c r="R201" s="32"/>
      <c r="S201" s="32"/>
      <c r="T201" s="32"/>
      <c r="U201" s="32"/>
      <c r="V201" s="32"/>
      <c r="W201" s="32"/>
      <c r="X201" s="32"/>
      <c r="Y201" s="32"/>
      <c r="Z201" s="32"/>
    </row>
    <row r="202" spans="1:26" ht="14.25" customHeight="1" x14ac:dyDescent="0.25">
      <c r="A202" s="32"/>
      <c r="B202" s="32"/>
      <c r="C202" s="32"/>
      <c r="D202" s="32"/>
      <c r="E202" s="32"/>
      <c r="F202" s="32"/>
      <c r="G202" s="32"/>
      <c r="H202" s="32"/>
      <c r="I202" s="32"/>
      <c r="J202" s="32"/>
      <c r="K202" s="32"/>
      <c r="L202" s="32"/>
      <c r="M202" s="32"/>
      <c r="N202" s="32"/>
      <c r="O202" s="32"/>
      <c r="P202" s="32"/>
      <c r="Q202" s="32"/>
      <c r="R202" s="32"/>
      <c r="S202" s="32"/>
      <c r="T202" s="32"/>
      <c r="U202" s="32"/>
      <c r="V202" s="32"/>
      <c r="W202" s="32"/>
      <c r="X202" s="32"/>
      <c r="Y202" s="32"/>
      <c r="Z202" s="32"/>
    </row>
    <row r="203" spans="1:26" ht="14.25" customHeight="1" x14ac:dyDescent="0.25">
      <c r="A203" s="32"/>
      <c r="B203" s="32"/>
      <c r="C203" s="32"/>
      <c r="D203" s="32"/>
      <c r="E203" s="32"/>
      <c r="F203" s="32"/>
      <c r="G203" s="32"/>
      <c r="H203" s="32"/>
      <c r="I203" s="32"/>
      <c r="J203" s="32"/>
      <c r="K203" s="32"/>
      <c r="L203" s="32"/>
      <c r="M203" s="32"/>
      <c r="N203" s="32"/>
      <c r="O203" s="32"/>
      <c r="P203" s="32"/>
      <c r="Q203" s="32"/>
      <c r="R203" s="32"/>
      <c r="S203" s="32"/>
      <c r="T203" s="32"/>
      <c r="U203" s="32"/>
      <c r="V203" s="32"/>
      <c r="W203" s="32"/>
      <c r="X203" s="32"/>
      <c r="Y203" s="32"/>
      <c r="Z203" s="32"/>
    </row>
    <row r="204" spans="1:26" ht="14.25" customHeight="1" x14ac:dyDescent="0.25">
      <c r="A204" s="32"/>
      <c r="B204" s="32"/>
      <c r="C204" s="32"/>
      <c r="D204" s="32"/>
      <c r="E204" s="32"/>
      <c r="F204" s="32"/>
      <c r="G204" s="32"/>
      <c r="H204" s="32"/>
      <c r="I204" s="32"/>
      <c r="J204" s="32"/>
      <c r="K204" s="32"/>
      <c r="L204" s="32"/>
      <c r="M204" s="32"/>
      <c r="N204" s="32"/>
      <c r="O204" s="32"/>
      <c r="P204" s="32"/>
      <c r="Q204" s="32"/>
      <c r="R204" s="32"/>
      <c r="S204" s="32"/>
      <c r="T204" s="32"/>
      <c r="U204" s="32"/>
      <c r="V204" s="32"/>
      <c r="W204" s="32"/>
      <c r="X204" s="32"/>
      <c r="Y204" s="32"/>
      <c r="Z204" s="32"/>
    </row>
    <row r="205" spans="1:26" ht="14.25" customHeight="1" x14ac:dyDescent="0.25">
      <c r="A205" s="32"/>
      <c r="B205" s="32"/>
      <c r="C205" s="32"/>
      <c r="D205" s="32"/>
      <c r="E205" s="32"/>
      <c r="F205" s="32"/>
      <c r="G205" s="32"/>
      <c r="H205" s="32"/>
      <c r="I205" s="32"/>
      <c r="J205" s="32"/>
      <c r="K205" s="32"/>
      <c r="L205" s="32"/>
      <c r="M205" s="32"/>
      <c r="N205" s="32"/>
      <c r="O205" s="32"/>
      <c r="P205" s="32"/>
      <c r="Q205" s="32"/>
      <c r="R205" s="32"/>
      <c r="S205" s="32"/>
      <c r="T205" s="32"/>
      <c r="U205" s="32"/>
      <c r="V205" s="32"/>
      <c r="W205" s="32"/>
      <c r="X205" s="32"/>
      <c r="Y205" s="32"/>
      <c r="Z205" s="32"/>
    </row>
    <row r="206" spans="1:26" ht="14.25" customHeight="1" x14ac:dyDescent="0.25">
      <c r="A206" s="32"/>
      <c r="B206" s="32"/>
      <c r="C206" s="32"/>
      <c r="D206" s="32"/>
      <c r="E206" s="32"/>
      <c r="F206" s="32"/>
      <c r="G206" s="32"/>
      <c r="H206" s="32"/>
      <c r="I206" s="32"/>
      <c r="J206" s="32"/>
      <c r="K206" s="32"/>
      <c r="L206" s="32"/>
      <c r="M206" s="32"/>
      <c r="N206" s="32"/>
      <c r="O206" s="32"/>
      <c r="P206" s="32"/>
      <c r="Q206" s="32"/>
      <c r="R206" s="32"/>
      <c r="S206" s="32"/>
      <c r="T206" s="32"/>
      <c r="U206" s="32"/>
      <c r="V206" s="32"/>
      <c r="W206" s="32"/>
      <c r="X206" s="32"/>
      <c r="Y206" s="32"/>
      <c r="Z206" s="32"/>
    </row>
    <row r="207" spans="1:26" ht="14.25" customHeight="1" x14ac:dyDescent="0.25">
      <c r="A207" s="32"/>
      <c r="B207" s="32"/>
      <c r="C207" s="32"/>
      <c r="D207" s="32"/>
      <c r="E207" s="32"/>
      <c r="F207" s="32"/>
      <c r="G207" s="32"/>
      <c r="H207" s="32"/>
      <c r="I207" s="32"/>
      <c r="J207" s="32"/>
      <c r="K207" s="32"/>
      <c r="L207" s="32"/>
      <c r="M207" s="32"/>
      <c r="N207" s="32"/>
      <c r="O207" s="32"/>
      <c r="P207" s="32"/>
      <c r="Q207" s="32"/>
      <c r="R207" s="32"/>
      <c r="S207" s="32"/>
      <c r="T207" s="32"/>
      <c r="U207" s="32"/>
      <c r="V207" s="32"/>
      <c r="W207" s="32"/>
      <c r="X207" s="32"/>
      <c r="Y207" s="32"/>
      <c r="Z207" s="32"/>
    </row>
    <row r="208" spans="1:26" ht="14.25" customHeight="1" x14ac:dyDescent="0.25">
      <c r="A208" s="32"/>
      <c r="B208" s="32"/>
      <c r="C208" s="32"/>
      <c r="D208" s="32"/>
      <c r="E208" s="32"/>
      <c r="F208" s="32"/>
      <c r="G208" s="32"/>
      <c r="H208" s="32"/>
      <c r="I208" s="32"/>
      <c r="J208" s="32"/>
      <c r="K208" s="32"/>
      <c r="L208" s="32"/>
      <c r="M208" s="32"/>
      <c r="N208" s="32"/>
      <c r="O208" s="32"/>
      <c r="P208" s="32"/>
      <c r="Q208" s="32"/>
      <c r="R208" s="32"/>
      <c r="S208" s="32"/>
      <c r="T208" s="32"/>
      <c r="U208" s="32"/>
      <c r="V208" s="32"/>
      <c r="W208" s="32"/>
      <c r="X208" s="32"/>
      <c r="Y208" s="32"/>
      <c r="Z208" s="32"/>
    </row>
    <row r="209" spans="1:26" ht="14.25" customHeight="1" x14ac:dyDescent="0.25">
      <c r="A209" s="32"/>
      <c r="B209" s="32"/>
      <c r="C209" s="32"/>
      <c r="D209" s="32"/>
      <c r="E209" s="32"/>
      <c r="F209" s="32"/>
      <c r="G209" s="32"/>
      <c r="H209" s="32"/>
      <c r="I209" s="32"/>
      <c r="J209" s="32"/>
      <c r="K209" s="32"/>
      <c r="L209" s="32"/>
      <c r="M209" s="32"/>
      <c r="N209" s="32"/>
      <c r="O209" s="32"/>
      <c r="P209" s="32"/>
      <c r="Q209" s="32"/>
      <c r="R209" s="32"/>
      <c r="S209" s="32"/>
      <c r="T209" s="32"/>
      <c r="U209" s="32"/>
      <c r="V209" s="32"/>
      <c r="W209" s="32"/>
      <c r="X209" s="32"/>
      <c r="Y209" s="32"/>
      <c r="Z209" s="32"/>
    </row>
    <row r="210" spans="1:26" ht="14.25" customHeight="1" x14ac:dyDescent="0.25">
      <c r="A210" s="32"/>
      <c r="B210" s="32"/>
      <c r="C210" s="32"/>
      <c r="D210" s="32"/>
      <c r="E210" s="32"/>
      <c r="F210" s="32"/>
      <c r="G210" s="32"/>
      <c r="H210" s="32"/>
      <c r="I210" s="32"/>
      <c r="J210" s="32"/>
      <c r="K210" s="32"/>
      <c r="L210" s="32"/>
      <c r="M210" s="32"/>
      <c r="N210" s="32"/>
      <c r="O210" s="32"/>
      <c r="P210" s="32"/>
      <c r="Q210" s="32"/>
      <c r="R210" s="32"/>
      <c r="S210" s="32"/>
      <c r="T210" s="32"/>
      <c r="U210" s="32"/>
      <c r="V210" s="32"/>
      <c r="W210" s="32"/>
      <c r="X210" s="32"/>
      <c r="Y210" s="32"/>
      <c r="Z210" s="32"/>
    </row>
    <row r="211" spans="1:26" ht="14.25" customHeight="1" x14ac:dyDescent="0.25">
      <c r="A211" s="32"/>
      <c r="B211" s="32"/>
      <c r="C211" s="32"/>
      <c r="D211" s="32"/>
      <c r="E211" s="32"/>
      <c r="F211" s="32"/>
      <c r="G211" s="32"/>
      <c r="H211" s="32"/>
      <c r="I211" s="32"/>
      <c r="J211" s="32"/>
      <c r="K211" s="32"/>
      <c r="L211" s="32"/>
      <c r="M211" s="32"/>
      <c r="N211" s="32"/>
      <c r="O211" s="32"/>
      <c r="P211" s="32"/>
      <c r="Q211" s="32"/>
      <c r="R211" s="32"/>
      <c r="S211" s="32"/>
      <c r="T211" s="32"/>
      <c r="U211" s="32"/>
      <c r="V211" s="32"/>
      <c r="W211" s="32"/>
      <c r="X211" s="32"/>
      <c r="Y211" s="32"/>
      <c r="Z211" s="32"/>
    </row>
    <row r="212" spans="1:26" ht="14.25" customHeight="1" x14ac:dyDescent="0.25">
      <c r="A212" s="32"/>
      <c r="B212" s="32"/>
      <c r="C212" s="32"/>
      <c r="D212" s="32"/>
      <c r="E212" s="32"/>
      <c r="F212" s="32"/>
      <c r="G212" s="32"/>
      <c r="H212" s="32"/>
      <c r="I212" s="32"/>
      <c r="J212" s="32"/>
      <c r="K212" s="32"/>
      <c r="L212" s="32"/>
      <c r="M212" s="32"/>
      <c r="N212" s="32"/>
      <c r="O212" s="32"/>
      <c r="P212" s="32"/>
      <c r="Q212" s="32"/>
      <c r="R212" s="32"/>
      <c r="S212" s="32"/>
      <c r="T212" s="32"/>
      <c r="U212" s="32"/>
      <c r="V212" s="32"/>
      <c r="W212" s="32"/>
      <c r="X212" s="32"/>
      <c r="Y212" s="32"/>
      <c r="Z212" s="32"/>
    </row>
    <row r="213" spans="1:26" ht="14.25" customHeight="1" x14ac:dyDescent="0.25">
      <c r="A213" s="32"/>
      <c r="B213" s="32"/>
      <c r="C213" s="32"/>
      <c r="D213" s="32"/>
      <c r="E213" s="32"/>
      <c r="F213" s="32"/>
      <c r="G213" s="32"/>
      <c r="H213" s="32"/>
      <c r="I213" s="32"/>
      <c r="J213" s="32"/>
      <c r="K213" s="32"/>
      <c r="L213" s="32"/>
      <c r="M213" s="32"/>
      <c r="N213" s="32"/>
      <c r="O213" s="32"/>
      <c r="P213" s="32"/>
      <c r="Q213" s="32"/>
      <c r="R213" s="32"/>
      <c r="S213" s="32"/>
      <c r="T213" s="32"/>
      <c r="U213" s="32"/>
      <c r="V213" s="32"/>
      <c r="W213" s="32"/>
      <c r="X213" s="32"/>
      <c r="Y213" s="32"/>
      <c r="Z213" s="32"/>
    </row>
    <row r="214" spans="1:26" ht="14.25" customHeight="1" x14ac:dyDescent="0.25">
      <c r="A214" s="32"/>
      <c r="B214" s="32"/>
      <c r="C214" s="32"/>
      <c r="D214" s="32"/>
      <c r="E214" s="32"/>
      <c r="F214" s="32"/>
      <c r="G214" s="32"/>
      <c r="H214" s="32"/>
      <c r="I214" s="32"/>
      <c r="J214" s="32"/>
      <c r="K214" s="32"/>
      <c r="L214" s="32"/>
      <c r="M214" s="32"/>
      <c r="N214" s="32"/>
      <c r="O214" s="32"/>
      <c r="P214" s="32"/>
      <c r="Q214" s="32"/>
      <c r="R214" s="32"/>
      <c r="S214" s="32"/>
      <c r="T214" s="32"/>
      <c r="U214" s="32"/>
      <c r="V214" s="32"/>
      <c r="W214" s="32"/>
      <c r="X214" s="32"/>
      <c r="Y214" s="32"/>
      <c r="Z214" s="32"/>
    </row>
    <row r="215" spans="1:26" ht="14.25" customHeight="1" x14ac:dyDescent="0.25">
      <c r="A215" s="32"/>
      <c r="B215" s="32"/>
      <c r="C215" s="32"/>
      <c r="D215" s="32"/>
      <c r="E215" s="32"/>
      <c r="F215" s="32"/>
      <c r="G215" s="32"/>
      <c r="H215" s="32"/>
      <c r="I215" s="32"/>
      <c r="J215" s="32"/>
      <c r="K215" s="32"/>
      <c r="L215" s="32"/>
      <c r="M215" s="32"/>
      <c r="N215" s="32"/>
      <c r="O215" s="32"/>
      <c r="P215" s="32"/>
      <c r="Q215" s="32"/>
      <c r="R215" s="32"/>
      <c r="S215" s="32"/>
      <c r="T215" s="32"/>
      <c r="U215" s="32"/>
      <c r="V215" s="32"/>
      <c r="W215" s="32"/>
      <c r="X215" s="32"/>
      <c r="Y215" s="32"/>
      <c r="Z215" s="32"/>
    </row>
    <row r="216" spans="1:26" ht="14.25" customHeight="1" x14ac:dyDescent="0.25">
      <c r="A216" s="32"/>
      <c r="B216" s="32"/>
      <c r="C216" s="32"/>
      <c r="D216" s="32"/>
      <c r="E216" s="32"/>
      <c r="F216" s="32"/>
      <c r="G216" s="32"/>
      <c r="H216" s="32"/>
      <c r="I216" s="32"/>
      <c r="J216" s="32"/>
      <c r="K216" s="32"/>
      <c r="L216" s="32"/>
      <c r="M216" s="32"/>
      <c r="N216" s="32"/>
      <c r="O216" s="32"/>
      <c r="P216" s="32"/>
      <c r="Q216" s="32"/>
      <c r="R216" s="32"/>
      <c r="S216" s="32"/>
      <c r="T216" s="32"/>
      <c r="U216" s="32"/>
      <c r="V216" s="32"/>
      <c r="W216" s="32"/>
      <c r="X216" s="32"/>
      <c r="Y216" s="32"/>
      <c r="Z216" s="32"/>
    </row>
    <row r="217" spans="1:26" ht="14.25" customHeight="1" x14ac:dyDescent="0.25">
      <c r="A217" s="32"/>
      <c r="B217" s="32"/>
      <c r="C217" s="32"/>
      <c r="D217" s="32"/>
      <c r="E217" s="32"/>
      <c r="F217" s="32"/>
      <c r="G217" s="32"/>
      <c r="H217" s="32"/>
      <c r="I217" s="32"/>
      <c r="J217" s="32"/>
      <c r="K217" s="32"/>
      <c r="L217" s="32"/>
      <c r="M217" s="32"/>
      <c r="N217" s="32"/>
      <c r="O217" s="32"/>
      <c r="P217" s="32"/>
      <c r="Q217" s="32"/>
      <c r="R217" s="32"/>
      <c r="S217" s="32"/>
      <c r="T217" s="32"/>
      <c r="U217" s="32"/>
      <c r="V217" s="32"/>
      <c r="W217" s="32"/>
      <c r="X217" s="32"/>
      <c r="Y217" s="32"/>
      <c r="Z217" s="32"/>
    </row>
    <row r="218" spans="1:26" ht="14.25" customHeight="1" x14ac:dyDescent="0.25">
      <c r="A218" s="32"/>
      <c r="B218" s="32"/>
      <c r="C218" s="32"/>
      <c r="D218" s="32"/>
      <c r="E218" s="32"/>
      <c r="F218" s="32"/>
      <c r="G218" s="32"/>
      <c r="H218" s="32"/>
      <c r="I218" s="32"/>
      <c r="J218" s="32"/>
      <c r="K218" s="32"/>
      <c r="L218" s="32"/>
      <c r="M218" s="32"/>
      <c r="N218" s="32"/>
      <c r="O218" s="32"/>
      <c r="P218" s="32"/>
      <c r="Q218" s="32"/>
      <c r="R218" s="32"/>
      <c r="S218" s="32"/>
      <c r="T218" s="32"/>
      <c r="U218" s="32"/>
      <c r="V218" s="32"/>
      <c r="W218" s="32"/>
      <c r="X218" s="32"/>
      <c r="Y218" s="32"/>
      <c r="Z218" s="32"/>
    </row>
    <row r="219" spans="1:26" ht="14.25" customHeight="1" x14ac:dyDescent="0.25">
      <c r="A219" s="32"/>
      <c r="B219" s="32"/>
      <c r="C219" s="32"/>
      <c r="D219" s="32"/>
      <c r="E219" s="32"/>
      <c r="F219" s="32"/>
      <c r="G219" s="32"/>
      <c r="H219" s="32"/>
      <c r="I219" s="32"/>
      <c r="J219" s="32"/>
      <c r="K219" s="32"/>
      <c r="L219" s="32"/>
      <c r="M219" s="32"/>
      <c r="N219" s="32"/>
      <c r="O219" s="32"/>
      <c r="P219" s="32"/>
      <c r="Q219" s="32"/>
      <c r="R219" s="32"/>
      <c r="S219" s="32"/>
      <c r="T219" s="32"/>
      <c r="U219" s="32"/>
      <c r="V219" s="32"/>
      <c r="W219" s="32"/>
      <c r="X219" s="32"/>
      <c r="Y219" s="32"/>
      <c r="Z219" s="32"/>
    </row>
    <row r="220" spans="1:26" ht="14.25" customHeight="1" x14ac:dyDescent="0.25">
      <c r="A220" s="32"/>
      <c r="B220" s="32"/>
      <c r="C220" s="32"/>
      <c r="D220" s="32"/>
      <c r="E220" s="32"/>
      <c r="F220" s="32"/>
      <c r="G220" s="32"/>
      <c r="H220" s="32"/>
      <c r="I220" s="32"/>
      <c r="J220" s="32"/>
      <c r="K220" s="32"/>
      <c r="L220" s="32"/>
      <c r="M220" s="32"/>
      <c r="N220" s="32"/>
      <c r="O220" s="32"/>
      <c r="P220" s="32"/>
      <c r="Q220" s="32"/>
      <c r="R220" s="32"/>
      <c r="S220" s="32"/>
      <c r="T220" s="32"/>
      <c r="U220" s="32"/>
      <c r="V220" s="32"/>
      <c r="W220" s="32"/>
      <c r="X220" s="32"/>
      <c r="Y220" s="32"/>
      <c r="Z220" s="32"/>
    </row>
    <row r="221" spans="1:26" ht="14.25" customHeight="1" x14ac:dyDescent="0.25">
      <c r="A221" s="32"/>
      <c r="B221" s="32"/>
      <c r="C221" s="32"/>
      <c r="D221" s="32"/>
      <c r="E221" s="32"/>
      <c r="F221" s="32"/>
      <c r="G221" s="32"/>
      <c r="H221" s="32"/>
      <c r="I221" s="32"/>
      <c r="J221" s="32"/>
      <c r="K221" s="32"/>
      <c r="L221" s="32"/>
      <c r="M221" s="32"/>
      <c r="N221" s="32"/>
      <c r="O221" s="32"/>
      <c r="P221" s="32"/>
      <c r="Q221" s="32"/>
      <c r="R221" s="32"/>
      <c r="S221" s="32"/>
      <c r="T221" s="32"/>
      <c r="U221" s="32"/>
      <c r="V221" s="32"/>
      <c r="W221" s="32"/>
      <c r="X221" s="32"/>
      <c r="Y221" s="32"/>
      <c r="Z221" s="32"/>
    </row>
    <row r="222" spans="1:26" ht="14.25" customHeight="1" x14ac:dyDescent="0.25">
      <c r="A222" s="32"/>
      <c r="B222" s="32"/>
      <c r="C222" s="32"/>
      <c r="D222" s="32"/>
      <c r="E222" s="32"/>
      <c r="F222" s="32"/>
      <c r="G222" s="32"/>
      <c r="H222" s="32"/>
      <c r="I222" s="32"/>
      <c r="J222" s="32"/>
      <c r="K222" s="32"/>
      <c r="L222" s="32"/>
      <c r="M222" s="32"/>
      <c r="N222" s="32"/>
      <c r="O222" s="32"/>
      <c r="P222" s="32"/>
      <c r="Q222" s="32"/>
      <c r="R222" s="32"/>
      <c r="S222" s="32"/>
      <c r="T222" s="32"/>
      <c r="U222" s="32"/>
      <c r="V222" s="32"/>
      <c r="W222" s="32"/>
      <c r="X222" s="32"/>
      <c r="Y222" s="32"/>
      <c r="Z222" s="32"/>
    </row>
    <row r="223" spans="1:26" ht="14.25" customHeight="1" x14ac:dyDescent="0.25">
      <c r="A223" s="32"/>
      <c r="B223" s="32"/>
      <c r="C223" s="32"/>
      <c r="D223" s="32"/>
      <c r="E223" s="32"/>
      <c r="F223" s="32"/>
      <c r="G223" s="32"/>
      <c r="H223" s="32"/>
      <c r="I223" s="32"/>
      <c r="J223" s="32"/>
      <c r="K223" s="32"/>
      <c r="L223" s="32"/>
      <c r="M223" s="32"/>
      <c r="N223" s="32"/>
      <c r="O223" s="32"/>
      <c r="P223" s="32"/>
      <c r="Q223" s="32"/>
      <c r="R223" s="32"/>
      <c r="S223" s="32"/>
      <c r="T223" s="32"/>
      <c r="U223" s="32"/>
      <c r="V223" s="32"/>
      <c r="W223" s="32"/>
      <c r="X223" s="32"/>
      <c r="Y223" s="32"/>
      <c r="Z223" s="32"/>
    </row>
    <row r="224" spans="1:26" ht="14.25" customHeight="1" x14ac:dyDescent="0.25">
      <c r="A224" s="32"/>
      <c r="B224" s="32"/>
      <c r="C224" s="32"/>
      <c r="D224" s="32"/>
      <c r="E224" s="32"/>
      <c r="F224" s="32"/>
      <c r="G224" s="32"/>
      <c r="H224" s="32"/>
      <c r="I224" s="32"/>
      <c r="J224" s="32"/>
      <c r="K224" s="32"/>
      <c r="L224" s="32"/>
      <c r="M224" s="32"/>
      <c r="N224" s="32"/>
      <c r="O224" s="32"/>
      <c r="P224" s="32"/>
      <c r="Q224" s="32"/>
      <c r="R224" s="32"/>
      <c r="S224" s="32"/>
      <c r="T224" s="32"/>
      <c r="U224" s="32"/>
      <c r="V224" s="32"/>
      <c r="W224" s="32"/>
      <c r="X224" s="32"/>
      <c r="Y224" s="32"/>
      <c r="Z224" s="32"/>
    </row>
    <row r="225" spans="1:26" ht="14.25" customHeight="1" x14ac:dyDescent="0.25">
      <c r="A225" s="32"/>
      <c r="B225" s="32"/>
      <c r="C225" s="32"/>
      <c r="D225" s="32"/>
      <c r="E225" s="32"/>
      <c r="F225" s="32"/>
      <c r="G225" s="32"/>
      <c r="H225" s="32"/>
      <c r="I225" s="32"/>
      <c r="J225" s="32"/>
      <c r="K225" s="32"/>
      <c r="L225" s="32"/>
      <c r="M225" s="32"/>
      <c r="N225" s="32"/>
      <c r="O225" s="32"/>
      <c r="P225" s="32"/>
      <c r="Q225" s="32"/>
      <c r="R225" s="32"/>
      <c r="S225" s="32"/>
      <c r="T225" s="32"/>
      <c r="U225" s="32"/>
      <c r="V225" s="32"/>
      <c r="W225" s="32"/>
      <c r="X225" s="32"/>
      <c r="Y225" s="32"/>
      <c r="Z225" s="32"/>
    </row>
    <row r="226" spans="1:26" ht="14.25" customHeight="1" x14ac:dyDescent="0.25">
      <c r="A226" s="32"/>
      <c r="B226" s="32"/>
      <c r="C226" s="32"/>
      <c r="D226" s="32"/>
      <c r="E226" s="32"/>
      <c r="F226" s="32"/>
      <c r="G226" s="32"/>
      <c r="H226" s="32"/>
      <c r="I226" s="32"/>
      <c r="J226" s="32"/>
      <c r="K226" s="32"/>
      <c r="L226" s="32"/>
      <c r="M226" s="32"/>
      <c r="N226" s="32"/>
      <c r="O226" s="32"/>
      <c r="P226" s="32"/>
      <c r="Q226" s="32"/>
      <c r="R226" s="32"/>
      <c r="S226" s="32"/>
      <c r="T226" s="32"/>
      <c r="U226" s="32"/>
      <c r="V226" s="32"/>
      <c r="W226" s="32"/>
      <c r="X226" s="32"/>
      <c r="Y226" s="32"/>
      <c r="Z226" s="32"/>
    </row>
    <row r="227" spans="1:26" ht="14.25" customHeight="1" x14ac:dyDescent="0.25">
      <c r="A227" s="32"/>
      <c r="B227" s="32"/>
      <c r="C227" s="32"/>
      <c r="D227" s="32"/>
      <c r="E227" s="32"/>
      <c r="F227" s="32"/>
      <c r="G227" s="32"/>
      <c r="H227" s="32"/>
      <c r="I227" s="32"/>
      <c r="J227" s="32"/>
      <c r="K227" s="32"/>
      <c r="L227" s="32"/>
      <c r="M227" s="32"/>
      <c r="N227" s="32"/>
      <c r="O227" s="32"/>
      <c r="P227" s="32"/>
      <c r="Q227" s="32"/>
      <c r="R227" s="32"/>
      <c r="S227" s="32"/>
      <c r="T227" s="32"/>
      <c r="U227" s="32"/>
      <c r="V227" s="32"/>
      <c r="W227" s="32"/>
      <c r="X227" s="32"/>
      <c r="Y227" s="32"/>
      <c r="Z227" s="32"/>
    </row>
    <row r="228" spans="1:26" ht="14.25" customHeight="1" x14ac:dyDescent="0.25">
      <c r="A228" s="32"/>
      <c r="B228" s="32"/>
      <c r="C228" s="32"/>
      <c r="D228" s="32"/>
      <c r="E228" s="32"/>
      <c r="F228" s="32"/>
      <c r="G228" s="32"/>
      <c r="H228" s="32"/>
      <c r="I228" s="32"/>
      <c r="J228" s="32"/>
      <c r="K228" s="32"/>
      <c r="L228" s="32"/>
      <c r="M228" s="32"/>
      <c r="N228" s="32"/>
      <c r="O228" s="32"/>
      <c r="P228" s="32"/>
      <c r="Q228" s="32"/>
      <c r="R228" s="32"/>
      <c r="S228" s="32"/>
      <c r="T228" s="32"/>
      <c r="U228" s="32"/>
      <c r="V228" s="32"/>
      <c r="W228" s="32"/>
      <c r="X228" s="32"/>
      <c r="Y228" s="32"/>
      <c r="Z228" s="32"/>
    </row>
    <row r="229" spans="1:26" ht="14.25" customHeight="1" x14ac:dyDescent="0.25">
      <c r="A229" s="32"/>
      <c r="B229" s="32"/>
      <c r="C229" s="32"/>
      <c r="D229" s="32"/>
      <c r="E229" s="32"/>
      <c r="F229" s="32"/>
      <c r="G229" s="32"/>
      <c r="H229" s="32"/>
      <c r="I229" s="32"/>
      <c r="J229" s="32"/>
      <c r="K229" s="32"/>
      <c r="L229" s="32"/>
      <c r="M229" s="32"/>
      <c r="N229" s="32"/>
      <c r="O229" s="32"/>
      <c r="P229" s="32"/>
      <c r="Q229" s="32"/>
      <c r="R229" s="32"/>
      <c r="S229" s="32"/>
      <c r="T229" s="32"/>
      <c r="U229" s="32"/>
      <c r="V229" s="32"/>
      <c r="W229" s="32"/>
      <c r="X229" s="32"/>
      <c r="Y229" s="32"/>
      <c r="Z229" s="32"/>
    </row>
    <row r="230" spans="1:26" ht="14.25" customHeight="1" x14ac:dyDescent="0.25">
      <c r="A230" s="32"/>
      <c r="B230" s="32"/>
      <c r="C230" s="32"/>
      <c r="D230" s="32"/>
      <c r="E230" s="32"/>
      <c r="F230" s="32"/>
      <c r="G230" s="32"/>
      <c r="H230" s="32"/>
      <c r="I230" s="32"/>
      <c r="J230" s="32"/>
      <c r="K230" s="32"/>
      <c r="L230" s="32"/>
      <c r="M230" s="32"/>
      <c r="N230" s="32"/>
      <c r="O230" s="32"/>
      <c r="P230" s="32"/>
      <c r="Q230" s="32"/>
      <c r="R230" s="32"/>
      <c r="S230" s="32"/>
      <c r="T230" s="32"/>
      <c r="U230" s="32"/>
      <c r="V230" s="32"/>
      <c r="W230" s="32"/>
      <c r="X230" s="32"/>
      <c r="Y230" s="32"/>
      <c r="Z230" s="32"/>
    </row>
    <row r="231" spans="1:26" ht="14.25" customHeight="1" x14ac:dyDescent="0.25">
      <c r="A231" s="32"/>
      <c r="B231" s="32"/>
      <c r="C231" s="32"/>
      <c r="D231" s="32"/>
      <c r="E231" s="32"/>
      <c r="F231" s="32"/>
      <c r="G231" s="32"/>
      <c r="H231" s="32"/>
      <c r="I231" s="32"/>
      <c r="J231" s="32"/>
      <c r="K231" s="32"/>
      <c r="L231" s="32"/>
      <c r="M231" s="32"/>
      <c r="N231" s="32"/>
      <c r="O231" s="32"/>
      <c r="P231" s="32"/>
      <c r="Q231" s="32"/>
      <c r="R231" s="32"/>
      <c r="S231" s="32"/>
      <c r="T231" s="32"/>
      <c r="U231" s="32"/>
      <c r="V231" s="32"/>
      <c r="W231" s="32"/>
      <c r="X231" s="32"/>
      <c r="Y231" s="32"/>
      <c r="Z231" s="32"/>
    </row>
    <row r="232" spans="1:26" ht="14.25" customHeight="1" x14ac:dyDescent="0.25">
      <c r="A232" s="32"/>
      <c r="B232" s="32"/>
      <c r="C232" s="32"/>
      <c r="D232" s="32"/>
      <c r="E232" s="32"/>
      <c r="F232" s="32"/>
      <c r="G232" s="32"/>
      <c r="H232" s="32"/>
      <c r="I232" s="32"/>
      <c r="J232" s="32"/>
      <c r="K232" s="32"/>
      <c r="L232" s="32"/>
      <c r="M232" s="32"/>
      <c r="N232" s="32"/>
      <c r="O232" s="32"/>
      <c r="P232" s="32"/>
      <c r="Q232" s="32"/>
      <c r="R232" s="32"/>
      <c r="S232" s="32"/>
      <c r="T232" s="32"/>
      <c r="U232" s="32"/>
      <c r="V232" s="32"/>
      <c r="W232" s="32"/>
      <c r="X232" s="32"/>
      <c r="Y232" s="32"/>
      <c r="Z232" s="32"/>
    </row>
    <row r="233" spans="1:26" ht="14.25" customHeight="1" x14ac:dyDescent="0.25">
      <c r="A233" s="32"/>
      <c r="B233" s="32"/>
      <c r="C233" s="32"/>
      <c r="D233" s="32"/>
      <c r="E233" s="32"/>
      <c r="F233" s="32"/>
      <c r="G233" s="32"/>
      <c r="H233" s="32"/>
      <c r="I233" s="32"/>
      <c r="J233" s="32"/>
      <c r="K233" s="32"/>
      <c r="L233" s="32"/>
      <c r="M233" s="32"/>
      <c r="N233" s="32"/>
      <c r="O233" s="32"/>
      <c r="P233" s="32"/>
      <c r="Q233" s="32"/>
      <c r="R233" s="32"/>
      <c r="S233" s="32"/>
      <c r="T233" s="32"/>
      <c r="U233" s="32"/>
      <c r="V233" s="32"/>
      <c r="W233" s="32"/>
      <c r="X233" s="32"/>
      <c r="Y233" s="32"/>
      <c r="Z233" s="32"/>
    </row>
    <row r="234" spans="1:26" ht="14.25" customHeight="1" x14ac:dyDescent="0.25">
      <c r="A234" s="32"/>
      <c r="B234" s="32"/>
      <c r="C234" s="32"/>
      <c r="D234" s="32"/>
      <c r="E234" s="32"/>
      <c r="F234" s="32"/>
      <c r="G234" s="32"/>
      <c r="H234" s="32"/>
      <c r="I234" s="32"/>
      <c r="J234" s="32"/>
      <c r="K234" s="32"/>
      <c r="L234" s="32"/>
      <c r="M234" s="32"/>
      <c r="N234" s="32"/>
      <c r="O234" s="32"/>
      <c r="P234" s="32"/>
      <c r="Q234" s="32"/>
      <c r="R234" s="32"/>
      <c r="S234" s="32"/>
      <c r="T234" s="32"/>
      <c r="U234" s="32"/>
      <c r="V234" s="32"/>
      <c r="W234" s="32"/>
      <c r="X234" s="32"/>
      <c r="Y234" s="32"/>
      <c r="Z234" s="32"/>
    </row>
    <row r="235" spans="1:26" ht="14.25" customHeight="1" x14ac:dyDescent="0.25">
      <c r="A235" s="32"/>
      <c r="B235" s="32"/>
      <c r="C235" s="32"/>
      <c r="D235" s="32"/>
      <c r="E235" s="32"/>
      <c r="F235" s="32"/>
      <c r="G235" s="32"/>
      <c r="H235" s="32"/>
      <c r="I235" s="32"/>
      <c r="J235" s="32"/>
      <c r="K235" s="32"/>
      <c r="L235" s="32"/>
      <c r="M235" s="32"/>
      <c r="N235" s="32"/>
      <c r="O235" s="32"/>
      <c r="P235" s="32"/>
      <c r="Q235" s="32"/>
      <c r="R235" s="32"/>
      <c r="S235" s="32"/>
      <c r="T235" s="32"/>
      <c r="U235" s="32"/>
      <c r="V235" s="32"/>
      <c r="W235" s="32"/>
      <c r="X235" s="32"/>
      <c r="Y235" s="32"/>
      <c r="Z235" s="32"/>
    </row>
    <row r="236" spans="1:26" ht="14.25" customHeight="1" x14ac:dyDescent="0.25">
      <c r="A236" s="32"/>
      <c r="B236" s="32"/>
      <c r="C236" s="32"/>
      <c r="D236" s="32"/>
      <c r="E236" s="32"/>
      <c r="F236" s="32"/>
      <c r="G236" s="32"/>
      <c r="H236" s="32"/>
      <c r="I236" s="32"/>
      <c r="J236" s="32"/>
      <c r="K236" s="32"/>
      <c r="L236" s="32"/>
      <c r="M236" s="32"/>
      <c r="N236" s="32"/>
      <c r="O236" s="32"/>
      <c r="P236" s="32"/>
      <c r="Q236" s="32"/>
      <c r="R236" s="32"/>
      <c r="S236" s="32"/>
      <c r="T236" s="32"/>
      <c r="U236" s="32"/>
      <c r="V236" s="32"/>
      <c r="W236" s="32"/>
      <c r="X236" s="32"/>
      <c r="Y236" s="32"/>
      <c r="Z236" s="32"/>
    </row>
    <row r="237" spans="1:26" ht="14.25" customHeight="1" x14ac:dyDescent="0.25">
      <c r="A237" s="32"/>
      <c r="B237" s="32"/>
      <c r="C237" s="32"/>
      <c r="D237" s="32"/>
      <c r="E237" s="32"/>
      <c r="F237" s="32"/>
      <c r="G237" s="32"/>
      <c r="H237" s="32"/>
      <c r="I237" s="32"/>
      <c r="J237" s="32"/>
      <c r="K237" s="32"/>
      <c r="L237" s="32"/>
      <c r="M237" s="32"/>
      <c r="N237" s="32"/>
      <c r="O237" s="32"/>
      <c r="P237" s="32"/>
      <c r="Q237" s="32"/>
      <c r="R237" s="32"/>
      <c r="S237" s="32"/>
      <c r="T237" s="32"/>
      <c r="U237" s="32"/>
      <c r="V237" s="32"/>
      <c r="W237" s="32"/>
      <c r="X237" s="32"/>
      <c r="Y237" s="32"/>
      <c r="Z237" s="32"/>
    </row>
    <row r="238" spans="1:26" ht="14.25" customHeight="1" x14ac:dyDescent="0.25">
      <c r="A238" s="32"/>
      <c r="B238" s="32"/>
      <c r="C238" s="32"/>
      <c r="D238" s="32"/>
      <c r="E238" s="32"/>
      <c r="F238" s="32"/>
      <c r="G238" s="32"/>
      <c r="H238" s="32"/>
      <c r="I238" s="32"/>
      <c r="J238" s="32"/>
      <c r="K238" s="32"/>
      <c r="L238" s="32"/>
      <c r="M238" s="32"/>
      <c r="N238" s="32"/>
      <c r="O238" s="32"/>
      <c r="P238" s="32"/>
      <c r="Q238" s="32"/>
      <c r="R238" s="32"/>
      <c r="S238" s="32"/>
      <c r="T238" s="32"/>
      <c r="U238" s="32"/>
      <c r="V238" s="32"/>
      <c r="W238" s="32"/>
      <c r="X238" s="32"/>
      <c r="Y238" s="32"/>
      <c r="Z238" s="32"/>
    </row>
    <row r="239" spans="1:26" ht="14.25" customHeight="1" x14ac:dyDescent="0.25">
      <c r="A239" s="32"/>
      <c r="B239" s="32"/>
      <c r="C239" s="32"/>
      <c r="D239" s="32"/>
      <c r="E239" s="32"/>
      <c r="F239" s="32"/>
      <c r="G239" s="32"/>
      <c r="H239" s="32"/>
      <c r="I239" s="32"/>
      <c r="J239" s="32"/>
      <c r="K239" s="32"/>
      <c r="L239" s="32"/>
      <c r="M239" s="32"/>
      <c r="N239" s="32"/>
      <c r="O239" s="32"/>
      <c r="P239" s="32"/>
      <c r="Q239" s="32"/>
      <c r="R239" s="32"/>
      <c r="S239" s="32"/>
      <c r="T239" s="32"/>
      <c r="U239" s="32"/>
      <c r="V239" s="32"/>
      <c r="W239" s="32"/>
      <c r="X239" s="32"/>
      <c r="Y239" s="32"/>
      <c r="Z239" s="32"/>
    </row>
    <row r="240" spans="1:26" ht="14.25" customHeight="1" x14ac:dyDescent="0.25">
      <c r="A240" s="32"/>
      <c r="B240" s="32"/>
      <c r="C240" s="32"/>
      <c r="D240" s="32"/>
      <c r="E240" s="32"/>
      <c r="F240" s="32"/>
      <c r="G240" s="32"/>
      <c r="H240" s="32"/>
      <c r="I240" s="32"/>
      <c r="J240" s="32"/>
      <c r="K240" s="32"/>
      <c r="L240" s="32"/>
      <c r="M240" s="32"/>
      <c r="N240" s="32"/>
      <c r="O240" s="32"/>
      <c r="P240" s="32"/>
      <c r="Q240" s="32"/>
      <c r="R240" s="32"/>
      <c r="S240" s="32"/>
      <c r="T240" s="32"/>
      <c r="U240" s="32"/>
      <c r="V240" s="32"/>
      <c r="W240" s="32"/>
      <c r="X240" s="32"/>
      <c r="Y240" s="32"/>
      <c r="Z240" s="32"/>
    </row>
    <row r="241" spans="1:26" ht="14.25" customHeight="1" x14ac:dyDescent="0.25">
      <c r="A241" s="32"/>
      <c r="B241" s="32"/>
      <c r="C241" s="32"/>
      <c r="D241" s="32"/>
      <c r="E241" s="32"/>
      <c r="F241" s="32"/>
      <c r="G241" s="32"/>
      <c r="H241" s="32"/>
      <c r="I241" s="32"/>
      <c r="J241" s="32"/>
      <c r="K241" s="32"/>
      <c r="L241" s="32"/>
      <c r="M241" s="32"/>
      <c r="N241" s="32"/>
      <c r="O241" s="32"/>
      <c r="P241" s="32"/>
      <c r="Q241" s="32"/>
      <c r="R241" s="32"/>
      <c r="S241" s="32"/>
      <c r="T241" s="32"/>
      <c r="U241" s="32"/>
      <c r="V241" s="32"/>
      <c r="W241" s="32"/>
      <c r="X241" s="32"/>
      <c r="Y241" s="32"/>
      <c r="Z241" s="32"/>
    </row>
    <row r="242" spans="1:26" ht="14.25" customHeight="1" x14ac:dyDescent="0.25">
      <c r="A242" s="32"/>
      <c r="B242" s="32"/>
      <c r="C242" s="32"/>
      <c r="D242" s="32"/>
      <c r="E242" s="32"/>
      <c r="F242" s="32"/>
      <c r="G242" s="32"/>
      <c r="H242" s="32"/>
      <c r="I242" s="32"/>
      <c r="J242" s="32"/>
      <c r="K242" s="32"/>
      <c r="L242" s="32"/>
      <c r="M242" s="32"/>
      <c r="N242" s="32"/>
      <c r="O242" s="32"/>
      <c r="P242" s="32"/>
      <c r="Q242" s="32"/>
      <c r="R242" s="32"/>
      <c r="S242" s="32"/>
      <c r="T242" s="32"/>
      <c r="U242" s="32"/>
      <c r="V242" s="32"/>
      <c r="W242" s="32"/>
      <c r="X242" s="32"/>
      <c r="Y242" s="32"/>
      <c r="Z242" s="32"/>
    </row>
    <row r="243" spans="1:26" ht="14.25" customHeight="1" x14ac:dyDescent="0.25">
      <c r="A243" s="32"/>
      <c r="B243" s="32"/>
      <c r="C243" s="32"/>
      <c r="D243" s="32"/>
      <c r="E243" s="32"/>
      <c r="F243" s="32"/>
      <c r="G243" s="32"/>
      <c r="H243" s="32"/>
      <c r="I243" s="32"/>
      <c r="J243" s="32"/>
      <c r="K243" s="32"/>
      <c r="L243" s="32"/>
      <c r="M243" s="32"/>
      <c r="N243" s="32"/>
      <c r="O243" s="32"/>
      <c r="P243" s="32"/>
      <c r="Q243" s="32"/>
      <c r="R243" s="32"/>
      <c r="S243" s="32"/>
      <c r="T243" s="32"/>
      <c r="U243" s="32"/>
      <c r="V243" s="32"/>
      <c r="W243" s="32"/>
      <c r="X243" s="32"/>
      <c r="Y243" s="32"/>
      <c r="Z243" s="32"/>
    </row>
    <row r="244" spans="1:26" ht="14.25" customHeight="1" x14ac:dyDescent="0.25">
      <c r="A244" s="32"/>
      <c r="B244" s="32"/>
      <c r="C244" s="32"/>
      <c r="D244" s="32"/>
      <c r="E244" s="32"/>
      <c r="F244" s="32"/>
      <c r="G244" s="32"/>
      <c r="H244" s="32"/>
      <c r="I244" s="32"/>
      <c r="J244" s="32"/>
      <c r="K244" s="32"/>
      <c r="L244" s="32"/>
      <c r="M244" s="32"/>
      <c r="N244" s="32"/>
      <c r="O244" s="32"/>
      <c r="P244" s="32"/>
      <c r="Q244" s="32"/>
      <c r="R244" s="32"/>
      <c r="S244" s="32"/>
      <c r="T244" s="32"/>
      <c r="U244" s="32"/>
      <c r="V244" s="32"/>
      <c r="W244" s="32"/>
      <c r="X244" s="32"/>
      <c r="Y244" s="32"/>
      <c r="Z244" s="32"/>
    </row>
    <row r="245" spans="1:26" ht="14.25" customHeight="1" x14ac:dyDescent="0.25">
      <c r="A245" s="32"/>
      <c r="B245" s="32"/>
      <c r="C245" s="32"/>
      <c r="D245" s="32"/>
      <c r="E245" s="32"/>
      <c r="F245" s="32"/>
      <c r="G245" s="32"/>
      <c r="H245" s="32"/>
      <c r="I245" s="32"/>
      <c r="J245" s="32"/>
      <c r="K245" s="32"/>
      <c r="L245" s="32"/>
      <c r="M245" s="32"/>
      <c r="N245" s="32"/>
      <c r="O245" s="32"/>
      <c r="P245" s="32"/>
      <c r="Q245" s="32"/>
      <c r="R245" s="32"/>
      <c r="S245" s="32"/>
      <c r="T245" s="32"/>
      <c r="U245" s="32"/>
      <c r="V245" s="32"/>
      <c r="W245" s="32"/>
      <c r="X245" s="32"/>
      <c r="Y245" s="32"/>
      <c r="Z245" s="32"/>
    </row>
    <row r="246" spans="1:26" ht="14.25" customHeight="1" x14ac:dyDescent="0.25">
      <c r="A246" s="32"/>
      <c r="B246" s="32"/>
      <c r="C246" s="32"/>
      <c r="D246" s="32"/>
      <c r="E246" s="32"/>
      <c r="F246" s="32"/>
      <c r="G246" s="32"/>
      <c r="H246" s="32"/>
      <c r="I246" s="32"/>
      <c r="J246" s="32"/>
      <c r="K246" s="32"/>
      <c r="L246" s="32"/>
      <c r="M246" s="32"/>
      <c r="N246" s="32"/>
      <c r="O246" s="32"/>
      <c r="P246" s="32"/>
      <c r="Q246" s="32"/>
      <c r="R246" s="32"/>
      <c r="S246" s="32"/>
      <c r="T246" s="32"/>
      <c r="U246" s="32"/>
      <c r="V246" s="32"/>
      <c r="W246" s="32"/>
      <c r="X246" s="32"/>
      <c r="Y246" s="32"/>
      <c r="Z246" s="32"/>
    </row>
    <row r="247" spans="1:26" ht="14.25" customHeight="1" x14ac:dyDescent="0.25">
      <c r="A247" s="32"/>
      <c r="B247" s="32"/>
      <c r="C247" s="32"/>
      <c r="D247" s="32"/>
      <c r="E247" s="32"/>
      <c r="F247" s="32"/>
      <c r="G247" s="32"/>
      <c r="H247" s="32"/>
      <c r="I247" s="32"/>
      <c r="J247" s="32"/>
      <c r="K247" s="32"/>
      <c r="L247" s="32"/>
      <c r="M247" s="32"/>
      <c r="N247" s="32"/>
      <c r="O247" s="32"/>
      <c r="P247" s="32"/>
      <c r="Q247" s="32"/>
      <c r="R247" s="32"/>
      <c r="S247" s="32"/>
      <c r="T247" s="32"/>
      <c r="U247" s="32"/>
      <c r="V247" s="32"/>
      <c r="W247" s="32"/>
      <c r="X247" s="32"/>
      <c r="Y247" s="32"/>
      <c r="Z247" s="32"/>
    </row>
    <row r="248" spans="1:26" ht="14.25" customHeight="1" x14ac:dyDescent="0.25">
      <c r="A248" s="32"/>
      <c r="B248" s="32"/>
      <c r="C248" s="32"/>
      <c r="D248" s="32"/>
      <c r="E248" s="32"/>
      <c r="F248" s="32"/>
      <c r="G248" s="32"/>
      <c r="H248" s="32"/>
      <c r="I248" s="32"/>
      <c r="J248" s="32"/>
      <c r="K248" s="32"/>
      <c r="L248" s="32"/>
      <c r="M248" s="32"/>
      <c r="N248" s="32"/>
      <c r="O248" s="32"/>
      <c r="P248" s="32"/>
      <c r="Q248" s="32"/>
      <c r="R248" s="32"/>
      <c r="S248" s="32"/>
      <c r="T248" s="32"/>
      <c r="U248" s="32"/>
      <c r="V248" s="32"/>
      <c r="W248" s="32"/>
      <c r="X248" s="32"/>
      <c r="Y248" s="32"/>
      <c r="Z248" s="32"/>
    </row>
    <row r="249" spans="1:26" ht="14.25" customHeight="1" x14ac:dyDescent="0.25">
      <c r="A249" s="32"/>
      <c r="B249" s="32"/>
      <c r="C249" s="32"/>
      <c r="D249" s="32"/>
      <c r="E249" s="32"/>
      <c r="F249" s="32"/>
      <c r="G249" s="32"/>
      <c r="H249" s="32"/>
      <c r="I249" s="32"/>
      <c r="J249" s="32"/>
      <c r="K249" s="32"/>
      <c r="L249" s="32"/>
      <c r="M249" s="32"/>
      <c r="N249" s="32"/>
      <c r="O249" s="32"/>
      <c r="P249" s="32"/>
      <c r="Q249" s="32"/>
      <c r="R249" s="32"/>
      <c r="S249" s="32"/>
      <c r="T249" s="32"/>
      <c r="U249" s="32"/>
      <c r="V249" s="32"/>
      <c r="W249" s="32"/>
      <c r="X249" s="32"/>
      <c r="Y249" s="32"/>
      <c r="Z249" s="32"/>
    </row>
    <row r="250" spans="1:26" ht="14.25" customHeight="1" x14ac:dyDescent="0.25">
      <c r="A250" s="32"/>
      <c r="B250" s="32"/>
      <c r="C250" s="32"/>
      <c r="D250" s="32"/>
      <c r="E250" s="32"/>
      <c r="F250" s="32"/>
      <c r="G250" s="32"/>
      <c r="H250" s="32"/>
      <c r="I250" s="32"/>
      <c r="J250" s="32"/>
      <c r="K250" s="32"/>
      <c r="L250" s="32"/>
      <c r="M250" s="32"/>
      <c r="N250" s="32"/>
      <c r="O250" s="32"/>
      <c r="P250" s="32"/>
      <c r="Q250" s="32"/>
      <c r="R250" s="32"/>
      <c r="S250" s="32"/>
      <c r="T250" s="32"/>
      <c r="U250" s="32"/>
      <c r="V250" s="32"/>
      <c r="W250" s="32"/>
      <c r="X250" s="32"/>
      <c r="Y250" s="32"/>
      <c r="Z250" s="32"/>
    </row>
    <row r="251" spans="1:26" ht="14.25" customHeight="1" x14ac:dyDescent="0.25">
      <c r="A251" s="32"/>
      <c r="B251" s="32"/>
      <c r="C251" s="32"/>
      <c r="D251" s="32"/>
      <c r="E251" s="32"/>
      <c r="F251" s="32"/>
      <c r="G251" s="32"/>
      <c r="H251" s="32"/>
      <c r="I251" s="32"/>
      <c r="J251" s="32"/>
      <c r="K251" s="32"/>
      <c r="L251" s="32"/>
      <c r="M251" s="32"/>
      <c r="N251" s="32"/>
      <c r="O251" s="32"/>
      <c r="P251" s="32"/>
      <c r="Q251" s="32"/>
      <c r="R251" s="32"/>
      <c r="S251" s="32"/>
      <c r="T251" s="32"/>
      <c r="U251" s="32"/>
      <c r="V251" s="32"/>
      <c r="W251" s="32"/>
      <c r="X251" s="32"/>
      <c r="Y251" s="32"/>
      <c r="Z251" s="32"/>
    </row>
    <row r="252" spans="1:26" ht="14.25" customHeight="1" x14ac:dyDescent="0.25">
      <c r="A252" s="32"/>
      <c r="B252" s="32"/>
      <c r="C252" s="32"/>
      <c r="D252" s="32"/>
      <c r="E252" s="32"/>
      <c r="F252" s="32"/>
      <c r="G252" s="32"/>
      <c r="H252" s="32"/>
      <c r="I252" s="32"/>
      <c r="J252" s="32"/>
      <c r="K252" s="32"/>
      <c r="L252" s="32"/>
      <c r="M252" s="32"/>
      <c r="N252" s="32"/>
      <c r="O252" s="32"/>
      <c r="P252" s="32"/>
      <c r="Q252" s="32"/>
      <c r="R252" s="32"/>
      <c r="S252" s="32"/>
      <c r="T252" s="32"/>
      <c r="U252" s="32"/>
      <c r="V252" s="32"/>
      <c r="W252" s="32"/>
      <c r="X252" s="32"/>
      <c r="Y252" s="32"/>
      <c r="Z252" s="32"/>
    </row>
    <row r="253" spans="1:26" ht="14.25" customHeight="1" x14ac:dyDescent="0.25">
      <c r="A253" s="32"/>
      <c r="B253" s="32"/>
      <c r="C253" s="32"/>
      <c r="D253" s="32"/>
      <c r="E253" s="32"/>
      <c r="F253" s="32"/>
      <c r="G253" s="32"/>
      <c r="H253" s="32"/>
      <c r="I253" s="32"/>
      <c r="J253" s="32"/>
      <c r="K253" s="32"/>
      <c r="L253" s="32"/>
      <c r="M253" s="32"/>
      <c r="N253" s="32"/>
      <c r="O253" s="32"/>
      <c r="P253" s="32"/>
      <c r="Q253" s="32"/>
      <c r="R253" s="32"/>
      <c r="S253" s="32"/>
      <c r="T253" s="32"/>
      <c r="U253" s="32"/>
      <c r="V253" s="32"/>
      <c r="W253" s="32"/>
      <c r="X253" s="32"/>
      <c r="Y253" s="32"/>
      <c r="Z253" s="32"/>
    </row>
    <row r="254" spans="1:26" ht="14.25" customHeight="1" x14ac:dyDescent="0.25">
      <c r="A254" s="32"/>
      <c r="B254" s="32"/>
      <c r="C254" s="32"/>
      <c r="D254" s="32"/>
      <c r="E254" s="32"/>
      <c r="F254" s="32"/>
      <c r="G254" s="32"/>
      <c r="H254" s="32"/>
      <c r="I254" s="32"/>
      <c r="J254" s="32"/>
      <c r="K254" s="32"/>
      <c r="L254" s="32"/>
      <c r="M254" s="32"/>
      <c r="N254" s="32"/>
      <c r="O254" s="32"/>
      <c r="P254" s="32"/>
      <c r="Q254" s="32"/>
      <c r="R254" s="32"/>
      <c r="S254" s="32"/>
      <c r="T254" s="32"/>
      <c r="U254" s="32"/>
      <c r="V254" s="32"/>
      <c r="W254" s="32"/>
      <c r="X254" s="32"/>
      <c r="Y254" s="32"/>
      <c r="Z254" s="32"/>
    </row>
    <row r="255" spans="1:26" ht="14.25" customHeight="1" x14ac:dyDescent="0.25">
      <c r="A255" s="32"/>
      <c r="B255" s="32"/>
      <c r="C255" s="32"/>
      <c r="D255" s="32"/>
      <c r="E255" s="32"/>
      <c r="F255" s="32"/>
      <c r="G255" s="32"/>
      <c r="H255" s="32"/>
      <c r="I255" s="32"/>
      <c r="J255" s="32"/>
      <c r="K255" s="32"/>
      <c r="L255" s="32"/>
      <c r="M255" s="32"/>
      <c r="N255" s="32"/>
      <c r="O255" s="32"/>
      <c r="P255" s="32"/>
      <c r="Q255" s="32"/>
      <c r="R255" s="32"/>
      <c r="S255" s="32"/>
      <c r="T255" s="32"/>
      <c r="U255" s="32"/>
      <c r="V255" s="32"/>
      <c r="W255" s="32"/>
      <c r="X255" s="32"/>
      <c r="Y255" s="32"/>
      <c r="Z255" s="32"/>
    </row>
    <row r="256" spans="1:26" ht="14.25" customHeight="1" x14ac:dyDescent="0.25">
      <c r="A256" s="32"/>
      <c r="B256" s="32"/>
      <c r="C256" s="32"/>
      <c r="D256" s="32"/>
      <c r="E256" s="32"/>
      <c r="F256" s="32"/>
      <c r="G256" s="32"/>
      <c r="H256" s="32"/>
      <c r="I256" s="32"/>
      <c r="J256" s="32"/>
      <c r="K256" s="32"/>
      <c r="L256" s="32"/>
      <c r="M256" s="32"/>
      <c r="N256" s="32"/>
      <c r="O256" s="32"/>
      <c r="P256" s="32"/>
      <c r="Q256" s="32"/>
      <c r="R256" s="32"/>
      <c r="S256" s="32"/>
      <c r="T256" s="32"/>
      <c r="U256" s="32"/>
      <c r="V256" s="32"/>
      <c r="W256" s="32"/>
      <c r="X256" s="32"/>
      <c r="Y256" s="32"/>
      <c r="Z256" s="32"/>
    </row>
    <row r="257" spans="1:26" ht="14.25" customHeight="1" x14ac:dyDescent="0.25">
      <c r="A257" s="32"/>
      <c r="B257" s="32"/>
      <c r="C257" s="32"/>
      <c r="D257" s="32"/>
      <c r="E257" s="32"/>
      <c r="F257" s="32"/>
      <c r="G257" s="32"/>
      <c r="H257" s="32"/>
      <c r="I257" s="32"/>
      <c r="J257" s="32"/>
      <c r="K257" s="32"/>
      <c r="L257" s="32"/>
      <c r="M257" s="32"/>
      <c r="N257" s="32"/>
      <c r="O257" s="32"/>
      <c r="P257" s="32"/>
      <c r="Q257" s="32"/>
      <c r="R257" s="32"/>
      <c r="S257" s="32"/>
      <c r="T257" s="32"/>
      <c r="U257" s="32"/>
      <c r="V257" s="32"/>
      <c r="W257" s="32"/>
      <c r="X257" s="32"/>
      <c r="Y257" s="32"/>
      <c r="Z257" s="32"/>
    </row>
    <row r="258" spans="1:26" ht="14.25" customHeight="1" x14ac:dyDescent="0.25">
      <c r="A258" s="32"/>
      <c r="B258" s="32"/>
      <c r="C258" s="32"/>
      <c r="D258" s="32"/>
      <c r="E258" s="32"/>
      <c r="F258" s="32"/>
      <c r="G258" s="32"/>
      <c r="H258" s="32"/>
      <c r="I258" s="32"/>
      <c r="J258" s="32"/>
      <c r="K258" s="32"/>
      <c r="L258" s="32"/>
      <c r="M258" s="32"/>
      <c r="N258" s="32"/>
      <c r="O258" s="32"/>
      <c r="P258" s="32"/>
      <c r="Q258" s="32"/>
      <c r="R258" s="32"/>
      <c r="S258" s="32"/>
      <c r="T258" s="32"/>
      <c r="U258" s="32"/>
      <c r="V258" s="32"/>
      <c r="W258" s="32"/>
      <c r="X258" s="32"/>
      <c r="Y258" s="32"/>
      <c r="Z258" s="32"/>
    </row>
    <row r="259" spans="1:26" ht="14.25" customHeight="1" x14ac:dyDescent="0.25">
      <c r="A259" s="32"/>
      <c r="B259" s="32"/>
      <c r="C259" s="32"/>
      <c r="D259" s="32"/>
      <c r="E259" s="32"/>
      <c r="F259" s="32"/>
      <c r="G259" s="32"/>
      <c r="H259" s="32"/>
      <c r="I259" s="32"/>
      <c r="J259" s="32"/>
      <c r="K259" s="32"/>
      <c r="L259" s="32"/>
      <c r="M259" s="32"/>
      <c r="N259" s="32"/>
      <c r="O259" s="32"/>
      <c r="P259" s="32"/>
      <c r="Q259" s="32"/>
      <c r="R259" s="32"/>
      <c r="S259" s="32"/>
      <c r="T259" s="32"/>
      <c r="U259" s="32"/>
      <c r="V259" s="32"/>
      <c r="W259" s="32"/>
      <c r="X259" s="32"/>
      <c r="Y259" s="32"/>
      <c r="Z259" s="32"/>
    </row>
    <row r="260" spans="1:26" ht="14.25" customHeight="1" x14ac:dyDescent="0.25">
      <c r="A260" s="32"/>
      <c r="B260" s="32"/>
      <c r="C260" s="32"/>
      <c r="D260" s="32"/>
      <c r="E260" s="32"/>
      <c r="F260" s="32"/>
      <c r="G260" s="32"/>
      <c r="H260" s="32"/>
      <c r="I260" s="32"/>
      <c r="J260" s="32"/>
      <c r="K260" s="32"/>
      <c r="L260" s="32"/>
      <c r="M260" s="32"/>
      <c r="N260" s="32"/>
      <c r="O260" s="32"/>
      <c r="P260" s="32"/>
      <c r="Q260" s="32"/>
      <c r="R260" s="32"/>
      <c r="S260" s="32"/>
      <c r="T260" s="32"/>
      <c r="U260" s="32"/>
      <c r="V260" s="32"/>
      <c r="W260" s="32"/>
      <c r="X260" s="32"/>
      <c r="Y260" s="32"/>
      <c r="Z260" s="32"/>
    </row>
    <row r="261" spans="1:26" ht="14.25" customHeight="1" x14ac:dyDescent="0.25">
      <c r="A261" s="32"/>
      <c r="B261" s="32"/>
      <c r="C261" s="32"/>
      <c r="D261" s="32"/>
      <c r="E261" s="32"/>
      <c r="F261" s="32"/>
      <c r="G261" s="32"/>
      <c r="H261" s="32"/>
      <c r="I261" s="32"/>
      <c r="J261" s="32"/>
      <c r="K261" s="32"/>
      <c r="L261" s="32"/>
      <c r="M261" s="32"/>
      <c r="N261" s="32"/>
      <c r="O261" s="32"/>
      <c r="P261" s="32"/>
      <c r="Q261" s="32"/>
      <c r="R261" s="32"/>
      <c r="S261" s="32"/>
      <c r="T261" s="32"/>
      <c r="U261" s="32"/>
      <c r="V261" s="32"/>
      <c r="W261" s="32"/>
      <c r="X261" s="32"/>
      <c r="Y261" s="32"/>
      <c r="Z261" s="32"/>
    </row>
    <row r="262" spans="1:26" ht="14.25" customHeight="1" x14ac:dyDescent="0.25">
      <c r="A262" s="32"/>
      <c r="B262" s="32"/>
      <c r="C262" s="32"/>
      <c r="D262" s="32"/>
      <c r="E262" s="32"/>
      <c r="F262" s="32"/>
      <c r="G262" s="32"/>
      <c r="H262" s="32"/>
      <c r="I262" s="32"/>
      <c r="J262" s="32"/>
      <c r="K262" s="32"/>
      <c r="L262" s="32"/>
      <c r="M262" s="32"/>
      <c r="N262" s="32"/>
      <c r="O262" s="32"/>
      <c r="P262" s="32"/>
      <c r="Q262" s="32"/>
      <c r="R262" s="32"/>
      <c r="S262" s="32"/>
      <c r="T262" s="32"/>
      <c r="U262" s="32"/>
      <c r="V262" s="32"/>
      <c r="W262" s="32"/>
      <c r="X262" s="32"/>
      <c r="Y262" s="32"/>
      <c r="Z262" s="32"/>
    </row>
    <row r="263" spans="1:26" ht="14.25" customHeight="1" x14ac:dyDescent="0.25">
      <c r="A263" s="32"/>
      <c r="B263" s="32"/>
      <c r="C263" s="32"/>
      <c r="D263" s="32"/>
      <c r="E263" s="32"/>
      <c r="F263" s="32"/>
      <c r="G263" s="32"/>
      <c r="H263" s="32"/>
      <c r="I263" s="32"/>
      <c r="J263" s="32"/>
      <c r="K263" s="32"/>
      <c r="L263" s="32"/>
      <c r="M263" s="32"/>
      <c r="N263" s="32"/>
      <c r="O263" s="32"/>
      <c r="P263" s="32"/>
      <c r="Q263" s="32"/>
      <c r="R263" s="32"/>
      <c r="S263" s="32"/>
      <c r="T263" s="32"/>
      <c r="U263" s="32"/>
      <c r="V263" s="32"/>
      <c r="W263" s="32"/>
      <c r="X263" s="32"/>
      <c r="Y263" s="32"/>
      <c r="Z263" s="32"/>
    </row>
    <row r="264" spans="1:26" ht="14.25" customHeight="1" x14ac:dyDescent="0.25">
      <c r="A264" s="32"/>
      <c r="B264" s="32"/>
      <c r="C264" s="32"/>
      <c r="D264" s="32"/>
      <c r="E264" s="32"/>
      <c r="F264" s="32"/>
      <c r="G264" s="32"/>
      <c r="H264" s="32"/>
      <c r="I264" s="32"/>
      <c r="J264" s="32"/>
      <c r="K264" s="32"/>
      <c r="L264" s="32"/>
      <c r="M264" s="32"/>
      <c r="N264" s="32"/>
      <c r="O264" s="32"/>
      <c r="P264" s="32"/>
      <c r="Q264" s="32"/>
      <c r="R264" s="32"/>
      <c r="S264" s="32"/>
      <c r="T264" s="32"/>
      <c r="U264" s="32"/>
      <c r="V264" s="32"/>
      <c r="W264" s="32"/>
      <c r="X264" s="32"/>
      <c r="Y264" s="32"/>
      <c r="Z264" s="32"/>
    </row>
    <row r="265" spans="1:26" ht="14.25" customHeight="1" x14ac:dyDescent="0.25">
      <c r="A265" s="32"/>
      <c r="B265" s="32"/>
      <c r="C265" s="32"/>
      <c r="D265" s="32"/>
      <c r="E265" s="32"/>
      <c r="F265" s="32"/>
      <c r="G265" s="32"/>
      <c r="H265" s="32"/>
      <c r="I265" s="32"/>
      <c r="J265" s="32"/>
      <c r="K265" s="32"/>
      <c r="L265" s="32"/>
      <c r="M265" s="32"/>
      <c r="N265" s="32"/>
      <c r="O265" s="32"/>
      <c r="P265" s="32"/>
      <c r="Q265" s="32"/>
      <c r="R265" s="32"/>
      <c r="S265" s="32"/>
      <c r="T265" s="32"/>
      <c r="U265" s="32"/>
      <c r="V265" s="32"/>
      <c r="W265" s="32"/>
      <c r="X265" s="32"/>
      <c r="Y265" s="32"/>
      <c r="Z265" s="32"/>
    </row>
    <row r="266" spans="1:26" ht="14.25" customHeight="1" x14ac:dyDescent="0.25">
      <c r="A266" s="32"/>
      <c r="B266" s="32"/>
      <c r="C266" s="32"/>
      <c r="D266" s="32"/>
      <c r="E266" s="32"/>
      <c r="F266" s="32"/>
      <c r="G266" s="32"/>
      <c r="H266" s="32"/>
      <c r="I266" s="32"/>
      <c r="J266" s="32"/>
      <c r="K266" s="32"/>
      <c r="L266" s="32"/>
      <c r="M266" s="32"/>
      <c r="N266" s="32"/>
      <c r="O266" s="32"/>
      <c r="P266" s="32"/>
      <c r="Q266" s="32"/>
      <c r="R266" s="32"/>
      <c r="S266" s="32"/>
      <c r="T266" s="32"/>
      <c r="U266" s="32"/>
      <c r="V266" s="32"/>
      <c r="W266" s="32"/>
      <c r="X266" s="32"/>
      <c r="Y266" s="32"/>
      <c r="Z266" s="32"/>
    </row>
    <row r="267" spans="1:26" ht="14.25" customHeight="1" x14ac:dyDescent="0.25">
      <c r="A267" s="32"/>
      <c r="B267" s="32"/>
      <c r="C267" s="32"/>
      <c r="D267" s="32"/>
      <c r="E267" s="32"/>
      <c r="F267" s="32"/>
      <c r="G267" s="32"/>
      <c r="H267" s="32"/>
      <c r="I267" s="32"/>
      <c r="J267" s="32"/>
      <c r="K267" s="32"/>
      <c r="L267" s="32"/>
      <c r="M267" s="32"/>
      <c r="N267" s="32"/>
      <c r="O267" s="32"/>
      <c r="P267" s="32"/>
      <c r="Q267" s="32"/>
      <c r="R267" s="32"/>
      <c r="S267" s="32"/>
      <c r="T267" s="32"/>
      <c r="U267" s="32"/>
      <c r="V267" s="32"/>
      <c r="W267" s="32"/>
      <c r="X267" s="32"/>
      <c r="Y267" s="32"/>
      <c r="Z267" s="32"/>
    </row>
    <row r="268" spans="1:26" ht="14.25" customHeight="1" x14ac:dyDescent="0.25">
      <c r="A268" s="32"/>
      <c r="B268" s="32"/>
      <c r="C268" s="32"/>
      <c r="D268" s="32"/>
      <c r="E268" s="32"/>
      <c r="F268" s="32"/>
      <c r="G268" s="32"/>
      <c r="H268" s="32"/>
      <c r="I268" s="32"/>
      <c r="J268" s="32"/>
      <c r="K268" s="32"/>
      <c r="L268" s="32"/>
      <c r="M268" s="32"/>
      <c r="N268" s="32"/>
      <c r="O268" s="32"/>
      <c r="P268" s="32"/>
      <c r="Q268" s="32"/>
      <c r="R268" s="32"/>
      <c r="S268" s="32"/>
      <c r="T268" s="32"/>
      <c r="U268" s="32"/>
      <c r="V268" s="32"/>
      <c r="W268" s="32"/>
      <c r="X268" s="32"/>
      <c r="Y268" s="32"/>
      <c r="Z268" s="32"/>
    </row>
    <row r="269" spans="1:26" ht="14.25" customHeight="1" x14ac:dyDescent="0.25">
      <c r="A269" s="32"/>
      <c r="B269" s="32"/>
      <c r="C269" s="32"/>
      <c r="D269" s="32"/>
      <c r="E269" s="32"/>
      <c r="F269" s="32"/>
      <c r="G269" s="32"/>
      <c r="H269" s="32"/>
      <c r="I269" s="32"/>
      <c r="J269" s="32"/>
      <c r="K269" s="32"/>
      <c r="L269" s="32"/>
      <c r="M269" s="32"/>
      <c r="N269" s="32"/>
      <c r="O269" s="32"/>
      <c r="P269" s="32"/>
      <c r="Q269" s="32"/>
      <c r="R269" s="32"/>
      <c r="S269" s="32"/>
      <c r="T269" s="32"/>
      <c r="U269" s="32"/>
      <c r="V269" s="32"/>
      <c r="W269" s="32"/>
      <c r="X269" s="32"/>
      <c r="Y269" s="32"/>
      <c r="Z269" s="32"/>
    </row>
    <row r="270" spans="1:26" ht="14.25" customHeight="1" x14ac:dyDescent="0.25">
      <c r="A270" s="32"/>
      <c r="B270" s="32"/>
      <c r="C270" s="32"/>
      <c r="D270" s="32"/>
      <c r="E270" s="32"/>
      <c r="F270" s="32"/>
      <c r="G270" s="32"/>
      <c r="H270" s="32"/>
      <c r="I270" s="32"/>
      <c r="J270" s="32"/>
      <c r="K270" s="32"/>
      <c r="L270" s="32"/>
      <c r="M270" s="32"/>
      <c r="N270" s="32"/>
      <c r="O270" s="32"/>
      <c r="P270" s="32"/>
      <c r="Q270" s="32"/>
      <c r="R270" s="32"/>
      <c r="S270" s="32"/>
      <c r="T270" s="32"/>
      <c r="U270" s="32"/>
      <c r="V270" s="32"/>
      <c r="W270" s="32"/>
      <c r="X270" s="32"/>
      <c r="Y270" s="32"/>
      <c r="Z270" s="32"/>
    </row>
    <row r="271" spans="1:26" ht="14.25" customHeight="1" x14ac:dyDescent="0.25">
      <c r="A271" s="32"/>
      <c r="B271" s="32"/>
      <c r="C271" s="32"/>
      <c r="D271" s="32"/>
      <c r="E271" s="32"/>
      <c r="F271" s="32"/>
      <c r="G271" s="32"/>
      <c r="H271" s="32"/>
      <c r="I271" s="32"/>
      <c r="J271" s="32"/>
      <c r="K271" s="32"/>
      <c r="L271" s="32"/>
      <c r="M271" s="32"/>
      <c r="N271" s="32"/>
      <c r="O271" s="32"/>
      <c r="P271" s="32"/>
      <c r="Q271" s="32"/>
      <c r="R271" s="32"/>
      <c r="S271" s="32"/>
      <c r="T271" s="32"/>
      <c r="U271" s="32"/>
      <c r="V271" s="32"/>
      <c r="W271" s="32"/>
      <c r="X271" s="32"/>
      <c r="Y271" s="32"/>
      <c r="Z271" s="32"/>
    </row>
    <row r="272" spans="1:26" ht="14.25" customHeight="1" x14ac:dyDescent="0.25">
      <c r="A272" s="32"/>
      <c r="B272" s="32"/>
      <c r="C272" s="32"/>
      <c r="D272" s="32"/>
      <c r="E272" s="32"/>
      <c r="F272" s="32"/>
      <c r="G272" s="32"/>
      <c r="H272" s="32"/>
      <c r="I272" s="32"/>
      <c r="J272" s="32"/>
      <c r="K272" s="32"/>
      <c r="L272" s="32"/>
      <c r="M272" s="32"/>
      <c r="N272" s="32"/>
      <c r="O272" s="32"/>
      <c r="P272" s="32"/>
      <c r="Q272" s="32"/>
      <c r="R272" s="32"/>
      <c r="S272" s="32"/>
      <c r="T272" s="32"/>
      <c r="U272" s="32"/>
      <c r="V272" s="32"/>
      <c r="W272" s="32"/>
      <c r="X272" s="32"/>
      <c r="Y272" s="32"/>
      <c r="Z272" s="32"/>
    </row>
    <row r="273" spans="1:26" ht="14.25" customHeight="1" x14ac:dyDescent="0.25">
      <c r="A273" s="32"/>
      <c r="B273" s="32"/>
      <c r="C273" s="32"/>
      <c r="D273" s="32"/>
      <c r="E273" s="32"/>
      <c r="F273" s="32"/>
      <c r="G273" s="32"/>
      <c r="H273" s="32"/>
      <c r="I273" s="32"/>
      <c r="J273" s="32"/>
      <c r="K273" s="32"/>
      <c r="L273" s="32"/>
      <c r="M273" s="32"/>
      <c r="N273" s="32"/>
      <c r="O273" s="32"/>
      <c r="P273" s="32"/>
      <c r="Q273" s="32"/>
      <c r="R273" s="32"/>
      <c r="S273" s="32"/>
      <c r="T273" s="32"/>
      <c r="U273" s="32"/>
      <c r="V273" s="32"/>
      <c r="W273" s="32"/>
      <c r="X273" s="32"/>
      <c r="Y273" s="32"/>
      <c r="Z273" s="32"/>
    </row>
    <row r="274" spans="1:26" ht="14.25" customHeight="1" x14ac:dyDescent="0.25">
      <c r="A274" s="32"/>
      <c r="B274" s="32"/>
      <c r="C274" s="32"/>
      <c r="D274" s="32"/>
      <c r="E274" s="32"/>
      <c r="F274" s="32"/>
      <c r="G274" s="32"/>
      <c r="H274" s="32"/>
      <c r="I274" s="32"/>
      <c r="J274" s="32"/>
      <c r="K274" s="32"/>
      <c r="L274" s="32"/>
      <c r="M274" s="32"/>
      <c r="N274" s="32"/>
      <c r="O274" s="32"/>
      <c r="P274" s="32"/>
      <c r="Q274" s="32"/>
      <c r="R274" s="32"/>
      <c r="S274" s="32"/>
      <c r="T274" s="32"/>
      <c r="U274" s="32"/>
      <c r="V274" s="32"/>
      <c r="W274" s="32"/>
      <c r="X274" s="32"/>
      <c r="Y274" s="32"/>
      <c r="Z274" s="32"/>
    </row>
    <row r="275" spans="1:26" ht="14.25" customHeight="1" x14ac:dyDescent="0.25">
      <c r="A275" s="32"/>
      <c r="B275" s="32"/>
      <c r="C275" s="32"/>
      <c r="D275" s="32"/>
      <c r="E275" s="32"/>
      <c r="F275" s="32"/>
      <c r="G275" s="32"/>
      <c r="H275" s="32"/>
      <c r="I275" s="32"/>
      <c r="J275" s="32"/>
      <c r="K275" s="32"/>
      <c r="L275" s="32"/>
      <c r="M275" s="32"/>
      <c r="N275" s="32"/>
      <c r="O275" s="32"/>
      <c r="P275" s="32"/>
      <c r="Q275" s="32"/>
      <c r="R275" s="32"/>
      <c r="S275" s="32"/>
      <c r="T275" s="32"/>
      <c r="U275" s="32"/>
      <c r="V275" s="32"/>
      <c r="W275" s="32"/>
      <c r="X275" s="32"/>
      <c r="Y275" s="32"/>
      <c r="Z275" s="32"/>
    </row>
    <row r="276" spans="1:26" ht="14.25" customHeight="1" x14ac:dyDescent="0.25">
      <c r="A276" s="32"/>
      <c r="B276" s="32"/>
      <c r="C276" s="32"/>
      <c r="D276" s="32"/>
      <c r="E276" s="32"/>
      <c r="F276" s="32"/>
      <c r="G276" s="32"/>
      <c r="H276" s="32"/>
      <c r="I276" s="32"/>
      <c r="J276" s="32"/>
      <c r="K276" s="32"/>
      <c r="L276" s="32"/>
      <c r="M276" s="32"/>
      <c r="N276" s="32"/>
      <c r="O276" s="32"/>
      <c r="P276" s="32"/>
      <c r="Q276" s="32"/>
      <c r="R276" s="32"/>
      <c r="S276" s="32"/>
      <c r="T276" s="32"/>
      <c r="U276" s="32"/>
      <c r="V276" s="32"/>
      <c r="W276" s="32"/>
      <c r="X276" s="32"/>
      <c r="Y276" s="32"/>
      <c r="Z276" s="32"/>
    </row>
    <row r="277" spans="1:26" ht="14.25" customHeight="1" x14ac:dyDescent="0.25">
      <c r="A277" s="32"/>
      <c r="B277" s="32"/>
      <c r="C277" s="32"/>
      <c r="D277" s="32"/>
      <c r="E277" s="32"/>
      <c r="F277" s="32"/>
      <c r="G277" s="32"/>
      <c r="H277" s="32"/>
      <c r="I277" s="32"/>
      <c r="J277" s="32"/>
      <c r="K277" s="32"/>
      <c r="L277" s="32"/>
      <c r="M277" s="32"/>
      <c r="N277" s="32"/>
      <c r="O277" s="32"/>
      <c r="P277" s="32"/>
      <c r="Q277" s="32"/>
      <c r="R277" s="32"/>
      <c r="S277" s="32"/>
      <c r="T277" s="32"/>
      <c r="U277" s="32"/>
      <c r="V277" s="32"/>
      <c r="W277" s="32"/>
      <c r="X277" s="32"/>
      <c r="Y277" s="32"/>
      <c r="Z277" s="32"/>
    </row>
    <row r="278" spans="1:26" ht="14.25" customHeight="1" x14ac:dyDescent="0.25">
      <c r="A278" s="32"/>
      <c r="B278" s="32"/>
      <c r="C278" s="32"/>
      <c r="D278" s="32"/>
      <c r="E278" s="32"/>
      <c r="F278" s="32"/>
      <c r="G278" s="32"/>
      <c r="H278" s="32"/>
      <c r="I278" s="32"/>
      <c r="J278" s="32"/>
      <c r="K278" s="32"/>
      <c r="L278" s="32"/>
      <c r="M278" s="32"/>
      <c r="N278" s="32"/>
      <c r="O278" s="32"/>
      <c r="P278" s="32"/>
      <c r="Q278" s="32"/>
      <c r="R278" s="32"/>
      <c r="S278" s="32"/>
      <c r="T278" s="32"/>
      <c r="U278" s="32"/>
      <c r="V278" s="32"/>
      <c r="W278" s="32"/>
      <c r="X278" s="32"/>
      <c r="Y278" s="32"/>
      <c r="Z278" s="32"/>
    </row>
    <row r="279" spans="1:26" ht="14.25" customHeight="1" x14ac:dyDescent="0.25">
      <c r="A279" s="32"/>
      <c r="B279" s="32"/>
      <c r="C279" s="32"/>
      <c r="D279" s="32"/>
      <c r="E279" s="32"/>
      <c r="F279" s="32"/>
      <c r="G279" s="32"/>
      <c r="H279" s="32"/>
      <c r="I279" s="32"/>
      <c r="J279" s="32"/>
      <c r="K279" s="32"/>
      <c r="L279" s="32"/>
      <c r="M279" s="32"/>
      <c r="N279" s="32"/>
      <c r="O279" s="32"/>
      <c r="P279" s="32"/>
      <c r="Q279" s="32"/>
      <c r="R279" s="32"/>
      <c r="S279" s="32"/>
      <c r="T279" s="32"/>
      <c r="U279" s="32"/>
      <c r="V279" s="32"/>
      <c r="W279" s="32"/>
      <c r="X279" s="32"/>
      <c r="Y279" s="32"/>
      <c r="Z279" s="32"/>
    </row>
    <row r="280" spans="1:26" ht="14.25" customHeight="1" x14ac:dyDescent="0.25">
      <c r="A280" s="32"/>
      <c r="B280" s="32"/>
      <c r="C280" s="32"/>
      <c r="D280" s="32"/>
      <c r="E280" s="32"/>
      <c r="F280" s="32"/>
      <c r="G280" s="32"/>
      <c r="H280" s="32"/>
      <c r="I280" s="32"/>
      <c r="J280" s="32"/>
      <c r="K280" s="32"/>
      <c r="L280" s="32"/>
      <c r="M280" s="32"/>
      <c r="N280" s="32"/>
      <c r="O280" s="32"/>
      <c r="P280" s="32"/>
      <c r="Q280" s="32"/>
      <c r="R280" s="32"/>
      <c r="S280" s="32"/>
      <c r="T280" s="32"/>
      <c r="U280" s="32"/>
      <c r="V280" s="32"/>
      <c r="W280" s="32"/>
      <c r="X280" s="32"/>
      <c r="Y280" s="32"/>
      <c r="Z280" s="32"/>
    </row>
    <row r="281" spans="1:26" ht="14.25" customHeight="1" x14ac:dyDescent="0.25">
      <c r="A281" s="32"/>
      <c r="B281" s="32"/>
      <c r="C281" s="32"/>
      <c r="D281" s="32"/>
      <c r="E281" s="32"/>
      <c r="F281" s="32"/>
      <c r="G281" s="32"/>
      <c r="H281" s="32"/>
      <c r="I281" s="32"/>
      <c r="J281" s="32"/>
      <c r="K281" s="32"/>
      <c r="L281" s="32"/>
      <c r="M281" s="32"/>
      <c r="N281" s="32"/>
      <c r="O281" s="32"/>
      <c r="P281" s="32"/>
      <c r="Q281" s="32"/>
      <c r="R281" s="32"/>
      <c r="S281" s="32"/>
      <c r="T281" s="32"/>
      <c r="U281" s="32"/>
      <c r="V281" s="32"/>
      <c r="W281" s="32"/>
      <c r="X281" s="32"/>
      <c r="Y281" s="32"/>
      <c r="Z281" s="32"/>
    </row>
    <row r="282" spans="1:26" ht="14.25" customHeight="1" x14ac:dyDescent="0.25">
      <c r="A282" s="32"/>
      <c r="B282" s="32"/>
      <c r="C282" s="32"/>
      <c r="D282" s="32"/>
      <c r="E282" s="32"/>
      <c r="F282" s="32"/>
      <c r="G282" s="32"/>
      <c r="H282" s="32"/>
      <c r="I282" s="32"/>
      <c r="J282" s="32"/>
      <c r="K282" s="32"/>
      <c r="L282" s="32"/>
      <c r="M282" s="32"/>
      <c r="N282" s="32"/>
      <c r="O282" s="32"/>
      <c r="P282" s="32"/>
      <c r="Q282" s="32"/>
      <c r="R282" s="32"/>
      <c r="S282" s="32"/>
      <c r="T282" s="32"/>
      <c r="U282" s="32"/>
      <c r="V282" s="32"/>
      <c r="W282" s="32"/>
      <c r="X282" s="32"/>
      <c r="Y282" s="32"/>
      <c r="Z282" s="32"/>
    </row>
    <row r="283" spans="1:26" ht="14.25" customHeight="1" x14ac:dyDescent="0.25">
      <c r="A283" s="32"/>
      <c r="B283" s="32"/>
      <c r="C283" s="32"/>
      <c r="D283" s="32"/>
      <c r="E283" s="32"/>
      <c r="F283" s="32"/>
      <c r="G283" s="32"/>
      <c r="H283" s="32"/>
      <c r="I283" s="32"/>
      <c r="J283" s="32"/>
      <c r="K283" s="32"/>
      <c r="L283" s="32"/>
      <c r="M283" s="32"/>
      <c r="N283" s="32"/>
      <c r="O283" s="32"/>
      <c r="P283" s="32"/>
      <c r="Q283" s="32"/>
      <c r="R283" s="32"/>
      <c r="S283" s="32"/>
      <c r="T283" s="32"/>
      <c r="U283" s="32"/>
      <c r="V283" s="32"/>
      <c r="W283" s="32"/>
      <c r="X283" s="32"/>
      <c r="Y283" s="32"/>
      <c r="Z283" s="32"/>
    </row>
    <row r="284" spans="1:26" ht="14.25" customHeight="1" x14ac:dyDescent="0.25">
      <c r="A284" s="32"/>
      <c r="B284" s="32"/>
      <c r="C284" s="32"/>
      <c r="D284" s="32"/>
      <c r="E284" s="32"/>
      <c r="F284" s="32"/>
      <c r="G284" s="32"/>
      <c r="H284" s="32"/>
      <c r="I284" s="32"/>
      <c r="J284" s="32"/>
      <c r="K284" s="32"/>
      <c r="L284" s="32"/>
      <c r="M284" s="32"/>
      <c r="N284" s="32"/>
      <c r="O284" s="32"/>
      <c r="P284" s="32"/>
      <c r="Q284" s="32"/>
      <c r="R284" s="32"/>
      <c r="S284" s="32"/>
      <c r="T284" s="32"/>
      <c r="U284" s="32"/>
      <c r="V284" s="32"/>
      <c r="W284" s="32"/>
      <c r="X284" s="32"/>
      <c r="Y284" s="32"/>
      <c r="Z284" s="32"/>
    </row>
    <row r="285" spans="1:26" ht="14.25" customHeight="1" x14ac:dyDescent="0.25">
      <c r="A285" s="32"/>
      <c r="B285" s="32"/>
      <c r="C285" s="32"/>
      <c r="D285" s="32"/>
      <c r="E285" s="32"/>
      <c r="F285" s="32"/>
      <c r="G285" s="32"/>
      <c r="H285" s="32"/>
      <c r="I285" s="32"/>
      <c r="J285" s="32"/>
      <c r="K285" s="32"/>
      <c r="L285" s="32"/>
      <c r="M285" s="32"/>
      <c r="N285" s="32"/>
      <c r="O285" s="32"/>
      <c r="P285" s="32"/>
      <c r="Q285" s="32"/>
      <c r="R285" s="32"/>
      <c r="S285" s="32"/>
      <c r="T285" s="32"/>
      <c r="U285" s="32"/>
      <c r="V285" s="32"/>
      <c r="W285" s="32"/>
      <c r="X285" s="32"/>
      <c r="Y285" s="32"/>
      <c r="Z285" s="32"/>
    </row>
    <row r="286" spans="1:26" ht="14.25" customHeight="1" x14ac:dyDescent="0.25">
      <c r="A286" s="32"/>
      <c r="B286" s="32"/>
      <c r="C286" s="32"/>
      <c r="D286" s="32"/>
      <c r="E286" s="32"/>
      <c r="F286" s="32"/>
      <c r="G286" s="32"/>
      <c r="H286" s="32"/>
      <c r="I286" s="32"/>
      <c r="J286" s="32"/>
      <c r="K286" s="32"/>
      <c r="L286" s="32"/>
      <c r="M286" s="32"/>
      <c r="N286" s="32"/>
      <c r="O286" s="32"/>
      <c r="P286" s="32"/>
      <c r="Q286" s="32"/>
      <c r="R286" s="32"/>
      <c r="S286" s="32"/>
      <c r="T286" s="32"/>
      <c r="U286" s="32"/>
      <c r="V286" s="32"/>
      <c r="W286" s="32"/>
      <c r="X286" s="32"/>
      <c r="Y286" s="32"/>
      <c r="Z286" s="32"/>
    </row>
    <row r="287" spans="1:26" ht="14.25" customHeight="1" x14ac:dyDescent="0.25">
      <c r="A287" s="32"/>
      <c r="B287" s="32"/>
      <c r="C287" s="32"/>
      <c r="D287" s="32"/>
      <c r="E287" s="32"/>
      <c r="F287" s="32"/>
      <c r="G287" s="32"/>
      <c r="H287" s="32"/>
      <c r="I287" s="32"/>
      <c r="J287" s="32"/>
      <c r="K287" s="32"/>
      <c r="L287" s="32"/>
      <c r="M287" s="32"/>
      <c r="N287" s="32"/>
      <c r="O287" s="32"/>
      <c r="P287" s="32"/>
      <c r="Q287" s="32"/>
      <c r="R287" s="32"/>
      <c r="S287" s="32"/>
      <c r="T287" s="32"/>
      <c r="U287" s="32"/>
      <c r="V287" s="32"/>
      <c r="W287" s="32"/>
      <c r="X287" s="32"/>
      <c r="Y287" s="32"/>
      <c r="Z287" s="32"/>
    </row>
    <row r="288" spans="1:26" ht="14.25" customHeight="1" x14ac:dyDescent="0.25">
      <c r="A288" s="32"/>
      <c r="B288" s="32"/>
      <c r="C288" s="32"/>
      <c r="D288" s="32"/>
      <c r="E288" s="32"/>
      <c r="F288" s="32"/>
      <c r="G288" s="32"/>
      <c r="H288" s="32"/>
      <c r="I288" s="32"/>
      <c r="J288" s="32"/>
      <c r="K288" s="32"/>
      <c r="L288" s="32"/>
      <c r="M288" s="32"/>
      <c r="N288" s="32"/>
      <c r="O288" s="32"/>
      <c r="P288" s="32"/>
      <c r="Q288" s="32"/>
      <c r="R288" s="32"/>
      <c r="S288" s="32"/>
      <c r="T288" s="32"/>
      <c r="U288" s="32"/>
      <c r="V288" s="32"/>
      <c r="W288" s="32"/>
      <c r="X288" s="32"/>
      <c r="Y288" s="32"/>
      <c r="Z288" s="32"/>
    </row>
    <row r="289" spans="1:26" ht="14.25" customHeight="1" x14ac:dyDescent="0.25">
      <c r="A289" s="32"/>
      <c r="B289" s="32"/>
      <c r="C289" s="32"/>
      <c r="D289" s="32"/>
      <c r="E289" s="32"/>
      <c r="F289" s="32"/>
      <c r="G289" s="32"/>
      <c r="H289" s="32"/>
      <c r="I289" s="32"/>
      <c r="J289" s="32"/>
      <c r="K289" s="32"/>
      <c r="L289" s="32"/>
      <c r="M289" s="32"/>
      <c r="N289" s="32"/>
      <c r="O289" s="32"/>
      <c r="P289" s="32"/>
      <c r="Q289" s="32"/>
      <c r="R289" s="32"/>
      <c r="S289" s="32"/>
      <c r="T289" s="32"/>
      <c r="U289" s="32"/>
      <c r="V289" s="32"/>
      <c r="W289" s="32"/>
      <c r="X289" s="32"/>
      <c r="Y289" s="32"/>
      <c r="Z289" s="32"/>
    </row>
    <row r="290" spans="1:26" ht="14.25" customHeight="1" x14ac:dyDescent="0.25">
      <c r="A290" s="32"/>
      <c r="B290" s="32"/>
      <c r="C290" s="32"/>
      <c r="D290" s="32"/>
      <c r="E290" s="32"/>
      <c r="F290" s="32"/>
      <c r="G290" s="32"/>
      <c r="H290" s="32"/>
      <c r="I290" s="32"/>
      <c r="J290" s="32"/>
      <c r="K290" s="32"/>
      <c r="L290" s="32"/>
      <c r="M290" s="32"/>
      <c r="N290" s="32"/>
      <c r="O290" s="32"/>
      <c r="P290" s="32"/>
      <c r="Q290" s="32"/>
      <c r="R290" s="32"/>
      <c r="S290" s="32"/>
      <c r="T290" s="32"/>
      <c r="U290" s="32"/>
      <c r="V290" s="32"/>
      <c r="W290" s="32"/>
      <c r="X290" s="32"/>
      <c r="Y290" s="32"/>
      <c r="Z290" s="32"/>
    </row>
    <row r="291" spans="1:26" ht="14.25" customHeight="1" x14ac:dyDescent="0.25">
      <c r="A291" s="32"/>
      <c r="B291" s="32"/>
      <c r="C291" s="32"/>
      <c r="D291" s="32"/>
      <c r="E291" s="32"/>
      <c r="F291" s="32"/>
      <c r="G291" s="32"/>
      <c r="H291" s="32"/>
      <c r="I291" s="32"/>
      <c r="J291" s="32"/>
      <c r="K291" s="32"/>
      <c r="L291" s="32"/>
      <c r="M291" s="32"/>
      <c r="N291" s="32"/>
      <c r="O291" s="32"/>
      <c r="P291" s="32"/>
      <c r="Q291" s="32"/>
      <c r="R291" s="32"/>
      <c r="S291" s="32"/>
      <c r="T291" s="32"/>
      <c r="U291" s="32"/>
      <c r="V291" s="32"/>
      <c r="W291" s="32"/>
      <c r="X291" s="32"/>
      <c r="Y291" s="32"/>
      <c r="Z291" s="32"/>
    </row>
    <row r="292" spans="1:26" ht="14.25" customHeight="1" x14ac:dyDescent="0.25">
      <c r="A292" s="32"/>
      <c r="B292" s="32"/>
      <c r="C292" s="32"/>
      <c r="D292" s="32"/>
      <c r="E292" s="32"/>
      <c r="F292" s="32"/>
      <c r="G292" s="32"/>
      <c r="H292" s="32"/>
      <c r="I292" s="32"/>
      <c r="J292" s="32"/>
      <c r="K292" s="32"/>
      <c r="L292" s="32"/>
      <c r="M292" s="32"/>
      <c r="N292" s="32"/>
      <c r="O292" s="32"/>
      <c r="P292" s="32"/>
      <c r="Q292" s="32"/>
      <c r="R292" s="32"/>
      <c r="S292" s="32"/>
      <c r="T292" s="32"/>
      <c r="U292" s="32"/>
      <c r="V292" s="32"/>
      <c r="W292" s="32"/>
      <c r="X292" s="32"/>
      <c r="Y292" s="32"/>
      <c r="Z292" s="32"/>
    </row>
    <row r="293" spans="1:26" ht="14.25" customHeight="1" x14ac:dyDescent="0.25">
      <c r="A293" s="32"/>
      <c r="B293" s="32"/>
      <c r="C293" s="32"/>
      <c r="D293" s="32"/>
      <c r="E293" s="32"/>
      <c r="F293" s="32"/>
      <c r="G293" s="32"/>
      <c r="H293" s="32"/>
      <c r="I293" s="32"/>
      <c r="J293" s="32"/>
      <c r="K293" s="32"/>
      <c r="L293" s="32"/>
      <c r="M293" s="32"/>
      <c r="N293" s="32"/>
      <c r="O293" s="32"/>
      <c r="P293" s="32"/>
      <c r="Q293" s="32"/>
      <c r="R293" s="32"/>
      <c r="S293" s="32"/>
      <c r="T293" s="32"/>
      <c r="U293" s="32"/>
      <c r="V293" s="32"/>
      <c r="W293" s="32"/>
      <c r="X293" s="32"/>
      <c r="Y293" s="32"/>
      <c r="Z293" s="32"/>
    </row>
    <row r="294" spans="1:26" ht="14.25" customHeight="1" x14ac:dyDescent="0.25">
      <c r="A294" s="32"/>
      <c r="B294" s="32"/>
      <c r="C294" s="32"/>
      <c r="D294" s="32"/>
      <c r="E294" s="32"/>
      <c r="F294" s="32"/>
      <c r="G294" s="32"/>
      <c r="H294" s="32"/>
      <c r="I294" s="32"/>
      <c r="J294" s="32"/>
      <c r="K294" s="32"/>
      <c r="L294" s="32"/>
      <c r="M294" s="32"/>
      <c r="N294" s="32"/>
      <c r="O294" s="32"/>
      <c r="P294" s="32"/>
      <c r="Q294" s="32"/>
      <c r="R294" s="32"/>
      <c r="S294" s="32"/>
      <c r="T294" s="32"/>
      <c r="U294" s="32"/>
      <c r="V294" s="32"/>
      <c r="W294" s="32"/>
      <c r="X294" s="32"/>
      <c r="Y294" s="32"/>
      <c r="Z294" s="32"/>
    </row>
    <row r="295" spans="1:26" ht="14.25" customHeight="1" x14ac:dyDescent="0.25">
      <c r="A295" s="32"/>
      <c r="B295" s="32"/>
      <c r="C295" s="32"/>
      <c r="D295" s="32"/>
      <c r="E295" s="32"/>
      <c r="F295" s="32"/>
      <c r="G295" s="32"/>
      <c r="H295" s="32"/>
      <c r="I295" s="32"/>
      <c r="J295" s="32"/>
      <c r="K295" s="32"/>
      <c r="L295" s="32"/>
      <c r="M295" s="32"/>
      <c r="N295" s="32"/>
      <c r="O295" s="32"/>
      <c r="P295" s="32"/>
      <c r="Q295" s="32"/>
      <c r="R295" s="32"/>
      <c r="S295" s="32"/>
      <c r="T295" s="32"/>
      <c r="U295" s="32"/>
      <c r="V295" s="32"/>
      <c r="W295" s="32"/>
      <c r="X295" s="32"/>
      <c r="Y295" s="32"/>
      <c r="Z295" s="32"/>
    </row>
    <row r="296" spans="1:26" ht="14.25" customHeight="1" x14ac:dyDescent="0.25">
      <c r="A296" s="32"/>
      <c r="B296" s="32"/>
      <c r="C296" s="32"/>
      <c r="D296" s="32"/>
      <c r="E296" s="32"/>
      <c r="F296" s="32"/>
      <c r="G296" s="32"/>
      <c r="H296" s="32"/>
      <c r="I296" s="32"/>
      <c r="J296" s="32"/>
      <c r="K296" s="32"/>
      <c r="L296" s="32"/>
      <c r="M296" s="32"/>
      <c r="N296" s="32"/>
      <c r="O296" s="32"/>
      <c r="P296" s="32"/>
      <c r="Q296" s="32"/>
      <c r="R296" s="32"/>
      <c r="S296" s="32"/>
      <c r="T296" s="32"/>
      <c r="U296" s="32"/>
      <c r="V296" s="32"/>
      <c r="W296" s="32"/>
      <c r="X296" s="32"/>
      <c r="Y296" s="32"/>
      <c r="Z296" s="32"/>
    </row>
    <row r="297" spans="1:26" ht="14.25" customHeight="1" x14ac:dyDescent="0.25">
      <c r="A297" s="32"/>
      <c r="B297" s="32"/>
      <c r="C297" s="32"/>
      <c r="D297" s="32"/>
      <c r="E297" s="32"/>
      <c r="F297" s="32"/>
      <c r="G297" s="32"/>
      <c r="H297" s="32"/>
      <c r="I297" s="32"/>
      <c r="J297" s="32"/>
      <c r="K297" s="32"/>
      <c r="L297" s="32"/>
      <c r="M297" s="32"/>
      <c r="N297" s="32"/>
      <c r="O297" s="32"/>
      <c r="P297" s="32"/>
      <c r="Q297" s="32"/>
      <c r="R297" s="32"/>
      <c r="S297" s="32"/>
      <c r="T297" s="32"/>
      <c r="U297" s="32"/>
      <c r="V297" s="32"/>
      <c r="W297" s="32"/>
      <c r="X297" s="32"/>
      <c r="Y297" s="32"/>
      <c r="Z297" s="32"/>
    </row>
    <row r="298" spans="1:26" ht="14.25" customHeight="1" x14ac:dyDescent="0.25">
      <c r="A298" s="32"/>
      <c r="B298" s="32"/>
      <c r="C298" s="32"/>
      <c r="D298" s="32"/>
      <c r="E298" s="32"/>
      <c r="F298" s="32"/>
      <c r="G298" s="32"/>
      <c r="H298" s="32"/>
      <c r="I298" s="32"/>
      <c r="J298" s="32"/>
      <c r="K298" s="32"/>
      <c r="L298" s="32"/>
      <c r="M298" s="32"/>
      <c r="N298" s="32"/>
      <c r="O298" s="32"/>
      <c r="P298" s="32"/>
      <c r="Q298" s="32"/>
      <c r="R298" s="32"/>
      <c r="S298" s="32"/>
      <c r="T298" s="32"/>
      <c r="U298" s="32"/>
      <c r="V298" s="32"/>
      <c r="W298" s="32"/>
      <c r="X298" s="32"/>
      <c r="Y298" s="32"/>
      <c r="Z298" s="32"/>
    </row>
    <row r="299" spans="1:26" ht="14.25" customHeight="1" x14ac:dyDescent="0.25">
      <c r="A299" s="32"/>
      <c r="B299" s="32"/>
      <c r="C299" s="32"/>
      <c r="D299" s="32"/>
      <c r="E299" s="32"/>
      <c r="F299" s="32"/>
      <c r="G299" s="32"/>
      <c r="H299" s="32"/>
      <c r="I299" s="32"/>
      <c r="J299" s="32"/>
      <c r="K299" s="32"/>
      <c r="L299" s="32"/>
      <c r="M299" s="32"/>
      <c r="N299" s="32"/>
      <c r="O299" s="32"/>
      <c r="P299" s="32"/>
      <c r="Q299" s="32"/>
      <c r="R299" s="32"/>
      <c r="S299" s="32"/>
      <c r="T299" s="32"/>
      <c r="U299" s="32"/>
      <c r="V299" s="32"/>
      <c r="W299" s="32"/>
      <c r="X299" s="32"/>
      <c r="Y299" s="32"/>
      <c r="Z299" s="32"/>
    </row>
    <row r="300" spans="1:26" ht="14.25" customHeight="1" x14ac:dyDescent="0.25">
      <c r="A300" s="32"/>
      <c r="B300" s="32"/>
      <c r="C300" s="32"/>
      <c r="D300" s="32"/>
      <c r="E300" s="32"/>
      <c r="F300" s="32"/>
      <c r="G300" s="32"/>
      <c r="H300" s="32"/>
      <c r="I300" s="32"/>
      <c r="J300" s="32"/>
      <c r="K300" s="32"/>
      <c r="L300" s="32"/>
      <c r="M300" s="32"/>
      <c r="N300" s="32"/>
      <c r="O300" s="32"/>
      <c r="P300" s="32"/>
      <c r="Q300" s="32"/>
      <c r="R300" s="32"/>
      <c r="S300" s="32"/>
      <c r="T300" s="32"/>
      <c r="U300" s="32"/>
      <c r="V300" s="32"/>
      <c r="W300" s="32"/>
      <c r="X300" s="32"/>
      <c r="Y300" s="32"/>
      <c r="Z300" s="32"/>
    </row>
    <row r="301" spans="1:26" ht="14.25" customHeight="1" x14ac:dyDescent="0.25">
      <c r="A301" s="32"/>
      <c r="B301" s="32"/>
      <c r="C301" s="32"/>
      <c r="D301" s="32"/>
      <c r="E301" s="32"/>
      <c r="F301" s="32"/>
      <c r="G301" s="32"/>
      <c r="H301" s="32"/>
      <c r="I301" s="32"/>
      <c r="J301" s="32"/>
      <c r="K301" s="32"/>
      <c r="L301" s="32"/>
      <c r="M301" s="32"/>
      <c r="N301" s="32"/>
      <c r="O301" s="32"/>
      <c r="P301" s="32"/>
      <c r="Q301" s="32"/>
      <c r="R301" s="32"/>
      <c r="S301" s="32"/>
      <c r="T301" s="32"/>
      <c r="U301" s="32"/>
      <c r="V301" s="32"/>
      <c r="W301" s="32"/>
      <c r="X301" s="32"/>
      <c r="Y301" s="32"/>
      <c r="Z301" s="32"/>
    </row>
    <row r="302" spans="1:26" ht="14.25" customHeight="1" x14ac:dyDescent="0.25">
      <c r="A302" s="32"/>
      <c r="B302" s="32"/>
      <c r="C302" s="32"/>
      <c r="D302" s="32"/>
      <c r="E302" s="32"/>
      <c r="F302" s="32"/>
      <c r="G302" s="32"/>
      <c r="H302" s="32"/>
      <c r="I302" s="32"/>
      <c r="J302" s="32"/>
      <c r="K302" s="32"/>
      <c r="L302" s="32"/>
      <c r="M302" s="32"/>
      <c r="N302" s="32"/>
      <c r="O302" s="32"/>
      <c r="P302" s="32"/>
      <c r="Q302" s="32"/>
      <c r="R302" s="32"/>
      <c r="S302" s="32"/>
      <c r="T302" s="32"/>
      <c r="U302" s="32"/>
      <c r="V302" s="32"/>
      <c r="W302" s="32"/>
      <c r="X302" s="32"/>
      <c r="Y302" s="32"/>
      <c r="Z302" s="32"/>
    </row>
    <row r="303" spans="1:26" ht="14.25" customHeight="1" x14ac:dyDescent="0.25">
      <c r="A303" s="32"/>
      <c r="B303" s="32"/>
      <c r="C303" s="32"/>
      <c r="D303" s="32"/>
      <c r="E303" s="32"/>
      <c r="F303" s="32"/>
      <c r="G303" s="32"/>
      <c r="H303" s="32"/>
      <c r="I303" s="32"/>
      <c r="J303" s="32"/>
      <c r="K303" s="32"/>
      <c r="L303" s="32"/>
      <c r="M303" s="32"/>
      <c r="N303" s="32"/>
      <c r="O303" s="32"/>
      <c r="P303" s="32"/>
      <c r="Q303" s="32"/>
      <c r="R303" s="32"/>
      <c r="S303" s="32"/>
      <c r="T303" s="32"/>
      <c r="U303" s="32"/>
      <c r="V303" s="32"/>
      <c r="W303" s="32"/>
      <c r="X303" s="32"/>
      <c r="Y303" s="32"/>
      <c r="Z303" s="32"/>
    </row>
    <row r="304" spans="1:26" ht="14.25" customHeight="1" x14ac:dyDescent="0.25">
      <c r="A304" s="32"/>
      <c r="B304" s="32"/>
      <c r="C304" s="32"/>
      <c r="D304" s="32"/>
      <c r="E304" s="32"/>
      <c r="F304" s="32"/>
      <c r="G304" s="32"/>
      <c r="H304" s="32"/>
      <c r="I304" s="32"/>
      <c r="J304" s="32"/>
      <c r="K304" s="32"/>
      <c r="L304" s="32"/>
      <c r="M304" s="32"/>
      <c r="N304" s="32"/>
      <c r="O304" s="32"/>
      <c r="P304" s="32"/>
      <c r="Q304" s="32"/>
      <c r="R304" s="32"/>
      <c r="S304" s="32"/>
      <c r="T304" s="32"/>
      <c r="U304" s="32"/>
      <c r="V304" s="32"/>
      <c r="W304" s="32"/>
      <c r="X304" s="32"/>
      <c r="Y304" s="32"/>
      <c r="Z304" s="32"/>
    </row>
    <row r="305" spans="1:26" ht="14.25" customHeight="1" x14ac:dyDescent="0.25">
      <c r="A305" s="32"/>
      <c r="B305" s="32"/>
      <c r="C305" s="32"/>
      <c r="D305" s="32"/>
      <c r="E305" s="32"/>
      <c r="F305" s="32"/>
      <c r="G305" s="32"/>
      <c r="H305" s="32"/>
      <c r="I305" s="32"/>
      <c r="J305" s="32"/>
      <c r="K305" s="32"/>
      <c r="L305" s="32"/>
      <c r="M305" s="32"/>
      <c r="N305" s="32"/>
      <c r="O305" s="32"/>
      <c r="P305" s="32"/>
      <c r="Q305" s="32"/>
      <c r="R305" s="32"/>
      <c r="S305" s="32"/>
      <c r="T305" s="32"/>
      <c r="U305" s="32"/>
      <c r="V305" s="32"/>
      <c r="W305" s="32"/>
      <c r="X305" s="32"/>
      <c r="Y305" s="32"/>
      <c r="Z305" s="32"/>
    </row>
    <row r="306" spans="1:26" ht="14.25" customHeight="1" x14ac:dyDescent="0.25">
      <c r="A306" s="32"/>
      <c r="B306" s="32"/>
      <c r="C306" s="32"/>
      <c r="D306" s="32"/>
      <c r="E306" s="32"/>
      <c r="F306" s="32"/>
      <c r="G306" s="32"/>
      <c r="H306" s="32"/>
      <c r="I306" s="32"/>
      <c r="J306" s="32"/>
      <c r="K306" s="32"/>
      <c r="L306" s="32"/>
      <c r="M306" s="32"/>
      <c r="N306" s="32"/>
      <c r="O306" s="32"/>
      <c r="P306" s="32"/>
      <c r="Q306" s="32"/>
      <c r="R306" s="32"/>
      <c r="S306" s="32"/>
      <c r="T306" s="32"/>
      <c r="U306" s="32"/>
      <c r="V306" s="32"/>
      <c r="W306" s="32"/>
      <c r="X306" s="32"/>
      <c r="Y306" s="32"/>
      <c r="Z306" s="32"/>
    </row>
    <row r="307" spans="1:26" ht="14.25" customHeight="1" x14ac:dyDescent="0.25">
      <c r="A307" s="32"/>
      <c r="B307" s="32"/>
      <c r="C307" s="32"/>
      <c r="D307" s="32"/>
      <c r="E307" s="32"/>
      <c r="F307" s="32"/>
      <c r="G307" s="32"/>
      <c r="H307" s="32"/>
      <c r="I307" s="32"/>
      <c r="J307" s="32"/>
      <c r="K307" s="32"/>
      <c r="L307" s="32"/>
      <c r="M307" s="32"/>
      <c r="N307" s="32"/>
      <c r="O307" s="32"/>
      <c r="P307" s="32"/>
      <c r="Q307" s="32"/>
      <c r="R307" s="32"/>
      <c r="S307" s="32"/>
      <c r="T307" s="32"/>
      <c r="U307" s="32"/>
      <c r="V307" s="32"/>
      <c r="W307" s="32"/>
      <c r="X307" s="32"/>
      <c r="Y307" s="32"/>
      <c r="Z307" s="32"/>
    </row>
    <row r="308" spans="1:26" ht="14.25" customHeight="1" x14ac:dyDescent="0.25">
      <c r="A308" s="32"/>
      <c r="B308" s="32"/>
      <c r="C308" s="32"/>
      <c r="D308" s="32"/>
      <c r="E308" s="32"/>
      <c r="F308" s="32"/>
      <c r="G308" s="32"/>
      <c r="H308" s="32"/>
      <c r="I308" s="32"/>
      <c r="J308" s="32"/>
      <c r="K308" s="32"/>
      <c r="L308" s="32"/>
      <c r="M308" s="32"/>
      <c r="N308" s="32"/>
      <c r="O308" s="32"/>
      <c r="P308" s="32"/>
      <c r="Q308" s="32"/>
      <c r="R308" s="32"/>
      <c r="S308" s="32"/>
      <c r="T308" s="32"/>
      <c r="U308" s="32"/>
      <c r="V308" s="32"/>
      <c r="W308" s="32"/>
      <c r="X308" s="32"/>
      <c r="Y308" s="32"/>
      <c r="Z308" s="32"/>
    </row>
    <row r="309" spans="1:26" ht="14.25" customHeight="1" x14ac:dyDescent="0.25">
      <c r="A309" s="32"/>
      <c r="B309" s="32"/>
      <c r="C309" s="32"/>
      <c r="D309" s="32"/>
      <c r="E309" s="32"/>
      <c r="F309" s="32"/>
      <c r="G309" s="32"/>
      <c r="H309" s="32"/>
      <c r="I309" s="32"/>
      <c r="J309" s="32"/>
      <c r="K309" s="32"/>
      <c r="L309" s="32"/>
      <c r="M309" s="32"/>
      <c r="N309" s="32"/>
      <c r="O309" s="32"/>
      <c r="P309" s="32"/>
      <c r="Q309" s="32"/>
      <c r="R309" s="32"/>
      <c r="S309" s="32"/>
      <c r="T309" s="32"/>
      <c r="U309" s="32"/>
      <c r="V309" s="32"/>
      <c r="W309" s="32"/>
      <c r="X309" s="32"/>
      <c r="Y309" s="32"/>
      <c r="Z309" s="32"/>
    </row>
    <row r="310" spans="1:26" ht="14.25" customHeight="1" x14ac:dyDescent="0.25">
      <c r="A310" s="32"/>
      <c r="B310" s="32"/>
      <c r="C310" s="32"/>
      <c r="D310" s="32"/>
      <c r="E310" s="32"/>
      <c r="F310" s="32"/>
      <c r="G310" s="32"/>
      <c r="H310" s="32"/>
      <c r="I310" s="32"/>
      <c r="J310" s="32"/>
      <c r="K310" s="32"/>
      <c r="L310" s="32"/>
      <c r="M310" s="32"/>
      <c r="N310" s="32"/>
      <c r="O310" s="32"/>
      <c r="P310" s="32"/>
      <c r="Q310" s="32"/>
      <c r="R310" s="32"/>
      <c r="S310" s="32"/>
      <c r="T310" s="32"/>
      <c r="U310" s="32"/>
      <c r="V310" s="32"/>
      <c r="W310" s="32"/>
      <c r="X310" s="32"/>
      <c r="Y310" s="32"/>
      <c r="Z310" s="32"/>
    </row>
    <row r="311" spans="1:26" ht="14.25" customHeight="1" x14ac:dyDescent="0.25">
      <c r="A311" s="32"/>
      <c r="B311" s="32"/>
      <c r="C311" s="32"/>
      <c r="D311" s="32"/>
      <c r="E311" s="32"/>
      <c r="F311" s="32"/>
      <c r="G311" s="32"/>
      <c r="H311" s="32"/>
      <c r="I311" s="32"/>
      <c r="J311" s="32"/>
      <c r="K311" s="32"/>
      <c r="L311" s="32"/>
      <c r="M311" s="32"/>
      <c r="N311" s="32"/>
      <c r="O311" s="32"/>
      <c r="P311" s="32"/>
      <c r="Q311" s="32"/>
      <c r="R311" s="32"/>
      <c r="S311" s="32"/>
      <c r="T311" s="32"/>
      <c r="U311" s="32"/>
      <c r="V311" s="32"/>
      <c r="W311" s="32"/>
      <c r="X311" s="32"/>
      <c r="Y311" s="32"/>
      <c r="Z311" s="32"/>
    </row>
    <row r="312" spans="1:26" ht="14.25" customHeight="1" x14ac:dyDescent="0.25">
      <c r="A312" s="32"/>
      <c r="B312" s="32"/>
      <c r="C312" s="32"/>
      <c r="D312" s="32"/>
      <c r="E312" s="32"/>
      <c r="F312" s="32"/>
      <c r="G312" s="32"/>
      <c r="H312" s="32"/>
      <c r="I312" s="32"/>
      <c r="J312" s="32"/>
      <c r="K312" s="32"/>
      <c r="L312" s="32"/>
      <c r="M312" s="32"/>
      <c r="N312" s="32"/>
      <c r="O312" s="32"/>
      <c r="P312" s="32"/>
      <c r="Q312" s="32"/>
      <c r="R312" s="32"/>
      <c r="S312" s="32"/>
      <c r="T312" s="32"/>
      <c r="U312" s="32"/>
      <c r="V312" s="32"/>
      <c r="W312" s="32"/>
      <c r="X312" s="32"/>
      <c r="Y312" s="32"/>
      <c r="Z312" s="32"/>
    </row>
    <row r="313" spans="1:26" ht="14.25" customHeight="1" x14ac:dyDescent="0.25">
      <c r="A313" s="32"/>
      <c r="B313" s="32"/>
      <c r="C313" s="32"/>
      <c r="D313" s="32"/>
      <c r="E313" s="32"/>
      <c r="F313" s="32"/>
      <c r="G313" s="32"/>
      <c r="H313" s="32"/>
      <c r="I313" s="32"/>
      <c r="J313" s="32"/>
      <c r="K313" s="32"/>
      <c r="L313" s="32"/>
      <c r="M313" s="32"/>
      <c r="N313" s="32"/>
      <c r="O313" s="32"/>
      <c r="P313" s="32"/>
      <c r="Q313" s="32"/>
      <c r="R313" s="32"/>
      <c r="S313" s="32"/>
      <c r="T313" s="32"/>
      <c r="U313" s="32"/>
      <c r="V313" s="32"/>
      <c r="W313" s="32"/>
      <c r="X313" s="32"/>
      <c r="Y313" s="32"/>
      <c r="Z313" s="32"/>
    </row>
    <row r="314" spans="1:26" ht="14.25" customHeight="1" x14ac:dyDescent="0.25">
      <c r="A314" s="32"/>
      <c r="B314" s="32"/>
      <c r="C314" s="32"/>
      <c r="D314" s="32"/>
      <c r="E314" s="32"/>
      <c r="F314" s="32"/>
      <c r="G314" s="32"/>
      <c r="H314" s="32"/>
      <c r="I314" s="32"/>
      <c r="J314" s="32"/>
      <c r="K314" s="32"/>
      <c r="L314" s="32"/>
      <c r="M314" s="32"/>
      <c r="N314" s="32"/>
      <c r="O314" s="32"/>
      <c r="P314" s="32"/>
      <c r="Q314" s="32"/>
      <c r="R314" s="32"/>
      <c r="S314" s="32"/>
      <c r="T314" s="32"/>
      <c r="U314" s="32"/>
      <c r="V314" s="32"/>
      <c r="W314" s="32"/>
      <c r="X314" s="32"/>
      <c r="Y314" s="32"/>
      <c r="Z314" s="32"/>
    </row>
    <row r="315" spans="1:26" ht="14.25" customHeight="1" x14ac:dyDescent="0.25">
      <c r="A315" s="32"/>
      <c r="B315" s="32"/>
      <c r="C315" s="32"/>
      <c r="D315" s="32"/>
      <c r="E315" s="32"/>
      <c r="F315" s="32"/>
      <c r="G315" s="32"/>
      <c r="H315" s="32"/>
      <c r="I315" s="32"/>
      <c r="J315" s="32"/>
      <c r="K315" s="32"/>
      <c r="L315" s="32"/>
      <c r="M315" s="32"/>
      <c r="N315" s="32"/>
      <c r="O315" s="32"/>
      <c r="P315" s="32"/>
      <c r="Q315" s="32"/>
      <c r="R315" s="32"/>
      <c r="S315" s="32"/>
      <c r="T315" s="32"/>
      <c r="U315" s="32"/>
      <c r="V315" s="32"/>
      <c r="W315" s="32"/>
      <c r="X315" s="32"/>
      <c r="Y315" s="32"/>
      <c r="Z315" s="32"/>
    </row>
    <row r="316" spans="1:26" ht="14.25" customHeight="1" x14ac:dyDescent="0.25">
      <c r="A316" s="32"/>
      <c r="B316" s="32"/>
      <c r="C316" s="32"/>
      <c r="D316" s="32"/>
      <c r="E316" s="32"/>
      <c r="F316" s="32"/>
      <c r="G316" s="32"/>
      <c r="H316" s="32"/>
      <c r="I316" s="32"/>
      <c r="J316" s="32"/>
      <c r="K316" s="32"/>
      <c r="L316" s="32"/>
      <c r="M316" s="32"/>
      <c r="N316" s="32"/>
      <c r="O316" s="32"/>
      <c r="P316" s="32"/>
      <c r="Q316" s="32"/>
      <c r="R316" s="32"/>
      <c r="S316" s="32"/>
      <c r="T316" s="32"/>
      <c r="U316" s="32"/>
      <c r="V316" s="32"/>
      <c r="W316" s="32"/>
      <c r="X316" s="32"/>
      <c r="Y316" s="32"/>
      <c r="Z316" s="32"/>
    </row>
    <row r="317" spans="1:26" ht="14.25" customHeight="1" x14ac:dyDescent="0.25">
      <c r="A317" s="32"/>
      <c r="B317" s="32"/>
      <c r="C317" s="32"/>
      <c r="D317" s="32"/>
      <c r="E317" s="32"/>
      <c r="F317" s="32"/>
      <c r="G317" s="32"/>
      <c r="H317" s="32"/>
      <c r="I317" s="32"/>
      <c r="J317" s="32"/>
      <c r="K317" s="32"/>
      <c r="L317" s="32"/>
      <c r="M317" s="32"/>
      <c r="N317" s="32"/>
      <c r="O317" s="32"/>
      <c r="P317" s="32"/>
      <c r="Q317" s="32"/>
      <c r="R317" s="32"/>
      <c r="S317" s="32"/>
      <c r="T317" s="32"/>
      <c r="U317" s="32"/>
      <c r="V317" s="32"/>
      <c r="W317" s="32"/>
      <c r="X317" s="32"/>
      <c r="Y317" s="32"/>
      <c r="Z317" s="32"/>
    </row>
    <row r="318" spans="1:26" ht="14.25" customHeight="1" x14ac:dyDescent="0.25">
      <c r="A318" s="32"/>
      <c r="B318" s="32"/>
      <c r="C318" s="32"/>
      <c r="D318" s="32"/>
      <c r="E318" s="32"/>
      <c r="F318" s="32"/>
      <c r="G318" s="32"/>
      <c r="H318" s="32"/>
      <c r="I318" s="32"/>
      <c r="J318" s="32"/>
      <c r="K318" s="32"/>
      <c r="L318" s="32"/>
      <c r="M318" s="32"/>
      <c r="N318" s="32"/>
      <c r="O318" s="32"/>
      <c r="P318" s="32"/>
      <c r="Q318" s="32"/>
      <c r="R318" s="32"/>
      <c r="S318" s="32"/>
      <c r="T318" s="32"/>
      <c r="U318" s="32"/>
      <c r="V318" s="32"/>
      <c r="W318" s="32"/>
      <c r="X318" s="32"/>
      <c r="Y318" s="32"/>
      <c r="Z318" s="32"/>
    </row>
    <row r="319" spans="1:26" ht="14.25" customHeight="1" x14ac:dyDescent="0.25">
      <c r="A319" s="32"/>
      <c r="B319" s="32"/>
      <c r="C319" s="32"/>
      <c r="D319" s="32"/>
      <c r="E319" s="32"/>
      <c r="F319" s="32"/>
      <c r="G319" s="32"/>
      <c r="H319" s="32"/>
      <c r="I319" s="32"/>
      <c r="J319" s="32"/>
      <c r="K319" s="32"/>
      <c r="L319" s="32"/>
      <c r="M319" s="32"/>
      <c r="N319" s="32"/>
      <c r="O319" s="32"/>
      <c r="P319" s="32"/>
      <c r="Q319" s="32"/>
      <c r="R319" s="32"/>
      <c r="S319" s="32"/>
      <c r="T319" s="32"/>
      <c r="U319" s="32"/>
      <c r="V319" s="32"/>
      <c r="W319" s="32"/>
      <c r="X319" s="32"/>
      <c r="Y319" s="32"/>
      <c r="Z319" s="32"/>
    </row>
    <row r="320" spans="1:26" ht="14.25" customHeight="1" x14ac:dyDescent="0.25">
      <c r="A320" s="32"/>
      <c r="B320" s="32"/>
      <c r="C320" s="32"/>
      <c r="D320" s="32"/>
      <c r="E320" s="32"/>
      <c r="F320" s="32"/>
      <c r="G320" s="32"/>
      <c r="H320" s="32"/>
      <c r="I320" s="32"/>
      <c r="J320" s="32"/>
      <c r="K320" s="32"/>
      <c r="L320" s="32"/>
      <c r="M320" s="32"/>
      <c r="N320" s="32"/>
      <c r="O320" s="32"/>
      <c r="P320" s="32"/>
      <c r="Q320" s="32"/>
      <c r="R320" s="32"/>
      <c r="S320" s="32"/>
      <c r="T320" s="32"/>
      <c r="U320" s="32"/>
      <c r="V320" s="32"/>
      <c r="W320" s="32"/>
      <c r="X320" s="32"/>
      <c r="Y320" s="32"/>
      <c r="Z320" s="32"/>
    </row>
    <row r="321" spans="1:26" ht="14.25" customHeight="1" x14ac:dyDescent="0.25">
      <c r="A321" s="32"/>
      <c r="B321" s="32"/>
      <c r="C321" s="32"/>
      <c r="D321" s="32"/>
      <c r="E321" s="32"/>
      <c r="F321" s="32"/>
      <c r="G321" s="32"/>
      <c r="H321" s="32"/>
      <c r="I321" s="32"/>
      <c r="J321" s="32"/>
      <c r="K321" s="32"/>
      <c r="L321" s="32"/>
      <c r="M321" s="32"/>
      <c r="N321" s="32"/>
      <c r="O321" s="32"/>
      <c r="P321" s="32"/>
      <c r="Q321" s="32"/>
      <c r="R321" s="32"/>
      <c r="S321" s="32"/>
      <c r="T321" s="32"/>
      <c r="U321" s="32"/>
      <c r="V321" s="32"/>
      <c r="W321" s="32"/>
      <c r="X321" s="32"/>
      <c r="Y321" s="32"/>
      <c r="Z321" s="32"/>
    </row>
    <row r="322" spans="1:26" ht="14.25" customHeight="1" x14ac:dyDescent="0.25">
      <c r="A322" s="32"/>
      <c r="B322" s="32"/>
      <c r="C322" s="32"/>
      <c r="D322" s="32"/>
      <c r="E322" s="32"/>
      <c r="F322" s="32"/>
      <c r="G322" s="32"/>
      <c r="H322" s="32"/>
      <c r="I322" s="32"/>
      <c r="J322" s="32"/>
      <c r="K322" s="32"/>
      <c r="L322" s="32"/>
      <c r="M322" s="32"/>
      <c r="N322" s="32"/>
      <c r="O322" s="32"/>
      <c r="P322" s="32"/>
      <c r="Q322" s="32"/>
      <c r="R322" s="32"/>
      <c r="S322" s="32"/>
      <c r="T322" s="32"/>
      <c r="U322" s="32"/>
      <c r="V322" s="32"/>
      <c r="W322" s="32"/>
      <c r="X322" s="32"/>
      <c r="Y322" s="32"/>
      <c r="Z322" s="32"/>
    </row>
    <row r="323" spans="1:26" ht="14.25" customHeight="1" x14ac:dyDescent="0.25">
      <c r="A323" s="32"/>
      <c r="B323" s="32"/>
      <c r="C323" s="32"/>
      <c r="D323" s="32"/>
      <c r="E323" s="32"/>
      <c r="F323" s="32"/>
      <c r="G323" s="32"/>
      <c r="H323" s="32"/>
      <c r="I323" s="32"/>
      <c r="J323" s="32"/>
      <c r="K323" s="32"/>
      <c r="L323" s="32"/>
      <c r="M323" s="32"/>
      <c r="N323" s="32"/>
      <c r="O323" s="32"/>
      <c r="P323" s="32"/>
      <c r="Q323" s="32"/>
      <c r="R323" s="32"/>
      <c r="S323" s="32"/>
      <c r="T323" s="32"/>
      <c r="U323" s="32"/>
      <c r="V323" s="32"/>
      <c r="W323" s="32"/>
      <c r="X323" s="32"/>
      <c r="Y323" s="32"/>
      <c r="Z323" s="32"/>
    </row>
    <row r="324" spans="1:26" ht="14.25" customHeight="1" x14ac:dyDescent="0.25">
      <c r="A324" s="32"/>
      <c r="B324" s="32"/>
      <c r="C324" s="32"/>
      <c r="D324" s="32"/>
      <c r="E324" s="32"/>
      <c r="F324" s="32"/>
      <c r="G324" s="32"/>
      <c r="H324" s="32"/>
      <c r="I324" s="32"/>
      <c r="J324" s="32"/>
      <c r="K324" s="32"/>
      <c r="L324" s="32"/>
      <c r="M324" s="32"/>
      <c r="N324" s="32"/>
      <c r="O324" s="32"/>
      <c r="P324" s="32"/>
      <c r="Q324" s="32"/>
      <c r="R324" s="32"/>
      <c r="S324" s="32"/>
      <c r="T324" s="32"/>
      <c r="U324" s="32"/>
      <c r="V324" s="32"/>
      <c r="W324" s="32"/>
      <c r="X324" s="32"/>
      <c r="Y324" s="32"/>
      <c r="Z324" s="32"/>
    </row>
    <row r="325" spans="1:26" ht="14.25" customHeight="1" x14ac:dyDescent="0.25">
      <c r="A325" s="32"/>
      <c r="B325" s="32"/>
      <c r="C325" s="32"/>
      <c r="D325" s="32"/>
      <c r="E325" s="32"/>
      <c r="F325" s="32"/>
      <c r="G325" s="32"/>
      <c r="H325" s="32"/>
      <c r="I325" s="32"/>
      <c r="J325" s="32"/>
      <c r="K325" s="32"/>
      <c r="L325" s="32"/>
      <c r="M325" s="32"/>
      <c r="N325" s="32"/>
      <c r="O325" s="32"/>
      <c r="P325" s="32"/>
      <c r="Q325" s="32"/>
      <c r="R325" s="32"/>
      <c r="S325" s="32"/>
      <c r="T325" s="32"/>
      <c r="U325" s="32"/>
      <c r="V325" s="32"/>
      <c r="W325" s="32"/>
      <c r="X325" s="32"/>
      <c r="Y325" s="32"/>
      <c r="Z325" s="32"/>
    </row>
    <row r="326" spans="1:26" ht="14.25" customHeight="1" x14ac:dyDescent="0.25">
      <c r="A326" s="32"/>
      <c r="B326" s="32"/>
      <c r="C326" s="32"/>
      <c r="D326" s="32"/>
      <c r="E326" s="32"/>
      <c r="F326" s="32"/>
      <c r="G326" s="32"/>
      <c r="H326" s="32"/>
      <c r="I326" s="32"/>
      <c r="J326" s="32"/>
      <c r="K326" s="32"/>
      <c r="L326" s="32"/>
      <c r="M326" s="32"/>
      <c r="N326" s="32"/>
      <c r="O326" s="32"/>
      <c r="P326" s="32"/>
      <c r="Q326" s="32"/>
      <c r="R326" s="32"/>
      <c r="S326" s="32"/>
      <c r="T326" s="32"/>
      <c r="U326" s="32"/>
      <c r="V326" s="32"/>
      <c r="W326" s="32"/>
      <c r="X326" s="32"/>
      <c r="Y326" s="32"/>
      <c r="Z326" s="32"/>
    </row>
    <row r="327" spans="1:26" ht="14.25" customHeight="1" x14ac:dyDescent="0.25">
      <c r="A327" s="32"/>
      <c r="B327" s="32"/>
      <c r="C327" s="32"/>
      <c r="D327" s="32"/>
      <c r="E327" s="32"/>
      <c r="F327" s="32"/>
      <c r="G327" s="32"/>
      <c r="H327" s="32"/>
      <c r="I327" s="32"/>
      <c r="J327" s="32"/>
      <c r="K327" s="32"/>
      <c r="L327" s="32"/>
      <c r="M327" s="32"/>
      <c r="N327" s="32"/>
      <c r="O327" s="32"/>
      <c r="P327" s="32"/>
      <c r="Q327" s="32"/>
      <c r="R327" s="32"/>
      <c r="S327" s="32"/>
      <c r="T327" s="32"/>
      <c r="U327" s="32"/>
      <c r="V327" s="32"/>
      <c r="W327" s="32"/>
      <c r="X327" s="32"/>
      <c r="Y327" s="32"/>
      <c r="Z327" s="32"/>
    </row>
    <row r="328" spans="1:26" ht="14.25" customHeight="1" x14ac:dyDescent="0.25">
      <c r="A328" s="32"/>
      <c r="B328" s="32"/>
      <c r="C328" s="32"/>
      <c r="D328" s="32"/>
      <c r="E328" s="32"/>
      <c r="F328" s="32"/>
      <c r="G328" s="32"/>
      <c r="H328" s="32"/>
      <c r="I328" s="32"/>
      <c r="J328" s="32"/>
      <c r="K328" s="32"/>
      <c r="L328" s="32"/>
      <c r="M328" s="32"/>
      <c r="N328" s="32"/>
      <c r="O328" s="32"/>
      <c r="P328" s="32"/>
      <c r="Q328" s="32"/>
      <c r="R328" s="32"/>
      <c r="S328" s="32"/>
      <c r="T328" s="32"/>
      <c r="U328" s="32"/>
      <c r="V328" s="32"/>
      <c r="W328" s="32"/>
      <c r="X328" s="32"/>
      <c r="Y328" s="32"/>
      <c r="Z328" s="32"/>
    </row>
    <row r="329" spans="1:26" ht="14.25" customHeight="1" x14ac:dyDescent="0.25">
      <c r="A329" s="32"/>
      <c r="B329" s="32"/>
      <c r="C329" s="32"/>
      <c r="D329" s="32"/>
      <c r="E329" s="32"/>
      <c r="F329" s="32"/>
      <c r="G329" s="32"/>
      <c r="H329" s="32"/>
      <c r="I329" s="32"/>
      <c r="J329" s="32"/>
      <c r="K329" s="32"/>
      <c r="L329" s="32"/>
      <c r="M329" s="32"/>
      <c r="N329" s="32"/>
      <c r="O329" s="32"/>
      <c r="P329" s="32"/>
      <c r="Q329" s="32"/>
      <c r="R329" s="32"/>
      <c r="S329" s="32"/>
      <c r="T329" s="32"/>
      <c r="U329" s="32"/>
      <c r="V329" s="32"/>
      <c r="W329" s="32"/>
      <c r="X329" s="32"/>
      <c r="Y329" s="32"/>
      <c r="Z329" s="32"/>
    </row>
    <row r="330" spans="1:26" ht="14.25" customHeight="1" x14ac:dyDescent="0.25">
      <c r="A330" s="32"/>
      <c r="B330" s="32"/>
      <c r="C330" s="32"/>
      <c r="D330" s="32"/>
      <c r="E330" s="32"/>
      <c r="F330" s="32"/>
      <c r="G330" s="32"/>
      <c r="H330" s="32"/>
      <c r="I330" s="32"/>
      <c r="J330" s="32"/>
      <c r="K330" s="32"/>
      <c r="L330" s="32"/>
      <c r="M330" s="32"/>
      <c r="N330" s="32"/>
      <c r="O330" s="32"/>
      <c r="P330" s="32"/>
      <c r="Q330" s="32"/>
      <c r="R330" s="32"/>
      <c r="S330" s="32"/>
      <c r="T330" s="32"/>
      <c r="U330" s="32"/>
      <c r="V330" s="32"/>
      <c r="W330" s="32"/>
      <c r="X330" s="32"/>
      <c r="Y330" s="32"/>
      <c r="Z330" s="32"/>
    </row>
    <row r="331" spans="1:26" ht="14.25" customHeight="1" x14ac:dyDescent="0.25">
      <c r="A331" s="32"/>
      <c r="B331" s="32"/>
      <c r="C331" s="32"/>
      <c r="D331" s="32"/>
      <c r="E331" s="32"/>
      <c r="F331" s="32"/>
      <c r="G331" s="32"/>
      <c r="H331" s="32"/>
      <c r="I331" s="32"/>
      <c r="J331" s="32"/>
      <c r="K331" s="32"/>
      <c r="L331" s="32"/>
      <c r="M331" s="32"/>
      <c r="N331" s="32"/>
      <c r="O331" s="32"/>
      <c r="P331" s="32"/>
      <c r="Q331" s="32"/>
      <c r="R331" s="32"/>
      <c r="S331" s="32"/>
      <c r="T331" s="32"/>
      <c r="U331" s="32"/>
      <c r="V331" s="32"/>
      <c r="W331" s="32"/>
      <c r="X331" s="32"/>
      <c r="Y331" s="32"/>
      <c r="Z331" s="32"/>
    </row>
    <row r="332" spans="1:26" ht="14.25" customHeight="1" x14ac:dyDescent="0.25">
      <c r="A332" s="32"/>
      <c r="B332" s="32"/>
      <c r="C332" s="32"/>
      <c r="D332" s="32"/>
      <c r="E332" s="32"/>
      <c r="F332" s="32"/>
      <c r="G332" s="32"/>
      <c r="H332" s="32"/>
      <c r="I332" s="32"/>
      <c r="J332" s="32"/>
      <c r="K332" s="32"/>
      <c r="L332" s="32"/>
      <c r="M332" s="32"/>
      <c r="N332" s="32"/>
      <c r="O332" s="32"/>
      <c r="P332" s="32"/>
      <c r="Q332" s="32"/>
      <c r="R332" s="32"/>
      <c r="S332" s="32"/>
      <c r="T332" s="32"/>
      <c r="U332" s="32"/>
      <c r="V332" s="32"/>
      <c r="W332" s="32"/>
      <c r="X332" s="32"/>
      <c r="Y332" s="32"/>
      <c r="Z332" s="32"/>
    </row>
    <row r="333" spans="1:26" ht="14.25" customHeight="1" x14ac:dyDescent="0.25">
      <c r="A333" s="32"/>
      <c r="B333" s="32"/>
      <c r="C333" s="32"/>
      <c r="D333" s="32"/>
      <c r="E333" s="32"/>
      <c r="F333" s="32"/>
      <c r="G333" s="32"/>
      <c r="H333" s="32"/>
      <c r="I333" s="32"/>
      <c r="J333" s="32"/>
      <c r="K333" s="32"/>
      <c r="L333" s="32"/>
      <c r="M333" s="32"/>
      <c r="N333" s="32"/>
      <c r="O333" s="32"/>
      <c r="P333" s="32"/>
      <c r="Q333" s="32"/>
      <c r="R333" s="32"/>
      <c r="S333" s="32"/>
      <c r="T333" s="32"/>
      <c r="U333" s="32"/>
      <c r="V333" s="32"/>
      <c r="W333" s="32"/>
      <c r="X333" s="32"/>
      <c r="Y333" s="32"/>
      <c r="Z333" s="32"/>
    </row>
    <row r="334" spans="1:26" ht="14.25" customHeight="1" x14ac:dyDescent="0.25">
      <c r="A334" s="32"/>
      <c r="B334" s="32"/>
      <c r="C334" s="32"/>
      <c r="D334" s="32"/>
      <c r="E334" s="32"/>
      <c r="F334" s="32"/>
      <c r="G334" s="32"/>
      <c r="H334" s="32"/>
      <c r="I334" s="32"/>
      <c r="J334" s="32"/>
      <c r="K334" s="32"/>
      <c r="L334" s="32"/>
      <c r="M334" s="32"/>
      <c r="N334" s="32"/>
      <c r="O334" s="32"/>
      <c r="P334" s="32"/>
      <c r="Q334" s="32"/>
      <c r="R334" s="32"/>
      <c r="S334" s="32"/>
      <c r="T334" s="32"/>
      <c r="U334" s="32"/>
      <c r="V334" s="32"/>
      <c r="W334" s="32"/>
      <c r="X334" s="32"/>
      <c r="Y334" s="32"/>
      <c r="Z334" s="32"/>
    </row>
    <row r="335" spans="1:26" ht="14.25" customHeight="1" x14ac:dyDescent="0.25">
      <c r="A335" s="32"/>
      <c r="B335" s="32"/>
      <c r="C335" s="32"/>
      <c r="D335" s="32"/>
      <c r="E335" s="32"/>
      <c r="F335" s="32"/>
      <c r="G335" s="32"/>
      <c r="H335" s="32"/>
      <c r="I335" s="32"/>
      <c r="J335" s="32"/>
      <c r="K335" s="32"/>
      <c r="L335" s="32"/>
      <c r="M335" s="32"/>
      <c r="N335" s="32"/>
      <c r="O335" s="32"/>
      <c r="P335" s="32"/>
      <c r="Q335" s="32"/>
      <c r="R335" s="32"/>
      <c r="S335" s="32"/>
      <c r="T335" s="32"/>
      <c r="U335" s="32"/>
      <c r="V335" s="32"/>
      <c r="W335" s="32"/>
      <c r="X335" s="32"/>
      <c r="Y335" s="32"/>
      <c r="Z335" s="32"/>
    </row>
    <row r="336" spans="1:26" ht="14.25" customHeight="1" x14ac:dyDescent="0.25">
      <c r="A336" s="32"/>
      <c r="B336" s="32"/>
      <c r="C336" s="32"/>
      <c r="D336" s="32"/>
      <c r="E336" s="32"/>
      <c r="F336" s="32"/>
      <c r="G336" s="32"/>
      <c r="H336" s="32"/>
      <c r="I336" s="32"/>
      <c r="J336" s="32"/>
      <c r="K336" s="32"/>
      <c r="L336" s="32"/>
      <c r="M336" s="32"/>
      <c r="N336" s="32"/>
      <c r="O336" s="32"/>
      <c r="P336" s="32"/>
      <c r="Q336" s="32"/>
      <c r="R336" s="32"/>
      <c r="S336" s="32"/>
      <c r="T336" s="32"/>
      <c r="U336" s="32"/>
      <c r="V336" s="32"/>
      <c r="W336" s="32"/>
      <c r="X336" s="32"/>
      <c r="Y336" s="32"/>
      <c r="Z336" s="32"/>
    </row>
    <row r="337" spans="1:26" ht="14.25" customHeight="1" x14ac:dyDescent="0.25">
      <c r="A337" s="32"/>
      <c r="B337" s="32"/>
      <c r="C337" s="32"/>
      <c r="D337" s="32"/>
      <c r="E337" s="32"/>
      <c r="F337" s="32"/>
      <c r="G337" s="32"/>
      <c r="H337" s="32"/>
      <c r="I337" s="32"/>
      <c r="J337" s="32"/>
      <c r="K337" s="32"/>
      <c r="L337" s="32"/>
      <c r="M337" s="32"/>
      <c r="N337" s="32"/>
      <c r="O337" s="32"/>
      <c r="P337" s="32"/>
      <c r="Q337" s="32"/>
      <c r="R337" s="32"/>
      <c r="S337" s="32"/>
      <c r="T337" s="32"/>
      <c r="U337" s="32"/>
      <c r="V337" s="32"/>
      <c r="W337" s="32"/>
      <c r="X337" s="32"/>
      <c r="Y337" s="32"/>
      <c r="Z337" s="32"/>
    </row>
    <row r="338" spans="1:26" ht="14.25" customHeight="1" x14ac:dyDescent="0.25">
      <c r="A338" s="32"/>
      <c r="B338" s="32"/>
      <c r="C338" s="32"/>
      <c r="D338" s="32"/>
      <c r="E338" s="32"/>
      <c r="F338" s="32"/>
      <c r="G338" s="32"/>
      <c r="H338" s="32"/>
      <c r="I338" s="32"/>
      <c r="J338" s="32"/>
      <c r="K338" s="32"/>
      <c r="L338" s="32"/>
      <c r="M338" s="32"/>
      <c r="N338" s="32"/>
      <c r="O338" s="32"/>
      <c r="P338" s="32"/>
      <c r="Q338" s="32"/>
      <c r="R338" s="32"/>
      <c r="S338" s="32"/>
      <c r="T338" s="32"/>
      <c r="U338" s="32"/>
      <c r="V338" s="32"/>
      <c r="W338" s="32"/>
      <c r="X338" s="32"/>
      <c r="Y338" s="32"/>
      <c r="Z338" s="32"/>
    </row>
    <row r="339" spans="1:26" ht="14.25" customHeight="1" x14ac:dyDescent="0.25">
      <c r="A339" s="32"/>
      <c r="B339" s="32"/>
      <c r="C339" s="32"/>
      <c r="D339" s="32"/>
      <c r="E339" s="32"/>
      <c r="F339" s="32"/>
      <c r="G339" s="32"/>
      <c r="H339" s="32"/>
      <c r="I339" s="32"/>
      <c r="J339" s="32"/>
      <c r="K339" s="32"/>
      <c r="L339" s="32"/>
      <c r="M339" s="32"/>
      <c r="N339" s="32"/>
      <c r="O339" s="32"/>
      <c r="P339" s="32"/>
      <c r="Q339" s="32"/>
      <c r="R339" s="32"/>
      <c r="S339" s="32"/>
      <c r="T339" s="32"/>
      <c r="U339" s="32"/>
      <c r="V339" s="32"/>
      <c r="W339" s="32"/>
      <c r="X339" s="32"/>
      <c r="Y339" s="32"/>
      <c r="Z339" s="32"/>
    </row>
    <row r="340" spans="1:26" ht="14.25" customHeight="1" x14ac:dyDescent="0.25">
      <c r="A340" s="32"/>
      <c r="B340" s="32"/>
      <c r="C340" s="32"/>
      <c r="D340" s="32"/>
      <c r="E340" s="32"/>
      <c r="F340" s="32"/>
      <c r="G340" s="32"/>
      <c r="H340" s="32"/>
      <c r="I340" s="32"/>
      <c r="J340" s="32"/>
      <c r="K340" s="32"/>
      <c r="L340" s="32"/>
      <c r="M340" s="32"/>
      <c r="N340" s="32"/>
      <c r="O340" s="32"/>
      <c r="P340" s="32"/>
      <c r="Q340" s="32"/>
      <c r="R340" s="32"/>
      <c r="S340" s="32"/>
      <c r="T340" s="32"/>
      <c r="U340" s="32"/>
      <c r="V340" s="32"/>
      <c r="W340" s="32"/>
      <c r="X340" s="32"/>
      <c r="Y340" s="32"/>
      <c r="Z340" s="32"/>
    </row>
    <row r="341" spans="1:26" ht="14.25" customHeight="1" x14ac:dyDescent="0.25">
      <c r="A341" s="32"/>
      <c r="B341" s="32"/>
      <c r="C341" s="32"/>
      <c r="D341" s="32"/>
      <c r="E341" s="32"/>
      <c r="F341" s="32"/>
      <c r="G341" s="32"/>
      <c r="H341" s="32"/>
      <c r="I341" s="32"/>
      <c r="J341" s="32"/>
      <c r="K341" s="32"/>
      <c r="L341" s="32"/>
      <c r="M341" s="32"/>
      <c r="N341" s="32"/>
      <c r="O341" s="32"/>
      <c r="P341" s="32"/>
      <c r="Q341" s="32"/>
      <c r="R341" s="32"/>
      <c r="S341" s="32"/>
      <c r="T341" s="32"/>
      <c r="U341" s="32"/>
      <c r="V341" s="32"/>
      <c r="W341" s="32"/>
      <c r="X341" s="32"/>
      <c r="Y341" s="32"/>
      <c r="Z341" s="32"/>
    </row>
    <row r="342" spans="1:26" ht="14.25" customHeight="1" x14ac:dyDescent="0.25">
      <c r="A342" s="32"/>
      <c r="B342" s="32"/>
      <c r="C342" s="32"/>
      <c r="D342" s="32"/>
      <c r="E342" s="32"/>
      <c r="F342" s="32"/>
      <c r="G342" s="32"/>
      <c r="H342" s="32"/>
      <c r="I342" s="32"/>
      <c r="J342" s="32"/>
      <c r="K342" s="32"/>
      <c r="L342" s="32"/>
      <c r="M342" s="32"/>
      <c r="N342" s="32"/>
      <c r="O342" s="32"/>
      <c r="P342" s="32"/>
      <c r="Q342" s="32"/>
      <c r="R342" s="32"/>
      <c r="S342" s="32"/>
      <c r="T342" s="32"/>
      <c r="U342" s="32"/>
      <c r="V342" s="32"/>
      <c r="W342" s="32"/>
      <c r="X342" s="32"/>
      <c r="Y342" s="32"/>
      <c r="Z342" s="32"/>
    </row>
    <row r="343" spans="1:26" ht="14.25" customHeight="1" x14ac:dyDescent="0.25">
      <c r="A343" s="32"/>
      <c r="B343" s="32"/>
      <c r="C343" s="32"/>
      <c r="D343" s="32"/>
      <c r="E343" s="32"/>
      <c r="F343" s="32"/>
      <c r="G343" s="32"/>
      <c r="H343" s="32"/>
      <c r="I343" s="32"/>
      <c r="J343" s="32"/>
      <c r="K343" s="32"/>
      <c r="L343" s="32"/>
      <c r="M343" s="32"/>
      <c r="N343" s="32"/>
      <c r="O343" s="32"/>
      <c r="P343" s="32"/>
      <c r="Q343" s="32"/>
      <c r="R343" s="32"/>
      <c r="S343" s="32"/>
      <c r="T343" s="32"/>
      <c r="U343" s="32"/>
      <c r="V343" s="32"/>
      <c r="W343" s="32"/>
      <c r="X343" s="32"/>
      <c r="Y343" s="32"/>
      <c r="Z343" s="32"/>
    </row>
    <row r="344" spans="1:26" ht="14.25" customHeight="1" x14ac:dyDescent="0.25">
      <c r="A344" s="32"/>
      <c r="B344" s="32"/>
      <c r="C344" s="32"/>
      <c r="D344" s="32"/>
      <c r="E344" s="32"/>
      <c r="F344" s="32"/>
      <c r="G344" s="32"/>
      <c r="H344" s="32"/>
      <c r="I344" s="32"/>
      <c r="J344" s="32"/>
      <c r="K344" s="32"/>
      <c r="L344" s="32"/>
      <c r="M344" s="32"/>
      <c r="N344" s="32"/>
      <c r="O344" s="32"/>
      <c r="P344" s="32"/>
      <c r="Q344" s="32"/>
      <c r="R344" s="32"/>
      <c r="S344" s="32"/>
      <c r="T344" s="32"/>
      <c r="U344" s="32"/>
      <c r="V344" s="32"/>
      <c r="W344" s="32"/>
      <c r="X344" s="32"/>
      <c r="Y344" s="32"/>
      <c r="Z344" s="32"/>
    </row>
    <row r="345" spans="1:26" ht="14.25" customHeight="1" x14ac:dyDescent="0.25">
      <c r="A345" s="32"/>
      <c r="B345" s="32"/>
      <c r="C345" s="32"/>
      <c r="D345" s="32"/>
      <c r="E345" s="32"/>
      <c r="F345" s="32"/>
      <c r="G345" s="32"/>
      <c r="H345" s="32"/>
      <c r="I345" s="32"/>
      <c r="J345" s="32"/>
      <c r="K345" s="32"/>
      <c r="L345" s="32"/>
      <c r="M345" s="32"/>
      <c r="N345" s="32"/>
      <c r="O345" s="32"/>
      <c r="P345" s="32"/>
      <c r="Q345" s="32"/>
      <c r="R345" s="32"/>
      <c r="S345" s="32"/>
      <c r="T345" s="32"/>
      <c r="U345" s="32"/>
      <c r="V345" s="32"/>
      <c r="W345" s="32"/>
      <c r="X345" s="32"/>
      <c r="Y345" s="32"/>
      <c r="Z345" s="32"/>
    </row>
    <row r="346" spans="1:26" ht="14.25" customHeight="1" x14ac:dyDescent="0.25">
      <c r="A346" s="32"/>
      <c r="B346" s="32"/>
      <c r="C346" s="32"/>
      <c r="D346" s="32"/>
      <c r="E346" s="32"/>
      <c r="F346" s="32"/>
      <c r="G346" s="32"/>
      <c r="H346" s="32"/>
      <c r="I346" s="32"/>
      <c r="J346" s="32"/>
      <c r="K346" s="32"/>
      <c r="L346" s="32"/>
      <c r="M346" s="32"/>
      <c r="N346" s="32"/>
      <c r="O346" s="32"/>
      <c r="P346" s="32"/>
      <c r="Q346" s="32"/>
      <c r="R346" s="32"/>
      <c r="S346" s="32"/>
      <c r="T346" s="32"/>
      <c r="U346" s="32"/>
      <c r="V346" s="32"/>
      <c r="W346" s="32"/>
      <c r="X346" s="32"/>
      <c r="Y346" s="32"/>
      <c r="Z346" s="32"/>
    </row>
    <row r="347" spans="1:26" ht="14.25" customHeight="1" x14ac:dyDescent="0.25">
      <c r="A347" s="32"/>
      <c r="B347" s="32"/>
      <c r="C347" s="32"/>
      <c r="D347" s="32"/>
      <c r="E347" s="32"/>
      <c r="F347" s="32"/>
      <c r="G347" s="32"/>
      <c r="H347" s="32"/>
      <c r="I347" s="32"/>
      <c r="J347" s="32"/>
      <c r="K347" s="32"/>
      <c r="L347" s="32"/>
      <c r="M347" s="32"/>
      <c r="N347" s="32"/>
      <c r="O347" s="32"/>
      <c r="P347" s="32"/>
      <c r="Q347" s="32"/>
      <c r="R347" s="32"/>
      <c r="S347" s="32"/>
      <c r="T347" s="32"/>
      <c r="U347" s="32"/>
      <c r="V347" s="32"/>
      <c r="W347" s="32"/>
      <c r="X347" s="32"/>
      <c r="Y347" s="32"/>
      <c r="Z347" s="32"/>
    </row>
    <row r="348" spans="1:26" ht="14.25" customHeight="1" x14ac:dyDescent="0.25">
      <c r="A348" s="32"/>
      <c r="B348" s="32"/>
      <c r="C348" s="32"/>
      <c r="D348" s="32"/>
      <c r="E348" s="32"/>
      <c r="F348" s="32"/>
      <c r="G348" s="32"/>
      <c r="H348" s="32"/>
      <c r="I348" s="32"/>
      <c r="J348" s="32"/>
      <c r="K348" s="32"/>
      <c r="L348" s="32"/>
      <c r="M348" s="32"/>
      <c r="N348" s="32"/>
      <c r="O348" s="32"/>
      <c r="P348" s="32"/>
      <c r="Q348" s="32"/>
      <c r="R348" s="32"/>
      <c r="S348" s="32"/>
      <c r="T348" s="32"/>
      <c r="U348" s="32"/>
      <c r="V348" s="32"/>
      <c r="W348" s="32"/>
      <c r="X348" s="32"/>
      <c r="Y348" s="32"/>
      <c r="Z348" s="32"/>
    </row>
    <row r="349" spans="1:26" ht="14.25" customHeight="1" x14ac:dyDescent="0.25">
      <c r="A349" s="32"/>
      <c r="B349" s="32"/>
      <c r="C349" s="32"/>
      <c r="D349" s="32"/>
      <c r="E349" s="32"/>
      <c r="F349" s="32"/>
      <c r="G349" s="32"/>
      <c r="H349" s="32"/>
      <c r="I349" s="32"/>
      <c r="J349" s="32"/>
      <c r="K349" s="32"/>
      <c r="L349" s="32"/>
      <c r="M349" s="32"/>
      <c r="N349" s="32"/>
      <c r="O349" s="32"/>
      <c r="P349" s="32"/>
      <c r="Q349" s="32"/>
      <c r="R349" s="32"/>
      <c r="S349" s="32"/>
      <c r="T349" s="32"/>
      <c r="U349" s="32"/>
      <c r="V349" s="32"/>
      <c r="W349" s="32"/>
      <c r="X349" s="32"/>
      <c r="Y349" s="32"/>
      <c r="Z349" s="32"/>
    </row>
    <row r="350" spans="1:26" ht="14.25" customHeight="1" x14ac:dyDescent="0.25">
      <c r="A350" s="32"/>
      <c r="B350" s="32"/>
      <c r="C350" s="32"/>
      <c r="D350" s="32"/>
      <c r="E350" s="32"/>
      <c r="F350" s="32"/>
      <c r="G350" s="32"/>
      <c r="H350" s="32"/>
      <c r="I350" s="32"/>
      <c r="J350" s="32"/>
      <c r="K350" s="32"/>
      <c r="L350" s="32"/>
      <c r="M350" s="32"/>
      <c r="N350" s="32"/>
      <c r="O350" s="32"/>
      <c r="P350" s="32"/>
      <c r="Q350" s="32"/>
      <c r="R350" s="32"/>
      <c r="S350" s="32"/>
      <c r="T350" s="32"/>
      <c r="U350" s="32"/>
      <c r="V350" s="32"/>
      <c r="W350" s="32"/>
      <c r="X350" s="32"/>
      <c r="Y350" s="32"/>
      <c r="Z350" s="32"/>
    </row>
    <row r="351" spans="1:26" ht="14.25" customHeight="1" x14ac:dyDescent="0.25">
      <c r="A351" s="32"/>
      <c r="B351" s="32"/>
      <c r="C351" s="32"/>
      <c r="D351" s="32"/>
      <c r="E351" s="32"/>
      <c r="F351" s="32"/>
      <c r="G351" s="32"/>
      <c r="H351" s="32"/>
      <c r="I351" s="32"/>
      <c r="J351" s="32"/>
      <c r="K351" s="32"/>
      <c r="L351" s="32"/>
      <c r="M351" s="32"/>
      <c r="N351" s="32"/>
      <c r="O351" s="32"/>
      <c r="P351" s="32"/>
      <c r="Q351" s="32"/>
      <c r="R351" s="32"/>
      <c r="S351" s="32"/>
      <c r="T351" s="32"/>
      <c r="U351" s="32"/>
      <c r="V351" s="32"/>
      <c r="W351" s="32"/>
      <c r="X351" s="32"/>
      <c r="Y351" s="32"/>
      <c r="Z351" s="32"/>
    </row>
    <row r="352" spans="1:26" ht="14.25" customHeight="1" x14ac:dyDescent="0.25">
      <c r="A352" s="32"/>
      <c r="B352" s="32"/>
      <c r="C352" s="32"/>
      <c r="D352" s="32"/>
      <c r="E352" s="32"/>
      <c r="F352" s="32"/>
      <c r="G352" s="32"/>
      <c r="H352" s="32"/>
      <c r="I352" s="32"/>
      <c r="J352" s="32"/>
      <c r="K352" s="32"/>
      <c r="L352" s="32"/>
      <c r="M352" s="32"/>
      <c r="N352" s="32"/>
      <c r="O352" s="32"/>
      <c r="P352" s="32"/>
      <c r="Q352" s="32"/>
      <c r="R352" s="32"/>
      <c r="S352" s="32"/>
      <c r="T352" s="32"/>
      <c r="U352" s="32"/>
      <c r="V352" s="32"/>
      <c r="W352" s="32"/>
      <c r="X352" s="32"/>
      <c r="Y352" s="32"/>
      <c r="Z352" s="32"/>
    </row>
    <row r="353" spans="1:26" ht="14.25" customHeight="1" x14ac:dyDescent="0.25">
      <c r="A353" s="32"/>
      <c r="B353" s="32"/>
      <c r="C353" s="32"/>
      <c r="D353" s="32"/>
      <c r="E353" s="32"/>
      <c r="F353" s="32"/>
      <c r="G353" s="32"/>
      <c r="H353" s="32"/>
      <c r="I353" s="32"/>
      <c r="J353" s="32"/>
      <c r="K353" s="32"/>
      <c r="L353" s="32"/>
      <c r="M353" s="32"/>
      <c r="N353" s="32"/>
      <c r="O353" s="32"/>
      <c r="P353" s="32"/>
      <c r="Q353" s="32"/>
      <c r="R353" s="32"/>
      <c r="S353" s="32"/>
      <c r="T353" s="32"/>
      <c r="U353" s="32"/>
      <c r="V353" s="32"/>
      <c r="W353" s="32"/>
      <c r="X353" s="32"/>
      <c r="Y353" s="32"/>
      <c r="Z353" s="32"/>
    </row>
    <row r="354" spans="1:26" ht="14.25" customHeight="1" x14ac:dyDescent="0.25">
      <c r="A354" s="32"/>
      <c r="B354" s="32"/>
      <c r="C354" s="32"/>
      <c r="D354" s="32"/>
      <c r="E354" s="32"/>
      <c r="F354" s="32"/>
      <c r="G354" s="32"/>
      <c r="H354" s="32"/>
      <c r="I354" s="32"/>
      <c r="J354" s="32"/>
      <c r="K354" s="32"/>
      <c r="L354" s="32"/>
      <c r="M354" s="32"/>
      <c r="N354" s="32"/>
      <c r="O354" s="32"/>
      <c r="P354" s="32"/>
      <c r="Q354" s="32"/>
      <c r="R354" s="32"/>
      <c r="S354" s="32"/>
      <c r="T354" s="32"/>
      <c r="U354" s="32"/>
      <c r="V354" s="32"/>
      <c r="W354" s="32"/>
      <c r="X354" s="32"/>
      <c r="Y354" s="32"/>
      <c r="Z354" s="32"/>
    </row>
    <row r="355" spans="1:26" ht="14.25" customHeight="1" x14ac:dyDescent="0.25">
      <c r="A355" s="32"/>
      <c r="B355" s="32"/>
      <c r="C355" s="32"/>
      <c r="D355" s="32"/>
      <c r="E355" s="32"/>
      <c r="F355" s="32"/>
      <c r="G355" s="32"/>
      <c r="H355" s="32"/>
      <c r="I355" s="32"/>
      <c r="J355" s="32"/>
      <c r="K355" s="32"/>
      <c r="L355" s="32"/>
      <c r="M355" s="32"/>
      <c r="N355" s="32"/>
      <c r="O355" s="32"/>
      <c r="P355" s="32"/>
      <c r="Q355" s="32"/>
      <c r="R355" s="32"/>
      <c r="S355" s="32"/>
      <c r="T355" s="32"/>
      <c r="U355" s="32"/>
      <c r="V355" s="32"/>
      <c r="W355" s="32"/>
      <c r="X355" s="32"/>
      <c r="Y355" s="32"/>
      <c r="Z355" s="32"/>
    </row>
    <row r="356" spans="1:26" ht="14.25" customHeight="1" x14ac:dyDescent="0.25">
      <c r="A356" s="32"/>
      <c r="B356" s="32"/>
      <c r="C356" s="32"/>
      <c r="D356" s="32"/>
      <c r="E356" s="32"/>
      <c r="F356" s="32"/>
      <c r="G356" s="32"/>
      <c r="H356" s="32"/>
      <c r="I356" s="32"/>
      <c r="J356" s="32"/>
      <c r="K356" s="32"/>
      <c r="L356" s="32"/>
      <c r="M356" s="32"/>
      <c r="N356" s="32"/>
      <c r="O356" s="32"/>
      <c r="P356" s="32"/>
      <c r="Q356" s="32"/>
      <c r="R356" s="32"/>
      <c r="S356" s="32"/>
      <c r="T356" s="32"/>
      <c r="U356" s="32"/>
      <c r="V356" s="32"/>
      <c r="W356" s="32"/>
      <c r="X356" s="32"/>
      <c r="Y356" s="32"/>
      <c r="Z356" s="32"/>
    </row>
    <row r="357" spans="1:26" ht="14.25" customHeight="1" x14ac:dyDescent="0.25">
      <c r="A357" s="32"/>
      <c r="B357" s="32"/>
      <c r="C357" s="32"/>
      <c r="D357" s="32"/>
      <c r="E357" s="32"/>
      <c r="F357" s="32"/>
      <c r="G357" s="32"/>
      <c r="H357" s="32"/>
      <c r="I357" s="32"/>
      <c r="J357" s="32"/>
      <c r="K357" s="32"/>
      <c r="L357" s="32"/>
      <c r="M357" s="32"/>
      <c r="N357" s="32"/>
      <c r="O357" s="32"/>
      <c r="P357" s="32"/>
      <c r="Q357" s="32"/>
      <c r="R357" s="32"/>
      <c r="S357" s="32"/>
      <c r="T357" s="32"/>
      <c r="U357" s="32"/>
      <c r="V357" s="32"/>
      <c r="W357" s="32"/>
      <c r="X357" s="32"/>
      <c r="Y357" s="32"/>
      <c r="Z357" s="32"/>
    </row>
    <row r="358" spans="1:26" ht="14.25" customHeight="1" x14ac:dyDescent="0.25">
      <c r="A358" s="32"/>
      <c r="B358" s="32"/>
      <c r="C358" s="32"/>
      <c r="D358" s="32"/>
      <c r="E358" s="32"/>
      <c r="F358" s="32"/>
      <c r="G358" s="32"/>
      <c r="H358" s="32"/>
      <c r="I358" s="32"/>
      <c r="J358" s="32"/>
      <c r="K358" s="32"/>
      <c r="L358" s="32"/>
      <c r="M358" s="32"/>
      <c r="N358" s="32"/>
      <c r="O358" s="32"/>
      <c r="P358" s="32"/>
      <c r="Q358" s="32"/>
      <c r="R358" s="32"/>
      <c r="S358" s="32"/>
      <c r="T358" s="32"/>
      <c r="U358" s="32"/>
      <c r="V358" s="32"/>
      <c r="W358" s="32"/>
      <c r="X358" s="32"/>
      <c r="Y358" s="32"/>
      <c r="Z358" s="32"/>
    </row>
    <row r="359" spans="1:26" ht="14.25" customHeight="1" x14ac:dyDescent="0.25">
      <c r="A359" s="32"/>
      <c r="B359" s="32"/>
      <c r="C359" s="32"/>
      <c r="D359" s="32"/>
      <c r="E359" s="32"/>
      <c r="F359" s="32"/>
      <c r="G359" s="32"/>
      <c r="H359" s="32"/>
      <c r="I359" s="32"/>
      <c r="J359" s="32"/>
      <c r="K359" s="32"/>
      <c r="L359" s="32"/>
      <c r="M359" s="32"/>
      <c r="N359" s="32"/>
      <c r="O359" s="32"/>
      <c r="P359" s="32"/>
      <c r="Q359" s="32"/>
      <c r="R359" s="32"/>
      <c r="S359" s="32"/>
      <c r="T359" s="32"/>
      <c r="U359" s="32"/>
      <c r="V359" s="32"/>
      <c r="W359" s="32"/>
      <c r="X359" s="32"/>
      <c r="Y359" s="32"/>
      <c r="Z359" s="32"/>
    </row>
    <row r="360" spans="1:26" ht="14.25" customHeight="1" x14ac:dyDescent="0.25">
      <c r="A360" s="32"/>
      <c r="B360" s="32"/>
      <c r="C360" s="32"/>
      <c r="D360" s="32"/>
      <c r="E360" s="32"/>
      <c r="F360" s="32"/>
      <c r="G360" s="32"/>
      <c r="H360" s="32"/>
      <c r="I360" s="32"/>
      <c r="J360" s="32"/>
      <c r="K360" s="32"/>
      <c r="L360" s="32"/>
      <c r="M360" s="32"/>
      <c r="N360" s="32"/>
      <c r="O360" s="32"/>
      <c r="P360" s="32"/>
      <c r="Q360" s="32"/>
      <c r="R360" s="32"/>
      <c r="S360" s="32"/>
      <c r="T360" s="32"/>
      <c r="U360" s="32"/>
      <c r="V360" s="32"/>
      <c r="W360" s="32"/>
      <c r="X360" s="32"/>
      <c r="Y360" s="32"/>
      <c r="Z360" s="32"/>
    </row>
    <row r="361" spans="1:26" ht="14.25" customHeight="1" x14ac:dyDescent="0.25">
      <c r="A361" s="32"/>
      <c r="B361" s="32"/>
      <c r="C361" s="32"/>
      <c r="D361" s="32"/>
      <c r="E361" s="32"/>
      <c r="F361" s="32"/>
      <c r="G361" s="32"/>
      <c r="H361" s="32"/>
      <c r="I361" s="32"/>
      <c r="J361" s="32"/>
      <c r="K361" s="32"/>
      <c r="L361" s="32"/>
      <c r="M361" s="32"/>
      <c r="N361" s="32"/>
      <c r="O361" s="32"/>
      <c r="P361" s="32"/>
      <c r="Q361" s="32"/>
      <c r="R361" s="32"/>
      <c r="S361" s="32"/>
      <c r="T361" s="32"/>
      <c r="U361" s="32"/>
      <c r="V361" s="32"/>
      <c r="W361" s="32"/>
      <c r="X361" s="32"/>
      <c r="Y361" s="32"/>
      <c r="Z361" s="32"/>
    </row>
    <row r="362" spans="1:26" ht="14.25" customHeight="1" x14ac:dyDescent="0.25">
      <c r="A362" s="32"/>
      <c r="B362" s="32"/>
      <c r="C362" s="32"/>
      <c r="D362" s="32"/>
      <c r="E362" s="32"/>
      <c r="F362" s="32"/>
      <c r="G362" s="32"/>
      <c r="H362" s="32"/>
      <c r="I362" s="32"/>
      <c r="J362" s="32"/>
      <c r="K362" s="32"/>
      <c r="L362" s="32"/>
      <c r="M362" s="32"/>
      <c r="N362" s="32"/>
      <c r="O362" s="32"/>
      <c r="P362" s="32"/>
      <c r="Q362" s="32"/>
      <c r="R362" s="32"/>
      <c r="S362" s="32"/>
      <c r="T362" s="32"/>
      <c r="U362" s="32"/>
      <c r="V362" s="32"/>
      <c r="W362" s="32"/>
      <c r="X362" s="32"/>
      <c r="Y362" s="32"/>
      <c r="Z362" s="32"/>
    </row>
    <row r="363" spans="1:26" ht="14.25" customHeight="1" x14ac:dyDescent="0.25">
      <c r="A363" s="32"/>
      <c r="B363" s="32"/>
      <c r="C363" s="32"/>
      <c r="D363" s="32"/>
      <c r="E363" s="32"/>
      <c r="F363" s="32"/>
      <c r="G363" s="32"/>
      <c r="H363" s="32"/>
      <c r="I363" s="32"/>
      <c r="J363" s="32"/>
      <c r="K363" s="32"/>
      <c r="L363" s="32"/>
      <c r="M363" s="32"/>
      <c r="N363" s="32"/>
      <c r="O363" s="32"/>
      <c r="P363" s="32"/>
      <c r="Q363" s="32"/>
      <c r="R363" s="32"/>
      <c r="S363" s="32"/>
      <c r="T363" s="32"/>
      <c r="U363" s="32"/>
      <c r="V363" s="32"/>
      <c r="W363" s="32"/>
      <c r="X363" s="32"/>
      <c r="Y363" s="32"/>
      <c r="Z363" s="32"/>
    </row>
    <row r="364" spans="1:26" ht="14.25" customHeight="1" x14ac:dyDescent="0.25">
      <c r="A364" s="32"/>
      <c r="B364" s="32"/>
      <c r="C364" s="32"/>
      <c r="D364" s="32"/>
      <c r="E364" s="32"/>
      <c r="F364" s="32"/>
      <c r="G364" s="32"/>
      <c r="H364" s="32"/>
      <c r="I364" s="32"/>
      <c r="J364" s="32"/>
      <c r="K364" s="32"/>
      <c r="L364" s="32"/>
      <c r="M364" s="32"/>
      <c r="N364" s="32"/>
      <c r="O364" s="32"/>
      <c r="P364" s="32"/>
      <c r="Q364" s="32"/>
      <c r="R364" s="32"/>
      <c r="S364" s="32"/>
      <c r="T364" s="32"/>
      <c r="U364" s="32"/>
      <c r="V364" s="32"/>
      <c r="W364" s="32"/>
      <c r="X364" s="32"/>
      <c r="Y364" s="32"/>
      <c r="Z364" s="32"/>
    </row>
    <row r="365" spans="1:26" ht="14.25" customHeight="1" x14ac:dyDescent="0.25">
      <c r="A365" s="32"/>
      <c r="B365" s="32"/>
      <c r="C365" s="32"/>
      <c r="D365" s="32"/>
      <c r="E365" s="32"/>
      <c r="F365" s="32"/>
      <c r="G365" s="32"/>
      <c r="H365" s="32"/>
      <c r="I365" s="32"/>
      <c r="J365" s="32"/>
      <c r="K365" s="32"/>
      <c r="L365" s="32"/>
      <c r="M365" s="32"/>
      <c r="N365" s="32"/>
      <c r="O365" s="32"/>
      <c r="P365" s="32"/>
      <c r="Q365" s="32"/>
      <c r="R365" s="32"/>
      <c r="S365" s="32"/>
      <c r="T365" s="32"/>
      <c r="U365" s="32"/>
      <c r="V365" s="32"/>
      <c r="W365" s="32"/>
      <c r="X365" s="32"/>
      <c r="Y365" s="32"/>
      <c r="Z365" s="32"/>
    </row>
    <row r="366" spans="1:26" ht="14.25" customHeight="1" x14ac:dyDescent="0.25">
      <c r="A366" s="32"/>
      <c r="B366" s="32"/>
      <c r="C366" s="32"/>
      <c r="D366" s="32"/>
      <c r="E366" s="32"/>
      <c r="F366" s="32"/>
      <c r="G366" s="32"/>
      <c r="H366" s="32"/>
      <c r="I366" s="32"/>
      <c r="J366" s="32"/>
      <c r="K366" s="32"/>
      <c r="L366" s="32"/>
      <c r="M366" s="32"/>
      <c r="N366" s="32"/>
      <c r="O366" s="32"/>
      <c r="P366" s="32"/>
      <c r="Q366" s="32"/>
      <c r="R366" s="32"/>
      <c r="S366" s="32"/>
      <c r="T366" s="32"/>
      <c r="U366" s="32"/>
      <c r="V366" s="32"/>
      <c r="W366" s="32"/>
      <c r="X366" s="32"/>
      <c r="Y366" s="32"/>
      <c r="Z366" s="32"/>
    </row>
    <row r="367" spans="1:26" ht="14.25" customHeight="1" x14ac:dyDescent="0.25">
      <c r="A367" s="32"/>
      <c r="B367" s="32"/>
      <c r="C367" s="32"/>
      <c r="D367" s="32"/>
      <c r="E367" s="32"/>
      <c r="F367" s="32"/>
      <c r="G367" s="32"/>
      <c r="H367" s="32"/>
      <c r="I367" s="32"/>
      <c r="J367" s="32"/>
      <c r="K367" s="32"/>
      <c r="L367" s="32"/>
      <c r="M367" s="32"/>
      <c r="N367" s="32"/>
      <c r="O367" s="32"/>
      <c r="P367" s="32"/>
      <c r="Q367" s="32"/>
      <c r="R367" s="32"/>
      <c r="S367" s="32"/>
      <c r="T367" s="32"/>
      <c r="U367" s="32"/>
      <c r="V367" s="32"/>
      <c r="W367" s="32"/>
      <c r="X367" s="32"/>
      <c r="Y367" s="32"/>
      <c r="Z367" s="32"/>
    </row>
    <row r="368" spans="1:26" ht="14.25" customHeight="1" x14ac:dyDescent="0.25">
      <c r="A368" s="32"/>
      <c r="B368" s="32"/>
      <c r="C368" s="32"/>
      <c r="D368" s="32"/>
      <c r="E368" s="32"/>
      <c r="F368" s="32"/>
      <c r="G368" s="32"/>
      <c r="H368" s="32"/>
      <c r="I368" s="32"/>
      <c r="J368" s="32"/>
      <c r="K368" s="32"/>
      <c r="L368" s="32"/>
      <c r="M368" s="32"/>
      <c r="N368" s="32"/>
      <c r="O368" s="32"/>
      <c r="P368" s="32"/>
      <c r="Q368" s="32"/>
      <c r="R368" s="32"/>
      <c r="S368" s="32"/>
      <c r="T368" s="32"/>
      <c r="U368" s="32"/>
      <c r="V368" s="32"/>
      <c r="W368" s="32"/>
      <c r="X368" s="32"/>
      <c r="Y368" s="32"/>
      <c r="Z368" s="32"/>
    </row>
    <row r="369" spans="1:26" ht="14.25" customHeight="1" x14ac:dyDescent="0.25">
      <c r="A369" s="32"/>
      <c r="B369" s="32"/>
      <c r="C369" s="32"/>
      <c r="D369" s="32"/>
      <c r="E369" s="32"/>
      <c r="F369" s="32"/>
      <c r="G369" s="32"/>
      <c r="H369" s="32"/>
      <c r="I369" s="32"/>
      <c r="J369" s="32"/>
      <c r="K369" s="32"/>
      <c r="L369" s="32"/>
      <c r="M369" s="32"/>
      <c r="N369" s="32"/>
      <c r="O369" s="32"/>
      <c r="P369" s="32"/>
      <c r="Q369" s="32"/>
      <c r="R369" s="32"/>
      <c r="S369" s="32"/>
      <c r="T369" s="32"/>
      <c r="U369" s="32"/>
      <c r="V369" s="32"/>
      <c r="W369" s="32"/>
      <c r="X369" s="32"/>
      <c r="Y369" s="32"/>
      <c r="Z369" s="32"/>
    </row>
    <row r="370" spans="1:26" ht="14.25" customHeight="1" x14ac:dyDescent="0.25">
      <c r="A370" s="32"/>
      <c r="B370" s="32"/>
      <c r="C370" s="32"/>
      <c r="D370" s="32"/>
      <c r="E370" s="32"/>
      <c r="F370" s="32"/>
      <c r="G370" s="32"/>
      <c r="H370" s="32"/>
      <c r="I370" s="32"/>
      <c r="J370" s="32"/>
      <c r="K370" s="32"/>
      <c r="L370" s="32"/>
      <c r="M370" s="32"/>
      <c r="N370" s="32"/>
      <c r="O370" s="32"/>
      <c r="P370" s="32"/>
      <c r="Q370" s="32"/>
      <c r="R370" s="32"/>
      <c r="S370" s="32"/>
      <c r="T370" s="32"/>
      <c r="U370" s="32"/>
      <c r="V370" s="32"/>
      <c r="W370" s="32"/>
      <c r="X370" s="32"/>
      <c r="Y370" s="32"/>
      <c r="Z370" s="32"/>
    </row>
    <row r="371" spans="1:26" ht="14.25" customHeight="1" x14ac:dyDescent="0.25">
      <c r="A371" s="32"/>
      <c r="B371" s="32"/>
      <c r="C371" s="32"/>
      <c r="D371" s="32"/>
      <c r="E371" s="32"/>
      <c r="F371" s="32"/>
      <c r="G371" s="32"/>
      <c r="H371" s="32"/>
      <c r="I371" s="32"/>
      <c r="J371" s="32"/>
      <c r="K371" s="32"/>
      <c r="L371" s="32"/>
      <c r="M371" s="32"/>
      <c r="N371" s="32"/>
      <c r="O371" s="32"/>
      <c r="P371" s="32"/>
      <c r="Q371" s="32"/>
      <c r="R371" s="32"/>
      <c r="S371" s="32"/>
      <c r="T371" s="32"/>
      <c r="U371" s="32"/>
      <c r="V371" s="32"/>
      <c r="W371" s="32"/>
      <c r="X371" s="32"/>
      <c r="Y371" s="32"/>
      <c r="Z371" s="32"/>
    </row>
    <row r="372" spans="1:26" ht="14.25" customHeight="1" x14ac:dyDescent="0.25">
      <c r="A372" s="32"/>
      <c r="B372" s="32"/>
      <c r="C372" s="32"/>
      <c r="D372" s="32"/>
      <c r="E372" s="32"/>
      <c r="F372" s="32"/>
      <c r="G372" s="32"/>
      <c r="H372" s="32"/>
      <c r="I372" s="32"/>
      <c r="J372" s="32"/>
      <c r="K372" s="32"/>
      <c r="L372" s="32"/>
      <c r="M372" s="32"/>
      <c r="N372" s="32"/>
      <c r="O372" s="32"/>
      <c r="P372" s="32"/>
      <c r="Q372" s="32"/>
      <c r="R372" s="32"/>
      <c r="S372" s="32"/>
      <c r="T372" s="32"/>
      <c r="U372" s="32"/>
      <c r="V372" s="32"/>
      <c r="W372" s="32"/>
      <c r="X372" s="32"/>
      <c r="Y372" s="32"/>
      <c r="Z372" s="32"/>
    </row>
    <row r="373" spans="1:26" ht="14.25" customHeight="1" x14ac:dyDescent="0.25">
      <c r="A373" s="32"/>
      <c r="B373" s="32"/>
      <c r="C373" s="32"/>
      <c r="D373" s="32"/>
      <c r="E373" s="32"/>
      <c r="F373" s="32"/>
      <c r="G373" s="32"/>
      <c r="H373" s="32"/>
      <c r="I373" s="32"/>
      <c r="J373" s="32"/>
      <c r="K373" s="32"/>
      <c r="L373" s="32"/>
      <c r="M373" s="32"/>
      <c r="N373" s="32"/>
      <c r="O373" s="32"/>
      <c r="P373" s="32"/>
      <c r="Q373" s="32"/>
      <c r="R373" s="32"/>
      <c r="S373" s="32"/>
      <c r="T373" s="32"/>
      <c r="U373" s="32"/>
      <c r="V373" s="32"/>
      <c r="W373" s="32"/>
      <c r="X373" s="32"/>
      <c r="Y373" s="32"/>
      <c r="Z373" s="32"/>
    </row>
    <row r="374" spans="1:26" ht="14.25" customHeight="1" x14ac:dyDescent="0.25">
      <c r="A374" s="32"/>
      <c r="B374" s="32"/>
      <c r="C374" s="32"/>
      <c r="D374" s="32"/>
      <c r="E374" s="32"/>
      <c r="F374" s="32"/>
      <c r="G374" s="32"/>
      <c r="H374" s="32"/>
      <c r="I374" s="32"/>
      <c r="J374" s="32"/>
      <c r="K374" s="32"/>
      <c r="L374" s="32"/>
      <c r="M374" s="32"/>
      <c r="N374" s="32"/>
      <c r="O374" s="32"/>
      <c r="P374" s="32"/>
      <c r="Q374" s="32"/>
      <c r="R374" s="32"/>
      <c r="S374" s="32"/>
      <c r="T374" s="32"/>
      <c r="U374" s="32"/>
      <c r="V374" s="32"/>
      <c r="W374" s="32"/>
      <c r="X374" s="32"/>
      <c r="Y374" s="32"/>
      <c r="Z374" s="32"/>
    </row>
    <row r="375" spans="1:26" ht="14.25" customHeight="1" x14ac:dyDescent="0.25">
      <c r="A375" s="32"/>
      <c r="B375" s="32"/>
      <c r="C375" s="32"/>
      <c r="D375" s="32"/>
      <c r="E375" s="32"/>
      <c r="F375" s="32"/>
      <c r="G375" s="32"/>
      <c r="H375" s="32"/>
      <c r="I375" s="32"/>
      <c r="J375" s="32"/>
      <c r="K375" s="32"/>
      <c r="L375" s="32"/>
      <c r="M375" s="32"/>
      <c r="N375" s="32"/>
      <c r="O375" s="32"/>
      <c r="P375" s="32"/>
      <c r="Q375" s="32"/>
      <c r="R375" s="32"/>
      <c r="S375" s="32"/>
      <c r="T375" s="32"/>
      <c r="U375" s="32"/>
      <c r="V375" s="32"/>
      <c r="W375" s="32"/>
      <c r="X375" s="32"/>
      <c r="Y375" s="32"/>
      <c r="Z375" s="32"/>
    </row>
    <row r="376" spans="1:26" ht="14.25" customHeight="1" x14ac:dyDescent="0.25">
      <c r="A376" s="32"/>
      <c r="B376" s="32"/>
      <c r="C376" s="32"/>
      <c r="D376" s="32"/>
      <c r="E376" s="32"/>
      <c r="F376" s="32"/>
      <c r="G376" s="32"/>
      <c r="H376" s="32"/>
      <c r="I376" s="32"/>
      <c r="J376" s="32"/>
      <c r="K376" s="32"/>
      <c r="L376" s="32"/>
      <c r="M376" s="32"/>
      <c r="N376" s="32"/>
      <c r="O376" s="32"/>
      <c r="P376" s="32"/>
      <c r="Q376" s="32"/>
      <c r="R376" s="32"/>
      <c r="S376" s="32"/>
      <c r="T376" s="32"/>
      <c r="U376" s="32"/>
      <c r="V376" s="32"/>
      <c r="W376" s="32"/>
      <c r="X376" s="32"/>
      <c r="Y376" s="32"/>
      <c r="Z376" s="32"/>
    </row>
    <row r="377" spans="1:26" ht="14.25" customHeight="1" x14ac:dyDescent="0.25">
      <c r="A377" s="32"/>
      <c r="B377" s="32"/>
      <c r="C377" s="32"/>
      <c r="D377" s="32"/>
      <c r="E377" s="32"/>
      <c r="F377" s="32"/>
      <c r="G377" s="32"/>
      <c r="H377" s="32"/>
      <c r="I377" s="32"/>
      <c r="J377" s="32"/>
      <c r="K377" s="32"/>
      <c r="L377" s="32"/>
      <c r="M377" s="32"/>
      <c r="N377" s="32"/>
      <c r="O377" s="32"/>
      <c r="P377" s="32"/>
      <c r="Q377" s="32"/>
      <c r="R377" s="32"/>
      <c r="S377" s="32"/>
      <c r="T377" s="32"/>
      <c r="U377" s="32"/>
      <c r="V377" s="32"/>
      <c r="W377" s="32"/>
      <c r="X377" s="32"/>
      <c r="Y377" s="32"/>
      <c r="Z377" s="32"/>
    </row>
    <row r="378" spans="1:26" ht="14.25" customHeight="1" x14ac:dyDescent="0.25">
      <c r="A378" s="32"/>
      <c r="B378" s="32"/>
      <c r="C378" s="32"/>
      <c r="D378" s="32"/>
      <c r="E378" s="32"/>
      <c r="F378" s="32"/>
      <c r="G378" s="32"/>
      <c r="H378" s="32"/>
      <c r="I378" s="32"/>
      <c r="J378" s="32"/>
      <c r="K378" s="32"/>
      <c r="L378" s="32"/>
      <c r="M378" s="32"/>
      <c r="N378" s="32"/>
      <c r="O378" s="32"/>
      <c r="P378" s="32"/>
      <c r="Q378" s="32"/>
      <c r="R378" s="32"/>
      <c r="S378" s="32"/>
      <c r="T378" s="32"/>
      <c r="U378" s="32"/>
      <c r="V378" s="32"/>
      <c r="W378" s="32"/>
      <c r="X378" s="32"/>
      <c r="Y378" s="32"/>
      <c r="Z378" s="32"/>
    </row>
    <row r="379" spans="1:26" ht="14.25" customHeight="1" x14ac:dyDescent="0.25">
      <c r="A379" s="32"/>
      <c r="B379" s="32"/>
      <c r="C379" s="32"/>
      <c r="D379" s="32"/>
      <c r="E379" s="32"/>
      <c r="F379" s="32"/>
      <c r="G379" s="32"/>
      <c r="H379" s="32"/>
      <c r="I379" s="32"/>
      <c r="J379" s="32"/>
      <c r="K379" s="32"/>
      <c r="L379" s="32"/>
      <c r="M379" s="32"/>
      <c r="N379" s="32"/>
      <c r="O379" s="32"/>
      <c r="P379" s="32"/>
      <c r="Q379" s="32"/>
      <c r="R379" s="32"/>
      <c r="S379" s="32"/>
      <c r="T379" s="32"/>
      <c r="U379" s="32"/>
      <c r="V379" s="32"/>
      <c r="W379" s="32"/>
      <c r="X379" s="32"/>
      <c r="Y379" s="32"/>
      <c r="Z379" s="32"/>
    </row>
    <row r="380" spans="1:26" ht="14.25" customHeight="1" x14ac:dyDescent="0.25">
      <c r="A380" s="32"/>
      <c r="B380" s="32"/>
      <c r="C380" s="32"/>
      <c r="D380" s="32"/>
      <c r="E380" s="32"/>
      <c r="F380" s="32"/>
      <c r="G380" s="32"/>
      <c r="H380" s="32"/>
      <c r="I380" s="32"/>
      <c r="J380" s="32"/>
      <c r="K380" s="32"/>
      <c r="L380" s="32"/>
      <c r="M380" s="32"/>
      <c r="N380" s="32"/>
      <c r="O380" s="32"/>
      <c r="P380" s="32"/>
      <c r="Q380" s="32"/>
      <c r="R380" s="32"/>
      <c r="S380" s="32"/>
      <c r="T380" s="32"/>
      <c r="U380" s="32"/>
      <c r="V380" s="32"/>
      <c r="W380" s="32"/>
      <c r="X380" s="32"/>
      <c r="Y380" s="32"/>
      <c r="Z380" s="32"/>
    </row>
    <row r="381" spans="1:26" ht="14.25" customHeight="1" x14ac:dyDescent="0.25">
      <c r="A381" s="32"/>
      <c r="B381" s="32"/>
      <c r="C381" s="32"/>
      <c r="D381" s="32"/>
      <c r="E381" s="32"/>
      <c r="F381" s="32"/>
      <c r="G381" s="32"/>
      <c r="H381" s="32"/>
      <c r="I381" s="32"/>
      <c r="J381" s="32"/>
      <c r="K381" s="32"/>
      <c r="L381" s="32"/>
      <c r="M381" s="32"/>
      <c r="N381" s="32"/>
      <c r="O381" s="32"/>
      <c r="P381" s="32"/>
      <c r="Q381" s="32"/>
      <c r="R381" s="32"/>
      <c r="S381" s="32"/>
      <c r="T381" s="32"/>
      <c r="U381" s="32"/>
      <c r="V381" s="32"/>
      <c r="W381" s="32"/>
      <c r="X381" s="32"/>
      <c r="Y381" s="32"/>
      <c r="Z381" s="32"/>
    </row>
    <row r="382" spans="1:26" ht="14.25" customHeight="1" x14ac:dyDescent="0.25">
      <c r="A382" s="32"/>
      <c r="B382" s="32"/>
      <c r="C382" s="32"/>
      <c r="D382" s="32"/>
      <c r="E382" s="32"/>
      <c r="F382" s="32"/>
      <c r="G382" s="32"/>
      <c r="H382" s="32"/>
      <c r="I382" s="32"/>
      <c r="J382" s="32"/>
      <c r="K382" s="32"/>
      <c r="L382" s="32"/>
      <c r="M382" s="32"/>
      <c r="N382" s="32"/>
      <c r="O382" s="32"/>
      <c r="P382" s="32"/>
      <c r="Q382" s="32"/>
      <c r="R382" s="32"/>
      <c r="S382" s="32"/>
      <c r="T382" s="32"/>
      <c r="U382" s="32"/>
      <c r="V382" s="32"/>
      <c r="W382" s="32"/>
      <c r="X382" s="32"/>
      <c r="Y382" s="32"/>
      <c r="Z382" s="32"/>
    </row>
    <row r="383" spans="1:26" ht="14.25" customHeight="1" x14ac:dyDescent="0.25">
      <c r="A383" s="32"/>
      <c r="B383" s="32"/>
      <c r="C383" s="32"/>
      <c r="D383" s="32"/>
      <c r="E383" s="32"/>
      <c r="F383" s="32"/>
      <c r="G383" s="32"/>
      <c r="H383" s="32"/>
      <c r="I383" s="32"/>
      <c r="J383" s="32"/>
      <c r="K383" s="32"/>
      <c r="L383" s="32"/>
      <c r="M383" s="32"/>
      <c r="N383" s="32"/>
      <c r="O383" s="32"/>
      <c r="P383" s="32"/>
      <c r="Q383" s="32"/>
      <c r="R383" s="32"/>
      <c r="S383" s="32"/>
      <c r="T383" s="32"/>
      <c r="U383" s="32"/>
      <c r="V383" s="32"/>
      <c r="W383" s="32"/>
      <c r="X383" s="32"/>
      <c r="Y383" s="32"/>
      <c r="Z383" s="32"/>
    </row>
    <row r="384" spans="1:26" ht="14.25" customHeight="1" x14ac:dyDescent="0.25">
      <c r="A384" s="32"/>
      <c r="B384" s="32"/>
      <c r="C384" s="32"/>
      <c r="D384" s="32"/>
      <c r="E384" s="32"/>
      <c r="F384" s="32"/>
      <c r="G384" s="32"/>
      <c r="H384" s="32"/>
      <c r="I384" s="32"/>
      <c r="J384" s="32"/>
      <c r="K384" s="32"/>
      <c r="L384" s="32"/>
      <c r="M384" s="32"/>
      <c r="N384" s="32"/>
      <c r="O384" s="32"/>
      <c r="P384" s="32"/>
      <c r="Q384" s="32"/>
      <c r="R384" s="32"/>
      <c r="S384" s="32"/>
      <c r="T384" s="32"/>
      <c r="U384" s="32"/>
      <c r="V384" s="32"/>
      <c r="W384" s="32"/>
      <c r="X384" s="32"/>
      <c r="Y384" s="32"/>
      <c r="Z384" s="32"/>
    </row>
    <row r="385" spans="1:26" ht="14.25" customHeight="1" x14ac:dyDescent="0.25">
      <c r="A385" s="32"/>
      <c r="B385" s="32"/>
      <c r="C385" s="32"/>
      <c r="D385" s="32"/>
      <c r="E385" s="32"/>
      <c r="F385" s="32"/>
      <c r="G385" s="32"/>
      <c r="H385" s="32"/>
      <c r="I385" s="32"/>
      <c r="J385" s="32"/>
      <c r="K385" s="32"/>
      <c r="L385" s="32"/>
      <c r="M385" s="32"/>
      <c r="N385" s="32"/>
      <c r="O385" s="32"/>
      <c r="P385" s="32"/>
      <c r="Q385" s="32"/>
      <c r="R385" s="32"/>
      <c r="S385" s="32"/>
      <c r="T385" s="32"/>
      <c r="U385" s="32"/>
      <c r="V385" s="32"/>
      <c r="W385" s="32"/>
      <c r="X385" s="32"/>
      <c r="Y385" s="32"/>
      <c r="Z385" s="32"/>
    </row>
    <row r="386" spans="1:26" ht="14.25" customHeight="1" x14ac:dyDescent="0.25">
      <c r="A386" s="32"/>
      <c r="B386" s="32"/>
      <c r="C386" s="32"/>
      <c r="D386" s="32"/>
      <c r="E386" s="32"/>
      <c r="F386" s="32"/>
      <c r="G386" s="32"/>
      <c r="H386" s="32"/>
      <c r="I386" s="32"/>
      <c r="J386" s="32"/>
      <c r="K386" s="32"/>
      <c r="L386" s="32"/>
      <c r="M386" s="32"/>
      <c r="N386" s="32"/>
      <c r="O386" s="32"/>
      <c r="P386" s="32"/>
      <c r="Q386" s="32"/>
      <c r="R386" s="32"/>
      <c r="S386" s="32"/>
      <c r="T386" s="32"/>
      <c r="U386" s="32"/>
      <c r="V386" s="32"/>
      <c r="W386" s="32"/>
      <c r="X386" s="32"/>
      <c r="Y386" s="32"/>
      <c r="Z386" s="32"/>
    </row>
    <row r="387" spans="1:26" ht="14.25" customHeight="1" x14ac:dyDescent="0.25">
      <c r="A387" s="32"/>
      <c r="B387" s="32"/>
      <c r="C387" s="32"/>
      <c r="D387" s="32"/>
      <c r="E387" s="32"/>
      <c r="F387" s="32"/>
      <c r="G387" s="32"/>
      <c r="H387" s="32"/>
      <c r="I387" s="32"/>
      <c r="J387" s="32"/>
      <c r="K387" s="32"/>
      <c r="L387" s="32"/>
      <c r="M387" s="32"/>
      <c r="N387" s="32"/>
      <c r="O387" s="32"/>
      <c r="P387" s="32"/>
      <c r="Q387" s="32"/>
      <c r="R387" s="32"/>
      <c r="S387" s="32"/>
      <c r="T387" s="32"/>
      <c r="U387" s="32"/>
      <c r="V387" s="32"/>
      <c r="W387" s="32"/>
      <c r="X387" s="32"/>
      <c r="Y387" s="32"/>
      <c r="Z387" s="32"/>
    </row>
    <row r="388" spans="1:26" ht="14.25" customHeight="1" x14ac:dyDescent="0.25">
      <c r="A388" s="32"/>
      <c r="B388" s="32"/>
      <c r="C388" s="32"/>
      <c r="D388" s="32"/>
      <c r="E388" s="32"/>
      <c r="F388" s="32"/>
      <c r="G388" s="32"/>
      <c r="H388" s="32"/>
      <c r="I388" s="32"/>
      <c r="J388" s="32"/>
      <c r="K388" s="32"/>
      <c r="L388" s="32"/>
      <c r="M388" s="32"/>
      <c r="N388" s="32"/>
      <c r="O388" s="32"/>
      <c r="P388" s="32"/>
      <c r="Q388" s="32"/>
      <c r="R388" s="32"/>
      <c r="S388" s="32"/>
      <c r="T388" s="32"/>
      <c r="U388" s="32"/>
      <c r="V388" s="32"/>
      <c r="W388" s="32"/>
      <c r="X388" s="32"/>
      <c r="Y388" s="32"/>
      <c r="Z388" s="32"/>
    </row>
    <row r="389" spans="1:26" ht="14.25" customHeight="1" x14ac:dyDescent="0.25">
      <c r="A389" s="32"/>
      <c r="B389" s="32"/>
      <c r="C389" s="32"/>
      <c r="D389" s="32"/>
      <c r="E389" s="32"/>
      <c r="F389" s="32"/>
      <c r="G389" s="32"/>
      <c r="H389" s="32"/>
      <c r="I389" s="32"/>
      <c r="J389" s="32"/>
      <c r="K389" s="32"/>
      <c r="L389" s="32"/>
      <c r="M389" s="32"/>
      <c r="N389" s="32"/>
      <c r="O389" s="32"/>
      <c r="P389" s="32"/>
      <c r="Q389" s="32"/>
      <c r="R389" s="32"/>
      <c r="S389" s="32"/>
      <c r="T389" s="32"/>
      <c r="U389" s="32"/>
      <c r="V389" s="32"/>
      <c r="W389" s="32"/>
      <c r="X389" s="32"/>
      <c r="Y389" s="32"/>
      <c r="Z389" s="32"/>
    </row>
    <row r="390" spans="1:26" ht="14.25" customHeight="1" x14ac:dyDescent="0.25">
      <c r="A390" s="32"/>
      <c r="B390" s="32"/>
      <c r="C390" s="32"/>
      <c r="D390" s="32"/>
      <c r="E390" s="32"/>
      <c r="F390" s="32"/>
      <c r="G390" s="32"/>
      <c r="H390" s="32"/>
      <c r="I390" s="32"/>
      <c r="J390" s="32"/>
      <c r="K390" s="32"/>
      <c r="L390" s="32"/>
      <c r="M390" s="32"/>
      <c r="N390" s="32"/>
      <c r="O390" s="32"/>
      <c r="P390" s="32"/>
      <c r="Q390" s="32"/>
      <c r="R390" s="32"/>
      <c r="S390" s="32"/>
      <c r="T390" s="32"/>
      <c r="U390" s="32"/>
      <c r="V390" s="32"/>
      <c r="W390" s="32"/>
      <c r="X390" s="32"/>
      <c r="Y390" s="32"/>
      <c r="Z390" s="32"/>
    </row>
    <row r="391" spans="1:26" ht="14.25" customHeight="1" x14ac:dyDescent="0.25">
      <c r="A391" s="32"/>
      <c r="B391" s="32"/>
      <c r="C391" s="32"/>
      <c r="D391" s="32"/>
      <c r="E391" s="32"/>
      <c r="F391" s="32"/>
      <c r="G391" s="32"/>
      <c r="H391" s="32"/>
      <c r="I391" s="32"/>
      <c r="J391" s="32"/>
      <c r="K391" s="32"/>
      <c r="L391" s="32"/>
      <c r="M391" s="32"/>
      <c r="N391" s="32"/>
      <c r="O391" s="32"/>
      <c r="P391" s="32"/>
      <c r="Q391" s="32"/>
      <c r="R391" s="32"/>
      <c r="S391" s="32"/>
      <c r="T391" s="32"/>
      <c r="U391" s="32"/>
      <c r="V391" s="32"/>
      <c r="W391" s="32"/>
      <c r="X391" s="32"/>
      <c r="Y391" s="32"/>
      <c r="Z391" s="32"/>
    </row>
    <row r="392" spans="1:26" ht="14.25" customHeight="1" x14ac:dyDescent="0.25">
      <c r="A392" s="32"/>
      <c r="B392" s="32"/>
      <c r="C392" s="32"/>
      <c r="D392" s="32"/>
      <c r="E392" s="32"/>
      <c r="F392" s="32"/>
      <c r="G392" s="32"/>
      <c r="H392" s="32"/>
      <c r="I392" s="32"/>
      <c r="J392" s="32"/>
      <c r="K392" s="32"/>
      <c r="L392" s="32"/>
      <c r="M392" s="32"/>
      <c r="N392" s="32"/>
      <c r="O392" s="32"/>
      <c r="P392" s="32"/>
      <c r="Q392" s="32"/>
      <c r="R392" s="32"/>
      <c r="S392" s="32"/>
      <c r="T392" s="32"/>
      <c r="U392" s="32"/>
      <c r="V392" s="32"/>
      <c r="W392" s="32"/>
      <c r="X392" s="32"/>
      <c r="Y392" s="32"/>
      <c r="Z392" s="32"/>
    </row>
    <row r="393" spans="1:26" ht="14.25" customHeight="1" x14ac:dyDescent="0.25">
      <c r="A393" s="32"/>
      <c r="B393" s="32"/>
      <c r="C393" s="32"/>
      <c r="D393" s="32"/>
      <c r="E393" s="32"/>
      <c r="F393" s="32"/>
      <c r="G393" s="32"/>
      <c r="H393" s="32"/>
      <c r="I393" s="32"/>
      <c r="J393" s="32"/>
      <c r="K393" s="32"/>
      <c r="L393" s="32"/>
      <c r="M393" s="32"/>
      <c r="N393" s="32"/>
      <c r="O393" s="32"/>
      <c r="P393" s="32"/>
      <c r="Q393" s="32"/>
      <c r="R393" s="32"/>
      <c r="S393" s="32"/>
      <c r="T393" s="32"/>
      <c r="U393" s="32"/>
      <c r="V393" s="32"/>
      <c r="W393" s="32"/>
      <c r="X393" s="32"/>
      <c r="Y393" s="32"/>
      <c r="Z393" s="32"/>
    </row>
    <row r="394" spans="1:26" ht="14.25" customHeight="1" x14ac:dyDescent="0.25">
      <c r="A394" s="32"/>
      <c r="B394" s="32"/>
      <c r="C394" s="32"/>
      <c r="D394" s="32"/>
      <c r="E394" s="32"/>
      <c r="F394" s="32"/>
      <c r="G394" s="32"/>
      <c r="H394" s="32"/>
      <c r="I394" s="32"/>
      <c r="J394" s="32"/>
      <c r="K394" s="32"/>
      <c r="L394" s="32"/>
      <c r="M394" s="32"/>
      <c r="N394" s="32"/>
      <c r="O394" s="32"/>
      <c r="P394" s="32"/>
      <c r="Q394" s="32"/>
      <c r="R394" s="32"/>
      <c r="S394" s="32"/>
      <c r="T394" s="32"/>
      <c r="U394" s="32"/>
      <c r="V394" s="32"/>
      <c r="W394" s="32"/>
      <c r="X394" s="32"/>
      <c r="Y394" s="32"/>
      <c r="Z394" s="32"/>
    </row>
    <row r="395" spans="1:26" ht="14.25" customHeight="1" x14ac:dyDescent="0.25">
      <c r="A395" s="32"/>
      <c r="B395" s="32"/>
      <c r="C395" s="32"/>
      <c r="D395" s="32"/>
      <c r="E395" s="32"/>
      <c r="F395" s="32"/>
      <c r="G395" s="32"/>
      <c r="H395" s="32"/>
      <c r="I395" s="32"/>
      <c r="J395" s="32"/>
      <c r="K395" s="32"/>
      <c r="L395" s="32"/>
      <c r="M395" s="32"/>
      <c r="N395" s="32"/>
      <c r="O395" s="32"/>
      <c r="P395" s="32"/>
      <c r="Q395" s="32"/>
      <c r="R395" s="32"/>
      <c r="S395" s="32"/>
      <c r="T395" s="32"/>
      <c r="U395" s="32"/>
      <c r="V395" s="32"/>
      <c r="W395" s="32"/>
      <c r="X395" s="32"/>
      <c r="Y395" s="32"/>
      <c r="Z395" s="32"/>
    </row>
    <row r="396" spans="1:26" ht="14.25" customHeight="1" x14ac:dyDescent="0.25">
      <c r="A396" s="32"/>
      <c r="B396" s="32"/>
      <c r="C396" s="32"/>
      <c r="D396" s="32"/>
      <c r="E396" s="32"/>
      <c r="F396" s="32"/>
      <c r="G396" s="32"/>
      <c r="H396" s="32"/>
      <c r="I396" s="32"/>
      <c r="J396" s="32"/>
      <c r="K396" s="32"/>
      <c r="L396" s="32"/>
      <c r="M396" s="32"/>
      <c r="N396" s="32"/>
      <c r="O396" s="32"/>
      <c r="P396" s="32"/>
      <c r="Q396" s="32"/>
      <c r="R396" s="32"/>
      <c r="S396" s="32"/>
      <c r="T396" s="32"/>
      <c r="U396" s="32"/>
      <c r="V396" s="32"/>
      <c r="W396" s="32"/>
      <c r="X396" s="32"/>
      <c r="Y396" s="32"/>
      <c r="Z396" s="32"/>
    </row>
    <row r="397" spans="1:26" ht="14.25" customHeight="1" x14ac:dyDescent="0.25">
      <c r="A397" s="32"/>
      <c r="B397" s="32"/>
      <c r="C397" s="32"/>
      <c r="D397" s="32"/>
      <c r="E397" s="32"/>
      <c r="F397" s="32"/>
      <c r="G397" s="32"/>
      <c r="H397" s="32"/>
      <c r="I397" s="32"/>
      <c r="J397" s="32"/>
      <c r="K397" s="32"/>
      <c r="L397" s="32"/>
      <c r="M397" s="32"/>
      <c r="N397" s="32"/>
      <c r="O397" s="32"/>
      <c r="P397" s="32"/>
      <c r="Q397" s="32"/>
      <c r="R397" s="32"/>
      <c r="S397" s="32"/>
      <c r="T397" s="32"/>
      <c r="U397" s="32"/>
      <c r="V397" s="32"/>
      <c r="W397" s="32"/>
      <c r="X397" s="32"/>
      <c r="Y397" s="32"/>
      <c r="Z397" s="32"/>
    </row>
    <row r="398" spans="1:26" ht="14.25" customHeight="1" x14ac:dyDescent="0.25">
      <c r="A398" s="32"/>
      <c r="B398" s="32"/>
      <c r="C398" s="32"/>
      <c r="D398" s="32"/>
      <c r="E398" s="32"/>
      <c r="F398" s="32"/>
      <c r="G398" s="32"/>
      <c r="H398" s="32"/>
      <c r="I398" s="32"/>
      <c r="J398" s="32"/>
      <c r="K398" s="32"/>
      <c r="L398" s="32"/>
      <c r="M398" s="32"/>
      <c r="N398" s="32"/>
      <c r="O398" s="32"/>
      <c r="P398" s="32"/>
      <c r="Q398" s="32"/>
      <c r="R398" s="32"/>
      <c r="S398" s="32"/>
      <c r="T398" s="32"/>
      <c r="U398" s="32"/>
      <c r="V398" s="32"/>
      <c r="W398" s="32"/>
      <c r="X398" s="32"/>
      <c r="Y398" s="32"/>
      <c r="Z398" s="32"/>
    </row>
    <row r="399" spans="1:26" ht="14.25" customHeight="1" x14ac:dyDescent="0.25">
      <c r="A399" s="32"/>
      <c r="B399" s="32"/>
      <c r="C399" s="32"/>
      <c r="D399" s="32"/>
      <c r="E399" s="32"/>
      <c r="F399" s="32"/>
      <c r="G399" s="32"/>
      <c r="H399" s="32"/>
      <c r="I399" s="32"/>
      <c r="J399" s="32"/>
      <c r="K399" s="32"/>
      <c r="L399" s="32"/>
      <c r="M399" s="32"/>
      <c r="N399" s="32"/>
      <c r="O399" s="32"/>
      <c r="P399" s="32"/>
      <c r="Q399" s="32"/>
      <c r="R399" s="32"/>
      <c r="S399" s="32"/>
      <c r="T399" s="32"/>
      <c r="U399" s="32"/>
      <c r="V399" s="32"/>
      <c r="W399" s="32"/>
      <c r="X399" s="32"/>
      <c r="Y399" s="32"/>
      <c r="Z399" s="32"/>
    </row>
    <row r="400" spans="1:26" ht="14.25" customHeight="1" x14ac:dyDescent="0.25">
      <c r="A400" s="32"/>
      <c r="B400" s="32"/>
      <c r="C400" s="32"/>
      <c r="D400" s="32"/>
      <c r="E400" s="32"/>
      <c r="F400" s="32"/>
      <c r="G400" s="32"/>
      <c r="H400" s="32"/>
      <c r="I400" s="32"/>
      <c r="J400" s="32"/>
      <c r="K400" s="32"/>
      <c r="L400" s="32"/>
      <c r="M400" s="32"/>
      <c r="N400" s="32"/>
      <c r="O400" s="32"/>
      <c r="P400" s="32"/>
      <c r="Q400" s="32"/>
      <c r="R400" s="32"/>
      <c r="S400" s="32"/>
      <c r="T400" s="32"/>
      <c r="U400" s="32"/>
      <c r="V400" s="32"/>
      <c r="W400" s="32"/>
      <c r="X400" s="32"/>
      <c r="Y400" s="32"/>
      <c r="Z400" s="32"/>
    </row>
    <row r="401" spans="1:26" ht="14.25" customHeight="1" x14ac:dyDescent="0.25">
      <c r="A401" s="32"/>
      <c r="B401" s="32"/>
      <c r="C401" s="32"/>
      <c r="D401" s="32"/>
      <c r="E401" s="32"/>
      <c r="F401" s="32"/>
      <c r="G401" s="32"/>
      <c r="H401" s="32"/>
      <c r="I401" s="32"/>
      <c r="J401" s="32"/>
      <c r="K401" s="32"/>
      <c r="L401" s="32"/>
      <c r="M401" s="32"/>
      <c r="N401" s="32"/>
      <c r="O401" s="32"/>
      <c r="P401" s="32"/>
      <c r="Q401" s="32"/>
      <c r="R401" s="32"/>
      <c r="S401" s="32"/>
      <c r="T401" s="32"/>
      <c r="U401" s="32"/>
      <c r="V401" s="32"/>
      <c r="W401" s="32"/>
      <c r="X401" s="32"/>
      <c r="Y401" s="32"/>
      <c r="Z401" s="32"/>
    </row>
    <row r="402" spans="1:26" ht="14.25" customHeight="1" x14ac:dyDescent="0.25">
      <c r="A402" s="32"/>
      <c r="B402" s="32"/>
      <c r="C402" s="32"/>
      <c r="D402" s="32"/>
      <c r="E402" s="32"/>
      <c r="F402" s="32"/>
      <c r="G402" s="32"/>
      <c r="H402" s="32"/>
      <c r="I402" s="32"/>
      <c r="J402" s="32"/>
      <c r="K402" s="32"/>
      <c r="L402" s="32"/>
      <c r="M402" s="32"/>
      <c r="N402" s="32"/>
      <c r="O402" s="32"/>
      <c r="P402" s="32"/>
      <c r="Q402" s="32"/>
      <c r="R402" s="32"/>
      <c r="S402" s="32"/>
      <c r="T402" s="32"/>
      <c r="U402" s="32"/>
      <c r="V402" s="32"/>
      <c r="W402" s="32"/>
      <c r="X402" s="32"/>
      <c r="Y402" s="32"/>
      <c r="Z402" s="32"/>
    </row>
    <row r="403" spans="1:26" ht="14.25" customHeight="1" x14ac:dyDescent="0.25">
      <c r="A403" s="32"/>
      <c r="B403" s="32"/>
      <c r="C403" s="32"/>
      <c r="D403" s="32"/>
      <c r="E403" s="32"/>
      <c r="F403" s="32"/>
      <c r="G403" s="32"/>
      <c r="H403" s="32"/>
      <c r="I403" s="32"/>
      <c r="J403" s="32"/>
      <c r="K403" s="32"/>
      <c r="L403" s="32"/>
      <c r="M403" s="32"/>
      <c r="N403" s="32"/>
      <c r="O403" s="32"/>
      <c r="P403" s="32"/>
      <c r="Q403" s="32"/>
      <c r="R403" s="32"/>
      <c r="S403" s="32"/>
      <c r="T403" s="32"/>
      <c r="U403" s="32"/>
      <c r="V403" s="32"/>
      <c r="W403" s="32"/>
      <c r="X403" s="32"/>
      <c r="Y403" s="32"/>
      <c r="Z403" s="32"/>
    </row>
    <row r="404" spans="1:26" ht="14.25" customHeight="1" x14ac:dyDescent="0.25">
      <c r="A404" s="32"/>
      <c r="B404" s="32"/>
      <c r="C404" s="32"/>
      <c r="D404" s="32"/>
      <c r="E404" s="32"/>
      <c r="F404" s="32"/>
      <c r="G404" s="32"/>
      <c r="H404" s="32"/>
      <c r="I404" s="32"/>
      <c r="J404" s="32"/>
      <c r="K404" s="32"/>
      <c r="L404" s="32"/>
      <c r="M404" s="32"/>
      <c r="N404" s="32"/>
      <c r="O404" s="32"/>
      <c r="P404" s="32"/>
      <c r="Q404" s="32"/>
      <c r="R404" s="32"/>
      <c r="S404" s="32"/>
      <c r="T404" s="32"/>
      <c r="U404" s="32"/>
      <c r="V404" s="32"/>
      <c r="W404" s="32"/>
      <c r="X404" s="32"/>
      <c r="Y404" s="32"/>
      <c r="Z404" s="32"/>
    </row>
    <row r="405" spans="1:26" ht="14.25" customHeight="1" x14ac:dyDescent="0.25">
      <c r="A405" s="32"/>
      <c r="B405" s="32"/>
      <c r="C405" s="32"/>
      <c r="D405" s="32"/>
      <c r="E405" s="32"/>
      <c r="F405" s="32"/>
      <c r="G405" s="32"/>
      <c r="H405" s="32"/>
      <c r="I405" s="32"/>
      <c r="J405" s="32"/>
      <c r="K405" s="32"/>
      <c r="L405" s="32"/>
      <c r="M405" s="32"/>
      <c r="N405" s="32"/>
      <c r="O405" s="32"/>
      <c r="P405" s="32"/>
      <c r="Q405" s="32"/>
      <c r="R405" s="32"/>
      <c r="S405" s="32"/>
      <c r="T405" s="32"/>
      <c r="U405" s="32"/>
      <c r="V405" s="32"/>
      <c r="W405" s="32"/>
      <c r="X405" s="32"/>
      <c r="Y405" s="32"/>
      <c r="Z405" s="32"/>
    </row>
    <row r="406" spans="1:26" ht="14.25" customHeight="1" x14ac:dyDescent="0.25">
      <c r="A406" s="32"/>
      <c r="B406" s="32"/>
      <c r="C406" s="32"/>
      <c r="D406" s="32"/>
      <c r="E406" s="32"/>
      <c r="F406" s="32"/>
      <c r="G406" s="32"/>
      <c r="H406" s="32"/>
      <c r="I406" s="32"/>
      <c r="J406" s="32"/>
      <c r="K406" s="32"/>
      <c r="L406" s="32"/>
      <c r="M406" s="32"/>
      <c r="N406" s="32"/>
      <c r="O406" s="32"/>
      <c r="P406" s="32"/>
      <c r="Q406" s="32"/>
      <c r="R406" s="32"/>
      <c r="S406" s="32"/>
      <c r="T406" s="32"/>
      <c r="U406" s="32"/>
      <c r="V406" s="32"/>
      <c r="W406" s="32"/>
      <c r="X406" s="32"/>
      <c r="Y406" s="32"/>
      <c r="Z406" s="32"/>
    </row>
    <row r="407" spans="1:26" ht="14.25" customHeight="1" x14ac:dyDescent="0.25">
      <c r="A407" s="32"/>
      <c r="B407" s="32"/>
      <c r="C407" s="32"/>
      <c r="D407" s="32"/>
      <c r="E407" s="32"/>
      <c r="F407" s="32"/>
      <c r="G407" s="32"/>
      <c r="H407" s="32"/>
      <c r="I407" s="32"/>
      <c r="J407" s="32"/>
      <c r="K407" s="32"/>
      <c r="L407" s="32"/>
      <c r="M407" s="32"/>
      <c r="N407" s="32"/>
      <c r="O407" s="32"/>
      <c r="P407" s="32"/>
      <c r="Q407" s="32"/>
      <c r="R407" s="32"/>
      <c r="S407" s="32"/>
      <c r="T407" s="32"/>
      <c r="U407" s="32"/>
      <c r="V407" s="32"/>
      <c r="W407" s="32"/>
      <c r="X407" s="32"/>
      <c r="Y407" s="32"/>
      <c r="Z407" s="32"/>
    </row>
    <row r="408" spans="1:26" ht="14.25" customHeight="1" x14ac:dyDescent="0.25">
      <c r="A408" s="32"/>
      <c r="B408" s="32"/>
      <c r="C408" s="32"/>
      <c r="D408" s="32"/>
      <c r="E408" s="32"/>
      <c r="F408" s="32"/>
      <c r="G408" s="32"/>
      <c r="H408" s="32"/>
      <c r="I408" s="32"/>
      <c r="J408" s="32"/>
      <c r="K408" s="32"/>
      <c r="L408" s="32"/>
      <c r="M408" s="32"/>
      <c r="N408" s="32"/>
      <c r="O408" s="32"/>
      <c r="P408" s="32"/>
      <c r="Q408" s="32"/>
      <c r="R408" s="32"/>
      <c r="S408" s="32"/>
      <c r="T408" s="32"/>
      <c r="U408" s="32"/>
      <c r="V408" s="32"/>
      <c r="W408" s="32"/>
      <c r="X408" s="32"/>
      <c r="Y408" s="32"/>
      <c r="Z408" s="32"/>
    </row>
    <row r="409" spans="1:26" ht="14.25" customHeight="1" x14ac:dyDescent="0.25">
      <c r="A409" s="32"/>
      <c r="B409" s="32"/>
      <c r="C409" s="32"/>
      <c r="D409" s="32"/>
      <c r="E409" s="32"/>
      <c r="F409" s="32"/>
      <c r="G409" s="32"/>
      <c r="H409" s="32"/>
      <c r="I409" s="32"/>
      <c r="J409" s="32"/>
      <c r="K409" s="32"/>
      <c r="L409" s="32"/>
      <c r="M409" s="32"/>
      <c r="N409" s="32"/>
      <c r="O409" s="32"/>
      <c r="P409" s="32"/>
      <c r="Q409" s="32"/>
      <c r="R409" s="32"/>
      <c r="S409" s="32"/>
      <c r="T409" s="32"/>
      <c r="U409" s="32"/>
      <c r="V409" s="32"/>
      <c r="W409" s="32"/>
      <c r="X409" s="32"/>
      <c r="Y409" s="32"/>
      <c r="Z409" s="32"/>
    </row>
    <row r="410" spans="1:26" ht="14.25" customHeight="1" x14ac:dyDescent="0.25">
      <c r="A410" s="32"/>
      <c r="B410" s="32"/>
      <c r="C410" s="32"/>
      <c r="D410" s="32"/>
      <c r="E410" s="32"/>
      <c r="F410" s="32"/>
      <c r="G410" s="32"/>
      <c r="H410" s="32"/>
      <c r="I410" s="32"/>
      <c r="J410" s="32"/>
      <c r="K410" s="32"/>
      <c r="L410" s="32"/>
      <c r="M410" s="32"/>
      <c r="N410" s="32"/>
      <c r="O410" s="32"/>
      <c r="P410" s="32"/>
      <c r="Q410" s="32"/>
      <c r="R410" s="32"/>
      <c r="S410" s="32"/>
      <c r="T410" s="32"/>
      <c r="U410" s="32"/>
      <c r="V410" s="32"/>
      <c r="W410" s="32"/>
      <c r="X410" s="32"/>
      <c r="Y410" s="32"/>
      <c r="Z410" s="32"/>
    </row>
    <row r="411" spans="1:26" ht="14.25" customHeight="1" x14ac:dyDescent="0.25">
      <c r="A411" s="32"/>
      <c r="B411" s="32"/>
      <c r="C411" s="32"/>
      <c r="D411" s="32"/>
      <c r="E411" s="32"/>
      <c r="F411" s="32"/>
      <c r="G411" s="32"/>
      <c r="H411" s="32"/>
      <c r="I411" s="32"/>
      <c r="J411" s="32"/>
      <c r="K411" s="32"/>
      <c r="L411" s="32"/>
      <c r="M411" s="32"/>
      <c r="N411" s="32"/>
      <c r="O411" s="32"/>
      <c r="P411" s="32"/>
      <c r="Q411" s="32"/>
      <c r="R411" s="32"/>
      <c r="S411" s="32"/>
      <c r="T411" s="32"/>
      <c r="U411" s="32"/>
      <c r="V411" s="32"/>
      <c r="W411" s="32"/>
      <c r="X411" s="32"/>
      <c r="Y411" s="32"/>
      <c r="Z411" s="32"/>
    </row>
    <row r="412" spans="1:26" ht="14.25" customHeight="1" x14ac:dyDescent="0.25">
      <c r="A412" s="32"/>
      <c r="B412" s="32"/>
      <c r="C412" s="32"/>
      <c r="D412" s="32"/>
      <c r="E412" s="32"/>
      <c r="F412" s="32"/>
      <c r="G412" s="32"/>
      <c r="H412" s="32"/>
      <c r="I412" s="32"/>
      <c r="J412" s="32"/>
      <c r="K412" s="32"/>
      <c r="L412" s="32"/>
      <c r="M412" s="32"/>
      <c r="N412" s="32"/>
      <c r="O412" s="32"/>
      <c r="P412" s="32"/>
      <c r="Q412" s="32"/>
      <c r="R412" s="32"/>
      <c r="S412" s="32"/>
      <c r="T412" s="32"/>
      <c r="U412" s="32"/>
      <c r="V412" s="32"/>
      <c r="W412" s="32"/>
      <c r="X412" s="32"/>
      <c r="Y412" s="32"/>
      <c r="Z412" s="32"/>
    </row>
    <row r="413" spans="1:26" ht="14.25" customHeight="1" x14ac:dyDescent="0.25">
      <c r="A413" s="32"/>
      <c r="B413" s="32"/>
      <c r="C413" s="32"/>
      <c r="D413" s="32"/>
      <c r="E413" s="32"/>
      <c r="F413" s="32"/>
      <c r="G413" s="32"/>
      <c r="H413" s="32"/>
      <c r="I413" s="32"/>
      <c r="J413" s="32"/>
      <c r="K413" s="32"/>
      <c r="L413" s="32"/>
      <c r="M413" s="32"/>
      <c r="N413" s="32"/>
      <c r="O413" s="32"/>
      <c r="P413" s="32"/>
      <c r="Q413" s="32"/>
      <c r="R413" s="32"/>
      <c r="S413" s="32"/>
      <c r="T413" s="32"/>
      <c r="U413" s="32"/>
      <c r="V413" s="32"/>
      <c r="W413" s="32"/>
      <c r="X413" s="32"/>
      <c r="Y413" s="32"/>
      <c r="Z413" s="32"/>
    </row>
    <row r="414" spans="1:26" ht="14.25" customHeight="1" x14ac:dyDescent="0.25">
      <c r="A414" s="32"/>
      <c r="B414" s="32"/>
      <c r="C414" s="32"/>
      <c r="D414" s="32"/>
      <c r="E414" s="32"/>
      <c r="F414" s="32"/>
      <c r="G414" s="32"/>
      <c r="H414" s="32"/>
      <c r="I414" s="32"/>
      <c r="J414" s="32"/>
      <c r="K414" s="32"/>
      <c r="L414" s="32"/>
      <c r="M414" s="32"/>
      <c r="N414" s="32"/>
      <c r="O414" s="32"/>
      <c r="P414" s="32"/>
      <c r="Q414" s="32"/>
      <c r="R414" s="32"/>
      <c r="S414" s="32"/>
      <c r="T414" s="32"/>
      <c r="U414" s="32"/>
      <c r="V414" s="32"/>
      <c r="W414" s="32"/>
      <c r="X414" s="32"/>
      <c r="Y414" s="32"/>
      <c r="Z414" s="32"/>
    </row>
    <row r="415" spans="1:26" ht="14.25" customHeight="1" x14ac:dyDescent="0.25">
      <c r="A415" s="32"/>
      <c r="B415" s="32"/>
      <c r="C415" s="32"/>
      <c r="D415" s="32"/>
      <c r="E415" s="32"/>
      <c r="F415" s="32"/>
      <c r="G415" s="32"/>
      <c r="H415" s="32"/>
      <c r="I415" s="32"/>
      <c r="J415" s="32"/>
      <c r="K415" s="32"/>
      <c r="L415" s="32"/>
      <c r="M415" s="32"/>
      <c r="N415" s="32"/>
      <c r="O415" s="32"/>
      <c r="P415" s="32"/>
      <c r="Q415" s="32"/>
      <c r="R415" s="32"/>
      <c r="S415" s="32"/>
      <c r="T415" s="32"/>
      <c r="U415" s="32"/>
      <c r="V415" s="32"/>
      <c r="W415" s="32"/>
      <c r="X415" s="32"/>
      <c r="Y415" s="32"/>
      <c r="Z415" s="32"/>
    </row>
    <row r="416" spans="1:26" ht="14.25" customHeight="1" x14ac:dyDescent="0.25">
      <c r="A416" s="32"/>
      <c r="B416" s="32"/>
      <c r="C416" s="32"/>
      <c r="D416" s="32"/>
      <c r="E416" s="32"/>
      <c r="F416" s="32"/>
      <c r="G416" s="32"/>
      <c r="H416" s="32"/>
      <c r="I416" s="32"/>
      <c r="J416" s="32"/>
      <c r="K416" s="32"/>
      <c r="L416" s="32"/>
      <c r="M416" s="32"/>
      <c r="N416" s="32"/>
      <c r="O416" s="32"/>
      <c r="P416" s="32"/>
      <c r="Q416" s="32"/>
      <c r="R416" s="32"/>
      <c r="S416" s="32"/>
      <c r="T416" s="32"/>
      <c r="U416" s="32"/>
      <c r="V416" s="32"/>
      <c r="W416" s="32"/>
      <c r="X416" s="32"/>
      <c r="Y416" s="32"/>
      <c r="Z416" s="32"/>
    </row>
    <row r="417" spans="1:26" ht="14.25" customHeight="1" x14ac:dyDescent="0.25">
      <c r="A417" s="32"/>
      <c r="B417" s="32"/>
      <c r="C417" s="32"/>
      <c r="D417" s="32"/>
      <c r="E417" s="32"/>
      <c r="F417" s="32"/>
      <c r="G417" s="32"/>
      <c r="H417" s="32"/>
      <c r="I417" s="32"/>
      <c r="J417" s="32"/>
      <c r="K417" s="32"/>
      <c r="L417" s="32"/>
      <c r="M417" s="32"/>
      <c r="N417" s="32"/>
      <c r="O417" s="32"/>
      <c r="P417" s="32"/>
      <c r="Q417" s="32"/>
      <c r="R417" s="32"/>
      <c r="S417" s="32"/>
      <c r="T417" s="32"/>
      <c r="U417" s="32"/>
      <c r="V417" s="32"/>
      <c r="W417" s="32"/>
      <c r="X417" s="32"/>
      <c r="Y417" s="32"/>
      <c r="Z417" s="32"/>
    </row>
    <row r="418" spans="1:26" ht="14.25" customHeight="1" x14ac:dyDescent="0.25">
      <c r="A418" s="32"/>
      <c r="B418" s="32"/>
      <c r="C418" s="32"/>
      <c r="D418" s="32"/>
      <c r="E418" s="32"/>
      <c r="F418" s="32"/>
      <c r="G418" s="32"/>
      <c r="H418" s="32"/>
      <c r="I418" s="32"/>
      <c r="J418" s="32"/>
      <c r="K418" s="32"/>
      <c r="L418" s="32"/>
      <c r="M418" s="32"/>
      <c r="N418" s="32"/>
      <c r="O418" s="32"/>
      <c r="P418" s="32"/>
      <c r="Q418" s="32"/>
      <c r="R418" s="32"/>
      <c r="S418" s="32"/>
      <c r="T418" s="32"/>
      <c r="U418" s="32"/>
      <c r="V418" s="32"/>
      <c r="W418" s="32"/>
      <c r="X418" s="32"/>
      <c r="Y418" s="32"/>
      <c r="Z418" s="32"/>
    </row>
    <row r="419" spans="1:26" ht="14.25" customHeight="1" x14ac:dyDescent="0.25">
      <c r="A419" s="32"/>
      <c r="B419" s="32"/>
      <c r="C419" s="32"/>
      <c r="D419" s="32"/>
      <c r="E419" s="32"/>
      <c r="F419" s="32"/>
      <c r="G419" s="32"/>
      <c r="H419" s="32"/>
      <c r="I419" s="32"/>
      <c r="J419" s="32"/>
      <c r="K419" s="32"/>
      <c r="L419" s="32"/>
      <c r="M419" s="32"/>
      <c r="N419" s="32"/>
      <c r="O419" s="32"/>
      <c r="P419" s="32"/>
      <c r="Q419" s="32"/>
      <c r="R419" s="32"/>
      <c r="S419" s="32"/>
      <c r="T419" s="32"/>
      <c r="U419" s="32"/>
      <c r="V419" s="32"/>
      <c r="W419" s="32"/>
      <c r="X419" s="32"/>
      <c r="Y419" s="32"/>
      <c r="Z419" s="32"/>
    </row>
    <row r="420" spans="1:26" ht="14.25" customHeight="1" x14ac:dyDescent="0.25">
      <c r="A420" s="32"/>
      <c r="B420" s="32"/>
      <c r="C420" s="32"/>
      <c r="D420" s="32"/>
      <c r="E420" s="32"/>
      <c r="F420" s="32"/>
      <c r="G420" s="32"/>
      <c r="H420" s="32"/>
      <c r="I420" s="32"/>
      <c r="J420" s="32"/>
      <c r="K420" s="32"/>
      <c r="L420" s="32"/>
      <c r="M420" s="32"/>
      <c r="N420" s="32"/>
      <c r="O420" s="32"/>
      <c r="P420" s="32"/>
      <c r="Q420" s="32"/>
      <c r="R420" s="32"/>
      <c r="S420" s="32"/>
      <c r="T420" s="32"/>
      <c r="U420" s="32"/>
      <c r="V420" s="32"/>
      <c r="W420" s="32"/>
      <c r="X420" s="32"/>
      <c r="Y420" s="32"/>
      <c r="Z420" s="32"/>
    </row>
    <row r="421" spans="1:26" ht="14.25" customHeight="1" x14ac:dyDescent="0.25">
      <c r="A421" s="32"/>
      <c r="B421" s="32"/>
      <c r="C421" s="32"/>
      <c r="D421" s="32"/>
      <c r="E421" s="32"/>
      <c r="F421" s="32"/>
      <c r="G421" s="32"/>
      <c r="H421" s="32"/>
      <c r="I421" s="32"/>
      <c r="J421" s="32"/>
      <c r="K421" s="32"/>
      <c r="L421" s="32"/>
      <c r="M421" s="32"/>
      <c r="N421" s="32"/>
      <c r="O421" s="32"/>
      <c r="P421" s="32"/>
      <c r="Q421" s="32"/>
      <c r="R421" s="32"/>
      <c r="S421" s="32"/>
      <c r="T421" s="32"/>
      <c r="U421" s="32"/>
      <c r="V421" s="32"/>
      <c r="W421" s="32"/>
      <c r="X421" s="32"/>
      <c r="Y421" s="32"/>
      <c r="Z421" s="32"/>
    </row>
    <row r="422" spans="1:26" ht="14.25" customHeight="1" x14ac:dyDescent="0.25">
      <c r="A422" s="32"/>
      <c r="B422" s="32"/>
      <c r="C422" s="32"/>
      <c r="D422" s="32"/>
      <c r="E422" s="32"/>
      <c r="F422" s="32"/>
      <c r="G422" s="32"/>
      <c r="H422" s="32"/>
      <c r="I422" s="32"/>
      <c r="J422" s="32"/>
      <c r="K422" s="32"/>
      <c r="L422" s="32"/>
      <c r="M422" s="32"/>
      <c r="N422" s="32"/>
      <c r="O422" s="32"/>
      <c r="P422" s="32"/>
      <c r="Q422" s="32"/>
      <c r="R422" s="32"/>
      <c r="S422" s="32"/>
      <c r="T422" s="32"/>
      <c r="U422" s="32"/>
      <c r="V422" s="32"/>
      <c r="W422" s="32"/>
      <c r="X422" s="32"/>
      <c r="Y422" s="32"/>
      <c r="Z422" s="32"/>
    </row>
    <row r="423" spans="1:26" ht="14.25" customHeight="1" x14ac:dyDescent="0.25">
      <c r="A423" s="32"/>
      <c r="B423" s="32"/>
      <c r="C423" s="32"/>
      <c r="D423" s="32"/>
      <c r="E423" s="32"/>
      <c r="F423" s="32"/>
      <c r="G423" s="32"/>
      <c r="H423" s="32"/>
      <c r="I423" s="32"/>
      <c r="J423" s="32"/>
      <c r="K423" s="32"/>
      <c r="L423" s="32"/>
      <c r="M423" s="32"/>
      <c r="N423" s="32"/>
      <c r="O423" s="32"/>
      <c r="P423" s="32"/>
      <c r="Q423" s="32"/>
      <c r="R423" s="32"/>
      <c r="S423" s="32"/>
      <c r="T423" s="32"/>
      <c r="U423" s="32"/>
      <c r="V423" s="32"/>
      <c r="W423" s="32"/>
      <c r="X423" s="32"/>
      <c r="Y423" s="32"/>
      <c r="Z423" s="32"/>
    </row>
    <row r="424" spans="1:26" ht="14.25" customHeight="1" x14ac:dyDescent="0.25">
      <c r="A424" s="32"/>
      <c r="B424" s="32"/>
      <c r="C424" s="32"/>
      <c r="D424" s="32"/>
      <c r="E424" s="32"/>
      <c r="F424" s="32"/>
      <c r="G424" s="32"/>
      <c r="H424" s="32"/>
      <c r="I424" s="32"/>
      <c r="J424" s="32"/>
      <c r="K424" s="32"/>
      <c r="L424" s="32"/>
      <c r="M424" s="32"/>
      <c r="N424" s="32"/>
      <c r="O424" s="32"/>
      <c r="P424" s="32"/>
      <c r="Q424" s="32"/>
      <c r="R424" s="32"/>
      <c r="S424" s="32"/>
      <c r="T424" s="32"/>
      <c r="U424" s="32"/>
      <c r="V424" s="32"/>
      <c r="W424" s="32"/>
      <c r="X424" s="32"/>
      <c r="Y424" s="32"/>
      <c r="Z424" s="32"/>
    </row>
    <row r="425" spans="1:26" ht="14.25" customHeight="1" x14ac:dyDescent="0.25">
      <c r="A425" s="32"/>
      <c r="B425" s="32"/>
      <c r="C425" s="32"/>
      <c r="D425" s="32"/>
      <c r="E425" s="32"/>
      <c r="F425" s="32"/>
      <c r="G425" s="32"/>
      <c r="H425" s="32"/>
      <c r="I425" s="32"/>
      <c r="J425" s="32"/>
      <c r="K425" s="32"/>
      <c r="L425" s="32"/>
      <c r="M425" s="32"/>
      <c r="N425" s="32"/>
      <c r="O425" s="32"/>
      <c r="P425" s="32"/>
      <c r="Q425" s="32"/>
      <c r="R425" s="32"/>
      <c r="S425" s="32"/>
      <c r="T425" s="32"/>
      <c r="U425" s="32"/>
      <c r="V425" s="32"/>
      <c r="W425" s="32"/>
      <c r="X425" s="32"/>
      <c r="Y425" s="32"/>
      <c r="Z425" s="32"/>
    </row>
    <row r="426" spans="1:26" ht="14.25" customHeight="1" x14ac:dyDescent="0.25">
      <c r="A426" s="32"/>
      <c r="B426" s="32"/>
      <c r="C426" s="32"/>
      <c r="D426" s="32"/>
      <c r="E426" s="32"/>
      <c r="F426" s="32"/>
      <c r="G426" s="32"/>
      <c r="H426" s="32"/>
      <c r="I426" s="32"/>
      <c r="J426" s="32"/>
      <c r="K426" s="32"/>
      <c r="L426" s="32"/>
      <c r="M426" s="32"/>
      <c r="N426" s="32"/>
      <c r="O426" s="32"/>
      <c r="P426" s="32"/>
      <c r="Q426" s="32"/>
      <c r="R426" s="32"/>
      <c r="S426" s="32"/>
      <c r="T426" s="32"/>
      <c r="U426" s="32"/>
      <c r="V426" s="32"/>
      <c r="W426" s="32"/>
      <c r="X426" s="32"/>
      <c r="Y426" s="32"/>
      <c r="Z426" s="32"/>
    </row>
    <row r="427" spans="1:26" ht="14.25" customHeight="1" x14ac:dyDescent="0.25">
      <c r="A427" s="32"/>
      <c r="B427" s="32"/>
      <c r="C427" s="32"/>
      <c r="D427" s="32"/>
      <c r="E427" s="32"/>
      <c r="F427" s="32"/>
      <c r="G427" s="32"/>
      <c r="H427" s="32"/>
      <c r="I427" s="32"/>
      <c r="J427" s="32"/>
      <c r="K427" s="32"/>
      <c r="L427" s="32"/>
      <c r="M427" s="32"/>
      <c r="N427" s="32"/>
      <c r="O427" s="32"/>
      <c r="P427" s="32"/>
      <c r="Q427" s="32"/>
      <c r="R427" s="32"/>
      <c r="S427" s="32"/>
      <c r="T427" s="32"/>
      <c r="U427" s="32"/>
      <c r="V427" s="32"/>
      <c r="W427" s="32"/>
      <c r="X427" s="32"/>
      <c r="Y427" s="32"/>
      <c r="Z427" s="32"/>
    </row>
    <row r="428" spans="1:26" ht="14.25" customHeight="1" x14ac:dyDescent="0.25">
      <c r="A428" s="32"/>
      <c r="B428" s="32"/>
      <c r="C428" s="32"/>
      <c r="D428" s="32"/>
      <c r="E428" s="32"/>
      <c r="F428" s="32"/>
      <c r="G428" s="32"/>
      <c r="H428" s="32"/>
      <c r="I428" s="32"/>
      <c r="J428" s="32"/>
      <c r="K428" s="32"/>
      <c r="L428" s="32"/>
      <c r="M428" s="32"/>
      <c r="N428" s="32"/>
      <c r="O428" s="32"/>
      <c r="P428" s="32"/>
      <c r="Q428" s="32"/>
      <c r="R428" s="32"/>
      <c r="S428" s="32"/>
      <c r="T428" s="32"/>
      <c r="U428" s="32"/>
      <c r="V428" s="32"/>
      <c r="W428" s="32"/>
      <c r="X428" s="32"/>
      <c r="Y428" s="32"/>
      <c r="Z428" s="32"/>
    </row>
    <row r="429" spans="1:26" ht="14.25" customHeight="1" x14ac:dyDescent="0.25">
      <c r="A429" s="32"/>
      <c r="B429" s="32"/>
      <c r="C429" s="32"/>
      <c r="D429" s="32"/>
      <c r="E429" s="32"/>
      <c r="F429" s="32"/>
      <c r="G429" s="32"/>
      <c r="H429" s="32"/>
      <c r="I429" s="32"/>
      <c r="J429" s="32"/>
      <c r="K429" s="32"/>
      <c r="L429" s="32"/>
      <c r="M429" s="32"/>
      <c r="N429" s="32"/>
      <c r="O429" s="32"/>
      <c r="P429" s="32"/>
      <c r="Q429" s="32"/>
      <c r="R429" s="32"/>
      <c r="S429" s="32"/>
      <c r="T429" s="32"/>
      <c r="U429" s="32"/>
      <c r="V429" s="32"/>
      <c r="W429" s="32"/>
      <c r="X429" s="32"/>
      <c r="Y429" s="32"/>
      <c r="Z429" s="32"/>
    </row>
    <row r="430" spans="1:26" ht="14.25" customHeight="1" x14ac:dyDescent="0.25">
      <c r="A430" s="32"/>
      <c r="B430" s="32"/>
      <c r="C430" s="32"/>
      <c r="D430" s="32"/>
      <c r="E430" s="32"/>
      <c r="F430" s="32"/>
      <c r="G430" s="32"/>
      <c r="H430" s="32"/>
      <c r="I430" s="32"/>
      <c r="J430" s="32"/>
      <c r="K430" s="32"/>
      <c r="L430" s="32"/>
      <c r="M430" s="32"/>
      <c r="N430" s="32"/>
      <c r="O430" s="32"/>
      <c r="P430" s="32"/>
      <c r="Q430" s="32"/>
      <c r="R430" s="32"/>
      <c r="S430" s="32"/>
      <c r="T430" s="32"/>
      <c r="U430" s="32"/>
      <c r="V430" s="32"/>
      <c r="W430" s="32"/>
      <c r="X430" s="32"/>
      <c r="Y430" s="32"/>
      <c r="Z430" s="32"/>
    </row>
    <row r="431" spans="1:26" ht="14.25" customHeight="1" x14ac:dyDescent="0.25">
      <c r="A431" s="32"/>
      <c r="B431" s="32"/>
      <c r="C431" s="32"/>
      <c r="D431" s="32"/>
      <c r="E431" s="32"/>
      <c r="F431" s="32"/>
      <c r="G431" s="32"/>
      <c r="H431" s="32"/>
      <c r="I431" s="32"/>
      <c r="J431" s="32"/>
      <c r="K431" s="32"/>
      <c r="L431" s="32"/>
      <c r="M431" s="32"/>
      <c r="N431" s="32"/>
      <c r="O431" s="32"/>
      <c r="P431" s="32"/>
      <c r="Q431" s="32"/>
      <c r="R431" s="32"/>
      <c r="S431" s="32"/>
      <c r="T431" s="32"/>
      <c r="U431" s="32"/>
      <c r="V431" s="32"/>
      <c r="W431" s="32"/>
      <c r="X431" s="32"/>
      <c r="Y431" s="32"/>
      <c r="Z431" s="32"/>
    </row>
    <row r="432" spans="1:26" ht="14.25" customHeight="1" x14ac:dyDescent="0.25">
      <c r="A432" s="32"/>
      <c r="B432" s="32"/>
      <c r="C432" s="32"/>
      <c r="D432" s="32"/>
      <c r="E432" s="32"/>
      <c r="F432" s="32"/>
      <c r="G432" s="32"/>
      <c r="H432" s="32"/>
      <c r="I432" s="32"/>
      <c r="J432" s="32"/>
      <c r="K432" s="32"/>
      <c r="L432" s="32"/>
      <c r="M432" s="32"/>
      <c r="N432" s="32"/>
      <c r="O432" s="32"/>
      <c r="P432" s="32"/>
      <c r="Q432" s="32"/>
      <c r="R432" s="32"/>
      <c r="S432" s="32"/>
      <c r="T432" s="32"/>
      <c r="U432" s="32"/>
      <c r="V432" s="32"/>
      <c r="W432" s="32"/>
      <c r="X432" s="32"/>
      <c r="Y432" s="32"/>
      <c r="Z432" s="32"/>
    </row>
    <row r="433" spans="1:26" ht="14.25" customHeight="1" x14ac:dyDescent="0.25">
      <c r="A433" s="32"/>
      <c r="B433" s="32"/>
      <c r="C433" s="32"/>
      <c r="D433" s="32"/>
      <c r="E433" s="32"/>
      <c r="F433" s="32"/>
      <c r="G433" s="32"/>
      <c r="H433" s="32"/>
      <c r="I433" s="32"/>
      <c r="J433" s="32"/>
      <c r="K433" s="32"/>
      <c r="L433" s="32"/>
      <c r="M433" s="32"/>
      <c r="N433" s="32"/>
      <c r="O433" s="32"/>
      <c r="P433" s="32"/>
      <c r="Q433" s="32"/>
      <c r="R433" s="32"/>
      <c r="S433" s="32"/>
      <c r="T433" s="32"/>
      <c r="U433" s="32"/>
      <c r="V433" s="32"/>
      <c r="W433" s="32"/>
      <c r="X433" s="32"/>
      <c r="Y433" s="32"/>
      <c r="Z433" s="32"/>
    </row>
    <row r="434" spans="1:26" ht="14.25" customHeight="1" x14ac:dyDescent="0.25">
      <c r="A434" s="32"/>
      <c r="B434" s="32"/>
      <c r="C434" s="32"/>
      <c r="D434" s="32"/>
      <c r="E434" s="32"/>
      <c r="F434" s="32"/>
      <c r="G434" s="32"/>
      <c r="H434" s="32"/>
      <c r="I434" s="32"/>
      <c r="J434" s="32"/>
      <c r="K434" s="32"/>
      <c r="L434" s="32"/>
      <c r="M434" s="32"/>
      <c r="N434" s="32"/>
      <c r="O434" s="32"/>
      <c r="P434" s="32"/>
      <c r="Q434" s="32"/>
      <c r="R434" s="32"/>
      <c r="S434" s="32"/>
      <c r="T434" s="32"/>
      <c r="U434" s="32"/>
      <c r="V434" s="32"/>
      <c r="W434" s="32"/>
      <c r="X434" s="32"/>
      <c r="Y434" s="32"/>
      <c r="Z434" s="32"/>
    </row>
    <row r="435" spans="1:26" ht="14.25" customHeight="1" x14ac:dyDescent="0.25">
      <c r="A435" s="32"/>
      <c r="B435" s="32"/>
      <c r="C435" s="32"/>
      <c r="D435" s="32"/>
      <c r="E435" s="32"/>
      <c r="F435" s="32"/>
      <c r="G435" s="32"/>
      <c r="H435" s="32"/>
      <c r="I435" s="32"/>
      <c r="J435" s="32"/>
      <c r="K435" s="32"/>
      <c r="L435" s="32"/>
      <c r="M435" s="32"/>
      <c r="N435" s="32"/>
      <c r="O435" s="32"/>
      <c r="P435" s="32"/>
      <c r="Q435" s="32"/>
      <c r="R435" s="32"/>
      <c r="S435" s="32"/>
      <c r="T435" s="32"/>
      <c r="U435" s="32"/>
      <c r="V435" s="32"/>
      <c r="W435" s="32"/>
      <c r="X435" s="32"/>
      <c r="Y435" s="32"/>
      <c r="Z435" s="32"/>
    </row>
    <row r="436" spans="1:26" ht="14.25" customHeight="1" x14ac:dyDescent="0.25">
      <c r="A436" s="32"/>
      <c r="B436" s="32"/>
      <c r="C436" s="32"/>
      <c r="D436" s="32"/>
      <c r="E436" s="32"/>
      <c r="F436" s="32"/>
      <c r="G436" s="32"/>
      <c r="H436" s="32"/>
      <c r="I436" s="32"/>
      <c r="J436" s="32"/>
      <c r="K436" s="32"/>
      <c r="L436" s="32"/>
      <c r="M436" s="32"/>
      <c r="N436" s="32"/>
      <c r="O436" s="32"/>
      <c r="P436" s="32"/>
      <c r="Q436" s="32"/>
      <c r="R436" s="32"/>
      <c r="S436" s="32"/>
      <c r="T436" s="32"/>
      <c r="U436" s="32"/>
      <c r="V436" s="32"/>
      <c r="W436" s="32"/>
      <c r="X436" s="32"/>
      <c r="Y436" s="32"/>
      <c r="Z436" s="32"/>
    </row>
    <row r="437" spans="1:26" ht="14.25" customHeight="1" x14ac:dyDescent="0.25">
      <c r="A437" s="32"/>
      <c r="B437" s="32"/>
      <c r="C437" s="32"/>
      <c r="D437" s="32"/>
      <c r="E437" s="32"/>
      <c r="F437" s="32"/>
      <c r="G437" s="32"/>
      <c r="H437" s="32"/>
      <c r="I437" s="32"/>
      <c r="J437" s="32"/>
      <c r="K437" s="32"/>
      <c r="L437" s="32"/>
      <c r="M437" s="32"/>
      <c r="N437" s="32"/>
      <c r="O437" s="32"/>
      <c r="P437" s="32"/>
      <c r="Q437" s="32"/>
      <c r="R437" s="32"/>
      <c r="S437" s="32"/>
      <c r="T437" s="32"/>
      <c r="U437" s="32"/>
      <c r="V437" s="32"/>
      <c r="W437" s="32"/>
      <c r="X437" s="32"/>
      <c r="Y437" s="32"/>
      <c r="Z437" s="32"/>
    </row>
    <row r="438" spans="1:26" ht="14.25" customHeight="1" x14ac:dyDescent="0.25">
      <c r="A438" s="32"/>
      <c r="B438" s="32"/>
      <c r="C438" s="32"/>
      <c r="D438" s="32"/>
      <c r="E438" s="32"/>
      <c r="F438" s="32"/>
      <c r="G438" s="32"/>
      <c r="H438" s="32"/>
      <c r="I438" s="32"/>
      <c r="J438" s="32"/>
      <c r="K438" s="32"/>
      <c r="L438" s="32"/>
      <c r="M438" s="32"/>
      <c r="N438" s="32"/>
      <c r="O438" s="32"/>
      <c r="P438" s="32"/>
      <c r="Q438" s="32"/>
      <c r="R438" s="32"/>
      <c r="S438" s="32"/>
      <c r="T438" s="32"/>
      <c r="U438" s="32"/>
      <c r="V438" s="32"/>
      <c r="W438" s="32"/>
      <c r="X438" s="32"/>
      <c r="Y438" s="32"/>
      <c r="Z438" s="32"/>
    </row>
    <row r="439" spans="1:26" ht="14.25" customHeight="1" x14ac:dyDescent="0.25">
      <c r="A439" s="32"/>
      <c r="B439" s="32"/>
      <c r="C439" s="32"/>
      <c r="D439" s="32"/>
      <c r="E439" s="32"/>
      <c r="F439" s="32"/>
      <c r="G439" s="32"/>
      <c r="H439" s="32"/>
      <c r="I439" s="32"/>
      <c r="J439" s="32"/>
      <c r="K439" s="32"/>
      <c r="L439" s="32"/>
      <c r="M439" s="32"/>
      <c r="N439" s="32"/>
      <c r="O439" s="32"/>
      <c r="P439" s="32"/>
      <c r="Q439" s="32"/>
      <c r="R439" s="32"/>
      <c r="S439" s="32"/>
      <c r="T439" s="32"/>
      <c r="U439" s="32"/>
      <c r="V439" s="32"/>
      <c r="W439" s="32"/>
      <c r="X439" s="32"/>
      <c r="Y439" s="32"/>
      <c r="Z439" s="32"/>
    </row>
    <row r="440" spans="1:26" ht="14.25" customHeight="1" x14ac:dyDescent="0.25">
      <c r="A440" s="32"/>
      <c r="B440" s="32"/>
      <c r="C440" s="32"/>
      <c r="D440" s="32"/>
      <c r="E440" s="32"/>
      <c r="F440" s="32"/>
      <c r="G440" s="32"/>
      <c r="H440" s="32"/>
      <c r="I440" s="32"/>
      <c r="J440" s="32"/>
      <c r="K440" s="32"/>
      <c r="L440" s="32"/>
      <c r="M440" s="32"/>
      <c r="N440" s="32"/>
      <c r="O440" s="32"/>
      <c r="P440" s="32"/>
      <c r="Q440" s="32"/>
      <c r="R440" s="32"/>
      <c r="S440" s="32"/>
      <c r="T440" s="32"/>
      <c r="U440" s="32"/>
      <c r="V440" s="32"/>
      <c r="W440" s="32"/>
      <c r="X440" s="32"/>
      <c r="Y440" s="32"/>
      <c r="Z440" s="32"/>
    </row>
    <row r="441" spans="1:26" ht="14.25" customHeight="1" x14ac:dyDescent="0.25">
      <c r="A441" s="32"/>
      <c r="B441" s="32"/>
      <c r="C441" s="32"/>
      <c r="D441" s="32"/>
      <c r="E441" s="32"/>
      <c r="F441" s="32"/>
      <c r="G441" s="32"/>
      <c r="H441" s="32"/>
      <c r="I441" s="32"/>
      <c r="J441" s="32"/>
      <c r="K441" s="32"/>
      <c r="L441" s="32"/>
      <c r="M441" s="32"/>
      <c r="N441" s="32"/>
      <c r="O441" s="32"/>
      <c r="P441" s="32"/>
      <c r="Q441" s="32"/>
      <c r="R441" s="32"/>
      <c r="S441" s="32"/>
      <c r="T441" s="32"/>
      <c r="U441" s="32"/>
      <c r="V441" s="32"/>
      <c r="W441" s="32"/>
      <c r="X441" s="32"/>
      <c r="Y441" s="32"/>
      <c r="Z441" s="32"/>
    </row>
    <row r="442" spans="1:26" ht="14.25" customHeight="1" x14ac:dyDescent="0.25">
      <c r="A442" s="32"/>
      <c r="B442" s="32"/>
      <c r="C442" s="32"/>
      <c r="D442" s="32"/>
      <c r="E442" s="32"/>
      <c r="F442" s="32"/>
      <c r="G442" s="32"/>
      <c r="H442" s="32"/>
      <c r="I442" s="32"/>
      <c r="J442" s="32"/>
      <c r="K442" s="32"/>
      <c r="L442" s="32"/>
      <c r="M442" s="32"/>
      <c r="N442" s="32"/>
      <c r="O442" s="32"/>
      <c r="P442" s="32"/>
      <c r="Q442" s="32"/>
      <c r="R442" s="32"/>
      <c r="S442" s="32"/>
      <c r="T442" s="32"/>
      <c r="U442" s="32"/>
      <c r="V442" s="32"/>
      <c r="W442" s="32"/>
      <c r="X442" s="32"/>
      <c r="Y442" s="32"/>
      <c r="Z442" s="32"/>
    </row>
    <row r="443" spans="1:26" ht="14.25" customHeight="1" x14ac:dyDescent="0.25">
      <c r="A443" s="32"/>
      <c r="B443" s="32"/>
      <c r="C443" s="32"/>
      <c r="D443" s="32"/>
      <c r="E443" s="32"/>
      <c r="F443" s="32"/>
      <c r="G443" s="32"/>
      <c r="H443" s="32"/>
      <c r="I443" s="32"/>
      <c r="J443" s="32"/>
      <c r="K443" s="32"/>
      <c r="L443" s="32"/>
      <c r="M443" s="32"/>
      <c r="N443" s="32"/>
      <c r="O443" s="32"/>
      <c r="P443" s="32"/>
      <c r="Q443" s="32"/>
      <c r="R443" s="32"/>
      <c r="S443" s="32"/>
      <c r="T443" s="32"/>
      <c r="U443" s="32"/>
      <c r="V443" s="32"/>
      <c r="W443" s="32"/>
      <c r="X443" s="32"/>
      <c r="Y443" s="32"/>
      <c r="Z443" s="32"/>
    </row>
    <row r="444" spans="1:26" ht="14.25" customHeight="1" x14ac:dyDescent="0.25">
      <c r="A444" s="32"/>
      <c r="B444" s="32"/>
      <c r="C444" s="32"/>
      <c r="D444" s="32"/>
      <c r="E444" s="32"/>
      <c r="F444" s="32"/>
      <c r="G444" s="32"/>
      <c r="H444" s="32"/>
      <c r="I444" s="32"/>
      <c r="J444" s="32"/>
      <c r="K444" s="32"/>
      <c r="L444" s="32"/>
      <c r="M444" s="32"/>
      <c r="N444" s="32"/>
      <c r="O444" s="32"/>
      <c r="P444" s="32"/>
      <c r="Q444" s="32"/>
      <c r="R444" s="32"/>
      <c r="S444" s="32"/>
      <c r="T444" s="32"/>
      <c r="U444" s="32"/>
      <c r="V444" s="32"/>
      <c r="W444" s="32"/>
      <c r="X444" s="32"/>
      <c r="Y444" s="32"/>
      <c r="Z444" s="32"/>
    </row>
    <row r="445" spans="1:26" ht="14.25" customHeight="1" x14ac:dyDescent="0.25">
      <c r="A445" s="32"/>
      <c r="B445" s="32"/>
      <c r="C445" s="32"/>
      <c r="D445" s="32"/>
      <c r="E445" s="32"/>
      <c r="F445" s="32"/>
      <c r="G445" s="32"/>
      <c r="H445" s="32"/>
      <c r="I445" s="32"/>
      <c r="J445" s="32"/>
      <c r="K445" s="32"/>
      <c r="L445" s="32"/>
      <c r="M445" s="32"/>
      <c r="N445" s="32"/>
      <c r="O445" s="32"/>
      <c r="P445" s="32"/>
      <c r="Q445" s="32"/>
      <c r="R445" s="32"/>
      <c r="S445" s="32"/>
      <c r="T445" s="32"/>
      <c r="U445" s="32"/>
      <c r="V445" s="32"/>
      <c r="W445" s="32"/>
      <c r="X445" s="32"/>
      <c r="Y445" s="32"/>
      <c r="Z445" s="32"/>
    </row>
    <row r="446" spans="1:26" ht="14.25" customHeight="1" x14ac:dyDescent="0.25">
      <c r="A446" s="32"/>
      <c r="B446" s="32"/>
      <c r="C446" s="32"/>
      <c r="D446" s="32"/>
      <c r="E446" s="32"/>
      <c r="F446" s="32"/>
      <c r="G446" s="32"/>
      <c r="H446" s="32"/>
      <c r="I446" s="32"/>
      <c r="J446" s="32"/>
      <c r="K446" s="32"/>
      <c r="L446" s="32"/>
      <c r="M446" s="32"/>
      <c r="N446" s="32"/>
      <c r="O446" s="32"/>
      <c r="P446" s="32"/>
      <c r="Q446" s="32"/>
      <c r="R446" s="32"/>
      <c r="S446" s="32"/>
      <c r="T446" s="32"/>
      <c r="U446" s="32"/>
      <c r="V446" s="32"/>
      <c r="W446" s="32"/>
      <c r="X446" s="32"/>
      <c r="Y446" s="32"/>
      <c r="Z446" s="32"/>
    </row>
    <row r="447" spans="1:26" ht="14.25" customHeight="1" x14ac:dyDescent="0.25">
      <c r="A447" s="32"/>
      <c r="B447" s="32"/>
      <c r="C447" s="32"/>
      <c r="D447" s="32"/>
      <c r="E447" s="32"/>
      <c r="F447" s="32"/>
      <c r="G447" s="32"/>
      <c r="H447" s="32"/>
      <c r="I447" s="32"/>
      <c r="J447" s="32"/>
      <c r="K447" s="32"/>
      <c r="L447" s="32"/>
      <c r="M447" s="32"/>
      <c r="N447" s="32"/>
      <c r="O447" s="32"/>
      <c r="P447" s="32"/>
      <c r="Q447" s="32"/>
      <c r="R447" s="32"/>
      <c r="S447" s="32"/>
      <c r="T447" s="32"/>
      <c r="U447" s="32"/>
      <c r="V447" s="32"/>
      <c r="W447" s="32"/>
      <c r="X447" s="32"/>
      <c r="Y447" s="32"/>
      <c r="Z447" s="32"/>
    </row>
    <row r="448" spans="1:26" ht="14.25" customHeight="1" x14ac:dyDescent="0.25">
      <c r="A448" s="32"/>
      <c r="B448" s="32"/>
      <c r="C448" s="32"/>
      <c r="D448" s="32"/>
      <c r="E448" s="32"/>
      <c r="F448" s="32"/>
      <c r="G448" s="32"/>
      <c r="H448" s="32"/>
      <c r="I448" s="32"/>
      <c r="J448" s="32"/>
      <c r="K448" s="32"/>
      <c r="L448" s="32"/>
      <c r="M448" s="32"/>
      <c r="N448" s="32"/>
      <c r="O448" s="32"/>
      <c r="P448" s="32"/>
      <c r="Q448" s="32"/>
      <c r="R448" s="32"/>
      <c r="S448" s="32"/>
      <c r="T448" s="32"/>
      <c r="U448" s="32"/>
      <c r="V448" s="32"/>
      <c r="W448" s="32"/>
      <c r="X448" s="32"/>
      <c r="Y448" s="32"/>
      <c r="Z448" s="32"/>
    </row>
    <row r="449" spans="1:26" ht="14.25" customHeight="1" x14ac:dyDescent="0.25">
      <c r="A449" s="32"/>
      <c r="B449" s="32"/>
      <c r="C449" s="32"/>
      <c r="D449" s="32"/>
      <c r="E449" s="32"/>
      <c r="F449" s="32"/>
      <c r="G449" s="32"/>
      <c r="H449" s="32"/>
      <c r="I449" s="32"/>
      <c r="J449" s="32"/>
      <c r="K449" s="32"/>
      <c r="L449" s="32"/>
      <c r="M449" s="32"/>
      <c r="N449" s="32"/>
      <c r="O449" s="32"/>
      <c r="P449" s="32"/>
      <c r="Q449" s="32"/>
      <c r="R449" s="32"/>
      <c r="S449" s="32"/>
      <c r="T449" s="32"/>
      <c r="U449" s="32"/>
      <c r="V449" s="32"/>
      <c r="W449" s="32"/>
      <c r="X449" s="32"/>
      <c r="Y449" s="32"/>
      <c r="Z449" s="32"/>
    </row>
    <row r="450" spans="1:26" ht="14.25" customHeight="1" x14ac:dyDescent="0.25">
      <c r="A450" s="32"/>
      <c r="B450" s="32"/>
      <c r="C450" s="32"/>
      <c r="D450" s="32"/>
      <c r="E450" s="32"/>
      <c r="F450" s="32"/>
      <c r="G450" s="32"/>
      <c r="H450" s="32"/>
      <c r="I450" s="32"/>
      <c r="J450" s="32"/>
      <c r="K450" s="32"/>
      <c r="L450" s="32"/>
      <c r="M450" s="32"/>
      <c r="N450" s="32"/>
      <c r="O450" s="32"/>
      <c r="P450" s="32"/>
      <c r="Q450" s="32"/>
      <c r="R450" s="32"/>
      <c r="S450" s="32"/>
      <c r="T450" s="32"/>
      <c r="U450" s="32"/>
      <c r="V450" s="32"/>
      <c r="W450" s="32"/>
      <c r="X450" s="32"/>
      <c r="Y450" s="32"/>
      <c r="Z450" s="32"/>
    </row>
    <row r="451" spans="1:26" ht="14.25" customHeight="1" x14ac:dyDescent="0.25">
      <c r="A451" s="32"/>
      <c r="B451" s="32"/>
      <c r="C451" s="32"/>
      <c r="D451" s="32"/>
      <c r="E451" s="32"/>
      <c r="F451" s="32"/>
      <c r="G451" s="32"/>
      <c r="H451" s="32"/>
      <c r="I451" s="32"/>
      <c r="J451" s="32"/>
      <c r="K451" s="32"/>
      <c r="L451" s="32"/>
      <c r="M451" s="32"/>
      <c r="N451" s="32"/>
      <c r="O451" s="32"/>
      <c r="P451" s="32"/>
      <c r="Q451" s="32"/>
      <c r="R451" s="32"/>
      <c r="S451" s="32"/>
      <c r="T451" s="32"/>
      <c r="U451" s="32"/>
      <c r="V451" s="32"/>
      <c r="W451" s="32"/>
      <c r="X451" s="32"/>
      <c r="Y451" s="32"/>
      <c r="Z451" s="32"/>
    </row>
    <row r="452" spans="1:26" ht="14.25" customHeight="1" x14ac:dyDescent="0.25">
      <c r="A452" s="32"/>
      <c r="B452" s="32"/>
      <c r="C452" s="32"/>
      <c r="D452" s="32"/>
      <c r="E452" s="32"/>
      <c r="F452" s="32"/>
      <c r="G452" s="32"/>
      <c r="H452" s="32"/>
      <c r="I452" s="32"/>
      <c r="J452" s="32"/>
      <c r="K452" s="32"/>
      <c r="L452" s="32"/>
      <c r="M452" s="32"/>
      <c r="N452" s="32"/>
      <c r="O452" s="32"/>
      <c r="P452" s="32"/>
      <c r="Q452" s="32"/>
      <c r="R452" s="32"/>
      <c r="S452" s="32"/>
      <c r="T452" s="32"/>
      <c r="U452" s="32"/>
      <c r="V452" s="32"/>
      <c r="W452" s="32"/>
      <c r="X452" s="32"/>
      <c r="Y452" s="32"/>
      <c r="Z452" s="32"/>
    </row>
    <row r="453" spans="1:26" ht="14.25" customHeight="1" x14ac:dyDescent="0.25">
      <c r="A453" s="32"/>
      <c r="B453" s="32"/>
      <c r="C453" s="32"/>
      <c r="D453" s="32"/>
      <c r="E453" s="32"/>
      <c r="F453" s="32"/>
      <c r="G453" s="32"/>
      <c r="H453" s="32"/>
      <c r="I453" s="32"/>
      <c r="J453" s="32"/>
      <c r="K453" s="32"/>
      <c r="L453" s="32"/>
      <c r="M453" s="32"/>
      <c r="N453" s="32"/>
      <c r="O453" s="32"/>
      <c r="P453" s="32"/>
      <c r="Q453" s="32"/>
      <c r="R453" s="32"/>
      <c r="S453" s="32"/>
      <c r="T453" s="32"/>
      <c r="U453" s="32"/>
      <c r="V453" s="32"/>
      <c r="W453" s="32"/>
      <c r="X453" s="32"/>
      <c r="Y453" s="32"/>
      <c r="Z453" s="32"/>
    </row>
    <row r="454" spans="1:26" ht="14.25" customHeight="1" x14ac:dyDescent="0.25">
      <c r="A454" s="32"/>
      <c r="B454" s="32"/>
      <c r="C454" s="32"/>
      <c r="D454" s="32"/>
      <c r="E454" s="32"/>
      <c r="F454" s="32"/>
      <c r="G454" s="32"/>
      <c r="H454" s="32"/>
      <c r="I454" s="32"/>
      <c r="J454" s="32"/>
      <c r="K454" s="32"/>
      <c r="L454" s="32"/>
      <c r="M454" s="32"/>
      <c r="N454" s="32"/>
      <c r="O454" s="32"/>
      <c r="P454" s="32"/>
      <c r="Q454" s="32"/>
      <c r="R454" s="32"/>
      <c r="S454" s="32"/>
      <c r="T454" s="32"/>
      <c r="U454" s="32"/>
      <c r="V454" s="32"/>
      <c r="W454" s="32"/>
      <c r="X454" s="32"/>
      <c r="Y454" s="32"/>
      <c r="Z454" s="32"/>
    </row>
    <row r="455" spans="1:26" ht="14.25" customHeight="1" x14ac:dyDescent="0.25">
      <c r="A455" s="32"/>
      <c r="B455" s="32"/>
      <c r="C455" s="32"/>
      <c r="D455" s="32"/>
      <c r="E455" s="32"/>
      <c r="F455" s="32"/>
      <c r="G455" s="32"/>
      <c r="H455" s="32"/>
      <c r="I455" s="32"/>
      <c r="J455" s="32"/>
      <c r="K455" s="32"/>
      <c r="L455" s="32"/>
      <c r="M455" s="32"/>
      <c r="N455" s="32"/>
      <c r="O455" s="32"/>
      <c r="P455" s="32"/>
      <c r="Q455" s="32"/>
      <c r="R455" s="32"/>
      <c r="S455" s="32"/>
      <c r="T455" s="32"/>
      <c r="U455" s="32"/>
      <c r="V455" s="32"/>
      <c r="W455" s="32"/>
      <c r="X455" s="32"/>
      <c r="Y455" s="32"/>
      <c r="Z455" s="32"/>
    </row>
    <row r="456" spans="1:26" ht="14.25" customHeight="1" x14ac:dyDescent="0.25">
      <c r="A456" s="32"/>
      <c r="B456" s="32"/>
      <c r="C456" s="32"/>
      <c r="D456" s="32"/>
      <c r="E456" s="32"/>
      <c r="F456" s="32"/>
      <c r="G456" s="32"/>
      <c r="H456" s="32"/>
      <c r="I456" s="32"/>
      <c r="J456" s="32"/>
      <c r="K456" s="32"/>
      <c r="L456" s="32"/>
      <c r="M456" s="32"/>
      <c r="N456" s="32"/>
      <c r="O456" s="32"/>
      <c r="P456" s="32"/>
      <c r="Q456" s="32"/>
      <c r="R456" s="32"/>
      <c r="S456" s="32"/>
      <c r="T456" s="32"/>
      <c r="U456" s="32"/>
      <c r="V456" s="32"/>
      <c r="W456" s="32"/>
      <c r="X456" s="32"/>
      <c r="Y456" s="32"/>
      <c r="Z456" s="32"/>
    </row>
    <row r="457" spans="1:26" ht="14.25" customHeight="1" x14ac:dyDescent="0.25">
      <c r="A457" s="32"/>
      <c r="B457" s="32"/>
      <c r="C457" s="32"/>
      <c r="D457" s="32"/>
      <c r="E457" s="32"/>
      <c r="F457" s="32"/>
      <c r="G457" s="32"/>
      <c r="H457" s="32"/>
      <c r="I457" s="32"/>
      <c r="J457" s="32"/>
      <c r="K457" s="32"/>
      <c r="L457" s="32"/>
      <c r="M457" s="32"/>
      <c r="N457" s="32"/>
      <c r="O457" s="32"/>
      <c r="P457" s="32"/>
      <c r="Q457" s="32"/>
      <c r="R457" s="32"/>
      <c r="S457" s="32"/>
      <c r="T457" s="32"/>
      <c r="U457" s="32"/>
      <c r="V457" s="32"/>
      <c r="W457" s="32"/>
      <c r="X457" s="32"/>
      <c r="Y457" s="32"/>
      <c r="Z457" s="32"/>
    </row>
    <row r="458" spans="1:26" ht="14.25" customHeight="1" x14ac:dyDescent="0.25">
      <c r="A458" s="32"/>
      <c r="B458" s="32"/>
      <c r="C458" s="32"/>
      <c r="D458" s="32"/>
      <c r="E458" s="32"/>
      <c r="F458" s="32"/>
      <c r="G458" s="32"/>
      <c r="H458" s="32"/>
      <c r="I458" s="32"/>
      <c r="J458" s="32"/>
      <c r="K458" s="32"/>
      <c r="L458" s="32"/>
      <c r="M458" s="32"/>
      <c r="N458" s="32"/>
      <c r="O458" s="32"/>
      <c r="P458" s="32"/>
      <c r="Q458" s="32"/>
      <c r="R458" s="32"/>
      <c r="S458" s="32"/>
      <c r="T458" s="32"/>
      <c r="U458" s="32"/>
      <c r="V458" s="32"/>
      <c r="W458" s="32"/>
      <c r="X458" s="32"/>
      <c r="Y458" s="32"/>
      <c r="Z458" s="32"/>
    </row>
    <row r="459" spans="1:26" ht="14.25" customHeight="1" x14ac:dyDescent="0.25">
      <c r="A459" s="32"/>
      <c r="B459" s="32"/>
      <c r="C459" s="32"/>
      <c r="D459" s="32"/>
      <c r="E459" s="32"/>
      <c r="F459" s="32"/>
      <c r="G459" s="32"/>
      <c r="H459" s="32"/>
      <c r="I459" s="32"/>
      <c r="J459" s="32"/>
      <c r="K459" s="32"/>
      <c r="L459" s="32"/>
      <c r="M459" s="32"/>
      <c r="N459" s="32"/>
      <c r="O459" s="32"/>
      <c r="P459" s="32"/>
      <c r="Q459" s="32"/>
      <c r="R459" s="32"/>
      <c r="S459" s="32"/>
      <c r="T459" s="32"/>
      <c r="U459" s="32"/>
      <c r="V459" s="32"/>
      <c r="W459" s="32"/>
      <c r="X459" s="32"/>
      <c r="Y459" s="32"/>
      <c r="Z459" s="32"/>
    </row>
    <row r="460" spans="1:26" ht="14.25" customHeight="1" x14ac:dyDescent="0.25">
      <c r="A460" s="32"/>
      <c r="B460" s="32"/>
      <c r="C460" s="32"/>
      <c r="D460" s="32"/>
      <c r="E460" s="32"/>
      <c r="F460" s="32"/>
      <c r="G460" s="32"/>
      <c r="H460" s="32"/>
      <c r="I460" s="32"/>
      <c r="J460" s="32"/>
      <c r="K460" s="32"/>
      <c r="L460" s="32"/>
      <c r="M460" s="32"/>
      <c r="N460" s="32"/>
      <c r="O460" s="32"/>
      <c r="P460" s="32"/>
      <c r="Q460" s="32"/>
      <c r="R460" s="32"/>
      <c r="S460" s="32"/>
      <c r="T460" s="32"/>
      <c r="U460" s="32"/>
      <c r="V460" s="32"/>
      <c r="W460" s="32"/>
      <c r="X460" s="32"/>
      <c r="Y460" s="32"/>
      <c r="Z460" s="32"/>
    </row>
    <row r="461" spans="1:26" ht="14.25" customHeight="1" x14ac:dyDescent="0.25">
      <c r="A461" s="32"/>
      <c r="B461" s="32"/>
      <c r="C461" s="32"/>
      <c r="D461" s="32"/>
      <c r="E461" s="32"/>
      <c r="F461" s="32"/>
      <c r="G461" s="32"/>
      <c r="H461" s="32"/>
      <c r="I461" s="32"/>
      <c r="J461" s="32"/>
      <c r="K461" s="32"/>
      <c r="L461" s="32"/>
      <c r="M461" s="32"/>
      <c r="N461" s="32"/>
      <c r="O461" s="32"/>
      <c r="P461" s="32"/>
      <c r="Q461" s="32"/>
      <c r="R461" s="32"/>
      <c r="S461" s="32"/>
      <c r="T461" s="32"/>
      <c r="U461" s="32"/>
      <c r="V461" s="32"/>
      <c r="W461" s="32"/>
      <c r="X461" s="32"/>
      <c r="Y461" s="32"/>
      <c r="Z461" s="32"/>
    </row>
    <row r="462" spans="1:26" ht="14.25" customHeight="1" x14ac:dyDescent="0.25">
      <c r="A462" s="32"/>
      <c r="B462" s="32"/>
      <c r="C462" s="32"/>
      <c r="D462" s="32"/>
      <c r="E462" s="32"/>
      <c r="F462" s="32"/>
      <c r="G462" s="32"/>
      <c r="H462" s="32"/>
      <c r="I462" s="32"/>
      <c r="J462" s="32"/>
      <c r="K462" s="32"/>
      <c r="L462" s="32"/>
      <c r="M462" s="32"/>
      <c r="N462" s="32"/>
      <c r="O462" s="32"/>
      <c r="P462" s="32"/>
      <c r="Q462" s="32"/>
      <c r="R462" s="32"/>
      <c r="S462" s="32"/>
      <c r="T462" s="32"/>
      <c r="U462" s="32"/>
      <c r="V462" s="32"/>
      <c r="W462" s="32"/>
      <c r="X462" s="32"/>
      <c r="Y462" s="32"/>
      <c r="Z462" s="32"/>
    </row>
    <row r="463" spans="1:26" ht="14.25" customHeight="1" x14ac:dyDescent="0.25">
      <c r="A463" s="32"/>
      <c r="B463" s="32"/>
      <c r="C463" s="32"/>
      <c r="D463" s="32"/>
      <c r="E463" s="32"/>
      <c r="F463" s="32"/>
      <c r="G463" s="32"/>
      <c r="H463" s="32"/>
      <c r="I463" s="32"/>
      <c r="J463" s="32"/>
      <c r="K463" s="32"/>
      <c r="L463" s="32"/>
      <c r="M463" s="32"/>
      <c r="N463" s="32"/>
      <c r="O463" s="32"/>
      <c r="P463" s="32"/>
      <c r="Q463" s="32"/>
      <c r="R463" s="32"/>
      <c r="S463" s="32"/>
      <c r="T463" s="32"/>
      <c r="U463" s="32"/>
      <c r="V463" s="32"/>
      <c r="W463" s="32"/>
      <c r="X463" s="32"/>
      <c r="Y463" s="32"/>
      <c r="Z463" s="32"/>
    </row>
    <row r="464" spans="1:26" ht="14.25" customHeight="1" x14ac:dyDescent="0.25">
      <c r="A464" s="32"/>
      <c r="B464" s="32"/>
      <c r="C464" s="32"/>
      <c r="D464" s="32"/>
      <c r="E464" s="32"/>
      <c r="F464" s="32"/>
      <c r="G464" s="32"/>
      <c r="H464" s="32"/>
      <c r="I464" s="32"/>
      <c r="J464" s="32"/>
      <c r="K464" s="32"/>
      <c r="L464" s="32"/>
      <c r="M464" s="32"/>
      <c r="N464" s="32"/>
      <c r="O464" s="32"/>
      <c r="P464" s="32"/>
      <c r="Q464" s="32"/>
      <c r="R464" s="32"/>
      <c r="S464" s="32"/>
      <c r="T464" s="32"/>
      <c r="U464" s="32"/>
      <c r="V464" s="32"/>
      <c r="W464" s="32"/>
      <c r="X464" s="32"/>
      <c r="Y464" s="32"/>
      <c r="Z464" s="32"/>
    </row>
    <row r="465" spans="1:26" ht="14.25" customHeight="1" x14ac:dyDescent="0.25">
      <c r="A465" s="32"/>
      <c r="B465" s="32"/>
      <c r="C465" s="32"/>
      <c r="D465" s="32"/>
      <c r="E465" s="32"/>
      <c r="F465" s="32"/>
      <c r="G465" s="32"/>
      <c r="H465" s="32"/>
      <c r="I465" s="32"/>
      <c r="J465" s="32"/>
      <c r="K465" s="32"/>
      <c r="L465" s="32"/>
      <c r="M465" s="32"/>
      <c r="N465" s="32"/>
      <c r="O465" s="32"/>
      <c r="P465" s="32"/>
      <c r="Q465" s="32"/>
      <c r="R465" s="32"/>
      <c r="S465" s="32"/>
      <c r="T465" s="32"/>
      <c r="U465" s="32"/>
      <c r="V465" s="32"/>
      <c r="W465" s="32"/>
      <c r="X465" s="32"/>
      <c r="Y465" s="32"/>
      <c r="Z465" s="32"/>
    </row>
    <row r="466" spans="1:26" ht="14.25" customHeight="1" x14ac:dyDescent="0.25">
      <c r="A466" s="32"/>
      <c r="B466" s="32"/>
      <c r="C466" s="32"/>
      <c r="D466" s="32"/>
      <c r="E466" s="32"/>
      <c r="F466" s="32"/>
      <c r="G466" s="32"/>
      <c r="H466" s="32"/>
      <c r="I466" s="32"/>
      <c r="J466" s="32"/>
      <c r="K466" s="32"/>
      <c r="L466" s="32"/>
      <c r="M466" s="32"/>
      <c r="N466" s="32"/>
      <c r="O466" s="32"/>
      <c r="P466" s="32"/>
      <c r="Q466" s="32"/>
      <c r="R466" s="32"/>
      <c r="S466" s="32"/>
      <c r="T466" s="32"/>
      <c r="U466" s="32"/>
      <c r="V466" s="32"/>
      <c r="W466" s="32"/>
      <c r="X466" s="32"/>
      <c r="Y466" s="32"/>
      <c r="Z466" s="32"/>
    </row>
    <row r="467" spans="1:26" ht="14.25" customHeight="1" x14ac:dyDescent="0.25">
      <c r="A467" s="32"/>
      <c r="B467" s="32"/>
      <c r="C467" s="32"/>
      <c r="D467" s="32"/>
      <c r="E467" s="32"/>
      <c r="F467" s="32"/>
      <c r="G467" s="32"/>
      <c r="H467" s="32"/>
      <c r="I467" s="32"/>
      <c r="J467" s="32"/>
      <c r="K467" s="32"/>
      <c r="L467" s="32"/>
      <c r="M467" s="32"/>
      <c r="N467" s="32"/>
      <c r="O467" s="32"/>
      <c r="P467" s="32"/>
      <c r="Q467" s="32"/>
      <c r="R467" s="32"/>
      <c r="S467" s="32"/>
      <c r="T467" s="32"/>
      <c r="U467" s="32"/>
      <c r="V467" s="32"/>
      <c r="W467" s="32"/>
      <c r="X467" s="32"/>
      <c r="Y467" s="32"/>
      <c r="Z467" s="32"/>
    </row>
    <row r="468" spans="1:26" ht="14.25" customHeight="1" x14ac:dyDescent="0.25">
      <c r="A468" s="32"/>
      <c r="B468" s="32"/>
      <c r="C468" s="32"/>
      <c r="D468" s="32"/>
      <c r="E468" s="32"/>
      <c r="F468" s="32"/>
      <c r="G468" s="32"/>
      <c r="H468" s="32"/>
      <c r="I468" s="32"/>
      <c r="J468" s="32"/>
      <c r="K468" s="32"/>
      <c r="L468" s="32"/>
      <c r="M468" s="32"/>
      <c r="N468" s="32"/>
      <c r="O468" s="32"/>
      <c r="P468" s="32"/>
      <c r="Q468" s="32"/>
      <c r="R468" s="32"/>
      <c r="S468" s="32"/>
      <c r="T468" s="32"/>
      <c r="U468" s="32"/>
      <c r="V468" s="32"/>
      <c r="W468" s="32"/>
      <c r="X468" s="32"/>
      <c r="Y468" s="32"/>
      <c r="Z468" s="32"/>
    </row>
    <row r="469" spans="1:26" ht="14.25" customHeight="1" x14ac:dyDescent="0.25">
      <c r="A469" s="32"/>
      <c r="B469" s="32"/>
      <c r="C469" s="32"/>
      <c r="D469" s="32"/>
      <c r="E469" s="32"/>
      <c r="F469" s="32"/>
      <c r="G469" s="32"/>
      <c r="H469" s="32"/>
      <c r="I469" s="32"/>
      <c r="J469" s="32"/>
      <c r="K469" s="32"/>
      <c r="L469" s="32"/>
      <c r="M469" s="32"/>
      <c r="N469" s="32"/>
      <c r="O469" s="32"/>
      <c r="P469" s="32"/>
      <c r="Q469" s="32"/>
      <c r="R469" s="32"/>
      <c r="S469" s="32"/>
      <c r="T469" s="32"/>
      <c r="U469" s="32"/>
      <c r="V469" s="32"/>
      <c r="W469" s="32"/>
      <c r="X469" s="32"/>
      <c r="Y469" s="32"/>
      <c r="Z469" s="32"/>
    </row>
    <row r="470" spans="1:26" ht="14.25" customHeight="1" x14ac:dyDescent="0.25">
      <c r="A470" s="32"/>
      <c r="B470" s="32"/>
      <c r="C470" s="32"/>
      <c r="D470" s="32"/>
      <c r="E470" s="32"/>
      <c r="F470" s="32"/>
      <c r="G470" s="32"/>
      <c r="H470" s="32"/>
      <c r="I470" s="32"/>
      <c r="J470" s="32"/>
      <c r="K470" s="32"/>
      <c r="L470" s="32"/>
      <c r="M470" s="32"/>
      <c r="N470" s="32"/>
      <c r="O470" s="32"/>
      <c r="P470" s="32"/>
      <c r="Q470" s="32"/>
      <c r="R470" s="32"/>
      <c r="S470" s="32"/>
      <c r="T470" s="32"/>
      <c r="U470" s="32"/>
      <c r="V470" s="32"/>
      <c r="W470" s="32"/>
      <c r="X470" s="32"/>
      <c r="Y470" s="32"/>
      <c r="Z470" s="32"/>
    </row>
    <row r="471" spans="1:26" ht="14.25" customHeight="1" x14ac:dyDescent="0.25">
      <c r="A471" s="32"/>
      <c r="B471" s="32"/>
      <c r="C471" s="32"/>
      <c r="D471" s="32"/>
      <c r="E471" s="32"/>
      <c r="F471" s="32"/>
      <c r="G471" s="32"/>
      <c r="H471" s="32"/>
      <c r="I471" s="32"/>
      <c r="J471" s="32"/>
      <c r="K471" s="32"/>
      <c r="L471" s="32"/>
      <c r="M471" s="32"/>
      <c r="N471" s="32"/>
      <c r="O471" s="32"/>
      <c r="P471" s="32"/>
      <c r="Q471" s="32"/>
      <c r="R471" s="32"/>
      <c r="S471" s="32"/>
      <c r="T471" s="32"/>
      <c r="U471" s="32"/>
      <c r="V471" s="32"/>
      <c r="W471" s="32"/>
      <c r="X471" s="32"/>
      <c r="Y471" s="32"/>
      <c r="Z471" s="32"/>
    </row>
    <row r="472" spans="1:26" ht="14.25" customHeight="1" x14ac:dyDescent="0.25">
      <c r="A472" s="32"/>
      <c r="B472" s="32"/>
      <c r="C472" s="32"/>
      <c r="D472" s="32"/>
      <c r="E472" s="32"/>
      <c r="F472" s="32"/>
      <c r="G472" s="32"/>
      <c r="H472" s="32"/>
      <c r="I472" s="32"/>
      <c r="J472" s="32"/>
      <c r="K472" s="32"/>
      <c r="L472" s="32"/>
      <c r="M472" s="32"/>
      <c r="N472" s="32"/>
      <c r="O472" s="32"/>
      <c r="P472" s="32"/>
      <c r="Q472" s="32"/>
      <c r="R472" s="32"/>
      <c r="S472" s="32"/>
      <c r="T472" s="32"/>
      <c r="U472" s="32"/>
      <c r="V472" s="32"/>
      <c r="W472" s="32"/>
      <c r="X472" s="32"/>
      <c r="Y472" s="32"/>
      <c r="Z472" s="32"/>
    </row>
    <row r="473" spans="1:26" ht="14.25" customHeight="1" x14ac:dyDescent="0.25">
      <c r="A473" s="32"/>
      <c r="B473" s="32"/>
      <c r="C473" s="32"/>
      <c r="D473" s="32"/>
      <c r="E473" s="32"/>
      <c r="F473" s="32"/>
      <c r="G473" s="32"/>
      <c r="H473" s="32"/>
      <c r="I473" s="32"/>
      <c r="J473" s="32"/>
      <c r="K473" s="32"/>
      <c r="L473" s="32"/>
      <c r="M473" s="32"/>
      <c r="N473" s="32"/>
      <c r="O473" s="32"/>
      <c r="P473" s="32"/>
      <c r="Q473" s="32"/>
      <c r="R473" s="32"/>
      <c r="S473" s="32"/>
      <c r="T473" s="32"/>
      <c r="U473" s="32"/>
      <c r="V473" s="32"/>
      <c r="W473" s="32"/>
      <c r="X473" s="32"/>
      <c r="Y473" s="32"/>
      <c r="Z473" s="32"/>
    </row>
    <row r="474" spans="1:26" ht="14.25" customHeight="1" x14ac:dyDescent="0.25">
      <c r="A474" s="32"/>
      <c r="B474" s="32"/>
      <c r="C474" s="32"/>
      <c r="D474" s="32"/>
      <c r="E474" s="32"/>
      <c r="F474" s="32"/>
      <c r="G474" s="32"/>
      <c r="H474" s="32"/>
      <c r="I474" s="32"/>
      <c r="J474" s="32"/>
      <c r="K474" s="32"/>
      <c r="L474" s="32"/>
      <c r="M474" s="32"/>
      <c r="N474" s="32"/>
      <c r="O474" s="32"/>
      <c r="P474" s="32"/>
      <c r="Q474" s="32"/>
      <c r="R474" s="32"/>
      <c r="S474" s="32"/>
      <c r="T474" s="32"/>
      <c r="U474" s="32"/>
      <c r="V474" s="32"/>
      <c r="W474" s="32"/>
      <c r="X474" s="32"/>
      <c r="Y474" s="32"/>
      <c r="Z474" s="32"/>
    </row>
    <row r="475" spans="1:26" ht="14.25" customHeight="1" x14ac:dyDescent="0.25">
      <c r="A475" s="32"/>
      <c r="B475" s="32"/>
      <c r="C475" s="32"/>
      <c r="D475" s="32"/>
      <c r="E475" s="32"/>
      <c r="F475" s="32"/>
      <c r="G475" s="32"/>
      <c r="H475" s="32"/>
      <c r="I475" s="32"/>
      <c r="J475" s="32"/>
      <c r="K475" s="32"/>
      <c r="L475" s="32"/>
      <c r="M475" s="32"/>
      <c r="N475" s="32"/>
      <c r="O475" s="32"/>
      <c r="P475" s="32"/>
      <c r="Q475" s="32"/>
      <c r="R475" s="32"/>
      <c r="S475" s="32"/>
      <c r="T475" s="32"/>
      <c r="U475" s="32"/>
      <c r="V475" s="32"/>
      <c r="W475" s="32"/>
      <c r="X475" s="32"/>
      <c r="Y475" s="32"/>
      <c r="Z475" s="32"/>
    </row>
    <row r="476" spans="1:26" ht="14.25" customHeight="1" x14ac:dyDescent="0.25">
      <c r="A476" s="32"/>
      <c r="B476" s="32"/>
      <c r="C476" s="32"/>
      <c r="D476" s="32"/>
      <c r="E476" s="32"/>
      <c r="F476" s="32"/>
      <c r="G476" s="32"/>
      <c r="H476" s="32"/>
      <c r="I476" s="32"/>
      <c r="J476" s="32"/>
      <c r="K476" s="32"/>
      <c r="L476" s="32"/>
      <c r="M476" s="32"/>
      <c r="N476" s="32"/>
      <c r="O476" s="32"/>
      <c r="P476" s="32"/>
      <c r="Q476" s="32"/>
      <c r="R476" s="32"/>
      <c r="S476" s="32"/>
      <c r="T476" s="32"/>
      <c r="U476" s="32"/>
      <c r="V476" s="32"/>
      <c r="W476" s="32"/>
      <c r="X476" s="32"/>
      <c r="Y476" s="32"/>
      <c r="Z476" s="32"/>
    </row>
    <row r="477" spans="1:26" ht="14.25" customHeight="1" x14ac:dyDescent="0.25">
      <c r="A477" s="32"/>
      <c r="B477" s="32"/>
      <c r="C477" s="32"/>
      <c r="D477" s="32"/>
      <c r="E477" s="32"/>
      <c r="F477" s="32"/>
      <c r="G477" s="32"/>
      <c r="H477" s="32"/>
      <c r="I477" s="32"/>
      <c r="J477" s="32"/>
      <c r="K477" s="32"/>
      <c r="L477" s="32"/>
      <c r="M477" s="32"/>
      <c r="N477" s="32"/>
      <c r="O477" s="32"/>
      <c r="P477" s="32"/>
      <c r="Q477" s="32"/>
      <c r="R477" s="32"/>
      <c r="S477" s="32"/>
      <c r="T477" s="32"/>
      <c r="U477" s="32"/>
      <c r="V477" s="32"/>
      <c r="W477" s="32"/>
      <c r="X477" s="32"/>
      <c r="Y477" s="32"/>
      <c r="Z477" s="32"/>
    </row>
    <row r="478" spans="1:26" ht="14.25" customHeight="1" x14ac:dyDescent="0.25">
      <c r="A478" s="32"/>
      <c r="B478" s="32"/>
      <c r="C478" s="32"/>
      <c r="D478" s="32"/>
      <c r="E478" s="32"/>
      <c r="F478" s="32"/>
      <c r="G478" s="32"/>
      <c r="H478" s="32"/>
      <c r="I478" s="32"/>
      <c r="J478" s="32"/>
      <c r="K478" s="32"/>
      <c r="L478" s="32"/>
      <c r="M478" s="32"/>
      <c r="N478" s="32"/>
      <c r="O478" s="32"/>
      <c r="P478" s="32"/>
      <c r="Q478" s="32"/>
      <c r="R478" s="32"/>
      <c r="S478" s="32"/>
      <c r="T478" s="32"/>
      <c r="U478" s="32"/>
      <c r="V478" s="32"/>
      <c r="W478" s="32"/>
      <c r="X478" s="32"/>
      <c r="Y478" s="32"/>
      <c r="Z478" s="32"/>
    </row>
    <row r="479" spans="1:26" ht="14.25" customHeight="1" x14ac:dyDescent="0.25">
      <c r="A479" s="32"/>
      <c r="B479" s="32"/>
      <c r="C479" s="32"/>
      <c r="D479" s="32"/>
      <c r="E479" s="32"/>
      <c r="F479" s="32"/>
      <c r="G479" s="32"/>
      <c r="H479" s="32"/>
      <c r="I479" s="32"/>
      <c r="J479" s="32"/>
      <c r="K479" s="32"/>
      <c r="L479" s="32"/>
      <c r="M479" s="32"/>
      <c r="N479" s="32"/>
      <c r="O479" s="32"/>
      <c r="P479" s="32"/>
      <c r="Q479" s="32"/>
      <c r="R479" s="32"/>
      <c r="S479" s="32"/>
      <c r="T479" s="32"/>
      <c r="U479" s="32"/>
      <c r="V479" s="32"/>
      <c r="W479" s="32"/>
      <c r="X479" s="32"/>
      <c r="Y479" s="32"/>
      <c r="Z479" s="32"/>
    </row>
    <row r="480" spans="1:26" ht="14.25" customHeight="1" x14ac:dyDescent="0.25">
      <c r="A480" s="32"/>
      <c r="B480" s="32"/>
      <c r="C480" s="32"/>
      <c r="D480" s="32"/>
      <c r="E480" s="32"/>
      <c r="F480" s="32"/>
      <c r="G480" s="32"/>
      <c r="H480" s="32"/>
      <c r="I480" s="32"/>
      <c r="J480" s="32"/>
      <c r="K480" s="32"/>
      <c r="L480" s="32"/>
      <c r="M480" s="32"/>
      <c r="N480" s="32"/>
      <c r="O480" s="32"/>
      <c r="P480" s="32"/>
      <c r="Q480" s="32"/>
      <c r="R480" s="32"/>
      <c r="S480" s="32"/>
      <c r="T480" s="32"/>
      <c r="U480" s="32"/>
      <c r="V480" s="32"/>
      <c r="W480" s="32"/>
      <c r="X480" s="32"/>
      <c r="Y480" s="32"/>
      <c r="Z480" s="32"/>
    </row>
    <row r="481" spans="1:26" ht="14.25" customHeight="1" x14ac:dyDescent="0.25">
      <c r="A481" s="32"/>
      <c r="B481" s="32"/>
      <c r="C481" s="32"/>
      <c r="D481" s="32"/>
      <c r="E481" s="32"/>
      <c r="F481" s="32"/>
      <c r="G481" s="32"/>
      <c r="H481" s="32"/>
      <c r="I481" s="32"/>
      <c r="J481" s="32"/>
      <c r="K481" s="32"/>
      <c r="L481" s="32"/>
      <c r="M481" s="32"/>
      <c r="N481" s="32"/>
      <c r="O481" s="32"/>
      <c r="P481" s="32"/>
      <c r="Q481" s="32"/>
      <c r="R481" s="32"/>
      <c r="S481" s="32"/>
      <c r="T481" s="32"/>
      <c r="U481" s="32"/>
      <c r="V481" s="32"/>
      <c r="W481" s="32"/>
      <c r="X481" s="32"/>
      <c r="Y481" s="32"/>
      <c r="Z481" s="32"/>
    </row>
    <row r="482" spans="1:26" ht="14.25" customHeight="1" x14ac:dyDescent="0.25">
      <c r="A482" s="32"/>
      <c r="B482" s="32"/>
      <c r="C482" s="32"/>
      <c r="D482" s="32"/>
      <c r="E482" s="32"/>
      <c r="F482" s="32"/>
      <c r="G482" s="32"/>
      <c r="H482" s="32"/>
      <c r="I482" s="32"/>
      <c r="J482" s="32"/>
      <c r="K482" s="32"/>
      <c r="L482" s="32"/>
      <c r="M482" s="32"/>
      <c r="N482" s="32"/>
      <c r="O482" s="32"/>
      <c r="P482" s="32"/>
      <c r="Q482" s="32"/>
      <c r="R482" s="32"/>
      <c r="S482" s="32"/>
      <c r="T482" s="32"/>
      <c r="U482" s="32"/>
      <c r="V482" s="32"/>
      <c r="W482" s="32"/>
      <c r="X482" s="32"/>
      <c r="Y482" s="32"/>
      <c r="Z482" s="32"/>
    </row>
    <row r="483" spans="1:26" ht="14.25" customHeight="1" x14ac:dyDescent="0.25">
      <c r="A483" s="32"/>
      <c r="B483" s="32"/>
      <c r="C483" s="32"/>
      <c r="D483" s="32"/>
      <c r="E483" s="32"/>
      <c r="F483" s="32"/>
      <c r="G483" s="32"/>
      <c r="H483" s="32"/>
      <c r="I483" s="32"/>
      <c r="J483" s="32"/>
      <c r="K483" s="32"/>
      <c r="L483" s="32"/>
      <c r="M483" s="32"/>
      <c r="N483" s="32"/>
      <c r="O483" s="32"/>
      <c r="P483" s="32"/>
      <c r="Q483" s="32"/>
      <c r="R483" s="32"/>
      <c r="S483" s="32"/>
      <c r="T483" s="32"/>
      <c r="U483" s="32"/>
      <c r="V483" s="32"/>
      <c r="W483" s="32"/>
      <c r="X483" s="32"/>
      <c r="Y483" s="32"/>
      <c r="Z483" s="32"/>
    </row>
    <row r="484" spans="1:26" ht="14.25" customHeight="1" x14ac:dyDescent="0.25">
      <c r="A484" s="32"/>
      <c r="B484" s="32"/>
      <c r="C484" s="32"/>
      <c r="D484" s="32"/>
      <c r="E484" s="32"/>
      <c r="F484" s="32"/>
      <c r="G484" s="32"/>
      <c r="H484" s="32"/>
      <c r="I484" s="32"/>
      <c r="J484" s="32"/>
      <c r="K484" s="32"/>
      <c r="L484" s="32"/>
      <c r="M484" s="32"/>
      <c r="N484" s="32"/>
      <c r="O484" s="32"/>
      <c r="P484" s="32"/>
      <c r="Q484" s="32"/>
      <c r="R484" s="32"/>
      <c r="S484" s="32"/>
      <c r="T484" s="32"/>
      <c r="U484" s="32"/>
      <c r="V484" s="32"/>
      <c r="W484" s="32"/>
      <c r="X484" s="32"/>
      <c r="Y484" s="32"/>
      <c r="Z484" s="32"/>
    </row>
    <row r="485" spans="1:26" ht="14.25" customHeight="1" x14ac:dyDescent="0.25">
      <c r="A485" s="32"/>
      <c r="B485" s="32"/>
      <c r="C485" s="32"/>
      <c r="D485" s="32"/>
      <c r="E485" s="32"/>
      <c r="F485" s="32"/>
      <c r="G485" s="32"/>
      <c r="H485" s="32"/>
      <c r="I485" s="32"/>
      <c r="J485" s="32"/>
      <c r="K485" s="32"/>
      <c r="L485" s="32"/>
      <c r="M485" s="32"/>
      <c r="N485" s="32"/>
      <c r="O485" s="32"/>
      <c r="P485" s="32"/>
      <c r="Q485" s="32"/>
      <c r="R485" s="32"/>
      <c r="S485" s="32"/>
      <c r="T485" s="32"/>
      <c r="U485" s="32"/>
      <c r="V485" s="32"/>
      <c r="W485" s="32"/>
      <c r="X485" s="32"/>
      <c r="Y485" s="32"/>
      <c r="Z485" s="32"/>
    </row>
    <row r="486" spans="1:26" ht="14.25" customHeight="1" x14ac:dyDescent="0.25">
      <c r="A486" s="32"/>
      <c r="B486" s="32"/>
      <c r="C486" s="32"/>
      <c r="D486" s="32"/>
      <c r="E486" s="32"/>
      <c r="F486" s="32"/>
      <c r="G486" s="32"/>
      <c r="H486" s="32"/>
      <c r="I486" s="32"/>
      <c r="J486" s="32"/>
      <c r="K486" s="32"/>
      <c r="L486" s="32"/>
      <c r="M486" s="32"/>
      <c r="N486" s="32"/>
      <c r="O486" s="32"/>
      <c r="P486" s="32"/>
      <c r="Q486" s="32"/>
      <c r="R486" s="32"/>
      <c r="S486" s="32"/>
      <c r="T486" s="32"/>
      <c r="U486" s="32"/>
      <c r="V486" s="32"/>
      <c r="W486" s="32"/>
      <c r="X486" s="32"/>
      <c r="Y486" s="32"/>
      <c r="Z486" s="32"/>
    </row>
    <row r="487" spans="1:26" ht="14.25" customHeight="1" x14ac:dyDescent="0.25">
      <c r="A487" s="32"/>
      <c r="B487" s="32"/>
      <c r="C487" s="32"/>
      <c r="D487" s="32"/>
      <c r="E487" s="32"/>
      <c r="F487" s="32"/>
      <c r="G487" s="32"/>
      <c r="H487" s="32"/>
      <c r="I487" s="32"/>
      <c r="J487" s="32"/>
      <c r="K487" s="32"/>
      <c r="L487" s="32"/>
      <c r="M487" s="32"/>
      <c r="N487" s="32"/>
      <c r="O487" s="32"/>
      <c r="P487" s="32"/>
      <c r="Q487" s="32"/>
      <c r="R487" s="32"/>
      <c r="S487" s="32"/>
      <c r="T487" s="32"/>
      <c r="U487" s="32"/>
      <c r="V487" s="32"/>
      <c r="W487" s="32"/>
      <c r="X487" s="32"/>
      <c r="Y487" s="32"/>
      <c r="Z487" s="32"/>
    </row>
    <row r="488" spans="1:26" ht="14.25" customHeight="1" x14ac:dyDescent="0.25">
      <c r="A488" s="32"/>
      <c r="B488" s="32"/>
      <c r="C488" s="32"/>
      <c r="D488" s="32"/>
      <c r="E488" s="32"/>
      <c r="F488" s="32"/>
      <c r="G488" s="32"/>
      <c r="H488" s="32"/>
      <c r="I488" s="32"/>
      <c r="J488" s="32"/>
      <c r="K488" s="32"/>
      <c r="L488" s="32"/>
      <c r="M488" s="32"/>
      <c r="N488" s="32"/>
      <c r="O488" s="32"/>
      <c r="P488" s="32"/>
      <c r="Q488" s="32"/>
      <c r="R488" s="32"/>
      <c r="S488" s="32"/>
      <c r="T488" s="32"/>
      <c r="U488" s="32"/>
      <c r="V488" s="32"/>
      <c r="W488" s="32"/>
      <c r="X488" s="32"/>
      <c r="Y488" s="32"/>
      <c r="Z488" s="32"/>
    </row>
    <row r="489" spans="1:26" ht="14.25" customHeight="1" x14ac:dyDescent="0.25">
      <c r="A489" s="32"/>
      <c r="B489" s="32"/>
      <c r="C489" s="32"/>
      <c r="D489" s="32"/>
      <c r="E489" s="32"/>
      <c r="F489" s="32"/>
      <c r="G489" s="32"/>
      <c r="H489" s="32"/>
      <c r="I489" s="32"/>
      <c r="J489" s="32"/>
      <c r="K489" s="32"/>
      <c r="L489" s="32"/>
      <c r="M489" s="32"/>
      <c r="N489" s="32"/>
      <c r="O489" s="32"/>
      <c r="P489" s="32"/>
      <c r="Q489" s="32"/>
      <c r="R489" s="32"/>
      <c r="S489" s="32"/>
      <c r="T489" s="32"/>
      <c r="U489" s="32"/>
      <c r="V489" s="32"/>
      <c r="W489" s="32"/>
      <c r="X489" s="32"/>
      <c r="Y489" s="32"/>
      <c r="Z489" s="32"/>
    </row>
    <row r="490" spans="1:26" ht="14.25" customHeight="1" x14ac:dyDescent="0.25">
      <c r="A490" s="32"/>
      <c r="B490" s="32"/>
      <c r="C490" s="32"/>
      <c r="D490" s="32"/>
      <c r="E490" s="32"/>
      <c r="F490" s="32"/>
      <c r="G490" s="32"/>
      <c r="H490" s="32"/>
      <c r="I490" s="32"/>
      <c r="J490" s="32"/>
      <c r="K490" s="32"/>
      <c r="L490" s="32"/>
      <c r="M490" s="32"/>
      <c r="N490" s="32"/>
      <c r="O490" s="32"/>
      <c r="P490" s="32"/>
      <c r="Q490" s="32"/>
      <c r="R490" s="32"/>
      <c r="S490" s="32"/>
      <c r="T490" s="32"/>
      <c r="U490" s="32"/>
      <c r="V490" s="32"/>
      <c r="W490" s="32"/>
      <c r="X490" s="32"/>
      <c r="Y490" s="32"/>
      <c r="Z490" s="32"/>
    </row>
    <row r="491" spans="1:26" ht="14.25" customHeight="1" x14ac:dyDescent="0.25">
      <c r="A491" s="32"/>
      <c r="B491" s="32"/>
      <c r="C491" s="32"/>
      <c r="D491" s="32"/>
      <c r="E491" s="32"/>
      <c r="F491" s="32"/>
      <c r="G491" s="32"/>
      <c r="H491" s="32"/>
      <c r="I491" s="32"/>
      <c r="J491" s="32"/>
      <c r="K491" s="32"/>
      <c r="L491" s="32"/>
      <c r="M491" s="32"/>
      <c r="N491" s="32"/>
      <c r="O491" s="32"/>
      <c r="P491" s="32"/>
      <c r="Q491" s="32"/>
      <c r="R491" s="32"/>
      <c r="S491" s="32"/>
      <c r="T491" s="32"/>
      <c r="U491" s="32"/>
      <c r="V491" s="32"/>
      <c r="W491" s="32"/>
      <c r="X491" s="32"/>
      <c r="Y491" s="32"/>
      <c r="Z491" s="32"/>
    </row>
    <row r="492" spans="1:26" ht="14.25" customHeight="1" x14ac:dyDescent="0.25">
      <c r="A492" s="32"/>
      <c r="B492" s="32"/>
      <c r="C492" s="32"/>
      <c r="D492" s="32"/>
      <c r="E492" s="32"/>
      <c r="F492" s="32"/>
      <c r="G492" s="32"/>
      <c r="H492" s="32"/>
      <c r="I492" s="32"/>
      <c r="J492" s="32"/>
      <c r="K492" s="32"/>
      <c r="L492" s="32"/>
      <c r="M492" s="32"/>
      <c r="N492" s="32"/>
      <c r="O492" s="32"/>
      <c r="P492" s="32"/>
      <c r="Q492" s="32"/>
      <c r="R492" s="32"/>
      <c r="S492" s="32"/>
      <c r="T492" s="32"/>
      <c r="U492" s="32"/>
      <c r="V492" s="32"/>
      <c r="W492" s="32"/>
      <c r="X492" s="32"/>
      <c r="Y492" s="32"/>
      <c r="Z492" s="32"/>
    </row>
    <row r="493" spans="1:26" ht="14.25" customHeight="1" x14ac:dyDescent="0.25">
      <c r="A493" s="32"/>
      <c r="B493" s="32"/>
      <c r="C493" s="32"/>
      <c r="D493" s="32"/>
      <c r="E493" s="32"/>
      <c r="F493" s="32"/>
      <c r="G493" s="32"/>
      <c r="H493" s="32"/>
      <c r="I493" s="32"/>
      <c r="J493" s="32"/>
      <c r="K493" s="32"/>
      <c r="L493" s="32"/>
      <c r="M493" s="32"/>
      <c r="N493" s="32"/>
      <c r="O493" s="32"/>
      <c r="P493" s="32"/>
      <c r="Q493" s="32"/>
      <c r="R493" s="32"/>
      <c r="S493" s="32"/>
      <c r="T493" s="32"/>
      <c r="U493" s="32"/>
      <c r="V493" s="32"/>
      <c r="W493" s="32"/>
      <c r="X493" s="32"/>
      <c r="Y493" s="32"/>
      <c r="Z493" s="32"/>
    </row>
    <row r="494" spans="1:26" ht="14.25" customHeight="1" x14ac:dyDescent="0.25">
      <c r="A494" s="32"/>
      <c r="B494" s="32"/>
      <c r="C494" s="32"/>
      <c r="D494" s="32"/>
      <c r="E494" s="32"/>
      <c r="F494" s="32"/>
      <c r="G494" s="32"/>
      <c r="H494" s="32"/>
      <c r="I494" s="32"/>
      <c r="J494" s="32"/>
      <c r="K494" s="32"/>
      <c r="L494" s="32"/>
      <c r="M494" s="32"/>
      <c r="N494" s="32"/>
      <c r="O494" s="32"/>
      <c r="P494" s="32"/>
      <c r="Q494" s="32"/>
      <c r="R494" s="32"/>
      <c r="S494" s="32"/>
      <c r="T494" s="32"/>
      <c r="U494" s="32"/>
      <c r="V494" s="32"/>
      <c r="W494" s="32"/>
      <c r="X494" s="32"/>
      <c r="Y494" s="32"/>
      <c r="Z494" s="32"/>
    </row>
    <row r="495" spans="1:26" ht="14.25" customHeight="1" x14ac:dyDescent="0.25">
      <c r="A495" s="32"/>
      <c r="B495" s="32"/>
      <c r="C495" s="32"/>
      <c r="D495" s="32"/>
      <c r="E495" s="32"/>
      <c r="F495" s="32"/>
      <c r="G495" s="32"/>
      <c r="H495" s="32"/>
      <c r="I495" s="32"/>
      <c r="J495" s="32"/>
      <c r="K495" s="32"/>
      <c r="L495" s="32"/>
      <c r="M495" s="32"/>
      <c r="N495" s="32"/>
      <c r="O495" s="32"/>
      <c r="P495" s="32"/>
      <c r="Q495" s="32"/>
      <c r="R495" s="32"/>
      <c r="S495" s="32"/>
      <c r="T495" s="32"/>
      <c r="U495" s="32"/>
      <c r="V495" s="32"/>
      <c r="W495" s="32"/>
      <c r="X495" s="32"/>
      <c r="Y495" s="32"/>
      <c r="Z495" s="32"/>
    </row>
    <row r="496" spans="1:26" ht="14.25" customHeight="1" x14ac:dyDescent="0.25">
      <c r="A496" s="32"/>
      <c r="B496" s="32"/>
      <c r="C496" s="32"/>
      <c r="D496" s="32"/>
      <c r="E496" s="32"/>
      <c r="F496" s="32"/>
      <c r="G496" s="32"/>
      <c r="H496" s="32"/>
      <c r="I496" s="32"/>
      <c r="J496" s="32"/>
      <c r="K496" s="32"/>
      <c r="L496" s="32"/>
      <c r="M496" s="32"/>
      <c r="N496" s="32"/>
      <c r="O496" s="32"/>
      <c r="P496" s="32"/>
      <c r="Q496" s="32"/>
      <c r="R496" s="32"/>
      <c r="S496" s="32"/>
      <c r="T496" s="32"/>
      <c r="U496" s="32"/>
      <c r="V496" s="32"/>
      <c r="W496" s="32"/>
      <c r="X496" s="32"/>
      <c r="Y496" s="32"/>
      <c r="Z496" s="32"/>
    </row>
    <row r="497" spans="1:26" ht="14.25" customHeight="1" x14ac:dyDescent="0.25">
      <c r="A497" s="32"/>
      <c r="B497" s="32"/>
      <c r="C497" s="32"/>
      <c r="D497" s="32"/>
      <c r="E497" s="32"/>
      <c r="F497" s="32"/>
      <c r="G497" s="32"/>
      <c r="H497" s="32"/>
      <c r="I497" s="32"/>
      <c r="J497" s="32"/>
      <c r="K497" s="32"/>
      <c r="L497" s="32"/>
      <c r="M497" s="32"/>
      <c r="N497" s="32"/>
      <c r="O497" s="32"/>
      <c r="P497" s="32"/>
      <c r="Q497" s="32"/>
      <c r="R497" s="32"/>
      <c r="S497" s="32"/>
      <c r="T497" s="32"/>
      <c r="U497" s="32"/>
      <c r="V497" s="32"/>
      <c r="W497" s="32"/>
      <c r="X497" s="32"/>
      <c r="Y497" s="32"/>
      <c r="Z497" s="32"/>
    </row>
    <row r="498" spans="1:26" ht="14.25" customHeight="1" x14ac:dyDescent="0.25">
      <c r="A498" s="32"/>
      <c r="B498" s="32"/>
      <c r="C498" s="32"/>
      <c r="D498" s="32"/>
      <c r="E498" s="32"/>
      <c r="F498" s="32"/>
      <c r="G498" s="32"/>
      <c r="H498" s="32"/>
      <c r="I498" s="32"/>
      <c r="J498" s="32"/>
      <c r="K498" s="32"/>
      <c r="L498" s="32"/>
      <c r="M498" s="32"/>
      <c r="N498" s="32"/>
      <c r="O498" s="32"/>
      <c r="P498" s="32"/>
      <c r="Q498" s="32"/>
      <c r="R498" s="32"/>
      <c r="S498" s="32"/>
      <c r="T498" s="32"/>
      <c r="U498" s="32"/>
      <c r="V498" s="32"/>
      <c r="W498" s="32"/>
      <c r="X498" s="32"/>
      <c r="Y498" s="32"/>
      <c r="Z498" s="32"/>
    </row>
    <row r="499" spans="1:26" ht="14.25" customHeight="1" x14ac:dyDescent="0.25">
      <c r="A499" s="32"/>
      <c r="B499" s="32"/>
      <c r="C499" s="32"/>
      <c r="D499" s="32"/>
      <c r="E499" s="32"/>
      <c r="F499" s="32"/>
      <c r="G499" s="32"/>
      <c r="H499" s="32"/>
      <c r="I499" s="32"/>
      <c r="J499" s="32"/>
      <c r="K499" s="32"/>
      <c r="L499" s="32"/>
      <c r="M499" s="32"/>
      <c r="N499" s="32"/>
      <c r="O499" s="32"/>
      <c r="P499" s="32"/>
      <c r="Q499" s="32"/>
      <c r="R499" s="32"/>
      <c r="S499" s="32"/>
      <c r="T499" s="32"/>
      <c r="U499" s="32"/>
      <c r="V499" s="32"/>
      <c r="W499" s="32"/>
      <c r="X499" s="32"/>
      <c r="Y499" s="32"/>
      <c r="Z499" s="32"/>
    </row>
    <row r="500" spans="1:26" ht="14.25" customHeight="1" x14ac:dyDescent="0.25">
      <c r="A500" s="32"/>
      <c r="B500" s="32"/>
      <c r="C500" s="32"/>
      <c r="D500" s="32"/>
      <c r="E500" s="32"/>
      <c r="F500" s="32"/>
      <c r="G500" s="32"/>
      <c r="H500" s="32"/>
      <c r="I500" s="32"/>
      <c r="J500" s="32"/>
      <c r="K500" s="32"/>
      <c r="L500" s="32"/>
      <c r="M500" s="32"/>
      <c r="N500" s="32"/>
      <c r="O500" s="32"/>
      <c r="P500" s="32"/>
      <c r="Q500" s="32"/>
      <c r="R500" s="32"/>
      <c r="S500" s="32"/>
      <c r="T500" s="32"/>
      <c r="U500" s="32"/>
      <c r="V500" s="32"/>
      <c r="W500" s="32"/>
      <c r="X500" s="32"/>
      <c r="Y500" s="32"/>
      <c r="Z500" s="32"/>
    </row>
    <row r="501" spans="1:26" ht="14.25" customHeight="1" x14ac:dyDescent="0.25">
      <c r="A501" s="32"/>
      <c r="B501" s="32"/>
      <c r="C501" s="32"/>
      <c r="D501" s="32"/>
      <c r="E501" s="32"/>
      <c r="F501" s="32"/>
      <c r="G501" s="32"/>
      <c r="H501" s="32"/>
      <c r="I501" s="32"/>
      <c r="J501" s="32"/>
      <c r="K501" s="32"/>
      <c r="L501" s="32"/>
      <c r="M501" s="32"/>
      <c r="N501" s="32"/>
      <c r="O501" s="32"/>
      <c r="P501" s="32"/>
      <c r="Q501" s="32"/>
      <c r="R501" s="32"/>
      <c r="S501" s="32"/>
      <c r="T501" s="32"/>
      <c r="U501" s="32"/>
      <c r="V501" s="32"/>
      <c r="W501" s="32"/>
      <c r="X501" s="32"/>
      <c r="Y501" s="32"/>
      <c r="Z501" s="32"/>
    </row>
    <row r="502" spans="1:26" ht="14.25" customHeight="1" x14ac:dyDescent="0.25">
      <c r="A502" s="32"/>
      <c r="B502" s="32"/>
      <c r="C502" s="32"/>
      <c r="D502" s="32"/>
      <c r="E502" s="32"/>
      <c r="F502" s="32"/>
      <c r="G502" s="32"/>
      <c r="H502" s="32"/>
      <c r="I502" s="32"/>
      <c r="J502" s="32"/>
      <c r="K502" s="32"/>
      <c r="L502" s="32"/>
      <c r="M502" s="32"/>
      <c r="N502" s="32"/>
      <c r="O502" s="32"/>
      <c r="P502" s="32"/>
      <c r="Q502" s="32"/>
      <c r="R502" s="32"/>
      <c r="S502" s="32"/>
      <c r="T502" s="32"/>
      <c r="U502" s="32"/>
      <c r="V502" s="32"/>
      <c r="W502" s="32"/>
      <c r="X502" s="32"/>
      <c r="Y502" s="32"/>
      <c r="Z502" s="32"/>
    </row>
    <row r="503" spans="1:26" ht="14.25" customHeight="1" x14ac:dyDescent="0.25">
      <c r="A503" s="32"/>
      <c r="B503" s="32"/>
      <c r="C503" s="32"/>
      <c r="D503" s="32"/>
      <c r="E503" s="32"/>
      <c r="F503" s="32"/>
      <c r="G503" s="32"/>
      <c r="H503" s="32"/>
      <c r="I503" s="32"/>
      <c r="J503" s="32"/>
      <c r="K503" s="32"/>
      <c r="L503" s="32"/>
      <c r="M503" s="32"/>
      <c r="N503" s="32"/>
      <c r="O503" s="32"/>
      <c r="P503" s="32"/>
      <c r="Q503" s="32"/>
      <c r="R503" s="32"/>
      <c r="S503" s="32"/>
      <c r="T503" s="32"/>
      <c r="U503" s="32"/>
      <c r="V503" s="32"/>
      <c r="W503" s="32"/>
      <c r="X503" s="32"/>
      <c r="Y503" s="32"/>
      <c r="Z503" s="32"/>
    </row>
    <row r="504" spans="1:26" ht="14.25" customHeight="1" x14ac:dyDescent="0.25">
      <c r="A504" s="32"/>
      <c r="B504" s="32"/>
      <c r="C504" s="32"/>
      <c r="D504" s="32"/>
      <c r="E504" s="32"/>
      <c r="F504" s="32"/>
      <c r="G504" s="32"/>
      <c r="H504" s="32"/>
      <c r="I504" s="32"/>
      <c r="J504" s="32"/>
      <c r="K504" s="32"/>
      <c r="L504" s="32"/>
      <c r="M504" s="32"/>
      <c r="N504" s="32"/>
      <c r="O504" s="32"/>
      <c r="P504" s="32"/>
      <c r="Q504" s="32"/>
      <c r="R504" s="32"/>
      <c r="S504" s="32"/>
      <c r="T504" s="32"/>
      <c r="U504" s="32"/>
      <c r="V504" s="32"/>
      <c r="W504" s="32"/>
      <c r="X504" s="32"/>
      <c r="Y504" s="32"/>
      <c r="Z504" s="32"/>
    </row>
    <row r="505" spans="1:26" ht="14.25" customHeight="1" x14ac:dyDescent="0.25">
      <c r="A505" s="32"/>
      <c r="B505" s="32"/>
      <c r="C505" s="32"/>
      <c r="D505" s="32"/>
      <c r="E505" s="32"/>
      <c r="F505" s="32"/>
      <c r="G505" s="32"/>
      <c r="H505" s="32"/>
      <c r="I505" s="32"/>
      <c r="J505" s="32"/>
      <c r="K505" s="32"/>
      <c r="L505" s="32"/>
      <c r="M505" s="32"/>
      <c r="N505" s="32"/>
      <c r="O505" s="32"/>
      <c r="P505" s="32"/>
      <c r="Q505" s="32"/>
      <c r="R505" s="32"/>
      <c r="S505" s="32"/>
      <c r="T505" s="32"/>
      <c r="U505" s="32"/>
      <c r="V505" s="32"/>
      <c r="W505" s="32"/>
      <c r="X505" s="32"/>
      <c r="Y505" s="32"/>
      <c r="Z505" s="32"/>
    </row>
    <row r="506" spans="1:26" ht="14.25" customHeight="1" x14ac:dyDescent="0.25">
      <c r="A506" s="32"/>
      <c r="B506" s="32"/>
      <c r="C506" s="32"/>
      <c r="D506" s="32"/>
      <c r="E506" s="32"/>
      <c r="F506" s="32"/>
      <c r="G506" s="32"/>
      <c r="H506" s="32"/>
      <c r="I506" s="32"/>
      <c r="J506" s="32"/>
      <c r="K506" s="32"/>
      <c r="L506" s="32"/>
      <c r="M506" s="32"/>
      <c r="N506" s="32"/>
      <c r="O506" s="32"/>
      <c r="P506" s="32"/>
      <c r="Q506" s="32"/>
      <c r="R506" s="32"/>
      <c r="S506" s="32"/>
      <c r="T506" s="32"/>
      <c r="U506" s="32"/>
      <c r="V506" s="32"/>
      <c r="W506" s="32"/>
      <c r="X506" s="32"/>
      <c r="Y506" s="32"/>
      <c r="Z506" s="32"/>
    </row>
    <row r="507" spans="1:26" ht="14.25" customHeight="1" x14ac:dyDescent="0.25">
      <c r="A507" s="32"/>
      <c r="B507" s="32"/>
      <c r="C507" s="32"/>
      <c r="D507" s="32"/>
      <c r="E507" s="32"/>
      <c r="F507" s="32"/>
      <c r="G507" s="32"/>
      <c r="H507" s="32"/>
      <c r="I507" s="32"/>
      <c r="J507" s="32"/>
      <c r="K507" s="32"/>
      <c r="L507" s="32"/>
      <c r="M507" s="32"/>
      <c r="N507" s="32"/>
      <c r="O507" s="32"/>
      <c r="P507" s="32"/>
      <c r="Q507" s="32"/>
      <c r="R507" s="32"/>
      <c r="S507" s="32"/>
      <c r="T507" s="32"/>
      <c r="U507" s="32"/>
      <c r="V507" s="32"/>
      <c r="W507" s="32"/>
      <c r="X507" s="32"/>
      <c r="Y507" s="32"/>
      <c r="Z507" s="32"/>
    </row>
    <row r="508" spans="1:26" ht="14.25" customHeight="1" x14ac:dyDescent="0.25">
      <c r="A508" s="32"/>
      <c r="B508" s="32"/>
      <c r="C508" s="32"/>
      <c r="D508" s="32"/>
      <c r="E508" s="32"/>
      <c r="F508" s="32"/>
      <c r="G508" s="32"/>
      <c r="H508" s="32"/>
      <c r="I508" s="32"/>
      <c r="J508" s="32"/>
      <c r="K508" s="32"/>
      <c r="L508" s="32"/>
      <c r="M508" s="32"/>
      <c r="N508" s="32"/>
      <c r="O508" s="32"/>
      <c r="P508" s="32"/>
      <c r="Q508" s="32"/>
      <c r="R508" s="32"/>
      <c r="S508" s="32"/>
      <c r="T508" s="32"/>
      <c r="U508" s="32"/>
      <c r="V508" s="32"/>
      <c r="W508" s="32"/>
      <c r="X508" s="32"/>
      <c r="Y508" s="32"/>
      <c r="Z508" s="32"/>
    </row>
    <row r="509" spans="1:26" ht="14.25" customHeight="1" x14ac:dyDescent="0.25">
      <c r="A509" s="32"/>
      <c r="B509" s="32"/>
      <c r="C509" s="32"/>
      <c r="D509" s="32"/>
      <c r="E509" s="32"/>
      <c r="F509" s="32"/>
      <c r="G509" s="32"/>
      <c r="H509" s="32"/>
      <c r="I509" s="32"/>
      <c r="J509" s="32"/>
      <c r="K509" s="32"/>
      <c r="L509" s="32"/>
      <c r="M509" s="32"/>
      <c r="N509" s="32"/>
      <c r="O509" s="32"/>
      <c r="P509" s="32"/>
      <c r="Q509" s="32"/>
      <c r="R509" s="32"/>
      <c r="S509" s="32"/>
      <c r="T509" s="32"/>
      <c r="U509" s="32"/>
      <c r="V509" s="32"/>
      <c r="W509" s="32"/>
      <c r="X509" s="32"/>
      <c r="Y509" s="32"/>
      <c r="Z509" s="32"/>
    </row>
    <row r="510" spans="1:26" ht="14.25" customHeight="1" x14ac:dyDescent="0.25">
      <c r="A510" s="32"/>
      <c r="B510" s="32"/>
      <c r="C510" s="32"/>
      <c r="D510" s="32"/>
      <c r="E510" s="32"/>
      <c r="F510" s="32"/>
      <c r="G510" s="32"/>
      <c r="H510" s="32"/>
      <c r="I510" s="32"/>
      <c r="J510" s="32"/>
      <c r="K510" s="32"/>
      <c r="L510" s="32"/>
      <c r="M510" s="32"/>
      <c r="N510" s="32"/>
      <c r="O510" s="32"/>
      <c r="P510" s="32"/>
      <c r="Q510" s="32"/>
      <c r="R510" s="32"/>
      <c r="S510" s="32"/>
      <c r="T510" s="32"/>
      <c r="U510" s="32"/>
      <c r="V510" s="32"/>
      <c r="W510" s="32"/>
      <c r="X510" s="32"/>
      <c r="Y510" s="32"/>
      <c r="Z510" s="32"/>
    </row>
    <row r="511" spans="1:26" ht="14.25" customHeight="1" x14ac:dyDescent="0.25">
      <c r="A511" s="32"/>
      <c r="B511" s="32"/>
      <c r="C511" s="32"/>
      <c r="D511" s="32"/>
      <c r="E511" s="32"/>
      <c r="F511" s="32"/>
      <c r="G511" s="32"/>
      <c r="H511" s="32"/>
      <c r="I511" s="32"/>
      <c r="J511" s="32"/>
      <c r="K511" s="32"/>
      <c r="L511" s="32"/>
      <c r="M511" s="32"/>
      <c r="N511" s="32"/>
      <c r="O511" s="32"/>
      <c r="P511" s="32"/>
      <c r="Q511" s="32"/>
      <c r="R511" s="32"/>
      <c r="S511" s="32"/>
      <c r="T511" s="32"/>
      <c r="U511" s="32"/>
      <c r="V511" s="32"/>
      <c r="W511" s="32"/>
      <c r="X511" s="32"/>
      <c r="Y511" s="32"/>
      <c r="Z511" s="32"/>
    </row>
    <row r="512" spans="1:26" ht="14.25" customHeight="1" x14ac:dyDescent="0.25">
      <c r="A512" s="32"/>
      <c r="B512" s="32"/>
      <c r="C512" s="32"/>
      <c r="D512" s="32"/>
      <c r="E512" s="32"/>
      <c r="F512" s="32"/>
      <c r="G512" s="32"/>
      <c r="H512" s="32"/>
      <c r="I512" s="32"/>
      <c r="J512" s="32"/>
      <c r="K512" s="32"/>
      <c r="L512" s="32"/>
      <c r="M512" s="32"/>
      <c r="N512" s="32"/>
      <c r="O512" s="32"/>
      <c r="P512" s="32"/>
      <c r="Q512" s="32"/>
      <c r="R512" s="32"/>
      <c r="S512" s="32"/>
      <c r="T512" s="32"/>
      <c r="U512" s="32"/>
      <c r="V512" s="32"/>
      <c r="W512" s="32"/>
      <c r="X512" s="32"/>
      <c r="Y512" s="32"/>
      <c r="Z512" s="32"/>
    </row>
    <row r="513" spans="1:26" ht="14.25" customHeight="1" x14ac:dyDescent="0.25">
      <c r="A513" s="32"/>
      <c r="B513" s="32"/>
      <c r="C513" s="32"/>
      <c r="D513" s="32"/>
      <c r="E513" s="32"/>
      <c r="F513" s="32"/>
      <c r="G513" s="32"/>
      <c r="H513" s="32"/>
      <c r="I513" s="32"/>
      <c r="J513" s="32"/>
      <c r="K513" s="32"/>
      <c r="L513" s="32"/>
      <c r="M513" s="32"/>
      <c r="N513" s="32"/>
      <c r="O513" s="32"/>
      <c r="P513" s="32"/>
      <c r="Q513" s="32"/>
      <c r="R513" s="32"/>
      <c r="S513" s="32"/>
      <c r="T513" s="32"/>
      <c r="U513" s="32"/>
      <c r="V513" s="32"/>
      <c r="W513" s="32"/>
      <c r="X513" s="32"/>
      <c r="Y513" s="32"/>
      <c r="Z513" s="32"/>
    </row>
    <row r="514" spans="1:26" ht="14.25" customHeight="1" x14ac:dyDescent="0.25">
      <c r="A514" s="32"/>
      <c r="B514" s="32"/>
      <c r="C514" s="32"/>
      <c r="D514" s="32"/>
      <c r="E514" s="32"/>
      <c r="F514" s="32"/>
      <c r="G514" s="32"/>
      <c r="H514" s="32"/>
      <c r="I514" s="32"/>
      <c r="J514" s="32"/>
      <c r="K514" s="32"/>
      <c r="L514" s="32"/>
      <c r="M514" s="32"/>
      <c r="N514" s="32"/>
      <c r="O514" s="32"/>
      <c r="P514" s="32"/>
      <c r="Q514" s="32"/>
      <c r="R514" s="32"/>
      <c r="S514" s="32"/>
      <c r="T514" s="32"/>
      <c r="U514" s="32"/>
      <c r="V514" s="32"/>
      <c r="W514" s="32"/>
      <c r="X514" s="32"/>
      <c r="Y514" s="32"/>
      <c r="Z514" s="32"/>
    </row>
    <row r="515" spans="1:26" ht="14.25" customHeight="1" x14ac:dyDescent="0.25">
      <c r="A515" s="32"/>
      <c r="B515" s="32"/>
      <c r="C515" s="32"/>
      <c r="D515" s="32"/>
      <c r="E515" s="32"/>
      <c r="F515" s="32"/>
      <c r="G515" s="32"/>
      <c r="H515" s="32"/>
      <c r="I515" s="32"/>
      <c r="J515" s="32"/>
      <c r="K515" s="32"/>
      <c r="L515" s="32"/>
      <c r="M515" s="32"/>
      <c r="N515" s="32"/>
      <c r="O515" s="32"/>
      <c r="P515" s="32"/>
      <c r="Q515" s="32"/>
      <c r="R515" s="32"/>
      <c r="S515" s="32"/>
      <c r="T515" s="32"/>
      <c r="U515" s="32"/>
      <c r="V515" s="32"/>
      <c r="W515" s="32"/>
      <c r="X515" s="32"/>
      <c r="Y515" s="32"/>
      <c r="Z515" s="32"/>
    </row>
    <row r="516" spans="1:26" ht="14.25" customHeight="1" x14ac:dyDescent="0.25">
      <c r="A516" s="32"/>
      <c r="B516" s="32"/>
      <c r="C516" s="32"/>
      <c r="D516" s="32"/>
      <c r="E516" s="32"/>
      <c r="F516" s="32"/>
      <c r="G516" s="32"/>
      <c r="H516" s="32"/>
      <c r="I516" s="32"/>
      <c r="J516" s="32"/>
      <c r="K516" s="32"/>
      <c r="L516" s="32"/>
      <c r="M516" s="32"/>
      <c r="N516" s="32"/>
      <c r="O516" s="32"/>
      <c r="P516" s="32"/>
      <c r="Q516" s="32"/>
      <c r="R516" s="32"/>
      <c r="S516" s="32"/>
      <c r="T516" s="32"/>
      <c r="U516" s="32"/>
      <c r="V516" s="32"/>
      <c r="W516" s="32"/>
      <c r="X516" s="32"/>
      <c r="Y516" s="32"/>
      <c r="Z516" s="32"/>
    </row>
    <row r="517" spans="1:26" ht="14.25" customHeight="1" x14ac:dyDescent="0.25">
      <c r="A517" s="32"/>
      <c r="B517" s="32"/>
      <c r="C517" s="32"/>
      <c r="D517" s="32"/>
      <c r="E517" s="32"/>
      <c r="F517" s="32"/>
      <c r="G517" s="32"/>
      <c r="H517" s="32"/>
      <c r="I517" s="32"/>
      <c r="J517" s="32"/>
      <c r="K517" s="32"/>
      <c r="L517" s="32"/>
      <c r="M517" s="32"/>
      <c r="N517" s="32"/>
      <c r="O517" s="32"/>
      <c r="P517" s="32"/>
      <c r="Q517" s="32"/>
      <c r="R517" s="32"/>
      <c r="S517" s="32"/>
      <c r="T517" s="32"/>
      <c r="U517" s="32"/>
      <c r="V517" s="32"/>
      <c r="W517" s="32"/>
      <c r="X517" s="32"/>
      <c r="Y517" s="32"/>
      <c r="Z517" s="32"/>
    </row>
    <row r="518" spans="1:26" ht="14.25" customHeight="1" x14ac:dyDescent="0.25">
      <c r="A518" s="32"/>
      <c r="B518" s="32"/>
      <c r="C518" s="32"/>
      <c r="D518" s="32"/>
      <c r="E518" s="32"/>
      <c r="F518" s="32"/>
      <c r="G518" s="32"/>
      <c r="H518" s="32"/>
      <c r="I518" s="32"/>
      <c r="J518" s="32"/>
      <c r="K518" s="32"/>
      <c r="L518" s="32"/>
      <c r="M518" s="32"/>
      <c r="N518" s="32"/>
      <c r="O518" s="32"/>
      <c r="P518" s="32"/>
      <c r="Q518" s="32"/>
      <c r="R518" s="32"/>
      <c r="S518" s="32"/>
      <c r="T518" s="32"/>
      <c r="U518" s="32"/>
      <c r="V518" s="32"/>
      <c r="W518" s="32"/>
      <c r="X518" s="32"/>
      <c r="Y518" s="32"/>
      <c r="Z518" s="32"/>
    </row>
    <row r="519" spans="1:26" ht="14.25" customHeight="1" x14ac:dyDescent="0.25">
      <c r="A519" s="32"/>
      <c r="B519" s="32"/>
      <c r="C519" s="32"/>
      <c r="D519" s="32"/>
      <c r="E519" s="32"/>
      <c r="F519" s="32"/>
      <c r="G519" s="32"/>
      <c r="H519" s="32"/>
      <c r="I519" s="32"/>
      <c r="J519" s="32"/>
      <c r="K519" s="32"/>
      <c r="L519" s="32"/>
      <c r="M519" s="32"/>
      <c r="N519" s="32"/>
      <c r="O519" s="32"/>
      <c r="P519" s="32"/>
      <c r="Q519" s="32"/>
      <c r="R519" s="32"/>
      <c r="S519" s="32"/>
      <c r="T519" s="32"/>
      <c r="U519" s="32"/>
      <c r="V519" s="32"/>
      <c r="W519" s="32"/>
      <c r="X519" s="32"/>
      <c r="Y519" s="32"/>
      <c r="Z519" s="32"/>
    </row>
    <row r="520" spans="1:26" ht="14.25" customHeight="1" x14ac:dyDescent="0.25">
      <c r="A520" s="32"/>
      <c r="B520" s="32"/>
      <c r="C520" s="32"/>
      <c r="D520" s="32"/>
      <c r="E520" s="32"/>
      <c r="F520" s="32"/>
      <c r="G520" s="32"/>
      <c r="H520" s="32"/>
      <c r="I520" s="32"/>
      <c r="J520" s="32"/>
      <c r="K520" s="32"/>
      <c r="L520" s="32"/>
      <c r="M520" s="32"/>
      <c r="N520" s="32"/>
      <c r="O520" s="32"/>
      <c r="P520" s="32"/>
      <c r="Q520" s="32"/>
      <c r="R520" s="32"/>
      <c r="S520" s="32"/>
      <c r="T520" s="32"/>
      <c r="U520" s="32"/>
      <c r="V520" s="32"/>
      <c r="W520" s="32"/>
      <c r="X520" s="32"/>
      <c r="Y520" s="32"/>
      <c r="Z520" s="32"/>
    </row>
    <row r="521" spans="1:26" ht="14.25" customHeight="1" x14ac:dyDescent="0.25">
      <c r="A521" s="32"/>
      <c r="B521" s="32"/>
      <c r="C521" s="32"/>
      <c r="D521" s="32"/>
      <c r="E521" s="32"/>
      <c r="F521" s="32"/>
      <c r="G521" s="32"/>
      <c r="H521" s="32"/>
      <c r="I521" s="32"/>
      <c r="J521" s="32"/>
      <c r="K521" s="32"/>
      <c r="L521" s="32"/>
      <c r="M521" s="32"/>
      <c r="N521" s="32"/>
      <c r="O521" s="32"/>
      <c r="P521" s="32"/>
      <c r="Q521" s="32"/>
      <c r="R521" s="32"/>
      <c r="S521" s="32"/>
      <c r="T521" s="32"/>
      <c r="U521" s="32"/>
      <c r="V521" s="32"/>
      <c r="W521" s="32"/>
      <c r="X521" s="32"/>
      <c r="Y521" s="32"/>
      <c r="Z521" s="32"/>
    </row>
    <row r="522" spans="1:26" ht="14.25" customHeight="1" x14ac:dyDescent="0.25">
      <c r="A522" s="32"/>
      <c r="B522" s="32"/>
      <c r="C522" s="32"/>
      <c r="D522" s="32"/>
      <c r="E522" s="32"/>
      <c r="F522" s="32"/>
      <c r="G522" s="32"/>
      <c r="H522" s="32"/>
      <c r="I522" s="32"/>
      <c r="J522" s="32"/>
      <c r="K522" s="32"/>
      <c r="L522" s="32"/>
      <c r="M522" s="32"/>
      <c r="N522" s="32"/>
      <c r="O522" s="32"/>
      <c r="P522" s="32"/>
      <c r="Q522" s="32"/>
      <c r="R522" s="32"/>
      <c r="S522" s="32"/>
      <c r="T522" s="32"/>
      <c r="U522" s="32"/>
      <c r="V522" s="32"/>
      <c r="W522" s="32"/>
      <c r="X522" s="32"/>
      <c r="Y522" s="32"/>
      <c r="Z522" s="32"/>
    </row>
    <row r="523" spans="1:26" ht="14.25" customHeight="1" x14ac:dyDescent="0.25">
      <c r="A523" s="32"/>
      <c r="B523" s="32"/>
      <c r="C523" s="32"/>
      <c r="D523" s="32"/>
      <c r="E523" s="32"/>
      <c r="F523" s="32"/>
      <c r="G523" s="32"/>
      <c r="H523" s="32"/>
      <c r="I523" s="32"/>
      <c r="J523" s="32"/>
      <c r="K523" s="32"/>
      <c r="L523" s="32"/>
      <c r="M523" s="32"/>
      <c r="N523" s="32"/>
      <c r="O523" s="32"/>
      <c r="P523" s="32"/>
      <c r="Q523" s="32"/>
      <c r="R523" s="32"/>
      <c r="S523" s="32"/>
      <c r="T523" s="32"/>
      <c r="U523" s="32"/>
      <c r="V523" s="32"/>
      <c r="W523" s="32"/>
      <c r="X523" s="32"/>
      <c r="Y523" s="32"/>
      <c r="Z523" s="32"/>
    </row>
    <row r="524" spans="1:26" ht="14.25" customHeight="1" x14ac:dyDescent="0.25">
      <c r="A524" s="32"/>
      <c r="B524" s="32"/>
      <c r="C524" s="32"/>
      <c r="D524" s="32"/>
      <c r="E524" s="32"/>
      <c r="F524" s="32"/>
      <c r="G524" s="32"/>
      <c r="H524" s="32"/>
      <c r="I524" s="32"/>
      <c r="J524" s="32"/>
      <c r="K524" s="32"/>
      <c r="L524" s="32"/>
      <c r="M524" s="32"/>
      <c r="N524" s="32"/>
      <c r="O524" s="32"/>
      <c r="P524" s="32"/>
      <c r="Q524" s="32"/>
      <c r="R524" s="32"/>
      <c r="S524" s="32"/>
      <c r="T524" s="32"/>
      <c r="U524" s="32"/>
      <c r="V524" s="32"/>
      <c r="W524" s="32"/>
      <c r="X524" s="32"/>
      <c r="Y524" s="32"/>
      <c r="Z524" s="32"/>
    </row>
    <row r="525" spans="1:26" ht="14.25" customHeight="1" x14ac:dyDescent="0.25">
      <c r="A525" s="32"/>
      <c r="B525" s="32"/>
      <c r="C525" s="32"/>
      <c r="D525" s="32"/>
      <c r="E525" s="32"/>
      <c r="F525" s="32"/>
      <c r="G525" s="32"/>
      <c r="H525" s="32"/>
      <c r="I525" s="32"/>
      <c r="J525" s="32"/>
      <c r="K525" s="32"/>
      <c r="L525" s="32"/>
      <c r="M525" s="32"/>
      <c r="N525" s="32"/>
      <c r="O525" s="32"/>
      <c r="P525" s="32"/>
      <c r="Q525" s="32"/>
      <c r="R525" s="32"/>
      <c r="S525" s="32"/>
      <c r="T525" s="32"/>
      <c r="U525" s="32"/>
      <c r="V525" s="32"/>
      <c r="W525" s="32"/>
      <c r="X525" s="32"/>
      <c r="Y525" s="32"/>
      <c r="Z525" s="32"/>
    </row>
    <row r="526" spans="1:26" ht="14.25" customHeight="1" x14ac:dyDescent="0.25">
      <c r="A526" s="32"/>
      <c r="B526" s="32"/>
      <c r="C526" s="32"/>
      <c r="D526" s="32"/>
      <c r="E526" s="32"/>
      <c r="F526" s="32"/>
      <c r="G526" s="32"/>
      <c r="H526" s="32"/>
      <c r="I526" s="32"/>
      <c r="J526" s="32"/>
      <c r="K526" s="32"/>
      <c r="L526" s="32"/>
      <c r="M526" s="32"/>
      <c r="N526" s="32"/>
      <c r="O526" s="32"/>
      <c r="P526" s="32"/>
      <c r="Q526" s="32"/>
      <c r="R526" s="32"/>
      <c r="S526" s="32"/>
      <c r="T526" s="32"/>
      <c r="U526" s="32"/>
      <c r="V526" s="32"/>
      <c r="W526" s="32"/>
      <c r="X526" s="32"/>
      <c r="Y526" s="32"/>
      <c r="Z526" s="32"/>
    </row>
    <row r="527" spans="1:26" ht="14.25" customHeight="1" x14ac:dyDescent="0.25">
      <c r="A527" s="32"/>
      <c r="B527" s="32"/>
      <c r="C527" s="32"/>
      <c r="D527" s="32"/>
      <c r="E527" s="32"/>
      <c r="F527" s="32"/>
      <c r="G527" s="32"/>
      <c r="H527" s="32"/>
      <c r="I527" s="32"/>
      <c r="J527" s="32"/>
      <c r="K527" s="32"/>
      <c r="L527" s="32"/>
      <c r="M527" s="32"/>
      <c r="N527" s="32"/>
      <c r="O527" s="32"/>
      <c r="P527" s="32"/>
      <c r="Q527" s="32"/>
      <c r="R527" s="32"/>
      <c r="S527" s="32"/>
      <c r="T527" s="32"/>
      <c r="U527" s="32"/>
      <c r="V527" s="32"/>
      <c r="W527" s="32"/>
      <c r="X527" s="32"/>
      <c r="Y527" s="32"/>
      <c r="Z527" s="32"/>
    </row>
    <row r="528" spans="1:26" ht="14.25" customHeight="1" x14ac:dyDescent="0.25">
      <c r="A528" s="32"/>
      <c r="B528" s="32"/>
      <c r="C528" s="32"/>
      <c r="D528" s="32"/>
      <c r="E528" s="32"/>
      <c r="F528" s="32"/>
      <c r="G528" s="32"/>
      <c r="H528" s="32"/>
      <c r="I528" s="32"/>
      <c r="J528" s="32"/>
      <c r="K528" s="32"/>
      <c r="L528" s="32"/>
      <c r="M528" s="32"/>
      <c r="N528" s="32"/>
      <c r="O528" s="32"/>
      <c r="P528" s="32"/>
      <c r="Q528" s="32"/>
      <c r="R528" s="32"/>
      <c r="S528" s="32"/>
      <c r="T528" s="32"/>
      <c r="U528" s="32"/>
      <c r="V528" s="32"/>
      <c r="W528" s="32"/>
      <c r="X528" s="32"/>
      <c r="Y528" s="32"/>
      <c r="Z528" s="32"/>
    </row>
    <row r="529" spans="1:26" ht="14.25" customHeight="1" x14ac:dyDescent="0.25">
      <c r="A529" s="32"/>
      <c r="B529" s="32"/>
      <c r="C529" s="32"/>
      <c r="D529" s="32"/>
      <c r="E529" s="32"/>
      <c r="F529" s="32"/>
      <c r="G529" s="32"/>
      <c r="H529" s="32"/>
      <c r="I529" s="32"/>
      <c r="J529" s="32"/>
      <c r="K529" s="32"/>
      <c r="L529" s="32"/>
      <c r="M529" s="32"/>
      <c r="N529" s="32"/>
      <c r="O529" s="32"/>
      <c r="P529" s="32"/>
      <c r="Q529" s="32"/>
      <c r="R529" s="32"/>
      <c r="S529" s="32"/>
      <c r="T529" s="32"/>
      <c r="U529" s="32"/>
      <c r="V529" s="32"/>
      <c r="W529" s="32"/>
      <c r="X529" s="32"/>
      <c r="Y529" s="32"/>
      <c r="Z529" s="32"/>
    </row>
    <row r="530" spans="1:26" ht="14.25" customHeight="1" x14ac:dyDescent="0.25">
      <c r="A530" s="32"/>
      <c r="B530" s="32"/>
      <c r="C530" s="32"/>
      <c r="D530" s="32"/>
      <c r="E530" s="32"/>
      <c r="F530" s="32"/>
      <c r="G530" s="32"/>
      <c r="H530" s="32"/>
      <c r="I530" s="32"/>
      <c r="J530" s="32"/>
      <c r="K530" s="32"/>
      <c r="L530" s="32"/>
      <c r="M530" s="32"/>
      <c r="N530" s="32"/>
      <c r="O530" s="32"/>
      <c r="P530" s="32"/>
      <c r="Q530" s="32"/>
      <c r="R530" s="32"/>
      <c r="S530" s="32"/>
      <c r="T530" s="32"/>
      <c r="U530" s="32"/>
      <c r="V530" s="32"/>
      <c r="W530" s="32"/>
      <c r="X530" s="32"/>
      <c r="Y530" s="32"/>
      <c r="Z530" s="32"/>
    </row>
    <row r="531" spans="1:26" ht="14.25" customHeight="1" x14ac:dyDescent="0.25">
      <c r="A531" s="32"/>
      <c r="B531" s="32"/>
      <c r="C531" s="32"/>
      <c r="D531" s="32"/>
      <c r="E531" s="32"/>
      <c r="F531" s="32"/>
      <c r="G531" s="32"/>
      <c r="H531" s="32"/>
      <c r="I531" s="32"/>
      <c r="J531" s="32"/>
      <c r="K531" s="32"/>
      <c r="L531" s="32"/>
      <c r="M531" s="32"/>
      <c r="N531" s="32"/>
      <c r="O531" s="32"/>
      <c r="P531" s="32"/>
      <c r="Q531" s="32"/>
      <c r="R531" s="32"/>
      <c r="S531" s="32"/>
      <c r="T531" s="32"/>
      <c r="U531" s="32"/>
      <c r="V531" s="32"/>
      <c r="W531" s="32"/>
      <c r="X531" s="32"/>
      <c r="Y531" s="32"/>
      <c r="Z531" s="32"/>
    </row>
    <row r="532" spans="1:26" ht="14.25" customHeight="1" x14ac:dyDescent="0.25">
      <c r="A532" s="32"/>
      <c r="B532" s="32"/>
      <c r="C532" s="32"/>
      <c r="D532" s="32"/>
      <c r="E532" s="32"/>
      <c r="F532" s="32"/>
      <c r="G532" s="32"/>
      <c r="H532" s="32"/>
      <c r="I532" s="32"/>
      <c r="J532" s="32"/>
      <c r="K532" s="32"/>
      <c r="L532" s="32"/>
      <c r="M532" s="32"/>
      <c r="N532" s="32"/>
      <c r="O532" s="32"/>
      <c r="P532" s="32"/>
      <c r="Q532" s="32"/>
      <c r="R532" s="32"/>
      <c r="S532" s="32"/>
      <c r="T532" s="32"/>
      <c r="U532" s="32"/>
      <c r="V532" s="32"/>
      <c r="W532" s="32"/>
      <c r="X532" s="32"/>
      <c r="Y532" s="32"/>
      <c r="Z532" s="32"/>
    </row>
    <row r="533" spans="1:26" ht="14.25" customHeight="1" x14ac:dyDescent="0.25">
      <c r="A533" s="32"/>
      <c r="B533" s="32"/>
      <c r="C533" s="32"/>
      <c r="D533" s="32"/>
      <c r="E533" s="32"/>
      <c r="F533" s="32"/>
      <c r="G533" s="32"/>
      <c r="H533" s="32"/>
      <c r="I533" s="32"/>
      <c r="J533" s="32"/>
      <c r="K533" s="32"/>
      <c r="L533" s="32"/>
      <c r="M533" s="32"/>
      <c r="N533" s="32"/>
      <c r="O533" s="32"/>
      <c r="P533" s="32"/>
      <c r="Q533" s="32"/>
      <c r="R533" s="32"/>
      <c r="S533" s="32"/>
      <c r="T533" s="32"/>
      <c r="U533" s="32"/>
      <c r="V533" s="32"/>
      <c r="W533" s="32"/>
      <c r="X533" s="32"/>
      <c r="Y533" s="32"/>
      <c r="Z533" s="32"/>
    </row>
    <row r="534" spans="1:26" ht="14.25" customHeight="1" x14ac:dyDescent="0.25">
      <c r="A534" s="32"/>
      <c r="B534" s="32"/>
      <c r="C534" s="32"/>
      <c r="D534" s="32"/>
      <c r="E534" s="32"/>
      <c r="F534" s="32"/>
      <c r="G534" s="32"/>
      <c r="H534" s="32"/>
      <c r="I534" s="32"/>
      <c r="J534" s="32"/>
      <c r="K534" s="32"/>
      <c r="L534" s="32"/>
      <c r="M534" s="32"/>
      <c r="N534" s="32"/>
      <c r="O534" s="32"/>
      <c r="P534" s="32"/>
      <c r="Q534" s="32"/>
      <c r="R534" s="32"/>
      <c r="S534" s="32"/>
      <c r="T534" s="32"/>
      <c r="U534" s="32"/>
      <c r="V534" s="32"/>
      <c r="W534" s="32"/>
      <c r="X534" s="32"/>
      <c r="Y534" s="32"/>
      <c r="Z534" s="32"/>
    </row>
    <row r="535" spans="1:26" ht="14.25" customHeight="1" x14ac:dyDescent="0.25">
      <c r="A535" s="32"/>
      <c r="B535" s="32"/>
      <c r="C535" s="32"/>
      <c r="D535" s="32"/>
      <c r="E535" s="32"/>
      <c r="F535" s="32"/>
      <c r="G535" s="32"/>
      <c r="H535" s="32"/>
      <c r="I535" s="32"/>
      <c r="J535" s="32"/>
      <c r="K535" s="32"/>
      <c r="L535" s="32"/>
      <c r="M535" s="32"/>
      <c r="N535" s="32"/>
      <c r="O535" s="32"/>
      <c r="P535" s="32"/>
      <c r="Q535" s="32"/>
      <c r="R535" s="32"/>
      <c r="S535" s="32"/>
      <c r="T535" s="32"/>
      <c r="U535" s="32"/>
      <c r="V535" s="32"/>
      <c r="W535" s="32"/>
      <c r="X535" s="32"/>
      <c r="Y535" s="32"/>
      <c r="Z535" s="32"/>
    </row>
    <row r="536" spans="1:26" ht="14.25" customHeight="1" x14ac:dyDescent="0.25">
      <c r="A536" s="32"/>
      <c r="B536" s="32"/>
      <c r="C536" s="32"/>
      <c r="D536" s="32"/>
      <c r="E536" s="32"/>
      <c r="F536" s="32"/>
      <c r="G536" s="32"/>
      <c r="H536" s="32"/>
      <c r="I536" s="32"/>
      <c r="J536" s="32"/>
      <c r="K536" s="32"/>
      <c r="L536" s="32"/>
      <c r="M536" s="32"/>
      <c r="N536" s="32"/>
      <c r="O536" s="32"/>
      <c r="P536" s="32"/>
      <c r="Q536" s="32"/>
      <c r="R536" s="32"/>
      <c r="S536" s="32"/>
      <c r="T536" s="32"/>
      <c r="U536" s="32"/>
      <c r="V536" s="32"/>
      <c r="W536" s="32"/>
      <c r="X536" s="32"/>
      <c r="Y536" s="32"/>
      <c r="Z536" s="32"/>
    </row>
    <row r="537" spans="1:26" ht="14.25" customHeight="1" x14ac:dyDescent="0.25">
      <c r="A537" s="32"/>
      <c r="B537" s="32"/>
      <c r="C537" s="32"/>
      <c r="D537" s="32"/>
      <c r="E537" s="32"/>
      <c r="F537" s="32"/>
      <c r="G537" s="32"/>
      <c r="H537" s="32"/>
      <c r="I537" s="32"/>
      <c r="J537" s="32"/>
      <c r="K537" s="32"/>
      <c r="L537" s="32"/>
      <c r="M537" s="32"/>
      <c r="N537" s="32"/>
      <c r="O537" s="32"/>
      <c r="P537" s="32"/>
      <c r="Q537" s="32"/>
      <c r="R537" s="32"/>
      <c r="S537" s="32"/>
      <c r="T537" s="32"/>
      <c r="U537" s="32"/>
      <c r="V537" s="32"/>
      <c r="W537" s="32"/>
      <c r="X537" s="32"/>
      <c r="Y537" s="32"/>
      <c r="Z537" s="32"/>
    </row>
    <row r="538" spans="1:26" ht="14.25" customHeight="1" x14ac:dyDescent="0.25">
      <c r="A538" s="32"/>
      <c r="B538" s="32"/>
      <c r="C538" s="32"/>
      <c r="D538" s="32"/>
      <c r="E538" s="32"/>
      <c r="F538" s="32"/>
      <c r="G538" s="32"/>
      <c r="H538" s="32"/>
      <c r="I538" s="32"/>
      <c r="J538" s="32"/>
      <c r="K538" s="32"/>
      <c r="L538" s="32"/>
      <c r="M538" s="32"/>
      <c r="N538" s="32"/>
      <c r="O538" s="32"/>
      <c r="P538" s="32"/>
      <c r="Q538" s="32"/>
      <c r="R538" s="32"/>
      <c r="S538" s="32"/>
      <c r="T538" s="32"/>
      <c r="U538" s="32"/>
      <c r="V538" s="32"/>
      <c r="W538" s="32"/>
      <c r="X538" s="32"/>
      <c r="Y538" s="32"/>
      <c r="Z538" s="32"/>
    </row>
    <row r="539" spans="1:26" ht="14.25" customHeight="1" x14ac:dyDescent="0.25">
      <c r="A539" s="32"/>
      <c r="B539" s="32"/>
      <c r="C539" s="32"/>
      <c r="D539" s="32"/>
      <c r="E539" s="32"/>
      <c r="F539" s="32"/>
      <c r="G539" s="32"/>
      <c r="H539" s="32"/>
      <c r="I539" s="32"/>
      <c r="J539" s="32"/>
      <c r="K539" s="32"/>
      <c r="L539" s="32"/>
      <c r="M539" s="32"/>
      <c r="N539" s="32"/>
      <c r="O539" s="32"/>
      <c r="P539" s="32"/>
      <c r="Q539" s="32"/>
      <c r="R539" s="32"/>
      <c r="S539" s="32"/>
      <c r="T539" s="32"/>
      <c r="U539" s="32"/>
      <c r="V539" s="32"/>
      <c r="W539" s="32"/>
      <c r="X539" s="32"/>
      <c r="Y539" s="32"/>
      <c r="Z539" s="32"/>
    </row>
    <row r="540" spans="1:26" ht="14.25" customHeight="1" x14ac:dyDescent="0.25">
      <c r="A540" s="32"/>
      <c r="B540" s="32"/>
      <c r="C540" s="32"/>
      <c r="D540" s="32"/>
      <c r="E540" s="32"/>
      <c r="F540" s="32"/>
      <c r="G540" s="32"/>
      <c r="H540" s="32"/>
      <c r="I540" s="32"/>
      <c r="J540" s="32"/>
      <c r="K540" s="32"/>
      <c r="L540" s="32"/>
      <c r="M540" s="32"/>
      <c r="N540" s="32"/>
      <c r="O540" s="32"/>
      <c r="P540" s="32"/>
      <c r="Q540" s="32"/>
      <c r="R540" s="32"/>
      <c r="S540" s="32"/>
      <c r="T540" s="32"/>
      <c r="U540" s="32"/>
      <c r="V540" s="32"/>
      <c r="W540" s="32"/>
      <c r="X540" s="32"/>
      <c r="Y540" s="32"/>
      <c r="Z540" s="32"/>
    </row>
    <row r="541" spans="1:26" ht="14.25" customHeight="1" x14ac:dyDescent="0.25">
      <c r="A541" s="32"/>
      <c r="B541" s="32"/>
      <c r="C541" s="32"/>
      <c r="D541" s="32"/>
      <c r="E541" s="32"/>
      <c r="F541" s="32"/>
      <c r="G541" s="32"/>
      <c r="H541" s="32"/>
      <c r="I541" s="32"/>
      <c r="J541" s="32"/>
      <c r="K541" s="32"/>
      <c r="L541" s="32"/>
      <c r="M541" s="32"/>
      <c r="N541" s="32"/>
      <c r="O541" s="32"/>
      <c r="P541" s="32"/>
      <c r="Q541" s="32"/>
      <c r="R541" s="32"/>
      <c r="S541" s="32"/>
      <c r="T541" s="32"/>
      <c r="U541" s="32"/>
      <c r="V541" s="32"/>
      <c r="W541" s="32"/>
      <c r="X541" s="32"/>
      <c r="Y541" s="32"/>
      <c r="Z541" s="32"/>
    </row>
    <row r="542" spans="1:26" ht="14.25" customHeight="1" x14ac:dyDescent="0.25">
      <c r="A542" s="32"/>
      <c r="B542" s="32"/>
      <c r="C542" s="32"/>
      <c r="D542" s="32"/>
      <c r="E542" s="32"/>
      <c r="F542" s="32"/>
      <c r="G542" s="32"/>
      <c r="H542" s="32"/>
      <c r="I542" s="32"/>
      <c r="J542" s="32"/>
      <c r="K542" s="32"/>
      <c r="L542" s="32"/>
      <c r="M542" s="32"/>
      <c r="N542" s="32"/>
      <c r="O542" s="32"/>
      <c r="P542" s="32"/>
      <c r="Q542" s="32"/>
      <c r="R542" s="32"/>
      <c r="S542" s="32"/>
      <c r="T542" s="32"/>
      <c r="U542" s="32"/>
      <c r="V542" s="32"/>
      <c r="W542" s="32"/>
      <c r="X542" s="32"/>
      <c r="Y542" s="32"/>
      <c r="Z542" s="32"/>
    </row>
    <row r="543" spans="1:26" ht="14.25" customHeight="1" x14ac:dyDescent="0.25">
      <c r="A543" s="32"/>
      <c r="B543" s="32"/>
      <c r="C543" s="32"/>
      <c r="D543" s="32"/>
      <c r="E543" s="32"/>
      <c r="F543" s="32"/>
      <c r="G543" s="32"/>
      <c r="H543" s="32"/>
      <c r="I543" s="32"/>
      <c r="J543" s="32"/>
      <c r="K543" s="32"/>
      <c r="L543" s="32"/>
      <c r="M543" s="32"/>
      <c r="N543" s="32"/>
      <c r="O543" s="32"/>
      <c r="P543" s="32"/>
      <c r="Q543" s="32"/>
      <c r="R543" s="32"/>
      <c r="S543" s="32"/>
      <c r="T543" s="32"/>
      <c r="U543" s="32"/>
      <c r="V543" s="32"/>
      <c r="W543" s="32"/>
      <c r="X543" s="32"/>
      <c r="Y543" s="32"/>
      <c r="Z543" s="32"/>
    </row>
    <row r="544" spans="1:26" ht="14.25" customHeight="1" x14ac:dyDescent="0.25">
      <c r="A544" s="32"/>
      <c r="B544" s="32"/>
      <c r="C544" s="32"/>
      <c r="D544" s="32"/>
      <c r="E544" s="32"/>
      <c r="F544" s="32"/>
      <c r="G544" s="32"/>
      <c r="H544" s="32"/>
      <c r="I544" s="32"/>
      <c r="J544" s="32"/>
      <c r="K544" s="32"/>
      <c r="L544" s="32"/>
      <c r="M544" s="32"/>
      <c r="N544" s="32"/>
      <c r="O544" s="32"/>
      <c r="P544" s="32"/>
      <c r="Q544" s="32"/>
      <c r="R544" s="32"/>
      <c r="S544" s="32"/>
      <c r="T544" s="32"/>
      <c r="U544" s="32"/>
      <c r="V544" s="32"/>
      <c r="W544" s="32"/>
      <c r="X544" s="32"/>
      <c r="Y544" s="32"/>
      <c r="Z544" s="32"/>
    </row>
    <row r="545" spans="1:26" ht="14.25" customHeight="1" x14ac:dyDescent="0.25">
      <c r="A545" s="32"/>
      <c r="B545" s="32"/>
      <c r="C545" s="32"/>
      <c r="D545" s="32"/>
      <c r="E545" s="32"/>
      <c r="F545" s="32"/>
      <c r="G545" s="32"/>
      <c r="H545" s="32"/>
      <c r="I545" s="32"/>
      <c r="J545" s="32"/>
      <c r="K545" s="32"/>
      <c r="L545" s="32"/>
      <c r="M545" s="32"/>
      <c r="N545" s="32"/>
      <c r="O545" s="32"/>
      <c r="P545" s="32"/>
      <c r="Q545" s="32"/>
      <c r="R545" s="32"/>
      <c r="S545" s="32"/>
      <c r="T545" s="32"/>
      <c r="U545" s="32"/>
      <c r="V545" s="32"/>
      <c r="W545" s="32"/>
      <c r="X545" s="32"/>
      <c r="Y545" s="32"/>
      <c r="Z545" s="32"/>
    </row>
    <row r="546" spans="1:26" ht="14.25" customHeight="1" x14ac:dyDescent="0.25">
      <c r="A546" s="32"/>
      <c r="B546" s="32"/>
      <c r="C546" s="32"/>
      <c r="D546" s="32"/>
      <c r="E546" s="32"/>
      <c r="F546" s="32"/>
      <c r="G546" s="32"/>
      <c r="H546" s="32"/>
      <c r="I546" s="32"/>
      <c r="J546" s="32"/>
      <c r="K546" s="32"/>
      <c r="L546" s="32"/>
      <c r="M546" s="32"/>
      <c r="N546" s="32"/>
      <c r="O546" s="32"/>
      <c r="P546" s="32"/>
      <c r="Q546" s="32"/>
      <c r="R546" s="32"/>
      <c r="S546" s="32"/>
      <c r="T546" s="32"/>
      <c r="U546" s="32"/>
      <c r="V546" s="32"/>
      <c r="W546" s="32"/>
      <c r="X546" s="32"/>
      <c r="Y546" s="32"/>
      <c r="Z546" s="32"/>
    </row>
    <row r="547" spans="1:26" ht="14.25" customHeight="1" x14ac:dyDescent="0.25">
      <c r="A547" s="32"/>
      <c r="B547" s="32"/>
      <c r="C547" s="32"/>
      <c r="D547" s="32"/>
      <c r="E547" s="32"/>
      <c r="F547" s="32"/>
      <c r="G547" s="32"/>
      <c r="H547" s="32"/>
      <c r="I547" s="32"/>
      <c r="J547" s="32"/>
      <c r="K547" s="32"/>
      <c r="L547" s="32"/>
      <c r="M547" s="32"/>
      <c r="N547" s="32"/>
      <c r="O547" s="32"/>
      <c r="P547" s="32"/>
      <c r="Q547" s="32"/>
      <c r="R547" s="32"/>
      <c r="S547" s="32"/>
      <c r="T547" s="32"/>
      <c r="U547" s="32"/>
      <c r="V547" s="32"/>
      <c r="W547" s="32"/>
      <c r="X547" s="32"/>
      <c r="Y547" s="32"/>
      <c r="Z547" s="32"/>
    </row>
    <row r="548" spans="1:26" ht="14.25" customHeight="1" x14ac:dyDescent="0.25">
      <c r="A548" s="32"/>
      <c r="B548" s="32"/>
      <c r="C548" s="32"/>
      <c r="D548" s="32"/>
      <c r="E548" s="32"/>
      <c r="F548" s="32"/>
      <c r="G548" s="32"/>
      <c r="H548" s="32"/>
      <c r="I548" s="32"/>
      <c r="J548" s="32"/>
      <c r="K548" s="32"/>
      <c r="L548" s="32"/>
      <c r="M548" s="32"/>
      <c r="N548" s="32"/>
      <c r="O548" s="32"/>
      <c r="P548" s="32"/>
      <c r="Q548" s="32"/>
      <c r="R548" s="32"/>
      <c r="S548" s="32"/>
      <c r="T548" s="32"/>
      <c r="U548" s="32"/>
      <c r="V548" s="32"/>
      <c r="W548" s="32"/>
      <c r="X548" s="32"/>
      <c r="Y548" s="32"/>
      <c r="Z548" s="32"/>
    </row>
    <row r="549" spans="1:26" ht="14.25" customHeight="1" x14ac:dyDescent="0.25">
      <c r="A549" s="32"/>
      <c r="B549" s="32"/>
      <c r="C549" s="32"/>
      <c r="D549" s="32"/>
      <c r="E549" s="32"/>
      <c r="F549" s="32"/>
      <c r="G549" s="32"/>
      <c r="H549" s="32"/>
      <c r="I549" s="32"/>
      <c r="J549" s="32"/>
      <c r="K549" s="32"/>
      <c r="L549" s="32"/>
      <c r="M549" s="32"/>
      <c r="N549" s="32"/>
      <c r="O549" s="32"/>
      <c r="P549" s="32"/>
      <c r="Q549" s="32"/>
      <c r="R549" s="32"/>
      <c r="S549" s="32"/>
      <c r="T549" s="32"/>
      <c r="U549" s="32"/>
      <c r="V549" s="32"/>
      <c r="W549" s="32"/>
      <c r="X549" s="32"/>
      <c r="Y549" s="32"/>
      <c r="Z549" s="32"/>
    </row>
    <row r="550" spans="1:26" ht="14.25" customHeight="1" x14ac:dyDescent="0.25">
      <c r="A550" s="32"/>
      <c r="B550" s="32"/>
      <c r="C550" s="32"/>
      <c r="D550" s="32"/>
      <c r="E550" s="32"/>
      <c r="F550" s="32"/>
      <c r="G550" s="32"/>
      <c r="H550" s="32"/>
      <c r="I550" s="32"/>
      <c r="J550" s="32"/>
      <c r="K550" s="32"/>
      <c r="L550" s="32"/>
      <c r="M550" s="32"/>
      <c r="N550" s="32"/>
      <c r="O550" s="32"/>
      <c r="P550" s="32"/>
      <c r="Q550" s="32"/>
      <c r="R550" s="32"/>
      <c r="S550" s="32"/>
      <c r="T550" s="32"/>
      <c r="U550" s="32"/>
      <c r="V550" s="32"/>
      <c r="W550" s="32"/>
      <c r="X550" s="32"/>
      <c r="Y550" s="32"/>
      <c r="Z550" s="32"/>
    </row>
    <row r="551" spans="1:26" ht="14.25" customHeight="1" x14ac:dyDescent="0.25">
      <c r="A551" s="32"/>
      <c r="B551" s="32"/>
      <c r="C551" s="32"/>
      <c r="D551" s="32"/>
      <c r="E551" s="32"/>
      <c r="F551" s="32"/>
      <c r="G551" s="32"/>
      <c r="H551" s="32"/>
      <c r="I551" s="32"/>
      <c r="J551" s="32"/>
      <c r="K551" s="32"/>
      <c r="L551" s="32"/>
      <c r="M551" s="32"/>
      <c r="N551" s="32"/>
      <c r="O551" s="32"/>
      <c r="P551" s="32"/>
      <c r="Q551" s="32"/>
      <c r="R551" s="32"/>
      <c r="S551" s="32"/>
      <c r="T551" s="32"/>
      <c r="U551" s="32"/>
      <c r="V551" s="32"/>
      <c r="W551" s="32"/>
      <c r="X551" s="32"/>
      <c r="Y551" s="32"/>
      <c r="Z551" s="32"/>
    </row>
    <row r="552" spans="1:26" ht="14.25" customHeight="1" x14ac:dyDescent="0.25">
      <c r="A552" s="32"/>
      <c r="B552" s="32"/>
      <c r="C552" s="32"/>
      <c r="D552" s="32"/>
      <c r="E552" s="32"/>
      <c r="F552" s="32"/>
      <c r="G552" s="32"/>
      <c r="H552" s="32"/>
      <c r="I552" s="32"/>
      <c r="J552" s="32"/>
      <c r="K552" s="32"/>
      <c r="L552" s="32"/>
      <c r="M552" s="32"/>
      <c r="N552" s="32"/>
      <c r="O552" s="32"/>
      <c r="P552" s="32"/>
      <c r="Q552" s="32"/>
      <c r="R552" s="32"/>
      <c r="S552" s="32"/>
      <c r="T552" s="32"/>
      <c r="U552" s="32"/>
      <c r="V552" s="32"/>
      <c r="W552" s="32"/>
      <c r="X552" s="32"/>
      <c r="Y552" s="32"/>
      <c r="Z552" s="32"/>
    </row>
    <row r="553" spans="1:26" ht="14.25" customHeight="1" x14ac:dyDescent="0.25">
      <c r="A553" s="32"/>
      <c r="B553" s="32"/>
      <c r="C553" s="32"/>
      <c r="D553" s="32"/>
      <c r="E553" s="32"/>
      <c r="F553" s="32"/>
      <c r="G553" s="32"/>
      <c r="H553" s="32"/>
      <c r="I553" s="32"/>
      <c r="J553" s="32"/>
      <c r="K553" s="32"/>
      <c r="L553" s="32"/>
      <c r="M553" s="32"/>
      <c r="N553" s="32"/>
      <c r="O553" s="32"/>
      <c r="P553" s="32"/>
      <c r="Q553" s="32"/>
      <c r="R553" s="32"/>
      <c r="S553" s="32"/>
      <c r="T553" s="32"/>
      <c r="U553" s="32"/>
      <c r="V553" s="32"/>
      <c r="W553" s="32"/>
      <c r="X553" s="32"/>
      <c r="Y553" s="32"/>
      <c r="Z553" s="32"/>
    </row>
    <row r="554" spans="1:26" ht="14.25" customHeight="1" x14ac:dyDescent="0.25">
      <c r="A554" s="32"/>
      <c r="B554" s="32"/>
      <c r="C554" s="32"/>
      <c r="D554" s="32"/>
      <c r="E554" s="32"/>
      <c r="F554" s="32"/>
      <c r="G554" s="32"/>
      <c r="H554" s="32"/>
      <c r="I554" s="32"/>
      <c r="J554" s="32"/>
      <c r="K554" s="32"/>
      <c r="L554" s="32"/>
      <c r="M554" s="32"/>
      <c r="N554" s="32"/>
      <c r="O554" s="32"/>
      <c r="P554" s="32"/>
      <c r="Q554" s="32"/>
      <c r="R554" s="32"/>
      <c r="S554" s="32"/>
      <c r="T554" s="32"/>
      <c r="U554" s="32"/>
      <c r="V554" s="32"/>
      <c r="W554" s="32"/>
      <c r="X554" s="32"/>
      <c r="Y554" s="32"/>
      <c r="Z554" s="32"/>
    </row>
    <row r="555" spans="1:26" ht="14.25" customHeight="1" x14ac:dyDescent="0.25">
      <c r="A555" s="32"/>
      <c r="B555" s="32"/>
      <c r="C555" s="32"/>
      <c r="D555" s="32"/>
      <c r="E555" s="32"/>
      <c r="F555" s="32"/>
      <c r="G555" s="32"/>
      <c r="H555" s="32"/>
      <c r="I555" s="32"/>
      <c r="J555" s="32"/>
      <c r="K555" s="32"/>
      <c r="L555" s="32"/>
      <c r="M555" s="32"/>
      <c r="N555" s="32"/>
      <c r="O555" s="32"/>
      <c r="P555" s="32"/>
      <c r="Q555" s="32"/>
      <c r="R555" s="32"/>
      <c r="S555" s="32"/>
      <c r="T555" s="32"/>
      <c r="U555" s="32"/>
      <c r="V555" s="32"/>
      <c r="W555" s="32"/>
      <c r="X555" s="32"/>
      <c r="Y555" s="32"/>
      <c r="Z555" s="32"/>
    </row>
    <row r="556" spans="1:26" ht="14.25" customHeight="1" x14ac:dyDescent="0.25">
      <c r="A556" s="32"/>
      <c r="B556" s="32"/>
      <c r="C556" s="32"/>
      <c r="D556" s="32"/>
      <c r="E556" s="32"/>
      <c r="F556" s="32"/>
      <c r="G556" s="32"/>
      <c r="H556" s="32"/>
      <c r="I556" s="32"/>
      <c r="J556" s="32"/>
      <c r="K556" s="32"/>
      <c r="L556" s="32"/>
      <c r="M556" s="32"/>
      <c r="N556" s="32"/>
      <c r="O556" s="32"/>
      <c r="P556" s="32"/>
      <c r="Q556" s="32"/>
      <c r="R556" s="32"/>
      <c r="S556" s="32"/>
      <c r="T556" s="32"/>
      <c r="U556" s="32"/>
      <c r="V556" s="32"/>
      <c r="W556" s="32"/>
      <c r="X556" s="32"/>
      <c r="Y556" s="32"/>
      <c r="Z556" s="32"/>
    </row>
    <row r="557" spans="1:26" ht="14.25" customHeight="1" x14ac:dyDescent="0.25">
      <c r="A557" s="32"/>
      <c r="B557" s="32"/>
      <c r="C557" s="32"/>
      <c r="D557" s="32"/>
      <c r="E557" s="32"/>
      <c r="F557" s="32"/>
      <c r="G557" s="32"/>
      <c r="H557" s="32"/>
      <c r="I557" s="32"/>
      <c r="J557" s="32"/>
      <c r="K557" s="32"/>
      <c r="L557" s="32"/>
      <c r="M557" s="32"/>
      <c r="N557" s="32"/>
      <c r="O557" s="32"/>
      <c r="P557" s="32"/>
      <c r="Q557" s="32"/>
      <c r="R557" s="32"/>
      <c r="S557" s="32"/>
      <c r="T557" s="32"/>
      <c r="U557" s="32"/>
      <c r="V557" s="32"/>
      <c r="W557" s="32"/>
      <c r="X557" s="32"/>
      <c r="Y557" s="32"/>
      <c r="Z557" s="32"/>
    </row>
    <row r="558" spans="1:26" ht="14.25" customHeight="1" x14ac:dyDescent="0.25">
      <c r="A558" s="32"/>
      <c r="B558" s="32"/>
      <c r="C558" s="32"/>
      <c r="D558" s="32"/>
      <c r="E558" s="32"/>
      <c r="F558" s="32"/>
      <c r="G558" s="32"/>
      <c r="H558" s="32"/>
      <c r="I558" s="32"/>
      <c r="J558" s="32"/>
      <c r="K558" s="32"/>
      <c r="L558" s="32"/>
      <c r="M558" s="32"/>
      <c r="N558" s="32"/>
      <c r="O558" s="32"/>
      <c r="P558" s="32"/>
      <c r="Q558" s="32"/>
      <c r="R558" s="32"/>
      <c r="S558" s="32"/>
      <c r="T558" s="32"/>
      <c r="U558" s="32"/>
      <c r="V558" s="32"/>
      <c r="W558" s="32"/>
      <c r="X558" s="32"/>
      <c r="Y558" s="32"/>
      <c r="Z558" s="32"/>
    </row>
    <row r="559" spans="1:26" ht="14.25" customHeight="1" x14ac:dyDescent="0.25">
      <c r="A559" s="32"/>
      <c r="B559" s="32"/>
      <c r="C559" s="32"/>
      <c r="D559" s="32"/>
      <c r="E559" s="32"/>
      <c r="F559" s="32"/>
      <c r="G559" s="32"/>
      <c r="H559" s="32"/>
      <c r="I559" s="32"/>
      <c r="J559" s="32"/>
      <c r="K559" s="32"/>
      <c r="L559" s="32"/>
      <c r="M559" s="32"/>
      <c r="N559" s="32"/>
      <c r="O559" s="32"/>
      <c r="P559" s="32"/>
      <c r="Q559" s="32"/>
      <c r="R559" s="32"/>
      <c r="S559" s="32"/>
      <c r="T559" s="32"/>
      <c r="U559" s="32"/>
      <c r="V559" s="32"/>
      <c r="W559" s="32"/>
      <c r="X559" s="32"/>
      <c r="Y559" s="32"/>
      <c r="Z559" s="32"/>
    </row>
    <row r="560" spans="1:26" ht="14.25" customHeight="1" x14ac:dyDescent="0.25">
      <c r="A560" s="32"/>
      <c r="B560" s="32"/>
      <c r="C560" s="32"/>
      <c r="D560" s="32"/>
      <c r="E560" s="32"/>
      <c r="F560" s="32"/>
      <c r="G560" s="32"/>
      <c r="H560" s="32"/>
      <c r="I560" s="32"/>
      <c r="J560" s="32"/>
      <c r="K560" s="32"/>
      <c r="L560" s="32"/>
      <c r="M560" s="32"/>
      <c r="N560" s="32"/>
      <c r="O560" s="32"/>
      <c r="P560" s="32"/>
      <c r="Q560" s="32"/>
      <c r="R560" s="32"/>
      <c r="S560" s="32"/>
      <c r="T560" s="32"/>
      <c r="U560" s="32"/>
      <c r="V560" s="32"/>
      <c r="W560" s="32"/>
      <c r="X560" s="32"/>
      <c r="Y560" s="32"/>
      <c r="Z560" s="32"/>
    </row>
    <row r="561" spans="1:26" ht="14.25" customHeight="1" x14ac:dyDescent="0.25">
      <c r="A561" s="32"/>
      <c r="B561" s="32"/>
      <c r="C561" s="32"/>
      <c r="D561" s="32"/>
      <c r="E561" s="32"/>
      <c r="F561" s="32"/>
      <c r="G561" s="32"/>
      <c r="H561" s="32"/>
      <c r="I561" s="32"/>
      <c r="J561" s="32"/>
      <c r="K561" s="32"/>
      <c r="L561" s="32"/>
      <c r="M561" s="32"/>
      <c r="N561" s="32"/>
      <c r="O561" s="32"/>
      <c r="P561" s="32"/>
      <c r="Q561" s="32"/>
      <c r="R561" s="32"/>
      <c r="S561" s="32"/>
      <c r="T561" s="32"/>
      <c r="U561" s="32"/>
      <c r="V561" s="32"/>
      <c r="W561" s="32"/>
      <c r="X561" s="32"/>
      <c r="Y561" s="32"/>
      <c r="Z561" s="32"/>
    </row>
    <row r="562" spans="1:26" ht="14.25" customHeight="1" x14ac:dyDescent="0.25">
      <c r="A562" s="32"/>
      <c r="B562" s="32"/>
      <c r="C562" s="32"/>
      <c r="D562" s="32"/>
      <c r="E562" s="32"/>
      <c r="F562" s="32"/>
      <c r="G562" s="32"/>
      <c r="H562" s="32"/>
      <c r="I562" s="32"/>
      <c r="J562" s="32"/>
      <c r="K562" s="32"/>
      <c r="L562" s="32"/>
      <c r="M562" s="32"/>
      <c r="N562" s="32"/>
      <c r="O562" s="32"/>
      <c r="P562" s="32"/>
      <c r="Q562" s="32"/>
      <c r="R562" s="32"/>
      <c r="S562" s="32"/>
      <c r="T562" s="32"/>
      <c r="U562" s="32"/>
      <c r="V562" s="32"/>
      <c r="W562" s="32"/>
      <c r="X562" s="32"/>
      <c r="Y562" s="32"/>
      <c r="Z562" s="32"/>
    </row>
    <row r="563" spans="1:26" ht="14.25" customHeight="1" x14ac:dyDescent="0.25">
      <c r="A563" s="32"/>
      <c r="B563" s="32"/>
      <c r="C563" s="32"/>
      <c r="D563" s="32"/>
      <c r="E563" s="32"/>
      <c r="F563" s="32"/>
      <c r="G563" s="32"/>
      <c r="H563" s="32"/>
      <c r="I563" s="32"/>
      <c r="J563" s="32"/>
      <c r="K563" s="32"/>
      <c r="L563" s="32"/>
      <c r="M563" s="32"/>
      <c r="N563" s="32"/>
      <c r="O563" s="32"/>
      <c r="P563" s="32"/>
      <c r="Q563" s="32"/>
      <c r="R563" s="32"/>
      <c r="S563" s="32"/>
      <c r="T563" s="32"/>
      <c r="U563" s="32"/>
      <c r="V563" s="32"/>
      <c r="W563" s="32"/>
      <c r="X563" s="32"/>
      <c r="Y563" s="32"/>
      <c r="Z563" s="32"/>
    </row>
    <row r="564" spans="1:26" ht="14.25" customHeight="1" x14ac:dyDescent="0.25">
      <c r="A564" s="32"/>
      <c r="B564" s="32"/>
      <c r="C564" s="32"/>
      <c r="D564" s="32"/>
      <c r="E564" s="32"/>
      <c r="F564" s="32"/>
      <c r="G564" s="32"/>
      <c r="H564" s="32"/>
      <c r="I564" s="32"/>
      <c r="J564" s="32"/>
      <c r="K564" s="32"/>
      <c r="L564" s="32"/>
      <c r="M564" s="32"/>
      <c r="N564" s="32"/>
      <c r="O564" s="32"/>
      <c r="P564" s="32"/>
      <c r="Q564" s="32"/>
      <c r="R564" s="32"/>
      <c r="S564" s="32"/>
      <c r="T564" s="32"/>
      <c r="U564" s="32"/>
      <c r="V564" s="32"/>
      <c r="W564" s="32"/>
      <c r="X564" s="32"/>
      <c r="Y564" s="32"/>
      <c r="Z564" s="32"/>
    </row>
    <row r="565" spans="1:26" ht="14.25" customHeight="1" x14ac:dyDescent="0.25">
      <c r="A565" s="32"/>
      <c r="B565" s="32"/>
      <c r="C565" s="32"/>
      <c r="D565" s="32"/>
      <c r="E565" s="32"/>
      <c r="F565" s="32"/>
      <c r="G565" s="32"/>
      <c r="H565" s="32"/>
      <c r="I565" s="32"/>
      <c r="J565" s="32"/>
      <c r="K565" s="32"/>
      <c r="L565" s="32"/>
      <c r="M565" s="32"/>
      <c r="N565" s="32"/>
      <c r="O565" s="32"/>
      <c r="P565" s="32"/>
      <c r="Q565" s="32"/>
      <c r="R565" s="32"/>
      <c r="S565" s="32"/>
      <c r="T565" s="32"/>
      <c r="U565" s="32"/>
      <c r="V565" s="32"/>
      <c r="W565" s="32"/>
      <c r="X565" s="32"/>
      <c r="Y565" s="32"/>
      <c r="Z565" s="32"/>
    </row>
    <row r="566" spans="1:26" ht="14.25" customHeight="1" x14ac:dyDescent="0.25">
      <c r="A566" s="32"/>
      <c r="B566" s="32"/>
      <c r="C566" s="32"/>
      <c r="D566" s="32"/>
      <c r="E566" s="32"/>
      <c r="F566" s="32"/>
      <c r="G566" s="32"/>
      <c r="H566" s="32"/>
      <c r="I566" s="32"/>
      <c r="J566" s="32"/>
      <c r="K566" s="32"/>
      <c r="L566" s="32"/>
      <c r="M566" s="32"/>
      <c r="N566" s="32"/>
      <c r="O566" s="32"/>
      <c r="P566" s="32"/>
      <c r="Q566" s="32"/>
      <c r="R566" s="32"/>
      <c r="S566" s="32"/>
      <c r="T566" s="32"/>
      <c r="U566" s="32"/>
      <c r="V566" s="32"/>
      <c r="W566" s="32"/>
      <c r="X566" s="32"/>
      <c r="Y566" s="32"/>
      <c r="Z566" s="32"/>
    </row>
    <row r="567" spans="1:26" ht="14.25" customHeight="1" x14ac:dyDescent="0.25">
      <c r="A567" s="32"/>
      <c r="B567" s="32"/>
      <c r="C567" s="32"/>
      <c r="D567" s="32"/>
      <c r="E567" s="32"/>
      <c r="F567" s="32"/>
      <c r="G567" s="32"/>
      <c r="H567" s="32"/>
      <c r="I567" s="32"/>
      <c r="J567" s="32"/>
      <c r="K567" s="32"/>
      <c r="L567" s="32"/>
      <c r="M567" s="32"/>
      <c r="N567" s="32"/>
      <c r="O567" s="32"/>
      <c r="P567" s="32"/>
      <c r="Q567" s="32"/>
      <c r="R567" s="32"/>
      <c r="S567" s="32"/>
      <c r="T567" s="32"/>
      <c r="U567" s="32"/>
      <c r="V567" s="32"/>
      <c r="W567" s="32"/>
      <c r="X567" s="32"/>
      <c r="Y567" s="32"/>
      <c r="Z567" s="32"/>
    </row>
    <row r="568" spans="1:26" ht="14.25" customHeight="1" x14ac:dyDescent="0.25">
      <c r="A568" s="32"/>
      <c r="B568" s="32"/>
      <c r="C568" s="32"/>
      <c r="D568" s="32"/>
      <c r="E568" s="32"/>
      <c r="F568" s="32"/>
      <c r="G568" s="32"/>
      <c r="H568" s="32"/>
      <c r="I568" s="32"/>
      <c r="J568" s="32"/>
      <c r="K568" s="32"/>
      <c r="L568" s="32"/>
      <c r="M568" s="32"/>
      <c r="N568" s="32"/>
      <c r="O568" s="32"/>
      <c r="P568" s="32"/>
      <c r="Q568" s="32"/>
      <c r="R568" s="32"/>
      <c r="S568" s="32"/>
      <c r="T568" s="32"/>
      <c r="U568" s="32"/>
      <c r="V568" s="32"/>
      <c r="W568" s="32"/>
      <c r="X568" s="32"/>
      <c r="Y568" s="32"/>
      <c r="Z568" s="32"/>
    </row>
    <row r="569" spans="1:26" ht="14.25" customHeight="1" x14ac:dyDescent="0.25">
      <c r="A569" s="32"/>
      <c r="B569" s="32"/>
      <c r="C569" s="32"/>
      <c r="D569" s="32"/>
      <c r="E569" s="32"/>
      <c r="F569" s="32"/>
      <c r="G569" s="32"/>
      <c r="H569" s="32"/>
      <c r="I569" s="32"/>
      <c r="J569" s="32"/>
      <c r="K569" s="32"/>
      <c r="L569" s="32"/>
      <c r="M569" s="32"/>
      <c r="N569" s="32"/>
      <c r="O569" s="32"/>
      <c r="P569" s="32"/>
      <c r="Q569" s="32"/>
      <c r="R569" s="32"/>
      <c r="S569" s="32"/>
      <c r="T569" s="32"/>
      <c r="U569" s="32"/>
      <c r="V569" s="32"/>
      <c r="W569" s="32"/>
      <c r="X569" s="32"/>
      <c r="Y569" s="32"/>
      <c r="Z569" s="32"/>
    </row>
    <row r="570" spans="1:26" ht="14.25" customHeight="1" x14ac:dyDescent="0.25">
      <c r="A570" s="32"/>
      <c r="B570" s="32"/>
      <c r="C570" s="32"/>
      <c r="D570" s="32"/>
      <c r="E570" s="32"/>
      <c r="F570" s="32"/>
      <c r="G570" s="32"/>
      <c r="H570" s="32"/>
      <c r="I570" s="32"/>
      <c r="J570" s="32"/>
      <c r="K570" s="32"/>
      <c r="L570" s="32"/>
      <c r="M570" s="32"/>
      <c r="N570" s="32"/>
      <c r="O570" s="32"/>
      <c r="P570" s="32"/>
      <c r="Q570" s="32"/>
      <c r="R570" s="32"/>
      <c r="S570" s="32"/>
      <c r="T570" s="32"/>
      <c r="U570" s="32"/>
      <c r="V570" s="32"/>
      <c r="W570" s="32"/>
      <c r="X570" s="32"/>
      <c r="Y570" s="32"/>
      <c r="Z570" s="32"/>
    </row>
    <row r="571" spans="1:26" ht="14.25" customHeight="1" x14ac:dyDescent="0.25">
      <c r="A571" s="32"/>
      <c r="B571" s="32"/>
      <c r="C571" s="32"/>
      <c r="D571" s="32"/>
      <c r="E571" s="32"/>
      <c r="F571" s="32"/>
      <c r="G571" s="32"/>
      <c r="H571" s="32"/>
      <c r="I571" s="32"/>
      <c r="J571" s="32"/>
      <c r="K571" s="32"/>
      <c r="L571" s="32"/>
      <c r="M571" s="32"/>
      <c r="N571" s="32"/>
      <c r="O571" s="32"/>
      <c r="P571" s="32"/>
      <c r="Q571" s="32"/>
      <c r="R571" s="32"/>
      <c r="S571" s="32"/>
      <c r="T571" s="32"/>
      <c r="U571" s="32"/>
      <c r="V571" s="32"/>
      <c r="W571" s="32"/>
      <c r="X571" s="32"/>
      <c r="Y571" s="32"/>
      <c r="Z571" s="32"/>
    </row>
    <row r="572" spans="1:26" ht="14.25" customHeight="1" x14ac:dyDescent="0.25">
      <c r="A572" s="32"/>
      <c r="B572" s="32"/>
      <c r="C572" s="32"/>
      <c r="D572" s="32"/>
      <c r="E572" s="32"/>
      <c r="F572" s="32"/>
      <c r="G572" s="32"/>
      <c r="H572" s="32"/>
      <c r="I572" s="32"/>
      <c r="J572" s="32"/>
      <c r="K572" s="32"/>
      <c r="L572" s="32"/>
      <c r="M572" s="32"/>
      <c r="N572" s="32"/>
      <c r="O572" s="32"/>
      <c r="P572" s="32"/>
      <c r="Q572" s="32"/>
      <c r="R572" s="32"/>
      <c r="S572" s="32"/>
      <c r="T572" s="32"/>
      <c r="U572" s="32"/>
      <c r="V572" s="32"/>
      <c r="W572" s="32"/>
      <c r="X572" s="32"/>
      <c r="Y572" s="32"/>
      <c r="Z572" s="32"/>
    </row>
    <row r="573" spans="1:26" ht="14.25" customHeight="1" x14ac:dyDescent="0.25">
      <c r="A573" s="32"/>
      <c r="B573" s="32"/>
      <c r="C573" s="32"/>
      <c r="D573" s="32"/>
      <c r="E573" s="32"/>
      <c r="F573" s="32"/>
      <c r="G573" s="32"/>
      <c r="H573" s="32"/>
      <c r="I573" s="32"/>
      <c r="J573" s="32"/>
      <c r="K573" s="32"/>
      <c r="L573" s="32"/>
      <c r="M573" s="32"/>
      <c r="N573" s="32"/>
      <c r="O573" s="32"/>
      <c r="P573" s="32"/>
      <c r="Q573" s="32"/>
      <c r="R573" s="32"/>
      <c r="S573" s="32"/>
      <c r="T573" s="32"/>
      <c r="U573" s="32"/>
      <c r="V573" s="32"/>
      <c r="W573" s="32"/>
      <c r="X573" s="32"/>
      <c r="Y573" s="32"/>
      <c r="Z573" s="32"/>
    </row>
    <row r="574" spans="1:26" ht="14.25" customHeight="1" x14ac:dyDescent="0.25">
      <c r="A574" s="32"/>
      <c r="B574" s="32"/>
      <c r="C574" s="32"/>
      <c r="D574" s="32"/>
      <c r="E574" s="32"/>
      <c r="F574" s="32"/>
      <c r="G574" s="32"/>
      <c r="H574" s="32"/>
      <c r="I574" s="32"/>
      <c r="J574" s="32"/>
      <c r="K574" s="32"/>
      <c r="L574" s="32"/>
      <c r="M574" s="32"/>
      <c r="N574" s="32"/>
      <c r="O574" s="32"/>
      <c r="P574" s="32"/>
      <c r="Q574" s="32"/>
      <c r="R574" s="32"/>
      <c r="S574" s="32"/>
      <c r="T574" s="32"/>
      <c r="U574" s="32"/>
      <c r="V574" s="32"/>
      <c r="W574" s="32"/>
      <c r="X574" s="32"/>
      <c r="Y574" s="32"/>
      <c r="Z574" s="32"/>
    </row>
    <row r="575" spans="1:26" ht="14.25" customHeight="1" x14ac:dyDescent="0.25">
      <c r="A575" s="32"/>
      <c r="B575" s="32"/>
      <c r="C575" s="32"/>
      <c r="D575" s="32"/>
      <c r="E575" s="32"/>
      <c r="F575" s="32"/>
      <c r="G575" s="32"/>
      <c r="H575" s="32"/>
      <c r="I575" s="32"/>
      <c r="J575" s="32"/>
      <c r="K575" s="32"/>
      <c r="L575" s="32"/>
      <c r="M575" s="32"/>
      <c r="N575" s="32"/>
      <c r="O575" s="32"/>
      <c r="P575" s="32"/>
      <c r="Q575" s="32"/>
      <c r="R575" s="32"/>
      <c r="S575" s="32"/>
      <c r="T575" s="32"/>
      <c r="U575" s="32"/>
      <c r="V575" s="32"/>
      <c r="W575" s="32"/>
      <c r="X575" s="32"/>
      <c r="Y575" s="32"/>
      <c r="Z575" s="32"/>
    </row>
    <row r="576" spans="1:26" ht="14.25" customHeight="1" x14ac:dyDescent="0.25">
      <c r="A576" s="32"/>
      <c r="B576" s="32"/>
      <c r="C576" s="32"/>
      <c r="D576" s="32"/>
      <c r="E576" s="32"/>
      <c r="F576" s="32"/>
      <c r="G576" s="32"/>
      <c r="H576" s="32"/>
      <c r="I576" s="32"/>
      <c r="J576" s="32"/>
      <c r="K576" s="32"/>
      <c r="L576" s="32"/>
      <c r="M576" s="32"/>
      <c r="N576" s="32"/>
      <c r="O576" s="32"/>
      <c r="P576" s="32"/>
      <c r="Q576" s="32"/>
      <c r="R576" s="32"/>
      <c r="S576" s="32"/>
      <c r="T576" s="32"/>
      <c r="U576" s="32"/>
      <c r="V576" s="32"/>
      <c r="W576" s="32"/>
      <c r="X576" s="32"/>
      <c r="Y576" s="32"/>
      <c r="Z576" s="32"/>
    </row>
    <row r="577" spans="1:26" ht="14.25" customHeight="1" x14ac:dyDescent="0.25">
      <c r="A577" s="32"/>
      <c r="B577" s="32"/>
      <c r="C577" s="32"/>
      <c r="D577" s="32"/>
      <c r="E577" s="32"/>
      <c r="F577" s="32"/>
      <c r="G577" s="32"/>
      <c r="H577" s="32"/>
      <c r="I577" s="32"/>
      <c r="J577" s="32"/>
      <c r="K577" s="32"/>
      <c r="L577" s="32"/>
      <c r="M577" s="32"/>
      <c r="N577" s="32"/>
      <c r="O577" s="32"/>
      <c r="P577" s="32"/>
      <c r="Q577" s="32"/>
      <c r="R577" s="32"/>
      <c r="S577" s="32"/>
      <c r="T577" s="32"/>
      <c r="U577" s="32"/>
      <c r="V577" s="32"/>
      <c r="W577" s="32"/>
      <c r="X577" s="32"/>
      <c r="Y577" s="32"/>
      <c r="Z577" s="32"/>
    </row>
    <row r="578" spans="1:26" ht="14.25" customHeight="1" x14ac:dyDescent="0.25">
      <c r="A578" s="32"/>
      <c r="B578" s="32"/>
      <c r="C578" s="32"/>
      <c r="D578" s="32"/>
      <c r="E578" s="32"/>
      <c r="F578" s="32"/>
      <c r="G578" s="32"/>
      <c r="H578" s="32"/>
      <c r="I578" s="32"/>
      <c r="J578" s="32"/>
      <c r="K578" s="32"/>
      <c r="L578" s="32"/>
      <c r="M578" s="32"/>
      <c r="N578" s="32"/>
      <c r="O578" s="32"/>
      <c r="P578" s="32"/>
      <c r="Q578" s="32"/>
      <c r="R578" s="32"/>
      <c r="S578" s="32"/>
      <c r="T578" s="32"/>
      <c r="U578" s="32"/>
      <c r="V578" s="32"/>
      <c r="W578" s="32"/>
      <c r="X578" s="32"/>
      <c r="Y578" s="32"/>
      <c r="Z578" s="32"/>
    </row>
    <row r="579" spans="1:26" ht="14.25" customHeight="1" x14ac:dyDescent="0.25">
      <c r="A579" s="32"/>
      <c r="B579" s="32"/>
      <c r="C579" s="32"/>
      <c r="D579" s="32"/>
      <c r="E579" s="32"/>
      <c r="F579" s="32"/>
      <c r="G579" s="32"/>
      <c r="H579" s="32"/>
      <c r="I579" s="32"/>
      <c r="J579" s="32"/>
      <c r="K579" s="32"/>
      <c r="L579" s="32"/>
      <c r="M579" s="32"/>
      <c r="N579" s="32"/>
      <c r="O579" s="32"/>
      <c r="P579" s="32"/>
      <c r="Q579" s="32"/>
      <c r="R579" s="32"/>
      <c r="S579" s="32"/>
      <c r="T579" s="32"/>
      <c r="U579" s="32"/>
      <c r="V579" s="32"/>
      <c r="W579" s="32"/>
      <c r="X579" s="32"/>
      <c r="Y579" s="32"/>
      <c r="Z579" s="32"/>
    </row>
    <row r="580" spans="1:26" ht="14.25" customHeight="1" x14ac:dyDescent="0.25">
      <c r="A580" s="32"/>
      <c r="B580" s="32"/>
      <c r="C580" s="32"/>
      <c r="D580" s="32"/>
      <c r="E580" s="32"/>
      <c r="F580" s="32"/>
      <c r="G580" s="32"/>
      <c r="H580" s="32"/>
      <c r="I580" s="32"/>
      <c r="J580" s="32"/>
      <c r="K580" s="32"/>
      <c r="L580" s="32"/>
      <c r="M580" s="32"/>
      <c r="N580" s="32"/>
      <c r="O580" s="32"/>
      <c r="P580" s="32"/>
      <c r="Q580" s="32"/>
      <c r="R580" s="32"/>
      <c r="S580" s="32"/>
      <c r="T580" s="32"/>
      <c r="U580" s="32"/>
      <c r="V580" s="32"/>
      <c r="W580" s="32"/>
      <c r="X580" s="32"/>
      <c r="Y580" s="32"/>
      <c r="Z580" s="32"/>
    </row>
    <row r="581" spans="1:26" ht="14.25" customHeight="1" x14ac:dyDescent="0.25">
      <c r="A581" s="32"/>
      <c r="B581" s="32"/>
      <c r="C581" s="32"/>
      <c r="D581" s="32"/>
      <c r="E581" s="32"/>
      <c r="F581" s="32"/>
      <c r="G581" s="32"/>
      <c r="H581" s="32"/>
      <c r="I581" s="32"/>
      <c r="J581" s="32"/>
      <c r="K581" s="32"/>
      <c r="L581" s="32"/>
      <c r="M581" s="32"/>
      <c r="N581" s="32"/>
      <c r="O581" s="32"/>
      <c r="P581" s="32"/>
      <c r="Q581" s="32"/>
      <c r="R581" s="32"/>
      <c r="S581" s="32"/>
      <c r="T581" s="32"/>
      <c r="U581" s="32"/>
      <c r="V581" s="32"/>
      <c r="W581" s="32"/>
      <c r="X581" s="32"/>
      <c r="Y581" s="32"/>
      <c r="Z581" s="32"/>
    </row>
    <row r="582" spans="1:26" ht="14.25" customHeight="1" x14ac:dyDescent="0.25">
      <c r="A582" s="32"/>
      <c r="B582" s="32"/>
      <c r="C582" s="32"/>
      <c r="D582" s="32"/>
      <c r="E582" s="32"/>
      <c r="F582" s="32"/>
      <c r="G582" s="32"/>
      <c r="H582" s="32"/>
      <c r="I582" s="32"/>
      <c r="J582" s="32"/>
      <c r="K582" s="32"/>
      <c r="L582" s="32"/>
      <c r="M582" s="32"/>
      <c r="N582" s="32"/>
      <c r="O582" s="32"/>
      <c r="P582" s="32"/>
      <c r="Q582" s="32"/>
      <c r="R582" s="32"/>
      <c r="S582" s="32"/>
      <c r="T582" s="32"/>
      <c r="U582" s="32"/>
      <c r="V582" s="32"/>
      <c r="W582" s="32"/>
      <c r="X582" s="32"/>
      <c r="Y582" s="32"/>
      <c r="Z582" s="32"/>
    </row>
    <row r="583" spans="1:26" ht="14.25" customHeight="1" x14ac:dyDescent="0.25">
      <c r="A583" s="32"/>
      <c r="B583" s="32"/>
      <c r="C583" s="32"/>
      <c r="D583" s="32"/>
      <c r="E583" s="32"/>
      <c r="F583" s="32"/>
      <c r="G583" s="32"/>
      <c r="H583" s="32"/>
      <c r="I583" s="32"/>
      <c r="J583" s="32"/>
      <c r="K583" s="32"/>
      <c r="L583" s="32"/>
      <c r="M583" s="32"/>
      <c r="N583" s="32"/>
      <c r="O583" s="32"/>
      <c r="P583" s="32"/>
      <c r="Q583" s="32"/>
      <c r="R583" s="32"/>
      <c r="S583" s="32"/>
      <c r="T583" s="32"/>
      <c r="U583" s="32"/>
      <c r="V583" s="32"/>
      <c r="W583" s="32"/>
      <c r="X583" s="32"/>
      <c r="Y583" s="32"/>
      <c r="Z583" s="32"/>
    </row>
    <row r="584" spans="1:26" ht="14.25" customHeight="1" x14ac:dyDescent="0.25">
      <c r="A584" s="32"/>
      <c r="B584" s="32"/>
      <c r="C584" s="32"/>
      <c r="D584" s="32"/>
      <c r="E584" s="32"/>
      <c r="F584" s="32"/>
      <c r="G584" s="32"/>
      <c r="H584" s="32"/>
      <c r="I584" s="32"/>
      <c r="J584" s="32"/>
      <c r="K584" s="32"/>
      <c r="L584" s="32"/>
      <c r="M584" s="32"/>
      <c r="N584" s="32"/>
      <c r="O584" s="32"/>
      <c r="P584" s="32"/>
      <c r="Q584" s="32"/>
      <c r="R584" s="32"/>
      <c r="S584" s="32"/>
      <c r="T584" s="32"/>
      <c r="U584" s="32"/>
      <c r="V584" s="32"/>
      <c r="W584" s="32"/>
      <c r="X584" s="32"/>
      <c r="Y584" s="32"/>
      <c r="Z584" s="32"/>
    </row>
    <row r="585" spans="1:26" ht="14.25" customHeight="1" x14ac:dyDescent="0.25">
      <c r="A585" s="32"/>
      <c r="B585" s="32"/>
      <c r="C585" s="32"/>
      <c r="D585" s="32"/>
      <c r="E585" s="32"/>
      <c r="F585" s="32"/>
      <c r="G585" s="32"/>
      <c r="H585" s="32"/>
      <c r="I585" s="32"/>
      <c r="J585" s="32"/>
      <c r="K585" s="32"/>
      <c r="L585" s="32"/>
      <c r="M585" s="32"/>
      <c r="N585" s="32"/>
      <c r="O585" s="32"/>
      <c r="P585" s="32"/>
      <c r="Q585" s="32"/>
      <c r="R585" s="32"/>
      <c r="S585" s="32"/>
      <c r="T585" s="32"/>
      <c r="U585" s="32"/>
      <c r="V585" s="32"/>
      <c r="W585" s="32"/>
      <c r="X585" s="32"/>
      <c r="Y585" s="32"/>
      <c r="Z585" s="32"/>
    </row>
    <row r="586" spans="1:26" ht="14.25" customHeight="1" x14ac:dyDescent="0.25">
      <c r="A586" s="32"/>
      <c r="B586" s="32"/>
      <c r="C586" s="32"/>
      <c r="D586" s="32"/>
      <c r="E586" s="32"/>
      <c r="F586" s="32"/>
      <c r="G586" s="32"/>
      <c r="H586" s="32"/>
      <c r="I586" s="32"/>
      <c r="J586" s="32"/>
      <c r="K586" s="32"/>
      <c r="L586" s="32"/>
      <c r="M586" s="32"/>
      <c r="N586" s="32"/>
      <c r="O586" s="32"/>
      <c r="P586" s="32"/>
      <c r="Q586" s="32"/>
      <c r="R586" s="32"/>
      <c r="S586" s="32"/>
      <c r="T586" s="32"/>
      <c r="U586" s="32"/>
      <c r="V586" s="32"/>
      <c r="W586" s="32"/>
      <c r="X586" s="32"/>
      <c r="Y586" s="32"/>
      <c r="Z586" s="32"/>
    </row>
    <row r="587" spans="1:26" ht="14.25" customHeight="1" x14ac:dyDescent="0.25">
      <c r="A587" s="32"/>
      <c r="B587" s="32"/>
      <c r="C587" s="32"/>
      <c r="D587" s="32"/>
      <c r="E587" s="32"/>
      <c r="F587" s="32"/>
      <c r="G587" s="32"/>
      <c r="H587" s="32"/>
      <c r="I587" s="32"/>
      <c r="J587" s="32"/>
      <c r="K587" s="32"/>
      <c r="L587" s="32"/>
      <c r="M587" s="32"/>
      <c r="N587" s="32"/>
      <c r="O587" s="32"/>
      <c r="P587" s="32"/>
      <c r="Q587" s="32"/>
      <c r="R587" s="32"/>
      <c r="S587" s="32"/>
      <c r="T587" s="32"/>
      <c r="U587" s="32"/>
      <c r="V587" s="32"/>
      <c r="W587" s="32"/>
      <c r="X587" s="32"/>
      <c r="Y587" s="32"/>
      <c r="Z587" s="32"/>
    </row>
    <row r="588" spans="1:26" ht="14.25" customHeight="1" x14ac:dyDescent="0.25">
      <c r="A588" s="32"/>
      <c r="B588" s="32"/>
      <c r="C588" s="32"/>
      <c r="D588" s="32"/>
      <c r="E588" s="32"/>
      <c r="F588" s="32"/>
      <c r="G588" s="32"/>
      <c r="H588" s="32"/>
      <c r="I588" s="32"/>
      <c r="J588" s="32"/>
      <c r="K588" s="32"/>
      <c r="L588" s="32"/>
      <c r="M588" s="32"/>
      <c r="N588" s="32"/>
      <c r="O588" s="32"/>
      <c r="P588" s="32"/>
      <c r="Q588" s="32"/>
      <c r="R588" s="32"/>
      <c r="S588" s="32"/>
      <c r="T588" s="32"/>
      <c r="U588" s="32"/>
      <c r="V588" s="32"/>
      <c r="W588" s="32"/>
      <c r="X588" s="32"/>
      <c r="Y588" s="32"/>
      <c r="Z588" s="32"/>
    </row>
    <row r="589" spans="1:26" ht="14.25" customHeight="1" x14ac:dyDescent="0.25">
      <c r="A589" s="32"/>
      <c r="B589" s="32"/>
      <c r="C589" s="32"/>
      <c r="D589" s="32"/>
      <c r="E589" s="32"/>
      <c r="F589" s="32"/>
      <c r="G589" s="32"/>
      <c r="H589" s="32"/>
      <c r="I589" s="32"/>
      <c r="J589" s="32"/>
      <c r="K589" s="32"/>
      <c r="L589" s="32"/>
      <c r="M589" s="32"/>
      <c r="N589" s="32"/>
      <c r="O589" s="32"/>
      <c r="P589" s="32"/>
      <c r="Q589" s="32"/>
      <c r="R589" s="32"/>
      <c r="S589" s="32"/>
      <c r="T589" s="32"/>
      <c r="U589" s="32"/>
      <c r="V589" s="32"/>
      <c r="W589" s="32"/>
      <c r="X589" s="32"/>
      <c r="Y589" s="32"/>
      <c r="Z589" s="32"/>
    </row>
    <row r="590" spans="1:26" ht="14.25" customHeight="1" x14ac:dyDescent="0.25">
      <c r="A590" s="32"/>
      <c r="B590" s="32"/>
      <c r="C590" s="32"/>
      <c r="D590" s="32"/>
      <c r="E590" s="32"/>
      <c r="F590" s="32"/>
      <c r="G590" s="32"/>
      <c r="H590" s="32"/>
      <c r="I590" s="32"/>
      <c r="J590" s="32"/>
      <c r="K590" s="32"/>
      <c r="L590" s="32"/>
      <c r="M590" s="32"/>
      <c r="N590" s="32"/>
      <c r="O590" s="32"/>
      <c r="P590" s="32"/>
      <c r="Q590" s="32"/>
      <c r="R590" s="32"/>
      <c r="S590" s="32"/>
      <c r="T590" s="32"/>
      <c r="U590" s="32"/>
      <c r="V590" s="32"/>
      <c r="W590" s="32"/>
      <c r="X590" s="32"/>
      <c r="Y590" s="32"/>
      <c r="Z590" s="32"/>
    </row>
    <row r="591" spans="1:26" ht="14.25" customHeight="1" x14ac:dyDescent="0.25">
      <c r="A591" s="32"/>
      <c r="B591" s="32"/>
      <c r="C591" s="32"/>
      <c r="D591" s="32"/>
      <c r="E591" s="32"/>
      <c r="F591" s="32"/>
      <c r="G591" s="32"/>
      <c r="H591" s="32"/>
      <c r="I591" s="32"/>
      <c r="J591" s="32"/>
      <c r="K591" s="32"/>
      <c r="L591" s="32"/>
      <c r="M591" s="32"/>
      <c r="N591" s="32"/>
      <c r="O591" s="32"/>
      <c r="P591" s="32"/>
      <c r="Q591" s="32"/>
      <c r="R591" s="32"/>
      <c r="S591" s="32"/>
      <c r="T591" s="32"/>
      <c r="U591" s="32"/>
      <c r="V591" s="32"/>
      <c r="W591" s="32"/>
      <c r="X591" s="32"/>
      <c r="Y591" s="32"/>
      <c r="Z591" s="32"/>
    </row>
    <row r="592" spans="1:26" ht="14.25" customHeight="1" x14ac:dyDescent="0.25">
      <c r="A592" s="32"/>
      <c r="B592" s="32"/>
      <c r="C592" s="32"/>
      <c r="D592" s="32"/>
      <c r="E592" s="32"/>
      <c r="F592" s="32"/>
      <c r="G592" s="32"/>
      <c r="H592" s="32"/>
      <c r="I592" s="32"/>
      <c r="J592" s="32"/>
      <c r="K592" s="32"/>
      <c r="L592" s="32"/>
      <c r="M592" s="32"/>
      <c r="N592" s="32"/>
      <c r="O592" s="32"/>
      <c r="P592" s="32"/>
      <c r="Q592" s="32"/>
      <c r="R592" s="32"/>
      <c r="S592" s="32"/>
      <c r="T592" s="32"/>
      <c r="U592" s="32"/>
      <c r="V592" s="32"/>
      <c r="W592" s="32"/>
      <c r="X592" s="32"/>
      <c r="Y592" s="32"/>
      <c r="Z592" s="32"/>
    </row>
    <row r="593" spans="1:26" ht="14.25" customHeight="1" x14ac:dyDescent="0.25">
      <c r="A593" s="32"/>
      <c r="B593" s="32"/>
      <c r="C593" s="32"/>
      <c r="D593" s="32"/>
      <c r="E593" s="32"/>
      <c r="F593" s="32"/>
      <c r="G593" s="32"/>
      <c r="H593" s="32"/>
      <c r="I593" s="32"/>
      <c r="J593" s="32"/>
      <c r="K593" s="32"/>
      <c r="L593" s="32"/>
      <c r="M593" s="32"/>
      <c r="N593" s="32"/>
      <c r="O593" s="32"/>
      <c r="P593" s="32"/>
      <c r="Q593" s="32"/>
      <c r="R593" s="32"/>
      <c r="S593" s="32"/>
      <c r="T593" s="32"/>
      <c r="U593" s="32"/>
      <c r="V593" s="32"/>
      <c r="W593" s="32"/>
      <c r="X593" s="32"/>
      <c r="Y593" s="32"/>
      <c r="Z593" s="32"/>
    </row>
    <row r="594" spans="1:26" ht="14.25" customHeight="1" x14ac:dyDescent="0.25">
      <c r="A594" s="32"/>
      <c r="B594" s="32"/>
      <c r="C594" s="32"/>
      <c r="D594" s="32"/>
      <c r="E594" s="32"/>
      <c r="F594" s="32"/>
      <c r="G594" s="32"/>
      <c r="H594" s="32"/>
      <c r="I594" s="32"/>
      <c r="J594" s="32"/>
      <c r="K594" s="32"/>
      <c r="L594" s="32"/>
      <c r="M594" s="32"/>
      <c r="N594" s="32"/>
      <c r="O594" s="32"/>
      <c r="P594" s="32"/>
      <c r="Q594" s="32"/>
      <c r="R594" s="32"/>
      <c r="S594" s="32"/>
      <c r="T594" s="32"/>
      <c r="U594" s="32"/>
      <c r="V594" s="32"/>
      <c r="W594" s="32"/>
      <c r="X594" s="32"/>
      <c r="Y594" s="32"/>
      <c r="Z594" s="32"/>
    </row>
    <row r="595" spans="1:26" ht="14.25" customHeight="1" x14ac:dyDescent="0.25">
      <c r="A595" s="32"/>
      <c r="B595" s="32"/>
      <c r="C595" s="32"/>
      <c r="D595" s="32"/>
      <c r="E595" s="32"/>
      <c r="F595" s="32"/>
      <c r="G595" s="32"/>
      <c r="H595" s="32"/>
      <c r="I595" s="32"/>
      <c r="J595" s="32"/>
      <c r="K595" s="32"/>
      <c r="L595" s="32"/>
      <c r="M595" s="32"/>
      <c r="N595" s="32"/>
      <c r="O595" s="32"/>
      <c r="P595" s="32"/>
      <c r="Q595" s="32"/>
      <c r="R595" s="32"/>
      <c r="S595" s="32"/>
      <c r="T595" s="32"/>
      <c r="U595" s="32"/>
      <c r="V595" s="32"/>
      <c r="W595" s="32"/>
      <c r="X595" s="32"/>
      <c r="Y595" s="32"/>
      <c r="Z595" s="32"/>
    </row>
    <row r="596" spans="1:26" ht="14.25" customHeight="1" x14ac:dyDescent="0.25">
      <c r="A596" s="32"/>
      <c r="B596" s="32"/>
      <c r="C596" s="32"/>
      <c r="D596" s="32"/>
      <c r="E596" s="32"/>
      <c r="F596" s="32"/>
      <c r="G596" s="32"/>
      <c r="H596" s="32"/>
      <c r="I596" s="32"/>
      <c r="J596" s="32"/>
      <c r="K596" s="32"/>
      <c r="L596" s="32"/>
      <c r="M596" s="32"/>
      <c r="N596" s="32"/>
      <c r="O596" s="32"/>
      <c r="P596" s="32"/>
      <c r="Q596" s="32"/>
      <c r="R596" s="32"/>
      <c r="S596" s="32"/>
      <c r="T596" s="32"/>
      <c r="U596" s="32"/>
      <c r="V596" s="32"/>
      <c r="W596" s="32"/>
      <c r="X596" s="32"/>
      <c r="Y596" s="32"/>
      <c r="Z596" s="32"/>
    </row>
    <row r="597" spans="1:26" ht="14.25" customHeight="1" x14ac:dyDescent="0.25">
      <c r="A597" s="32"/>
      <c r="B597" s="32"/>
      <c r="C597" s="32"/>
      <c r="D597" s="32"/>
      <c r="E597" s="32"/>
      <c r="F597" s="32"/>
      <c r="G597" s="32"/>
      <c r="H597" s="32"/>
      <c r="I597" s="32"/>
      <c r="J597" s="32"/>
      <c r="K597" s="32"/>
      <c r="L597" s="32"/>
      <c r="M597" s="32"/>
      <c r="N597" s="32"/>
      <c r="O597" s="32"/>
      <c r="P597" s="32"/>
      <c r="Q597" s="32"/>
      <c r="R597" s="32"/>
      <c r="S597" s="32"/>
      <c r="T597" s="32"/>
      <c r="U597" s="32"/>
      <c r="V597" s="32"/>
      <c r="W597" s="32"/>
      <c r="X597" s="32"/>
      <c r="Y597" s="32"/>
      <c r="Z597" s="32"/>
    </row>
    <row r="598" spans="1:26" ht="14.25" customHeight="1" x14ac:dyDescent="0.25">
      <c r="A598" s="32"/>
      <c r="B598" s="32"/>
      <c r="C598" s="32"/>
      <c r="D598" s="32"/>
      <c r="E598" s="32"/>
      <c r="F598" s="32"/>
      <c r="G598" s="32"/>
      <c r="H598" s="32"/>
      <c r="I598" s="32"/>
      <c r="J598" s="32"/>
      <c r="K598" s="32"/>
      <c r="L598" s="32"/>
      <c r="M598" s="32"/>
      <c r="N598" s="32"/>
      <c r="O598" s="32"/>
      <c r="P598" s="32"/>
      <c r="Q598" s="32"/>
      <c r="R598" s="32"/>
      <c r="S598" s="32"/>
      <c r="T598" s="32"/>
      <c r="U598" s="32"/>
      <c r="V598" s="32"/>
      <c r="W598" s="32"/>
      <c r="X598" s="32"/>
      <c r="Y598" s="32"/>
      <c r="Z598" s="32"/>
    </row>
    <row r="599" spans="1:26" ht="14.25" customHeight="1" x14ac:dyDescent="0.25">
      <c r="A599" s="32"/>
      <c r="B599" s="32"/>
      <c r="C599" s="32"/>
      <c r="D599" s="32"/>
      <c r="E599" s="32"/>
      <c r="F599" s="32"/>
      <c r="G599" s="32"/>
      <c r="H599" s="32"/>
      <c r="I599" s="32"/>
      <c r="J599" s="32"/>
      <c r="K599" s="32"/>
      <c r="L599" s="32"/>
      <c r="M599" s="32"/>
      <c r="N599" s="32"/>
      <c r="O599" s="32"/>
      <c r="P599" s="32"/>
      <c r="Q599" s="32"/>
      <c r="R599" s="32"/>
      <c r="S599" s="32"/>
      <c r="T599" s="32"/>
      <c r="U599" s="32"/>
      <c r="V599" s="32"/>
      <c r="W599" s="32"/>
      <c r="X599" s="32"/>
      <c r="Y599" s="32"/>
      <c r="Z599" s="32"/>
    </row>
    <row r="600" spans="1:26" ht="14.25" customHeight="1" x14ac:dyDescent="0.25">
      <c r="A600" s="32"/>
      <c r="B600" s="32"/>
      <c r="C600" s="32"/>
      <c r="D600" s="32"/>
      <c r="E600" s="32"/>
      <c r="F600" s="32"/>
      <c r="G600" s="32"/>
      <c r="H600" s="32"/>
      <c r="I600" s="32"/>
      <c r="J600" s="32"/>
      <c r="K600" s="32"/>
      <c r="L600" s="32"/>
      <c r="M600" s="32"/>
      <c r="N600" s="32"/>
      <c r="O600" s="32"/>
      <c r="P600" s="32"/>
      <c r="Q600" s="32"/>
      <c r="R600" s="32"/>
      <c r="S600" s="32"/>
      <c r="T600" s="32"/>
      <c r="U600" s="32"/>
      <c r="V600" s="32"/>
      <c r="W600" s="32"/>
      <c r="X600" s="32"/>
      <c r="Y600" s="32"/>
      <c r="Z600" s="32"/>
    </row>
    <row r="601" spans="1:26" ht="14.25" customHeight="1" x14ac:dyDescent="0.25">
      <c r="A601" s="32"/>
      <c r="B601" s="32"/>
      <c r="C601" s="32"/>
      <c r="D601" s="32"/>
      <c r="E601" s="32"/>
      <c r="F601" s="32"/>
      <c r="G601" s="32"/>
      <c r="H601" s="32"/>
      <c r="I601" s="32"/>
      <c r="J601" s="32"/>
      <c r="K601" s="32"/>
      <c r="L601" s="32"/>
      <c r="M601" s="32"/>
      <c r="N601" s="32"/>
      <c r="O601" s="32"/>
      <c r="P601" s="32"/>
      <c r="Q601" s="32"/>
      <c r="R601" s="32"/>
      <c r="S601" s="32"/>
      <c r="T601" s="32"/>
      <c r="U601" s="32"/>
      <c r="V601" s="32"/>
      <c r="W601" s="32"/>
      <c r="X601" s="32"/>
      <c r="Y601" s="32"/>
      <c r="Z601" s="32"/>
    </row>
    <row r="602" spans="1:26" ht="14.25" customHeight="1" x14ac:dyDescent="0.25">
      <c r="A602" s="32"/>
      <c r="B602" s="32"/>
      <c r="C602" s="32"/>
      <c r="D602" s="32"/>
      <c r="E602" s="32"/>
      <c r="F602" s="32"/>
      <c r="G602" s="32"/>
      <c r="H602" s="32"/>
      <c r="I602" s="32"/>
      <c r="J602" s="32"/>
      <c r="K602" s="32"/>
      <c r="L602" s="32"/>
      <c r="M602" s="32"/>
      <c r="N602" s="32"/>
      <c r="O602" s="32"/>
      <c r="P602" s="32"/>
      <c r="Q602" s="32"/>
      <c r="R602" s="32"/>
      <c r="S602" s="32"/>
      <c r="T602" s="32"/>
      <c r="U602" s="32"/>
      <c r="V602" s="32"/>
      <c r="W602" s="32"/>
      <c r="X602" s="32"/>
      <c r="Y602" s="32"/>
      <c r="Z602" s="32"/>
    </row>
    <row r="603" spans="1:26" ht="14.25" customHeight="1" x14ac:dyDescent="0.25">
      <c r="A603" s="32"/>
      <c r="B603" s="32"/>
      <c r="C603" s="32"/>
      <c r="D603" s="32"/>
      <c r="E603" s="32"/>
      <c r="F603" s="32"/>
      <c r="G603" s="32"/>
      <c r="H603" s="32"/>
      <c r="I603" s="32"/>
      <c r="J603" s="32"/>
      <c r="K603" s="32"/>
      <c r="L603" s="32"/>
      <c r="M603" s="32"/>
      <c r="N603" s="32"/>
      <c r="O603" s="32"/>
      <c r="P603" s="32"/>
      <c r="Q603" s="32"/>
      <c r="R603" s="32"/>
      <c r="S603" s="32"/>
      <c r="T603" s="32"/>
      <c r="U603" s="32"/>
      <c r="V603" s="32"/>
      <c r="W603" s="32"/>
      <c r="X603" s="32"/>
      <c r="Y603" s="32"/>
      <c r="Z603" s="32"/>
    </row>
    <row r="604" spans="1:26" ht="14.25" customHeight="1" x14ac:dyDescent="0.25">
      <c r="A604" s="32"/>
      <c r="B604" s="32"/>
      <c r="C604" s="32"/>
      <c r="D604" s="32"/>
      <c r="E604" s="32"/>
      <c r="F604" s="32"/>
      <c r="G604" s="32"/>
      <c r="H604" s="32"/>
      <c r="I604" s="32"/>
      <c r="J604" s="32"/>
      <c r="K604" s="32"/>
      <c r="L604" s="32"/>
      <c r="M604" s="32"/>
      <c r="N604" s="32"/>
      <c r="O604" s="32"/>
      <c r="P604" s="32"/>
      <c r="Q604" s="32"/>
      <c r="R604" s="32"/>
      <c r="S604" s="32"/>
      <c r="T604" s="32"/>
      <c r="U604" s="32"/>
      <c r="V604" s="32"/>
      <c r="W604" s="32"/>
      <c r="X604" s="32"/>
      <c r="Y604" s="32"/>
      <c r="Z604" s="32"/>
    </row>
    <row r="605" spans="1:26" ht="14.25" customHeight="1" x14ac:dyDescent="0.25">
      <c r="A605" s="32"/>
      <c r="B605" s="32"/>
      <c r="C605" s="32"/>
      <c r="D605" s="32"/>
      <c r="E605" s="32"/>
      <c r="F605" s="32"/>
      <c r="G605" s="32"/>
      <c r="H605" s="32"/>
      <c r="I605" s="32"/>
      <c r="J605" s="32"/>
      <c r="K605" s="32"/>
      <c r="L605" s="32"/>
      <c r="M605" s="32"/>
      <c r="N605" s="32"/>
      <c r="O605" s="32"/>
      <c r="P605" s="32"/>
      <c r="Q605" s="32"/>
      <c r="R605" s="32"/>
      <c r="S605" s="32"/>
      <c r="T605" s="32"/>
      <c r="U605" s="32"/>
      <c r="V605" s="32"/>
      <c r="W605" s="32"/>
      <c r="X605" s="32"/>
      <c r="Y605" s="32"/>
      <c r="Z605" s="32"/>
    </row>
    <row r="606" spans="1:26" ht="14.25" customHeight="1" x14ac:dyDescent="0.25">
      <c r="A606" s="32"/>
      <c r="B606" s="32"/>
      <c r="C606" s="32"/>
      <c r="D606" s="32"/>
      <c r="E606" s="32"/>
      <c r="F606" s="32"/>
      <c r="G606" s="32"/>
      <c r="H606" s="32"/>
      <c r="I606" s="32"/>
      <c r="J606" s="32"/>
      <c r="K606" s="32"/>
      <c r="L606" s="32"/>
      <c r="M606" s="32"/>
      <c r="N606" s="32"/>
      <c r="O606" s="32"/>
      <c r="P606" s="32"/>
      <c r="Q606" s="32"/>
      <c r="R606" s="32"/>
      <c r="S606" s="32"/>
      <c r="T606" s="32"/>
      <c r="U606" s="32"/>
      <c r="V606" s="32"/>
      <c r="W606" s="32"/>
      <c r="X606" s="32"/>
      <c r="Y606" s="32"/>
      <c r="Z606" s="32"/>
    </row>
    <row r="607" spans="1:26" ht="14.25" customHeight="1" x14ac:dyDescent="0.25">
      <c r="A607" s="32"/>
      <c r="B607" s="32"/>
      <c r="C607" s="32"/>
      <c r="D607" s="32"/>
      <c r="E607" s="32"/>
      <c r="F607" s="32"/>
      <c r="G607" s="32"/>
      <c r="H607" s="32"/>
      <c r="I607" s="32"/>
      <c r="J607" s="32"/>
      <c r="K607" s="32"/>
      <c r="L607" s="32"/>
      <c r="M607" s="32"/>
      <c r="N607" s="32"/>
      <c r="O607" s="32"/>
      <c r="P607" s="32"/>
      <c r="Q607" s="32"/>
      <c r="R607" s="32"/>
      <c r="S607" s="32"/>
      <c r="T607" s="32"/>
      <c r="U607" s="32"/>
      <c r="V607" s="32"/>
      <c r="W607" s="32"/>
      <c r="X607" s="32"/>
      <c r="Y607" s="32"/>
      <c r="Z607" s="32"/>
    </row>
    <row r="608" spans="1:26" ht="14.25" customHeight="1" x14ac:dyDescent="0.25">
      <c r="A608" s="32"/>
      <c r="B608" s="32"/>
      <c r="C608" s="32"/>
      <c r="D608" s="32"/>
      <c r="E608" s="32"/>
      <c r="F608" s="32"/>
      <c r="G608" s="32"/>
      <c r="H608" s="32"/>
      <c r="I608" s="32"/>
      <c r="J608" s="32"/>
      <c r="K608" s="32"/>
      <c r="L608" s="32"/>
      <c r="M608" s="32"/>
      <c r="N608" s="32"/>
      <c r="O608" s="32"/>
      <c r="P608" s="32"/>
      <c r="Q608" s="32"/>
      <c r="R608" s="32"/>
      <c r="S608" s="32"/>
      <c r="T608" s="32"/>
      <c r="U608" s="32"/>
      <c r="V608" s="32"/>
      <c r="W608" s="32"/>
      <c r="X608" s="32"/>
      <c r="Y608" s="32"/>
      <c r="Z608" s="32"/>
    </row>
    <row r="609" spans="1:26" ht="14.25" customHeight="1" x14ac:dyDescent="0.25">
      <c r="A609" s="32"/>
      <c r="B609" s="32"/>
      <c r="C609" s="32"/>
      <c r="D609" s="32"/>
      <c r="E609" s="32"/>
      <c r="F609" s="32"/>
      <c r="G609" s="32"/>
      <c r="H609" s="32"/>
      <c r="I609" s="32"/>
      <c r="J609" s="32"/>
      <c r="K609" s="32"/>
      <c r="L609" s="32"/>
      <c r="M609" s="32"/>
      <c r="N609" s="32"/>
      <c r="O609" s="32"/>
      <c r="P609" s="32"/>
      <c r="Q609" s="32"/>
      <c r="R609" s="32"/>
      <c r="S609" s="32"/>
      <c r="T609" s="32"/>
      <c r="U609" s="32"/>
      <c r="V609" s="32"/>
      <c r="W609" s="32"/>
      <c r="X609" s="32"/>
      <c r="Y609" s="32"/>
      <c r="Z609" s="32"/>
    </row>
    <row r="610" spans="1:26" ht="14.25" customHeight="1" x14ac:dyDescent="0.25">
      <c r="A610" s="32"/>
      <c r="B610" s="32"/>
      <c r="C610" s="32"/>
      <c r="D610" s="32"/>
      <c r="E610" s="32"/>
      <c r="F610" s="32"/>
      <c r="G610" s="32"/>
      <c r="H610" s="32"/>
      <c r="I610" s="32"/>
      <c r="J610" s="32"/>
      <c r="K610" s="32"/>
      <c r="L610" s="32"/>
      <c r="M610" s="32"/>
      <c r="N610" s="32"/>
      <c r="O610" s="32"/>
      <c r="P610" s="32"/>
      <c r="Q610" s="32"/>
      <c r="R610" s="32"/>
      <c r="S610" s="32"/>
      <c r="T610" s="32"/>
      <c r="U610" s="32"/>
      <c r="V610" s="32"/>
      <c r="W610" s="32"/>
      <c r="X610" s="32"/>
      <c r="Y610" s="32"/>
      <c r="Z610" s="32"/>
    </row>
    <row r="611" spans="1:26" ht="14.25" customHeight="1" x14ac:dyDescent="0.25">
      <c r="A611" s="32"/>
      <c r="B611" s="32"/>
      <c r="C611" s="32"/>
      <c r="D611" s="32"/>
      <c r="E611" s="32"/>
      <c r="F611" s="32"/>
      <c r="G611" s="32"/>
      <c r="H611" s="32"/>
      <c r="I611" s="32"/>
      <c r="J611" s="32"/>
      <c r="K611" s="32"/>
      <c r="L611" s="32"/>
      <c r="M611" s="32"/>
      <c r="N611" s="32"/>
      <c r="O611" s="32"/>
      <c r="P611" s="32"/>
      <c r="Q611" s="32"/>
      <c r="R611" s="32"/>
      <c r="S611" s="32"/>
      <c r="T611" s="32"/>
      <c r="U611" s="32"/>
      <c r="V611" s="32"/>
      <c r="W611" s="32"/>
      <c r="X611" s="32"/>
      <c r="Y611" s="32"/>
      <c r="Z611" s="32"/>
    </row>
    <row r="612" spans="1:26" ht="14.25" customHeight="1" x14ac:dyDescent="0.25">
      <c r="A612" s="32"/>
      <c r="B612" s="32"/>
      <c r="C612" s="32"/>
      <c r="D612" s="32"/>
      <c r="E612" s="32"/>
      <c r="F612" s="32"/>
      <c r="G612" s="32"/>
      <c r="H612" s="32"/>
      <c r="I612" s="32"/>
      <c r="J612" s="32"/>
      <c r="K612" s="32"/>
      <c r="L612" s="32"/>
      <c r="M612" s="32"/>
      <c r="N612" s="32"/>
      <c r="O612" s="32"/>
      <c r="P612" s="32"/>
      <c r="Q612" s="32"/>
      <c r="R612" s="32"/>
      <c r="S612" s="32"/>
      <c r="T612" s="32"/>
      <c r="U612" s="32"/>
      <c r="V612" s="32"/>
      <c r="W612" s="32"/>
      <c r="X612" s="32"/>
      <c r="Y612" s="32"/>
      <c r="Z612" s="32"/>
    </row>
    <row r="613" spans="1:26" ht="14.25" customHeight="1" x14ac:dyDescent="0.25">
      <c r="A613" s="32"/>
      <c r="B613" s="32"/>
      <c r="C613" s="32"/>
      <c r="D613" s="32"/>
      <c r="E613" s="32"/>
      <c r="F613" s="32"/>
      <c r="G613" s="32"/>
      <c r="H613" s="32"/>
      <c r="I613" s="32"/>
      <c r="J613" s="32"/>
      <c r="K613" s="32"/>
      <c r="L613" s="32"/>
      <c r="M613" s="32"/>
      <c r="N613" s="32"/>
      <c r="O613" s="32"/>
      <c r="P613" s="32"/>
      <c r="Q613" s="32"/>
      <c r="R613" s="32"/>
      <c r="S613" s="32"/>
      <c r="T613" s="32"/>
      <c r="U613" s="32"/>
      <c r="V613" s="32"/>
      <c r="W613" s="32"/>
      <c r="X613" s="32"/>
      <c r="Y613" s="32"/>
      <c r="Z613" s="32"/>
    </row>
    <row r="614" spans="1:26" ht="14.25" customHeight="1" x14ac:dyDescent="0.25">
      <c r="A614" s="32"/>
      <c r="B614" s="32"/>
      <c r="C614" s="32"/>
      <c r="D614" s="32"/>
      <c r="E614" s="32"/>
      <c r="F614" s="32"/>
      <c r="G614" s="32"/>
      <c r="H614" s="32"/>
      <c r="I614" s="32"/>
      <c r="J614" s="32"/>
      <c r="K614" s="32"/>
      <c r="L614" s="32"/>
      <c r="M614" s="32"/>
      <c r="N614" s="32"/>
      <c r="O614" s="32"/>
      <c r="P614" s="32"/>
      <c r="Q614" s="32"/>
      <c r="R614" s="32"/>
      <c r="S614" s="32"/>
      <c r="T614" s="32"/>
      <c r="U614" s="32"/>
      <c r="V614" s="32"/>
      <c r="W614" s="32"/>
      <c r="X614" s="32"/>
      <c r="Y614" s="32"/>
      <c r="Z614" s="32"/>
    </row>
    <row r="615" spans="1:26" ht="14.25" customHeight="1" x14ac:dyDescent="0.25">
      <c r="A615" s="32"/>
      <c r="B615" s="32"/>
      <c r="C615" s="32"/>
      <c r="D615" s="32"/>
      <c r="E615" s="32"/>
      <c r="F615" s="32"/>
      <c r="G615" s="32"/>
      <c r="H615" s="32"/>
      <c r="I615" s="32"/>
      <c r="J615" s="32"/>
      <c r="K615" s="32"/>
      <c r="L615" s="32"/>
      <c r="M615" s="32"/>
      <c r="N615" s="32"/>
      <c r="O615" s="32"/>
      <c r="P615" s="32"/>
      <c r="Q615" s="32"/>
      <c r="R615" s="32"/>
      <c r="S615" s="32"/>
      <c r="T615" s="32"/>
      <c r="U615" s="32"/>
      <c r="V615" s="32"/>
      <c r="W615" s="32"/>
      <c r="X615" s="32"/>
      <c r="Y615" s="32"/>
      <c r="Z615" s="32"/>
    </row>
    <row r="616" spans="1:26" ht="14.25" customHeight="1" x14ac:dyDescent="0.25">
      <c r="A616" s="32"/>
      <c r="B616" s="32"/>
      <c r="C616" s="32"/>
      <c r="D616" s="32"/>
      <c r="E616" s="32"/>
      <c r="F616" s="32"/>
      <c r="G616" s="32"/>
      <c r="H616" s="32"/>
      <c r="I616" s="32"/>
      <c r="J616" s="32"/>
      <c r="K616" s="32"/>
      <c r="L616" s="32"/>
      <c r="M616" s="32"/>
      <c r="N616" s="32"/>
      <c r="O616" s="32"/>
      <c r="P616" s="32"/>
      <c r="Q616" s="32"/>
      <c r="R616" s="32"/>
      <c r="S616" s="32"/>
      <c r="T616" s="32"/>
      <c r="U616" s="32"/>
      <c r="V616" s="32"/>
      <c r="W616" s="32"/>
      <c r="X616" s="32"/>
      <c r="Y616" s="32"/>
      <c r="Z616" s="32"/>
    </row>
    <row r="617" spans="1:26" ht="14.25" customHeight="1" x14ac:dyDescent="0.25">
      <c r="A617" s="32"/>
      <c r="B617" s="32"/>
      <c r="C617" s="32"/>
      <c r="D617" s="32"/>
      <c r="E617" s="32"/>
      <c r="F617" s="32"/>
      <c r="G617" s="32"/>
      <c r="H617" s="32"/>
      <c r="I617" s="32"/>
      <c r="J617" s="32"/>
      <c r="K617" s="32"/>
      <c r="L617" s="32"/>
      <c r="M617" s="32"/>
      <c r="N617" s="32"/>
      <c r="O617" s="32"/>
      <c r="P617" s="32"/>
      <c r="Q617" s="32"/>
      <c r="R617" s="32"/>
      <c r="S617" s="32"/>
      <c r="T617" s="32"/>
      <c r="U617" s="32"/>
      <c r="V617" s="32"/>
      <c r="W617" s="32"/>
      <c r="X617" s="32"/>
      <c r="Y617" s="32"/>
      <c r="Z617" s="32"/>
    </row>
    <row r="618" spans="1:26" ht="14.25" customHeight="1" x14ac:dyDescent="0.25">
      <c r="A618" s="32"/>
      <c r="B618" s="32"/>
      <c r="C618" s="32"/>
      <c r="D618" s="32"/>
      <c r="E618" s="32"/>
      <c r="F618" s="32"/>
      <c r="G618" s="32"/>
      <c r="H618" s="32"/>
      <c r="I618" s="32"/>
      <c r="J618" s="32"/>
      <c r="K618" s="32"/>
      <c r="L618" s="32"/>
      <c r="M618" s="32"/>
      <c r="N618" s="32"/>
      <c r="O618" s="32"/>
      <c r="P618" s="32"/>
      <c r="Q618" s="32"/>
      <c r="R618" s="32"/>
      <c r="S618" s="32"/>
      <c r="T618" s="32"/>
      <c r="U618" s="32"/>
      <c r="V618" s="32"/>
      <c r="W618" s="32"/>
      <c r="X618" s="32"/>
      <c r="Y618" s="32"/>
      <c r="Z618" s="32"/>
    </row>
    <row r="619" spans="1:26" ht="14.25" customHeight="1" x14ac:dyDescent="0.25">
      <c r="A619" s="32"/>
      <c r="B619" s="32"/>
      <c r="C619" s="32"/>
      <c r="D619" s="32"/>
      <c r="E619" s="32"/>
      <c r="F619" s="32"/>
      <c r="G619" s="32"/>
      <c r="H619" s="32"/>
      <c r="I619" s="32"/>
      <c r="J619" s="32"/>
      <c r="K619" s="32"/>
      <c r="L619" s="32"/>
      <c r="M619" s="32"/>
      <c r="N619" s="32"/>
      <c r="O619" s="32"/>
      <c r="P619" s="32"/>
      <c r="Q619" s="32"/>
      <c r="R619" s="32"/>
      <c r="S619" s="32"/>
      <c r="T619" s="32"/>
      <c r="U619" s="32"/>
      <c r="V619" s="32"/>
      <c r="W619" s="32"/>
      <c r="X619" s="32"/>
      <c r="Y619" s="32"/>
      <c r="Z619" s="32"/>
    </row>
    <row r="620" spans="1:26" ht="14.25" customHeight="1" x14ac:dyDescent="0.25">
      <c r="A620" s="32"/>
      <c r="B620" s="32"/>
      <c r="C620" s="32"/>
      <c r="D620" s="32"/>
      <c r="E620" s="32"/>
      <c r="F620" s="32"/>
      <c r="G620" s="32"/>
      <c r="H620" s="32"/>
      <c r="I620" s="32"/>
      <c r="J620" s="32"/>
      <c r="K620" s="32"/>
      <c r="L620" s="32"/>
      <c r="M620" s="32"/>
      <c r="N620" s="32"/>
      <c r="O620" s="32"/>
      <c r="P620" s="32"/>
      <c r="Q620" s="32"/>
      <c r="R620" s="32"/>
      <c r="S620" s="32"/>
      <c r="T620" s="32"/>
      <c r="U620" s="32"/>
      <c r="V620" s="32"/>
      <c r="W620" s="32"/>
      <c r="X620" s="32"/>
      <c r="Y620" s="32"/>
      <c r="Z620" s="32"/>
    </row>
    <row r="621" spans="1:26" ht="14.25" customHeight="1" x14ac:dyDescent="0.25">
      <c r="A621" s="32"/>
      <c r="B621" s="32"/>
      <c r="C621" s="32"/>
      <c r="D621" s="32"/>
      <c r="E621" s="32"/>
      <c r="F621" s="32"/>
      <c r="G621" s="32"/>
      <c r="H621" s="32"/>
      <c r="I621" s="32"/>
      <c r="J621" s="32"/>
      <c r="K621" s="32"/>
      <c r="L621" s="32"/>
      <c r="M621" s="32"/>
      <c r="N621" s="32"/>
      <c r="O621" s="32"/>
      <c r="P621" s="32"/>
      <c r="Q621" s="32"/>
      <c r="R621" s="32"/>
      <c r="S621" s="32"/>
      <c r="T621" s="32"/>
      <c r="U621" s="32"/>
      <c r="V621" s="32"/>
      <c r="W621" s="32"/>
      <c r="X621" s="32"/>
      <c r="Y621" s="32"/>
      <c r="Z621" s="32"/>
    </row>
    <row r="622" spans="1:26" ht="14.25" customHeight="1" x14ac:dyDescent="0.25">
      <c r="A622" s="32"/>
      <c r="B622" s="32"/>
      <c r="C622" s="32"/>
      <c r="D622" s="32"/>
      <c r="E622" s="32"/>
      <c r="F622" s="32"/>
      <c r="G622" s="32"/>
      <c r="H622" s="32"/>
      <c r="I622" s="32"/>
      <c r="J622" s="32"/>
      <c r="K622" s="32"/>
      <c r="L622" s="32"/>
      <c r="M622" s="32"/>
      <c r="N622" s="32"/>
      <c r="O622" s="32"/>
      <c r="P622" s="32"/>
      <c r="Q622" s="32"/>
      <c r="R622" s="32"/>
      <c r="S622" s="32"/>
      <c r="T622" s="32"/>
      <c r="U622" s="32"/>
      <c r="V622" s="32"/>
      <c r="W622" s="32"/>
      <c r="X622" s="32"/>
      <c r="Y622" s="32"/>
      <c r="Z622" s="32"/>
    </row>
    <row r="623" spans="1:26" ht="14.25" customHeight="1" x14ac:dyDescent="0.25">
      <c r="A623" s="32"/>
      <c r="B623" s="32"/>
      <c r="C623" s="32"/>
      <c r="D623" s="32"/>
      <c r="E623" s="32"/>
      <c r="F623" s="32"/>
      <c r="G623" s="32"/>
      <c r="H623" s="32"/>
      <c r="I623" s="32"/>
      <c r="J623" s="32"/>
      <c r="K623" s="32"/>
      <c r="L623" s="32"/>
      <c r="M623" s="32"/>
      <c r="N623" s="32"/>
      <c r="O623" s="32"/>
      <c r="P623" s="32"/>
      <c r="Q623" s="32"/>
      <c r="R623" s="32"/>
      <c r="S623" s="32"/>
      <c r="T623" s="32"/>
      <c r="U623" s="32"/>
      <c r="V623" s="32"/>
      <c r="W623" s="32"/>
      <c r="X623" s="32"/>
      <c r="Y623" s="32"/>
      <c r="Z623" s="32"/>
    </row>
    <row r="624" spans="1:26" ht="14.25" customHeight="1" x14ac:dyDescent="0.25">
      <c r="A624" s="32"/>
      <c r="B624" s="32"/>
      <c r="C624" s="32"/>
      <c r="D624" s="32"/>
      <c r="E624" s="32"/>
      <c r="F624" s="32"/>
      <c r="G624" s="32"/>
      <c r="H624" s="32"/>
      <c r="I624" s="32"/>
      <c r="J624" s="32"/>
      <c r="K624" s="32"/>
      <c r="L624" s="32"/>
      <c r="M624" s="32"/>
      <c r="N624" s="32"/>
      <c r="O624" s="32"/>
      <c r="P624" s="32"/>
      <c r="Q624" s="32"/>
      <c r="R624" s="32"/>
      <c r="S624" s="32"/>
      <c r="T624" s="32"/>
      <c r="U624" s="32"/>
      <c r="V624" s="32"/>
      <c r="W624" s="32"/>
      <c r="X624" s="32"/>
      <c r="Y624" s="32"/>
      <c r="Z624" s="32"/>
    </row>
    <row r="625" spans="1:26" ht="14.25" customHeight="1" x14ac:dyDescent="0.25">
      <c r="A625" s="32"/>
      <c r="B625" s="32"/>
      <c r="C625" s="32"/>
      <c r="D625" s="32"/>
      <c r="E625" s="32"/>
      <c r="F625" s="32"/>
      <c r="G625" s="32"/>
      <c r="H625" s="32"/>
      <c r="I625" s="32"/>
      <c r="J625" s="32"/>
      <c r="K625" s="32"/>
      <c r="L625" s="32"/>
      <c r="M625" s="32"/>
      <c r="N625" s="32"/>
      <c r="O625" s="32"/>
      <c r="P625" s="32"/>
      <c r="Q625" s="32"/>
      <c r="R625" s="32"/>
      <c r="S625" s="32"/>
      <c r="T625" s="32"/>
      <c r="U625" s="32"/>
      <c r="V625" s="32"/>
      <c r="W625" s="32"/>
      <c r="X625" s="32"/>
      <c r="Y625" s="32"/>
      <c r="Z625" s="32"/>
    </row>
    <row r="626" spans="1:26" ht="14.25" customHeight="1" x14ac:dyDescent="0.25">
      <c r="A626" s="32"/>
      <c r="B626" s="32"/>
      <c r="C626" s="32"/>
      <c r="D626" s="32"/>
      <c r="E626" s="32"/>
      <c r="F626" s="32"/>
      <c r="G626" s="32"/>
      <c r="H626" s="32"/>
      <c r="I626" s="32"/>
      <c r="J626" s="32"/>
      <c r="K626" s="32"/>
      <c r="L626" s="32"/>
      <c r="M626" s="32"/>
      <c r="N626" s="32"/>
      <c r="O626" s="32"/>
      <c r="P626" s="32"/>
      <c r="Q626" s="32"/>
      <c r="R626" s="32"/>
      <c r="S626" s="32"/>
      <c r="T626" s="32"/>
      <c r="U626" s="32"/>
      <c r="V626" s="32"/>
      <c r="W626" s="32"/>
      <c r="X626" s="32"/>
      <c r="Y626" s="32"/>
      <c r="Z626" s="32"/>
    </row>
    <row r="627" spans="1:26" ht="14.25" customHeight="1" x14ac:dyDescent="0.25">
      <c r="A627" s="32"/>
      <c r="B627" s="32"/>
      <c r="C627" s="32"/>
      <c r="D627" s="32"/>
      <c r="E627" s="32"/>
      <c r="F627" s="32"/>
      <c r="G627" s="32"/>
      <c r="H627" s="32"/>
      <c r="I627" s="32"/>
      <c r="J627" s="32"/>
      <c r="K627" s="32"/>
      <c r="L627" s="32"/>
      <c r="M627" s="32"/>
      <c r="N627" s="32"/>
      <c r="O627" s="32"/>
      <c r="P627" s="32"/>
      <c r="Q627" s="32"/>
      <c r="R627" s="32"/>
      <c r="S627" s="32"/>
      <c r="T627" s="32"/>
      <c r="U627" s="32"/>
      <c r="V627" s="32"/>
      <c r="W627" s="32"/>
      <c r="X627" s="32"/>
      <c r="Y627" s="32"/>
      <c r="Z627" s="32"/>
    </row>
    <row r="628" spans="1:26" ht="14.25" customHeight="1" x14ac:dyDescent="0.25">
      <c r="A628" s="32"/>
      <c r="B628" s="32"/>
      <c r="C628" s="32"/>
      <c r="D628" s="32"/>
      <c r="E628" s="32"/>
      <c r="F628" s="32"/>
      <c r="G628" s="32"/>
      <c r="H628" s="32"/>
      <c r="I628" s="32"/>
      <c r="J628" s="32"/>
      <c r="K628" s="32"/>
      <c r="L628" s="32"/>
      <c r="M628" s="32"/>
      <c r="N628" s="32"/>
      <c r="O628" s="32"/>
      <c r="P628" s="32"/>
      <c r="Q628" s="32"/>
      <c r="R628" s="32"/>
      <c r="S628" s="32"/>
      <c r="T628" s="32"/>
      <c r="U628" s="32"/>
      <c r="V628" s="32"/>
      <c r="W628" s="32"/>
      <c r="X628" s="32"/>
      <c r="Y628" s="32"/>
      <c r="Z628" s="32"/>
    </row>
    <row r="629" spans="1:26" ht="14.25" customHeight="1" x14ac:dyDescent="0.25">
      <c r="A629" s="32"/>
      <c r="B629" s="32"/>
      <c r="C629" s="32"/>
      <c r="D629" s="32"/>
      <c r="E629" s="32"/>
      <c r="F629" s="32"/>
      <c r="G629" s="32"/>
      <c r="H629" s="32"/>
      <c r="I629" s="32"/>
      <c r="J629" s="32"/>
      <c r="K629" s="32"/>
      <c r="L629" s="32"/>
      <c r="M629" s="32"/>
      <c r="N629" s="32"/>
      <c r="O629" s="32"/>
      <c r="P629" s="32"/>
      <c r="Q629" s="32"/>
      <c r="R629" s="32"/>
      <c r="S629" s="32"/>
      <c r="T629" s="32"/>
      <c r="U629" s="32"/>
      <c r="V629" s="32"/>
      <c r="W629" s="32"/>
      <c r="X629" s="32"/>
      <c r="Y629" s="32"/>
      <c r="Z629" s="32"/>
    </row>
    <row r="630" spans="1:26" ht="14.25" customHeight="1" x14ac:dyDescent="0.25">
      <c r="A630" s="32"/>
      <c r="B630" s="32"/>
      <c r="C630" s="32"/>
      <c r="D630" s="32"/>
      <c r="E630" s="32"/>
      <c r="F630" s="32"/>
      <c r="G630" s="32"/>
      <c r="H630" s="32"/>
      <c r="I630" s="32"/>
      <c r="J630" s="32"/>
      <c r="K630" s="32"/>
      <c r="L630" s="32"/>
      <c r="M630" s="32"/>
      <c r="N630" s="32"/>
      <c r="O630" s="32"/>
      <c r="P630" s="32"/>
      <c r="Q630" s="32"/>
      <c r="R630" s="32"/>
      <c r="S630" s="32"/>
      <c r="T630" s="32"/>
      <c r="U630" s="32"/>
      <c r="V630" s="32"/>
      <c r="W630" s="32"/>
      <c r="X630" s="32"/>
      <c r="Y630" s="32"/>
      <c r="Z630" s="32"/>
    </row>
    <row r="631" spans="1:26" ht="14.25" customHeight="1" x14ac:dyDescent="0.25">
      <c r="A631" s="32"/>
      <c r="B631" s="32"/>
      <c r="C631" s="32"/>
      <c r="D631" s="32"/>
      <c r="E631" s="32"/>
      <c r="F631" s="32"/>
      <c r="G631" s="32"/>
      <c r="H631" s="32"/>
      <c r="I631" s="32"/>
      <c r="J631" s="32"/>
      <c r="K631" s="32"/>
      <c r="L631" s="32"/>
      <c r="M631" s="32"/>
      <c r="N631" s="32"/>
      <c r="O631" s="32"/>
      <c r="P631" s="32"/>
      <c r="Q631" s="32"/>
      <c r="R631" s="32"/>
      <c r="S631" s="32"/>
      <c r="T631" s="32"/>
      <c r="U631" s="32"/>
      <c r="V631" s="32"/>
      <c r="W631" s="32"/>
      <c r="X631" s="32"/>
      <c r="Y631" s="32"/>
      <c r="Z631" s="32"/>
    </row>
    <row r="632" spans="1:26" ht="14.25" customHeight="1" x14ac:dyDescent="0.25">
      <c r="A632" s="32"/>
      <c r="B632" s="32"/>
      <c r="C632" s="32"/>
      <c r="D632" s="32"/>
      <c r="E632" s="32"/>
      <c r="F632" s="32"/>
      <c r="G632" s="32"/>
      <c r="H632" s="32"/>
      <c r="I632" s="32"/>
      <c r="J632" s="32"/>
      <c r="K632" s="32"/>
      <c r="L632" s="32"/>
      <c r="M632" s="32"/>
      <c r="N632" s="32"/>
      <c r="O632" s="32"/>
      <c r="P632" s="32"/>
      <c r="Q632" s="32"/>
      <c r="R632" s="32"/>
      <c r="S632" s="32"/>
      <c r="T632" s="32"/>
      <c r="U632" s="32"/>
      <c r="V632" s="32"/>
      <c r="W632" s="32"/>
      <c r="X632" s="32"/>
      <c r="Y632" s="32"/>
      <c r="Z632" s="32"/>
    </row>
    <row r="633" spans="1:26" ht="14.25" customHeight="1" x14ac:dyDescent="0.25">
      <c r="A633" s="32"/>
      <c r="B633" s="32"/>
      <c r="C633" s="32"/>
      <c r="D633" s="32"/>
      <c r="E633" s="32"/>
      <c r="F633" s="32"/>
      <c r="G633" s="32"/>
      <c r="H633" s="32"/>
      <c r="I633" s="32"/>
      <c r="J633" s="32"/>
      <c r="K633" s="32"/>
      <c r="L633" s="32"/>
      <c r="M633" s="32"/>
      <c r="N633" s="32"/>
      <c r="O633" s="32"/>
      <c r="P633" s="32"/>
      <c r="Q633" s="32"/>
      <c r="R633" s="32"/>
      <c r="S633" s="32"/>
      <c r="T633" s="32"/>
      <c r="U633" s="32"/>
      <c r="V633" s="32"/>
      <c r="W633" s="32"/>
      <c r="X633" s="32"/>
      <c r="Y633" s="32"/>
      <c r="Z633" s="32"/>
    </row>
    <row r="634" spans="1:26" ht="14.25" customHeight="1" x14ac:dyDescent="0.25">
      <c r="A634" s="32"/>
      <c r="B634" s="32"/>
      <c r="C634" s="32"/>
      <c r="D634" s="32"/>
      <c r="E634" s="32"/>
      <c r="F634" s="32"/>
      <c r="G634" s="32"/>
      <c r="H634" s="32"/>
      <c r="I634" s="32"/>
      <c r="J634" s="32"/>
      <c r="K634" s="32"/>
      <c r="L634" s="32"/>
      <c r="M634" s="32"/>
      <c r="N634" s="32"/>
      <c r="O634" s="32"/>
      <c r="P634" s="32"/>
      <c r="Q634" s="32"/>
      <c r="R634" s="32"/>
      <c r="S634" s="32"/>
      <c r="T634" s="32"/>
      <c r="U634" s="32"/>
      <c r="V634" s="32"/>
      <c r="W634" s="32"/>
      <c r="X634" s="32"/>
      <c r="Y634" s="32"/>
      <c r="Z634" s="32"/>
    </row>
    <row r="635" spans="1:26" ht="14.25" customHeight="1" x14ac:dyDescent="0.25">
      <c r="A635" s="32"/>
      <c r="B635" s="32"/>
      <c r="C635" s="32"/>
      <c r="D635" s="32"/>
      <c r="E635" s="32"/>
      <c r="F635" s="32"/>
      <c r="G635" s="32"/>
      <c r="H635" s="32"/>
      <c r="I635" s="32"/>
      <c r="J635" s="32"/>
      <c r="K635" s="32"/>
      <c r="L635" s="32"/>
      <c r="M635" s="32"/>
      <c r="N635" s="32"/>
      <c r="O635" s="32"/>
      <c r="P635" s="32"/>
      <c r="Q635" s="32"/>
      <c r="R635" s="32"/>
      <c r="S635" s="32"/>
      <c r="T635" s="32"/>
      <c r="U635" s="32"/>
      <c r="V635" s="32"/>
      <c r="W635" s="32"/>
      <c r="X635" s="32"/>
      <c r="Y635" s="32"/>
      <c r="Z635" s="32"/>
    </row>
    <row r="636" spans="1:26" ht="14.25" customHeight="1" x14ac:dyDescent="0.25">
      <c r="A636" s="32"/>
      <c r="B636" s="32"/>
      <c r="C636" s="32"/>
      <c r="D636" s="32"/>
      <c r="E636" s="32"/>
      <c r="F636" s="32"/>
      <c r="G636" s="32"/>
      <c r="H636" s="32"/>
      <c r="I636" s="32"/>
      <c r="J636" s="32"/>
      <c r="K636" s="32"/>
      <c r="L636" s="32"/>
      <c r="M636" s="32"/>
      <c r="N636" s="32"/>
      <c r="O636" s="32"/>
      <c r="P636" s="32"/>
      <c r="Q636" s="32"/>
      <c r="R636" s="32"/>
      <c r="S636" s="32"/>
      <c r="T636" s="32"/>
      <c r="U636" s="32"/>
      <c r="V636" s="32"/>
      <c r="W636" s="32"/>
      <c r="X636" s="32"/>
      <c r="Y636" s="32"/>
      <c r="Z636" s="32"/>
    </row>
    <row r="637" spans="1:26" ht="14.25" customHeight="1" x14ac:dyDescent="0.25">
      <c r="A637" s="32"/>
      <c r="B637" s="32"/>
      <c r="C637" s="32"/>
      <c r="D637" s="32"/>
      <c r="E637" s="32"/>
      <c r="F637" s="32"/>
      <c r="G637" s="32"/>
      <c r="H637" s="32"/>
      <c r="I637" s="32"/>
      <c r="J637" s="32"/>
      <c r="K637" s="32"/>
      <c r="L637" s="32"/>
      <c r="M637" s="32"/>
      <c r="N637" s="32"/>
      <c r="O637" s="32"/>
      <c r="P637" s="32"/>
      <c r="Q637" s="32"/>
      <c r="R637" s="32"/>
      <c r="S637" s="32"/>
      <c r="T637" s="32"/>
      <c r="U637" s="32"/>
      <c r="V637" s="32"/>
      <c r="W637" s="32"/>
      <c r="X637" s="32"/>
      <c r="Y637" s="32"/>
      <c r="Z637" s="32"/>
    </row>
    <row r="638" spans="1:26" ht="14.25" customHeight="1" x14ac:dyDescent="0.25">
      <c r="A638" s="32"/>
      <c r="B638" s="32"/>
      <c r="C638" s="32"/>
      <c r="D638" s="32"/>
      <c r="E638" s="32"/>
      <c r="F638" s="32"/>
      <c r="G638" s="32"/>
      <c r="H638" s="32"/>
      <c r="I638" s="32"/>
      <c r="J638" s="32"/>
      <c r="K638" s="32"/>
      <c r="L638" s="32"/>
      <c r="M638" s="32"/>
      <c r="N638" s="32"/>
      <c r="O638" s="32"/>
      <c r="P638" s="32"/>
      <c r="Q638" s="32"/>
      <c r="R638" s="32"/>
      <c r="S638" s="32"/>
      <c r="T638" s="32"/>
      <c r="U638" s="32"/>
      <c r="V638" s="32"/>
      <c r="W638" s="32"/>
      <c r="X638" s="32"/>
      <c r="Y638" s="32"/>
      <c r="Z638" s="32"/>
    </row>
    <row r="639" spans="1:26" ht="14.25" customHeight="1" x14ac:dyDescent="0.25">
      <c r="A639" s="32"/>
      <c r="B639" s="32"/>
      <c r="C639" s="32"/>
      <c r="D639" s="32"/>
      <c r="E639" s="32"/>
      <c r="F639" s="32"/>
      <c r="G639" s="32"/>
      <c r="H639" s="32"/>
      <c r="I639" s="32"/>
      <c r="J639" s="32"/>
      <c r="K639" s="32"/>
      <c r="L639" s="32"/>
      <c r="M639" s="32"/>
      <c r="N639" s="32"/>
      <c r="O639" s="32"/>
      <c r="P639" s="32"/>
      <c r="Q639" s="32"/>
      <c r="R639" s="32"/>
      <c r="S639" s="32"/>
      <c r="T639" s="32"/>
      <c r="U639" s="32"/>
      <c r="V639" s="32"/>
      <c r="W639" s="32"/>
      <c r="X639" s="32"/>
      <c r="Y639" s="32"/>
      <c r="Z639" s="32"/>
    </row>
    <row r="640" spans="1:26" ht="14.25" customHeight="1" x14ac:dyDescent="0.25">
      <c r="A640" s="32"/>
      <c r="B640" s="32"/>
      <c r="C640" s="32"/>
      <c r="D640" s="32"/>
      <c r="E640" s="32"/>
      <c r="F640" s="32"/>
      <c r="G640" s="32"/>
      <c r="H640" s="32"/>
      <c r="I640" s="32"/>
      <c r="J640" s="32"/>
      <c r="K640" s="32"/>
      <c r="L640" s="32"/>
      <c r="M640" s="32"/>
      <c r="N640" s="32"/>
      <c r="O640" s="32"/>
      <c r="P640" s="32"/>
      <c r="Q640" s="32"/>
      <c r="R640" s="32"/>
      <c r="S640" s="32"/>
      <c r="T640" s="32"/>
      <c r="U640" s="32"/>
      <c r="V640" s="32"/>
      <c r="W640" s="32"/>
      <c r="X640" s="32"/>
      <c r="Y640" s="32"/>
      <c r="Z640" s="32"/>
    </row>
    <row r="641" spans="1:26" ht="14.25" customHeight="1" x14ac:dyDescent="0.25">
      <c r="A641" s="32"/>
      <c r="B641" s="32"/>
      <c r="C641" s="32"/>
      <c r="D641" s="32"/>
      <c r="E641" s="32"/>
      <c r="F641" s="32"/>
      <c r="G641" s="32"/>
      <c r="H641" s="32"/>
      <c r="I641" s="32"/>
      <c r="J641" s="32"/>
      <c r="K641" s="32"/>
      <c r="L641" s="32"/>
      <c r="M641" s="32"/>
      <c r="N641" s="32"/>
      <c r="O641" s="32"/>
      <c r="P641" s="32"/>
      <c r="Q641" s="32"/>
      <c r="R641" s="32"/>
      <c r="S641" s="32"/>
      <c r="T641" s="32"/>
      <c r="U641" s="32"/>
      <c r="V641" s="32"/>
      <c r="W641" s="32"/>
      <c r="X641" s="32"/>
      <c r="Y641" s="32"/>
      <c r="Z641" s="32"/>
    </row>
    <row r="642" spans="1:26" ht="14.25" customHeight="1" x14ac:dyDescent="0.25">
      <c r="A642" s="32"/>
      <c r="B642" s="32"/>
      <c r="C642" s="32"/>
      <c r="D642" s="32"/>
      <c r="E642" s="32"/>
      <c r="F642" s="32"/>
      <c r="G642" s="32"/>
      <c r="H642" s="32"/>
      <c r="I642" s="32"/>
      <c r="J642" s="32"/>
      <c r="K642" s="32"/>
      <c r="L642" s="32"/>
      <c r="M642" s="32"/>
      <c r="N642" s="32"/>
      <c r="O642" s="32"/>
      <c r="P642" s="32"/>
      <c r="Q642" s="32"/>
      <c r="R642" s="32"/>
      <c r="S642" s="32"/>
      <c r="T642" s="32"/>
      <c r="U642" s="32"/>
      <c r="V642" s="32"/>
      <c r="W642" s="32"/>
      <c r="X642" s="32"/>
      <c r="Y642" s="32"/>
      <c r="Z642" s="32"/>
    </row>
    <row r="643" spans="1:26" ht="14.25" customHeight="1" x14ac:dyDescent="0.25">
      <c r="A643" s="32"/>
      <c r="B643" s="32"/>
      <c r="C643" s="32"/>
      <c r="D643" s="32"/>
      <c r="E643" s="32"/>
      <c r="F643" s="32"/>
      <c r="G643" s="32"/>
      <c r="H643" s="32"/>
      <c r="I643" s="32"/>
      <c r="J643" s="32"/>
      <c r="K643" s="32"/>
      <c r="L643" s="32"/>
      <c r="M643" s="32"/>
      <c r="N643" s="32"/>
      <c r="O643" s="32"/>
      <c r="P643" s="32"/>
      <c r="Q643" s="32"/>
      <c r="R643" s="32"/>
      <c r="S643" s="32"/>
      <c r="T643" s="32"/>
      <c r="U643" s="32"/>
      <c r="V643" s="32"/>
      <c r="W643" s="32"/>
      <c r="X643" s="32"/>
      <c r="Y643" s="32"/>
      <c r="Z643" s="32"/>
    </row>
    <row r="644" spans="1:26" ht="14.25" customHeight="1" x14ac:dyDescent="0.25">
      <c r="A644" s="32"/>
      <c r="B644" s="32"/>
      <c r="C644" s="32"/>
      <c r="D644" s="32"/>
      <c r="E644" s="32"/>
      <c r="F644" s="32"/>
      <c r="G644" s="32"/>
      <c r="H644" s="32"/>
      <c r="I644" s="32"/>
      <c r="J644" s="32"/>
      <c r="K644" s="32"/>
      <c r="L644" s="32"/>
      <c r="M644" s="32"/>
      <c r="N644" s="32"/>
      <c r="O644" s="32"/>
      <c r="P644" s="32"/>
      <c r="Q644" s="32"/>
      <c r="R644" s="32"/>
      <c r="S644" s="32"/>
      <c r="T644" s="32"/>
      <c r="U644" s="32"/>
      <c r="V644" s="32"/>
      <c r="W644" s="32"/>
      <c r="X644" s="32"/>
      <c r="Y644" s="32"/>
      <c r="Z644" s="32"/>
    </row>
    <row r="645" spans="1:26" ht="14.25" customHeight="1" x14ac:dyDescent="0.25">
      <c r="A645" s="32"/>
      <c r="B645" s="32"/>
      <c r="C645" s="32"/>
      <c r="D645" s="32"/>
      <c r="E645" s="32"/>
      <c r="F645" s="32"/>
      <c r="G645" s="32"/>
      <c r="H645" s="32"/>
      <c r="I645" s="32"/>
      <c r="J645" s="32"/>
      <c r="K645" s="32"/>
      <c r="L645" s="32"/>
      <c r="M645" s="32"/>
      <c r="N645" s="32"/>
      <c r="O645" s="32"/>
      <c r="P645" s="32"/>
      <c r="Q645" s="32"/>
      <c r="R645" s="32"/>
      <c r="S645" s="32"/>
      <c r="T645" s="32"/>
      <c r="U645" s="32"/>
      <c r="V645" s="32"/>
      <c r="W645" s="32"/>
      <c r="X645" s="32"/>
      <c r="Y645" s="32"/>
      <c r="Z645" s="32"/>
    </row>
    <row r="646" spans="1:26" ht="14.25" customHeight="1" x14ac:dyDescent="0.25">
      <c r="A646" s="32"/>
      <c r="B646" s="32"/>
      <c r="C646" s="32"/>
      <c r="D646" s="32"/>
      <c r="E646" s="32"/>
      <c r="F646" s="32"/>
      <c r="G646" s="32"/>
      <c r="H646" s="32"/>
      <c r="I646" s="32"/>
      <c r="J646" s="32"/>
      <c r="K646" s="32"/>
      <c r="L646" s="32"/>
      <c r="M646" s="32"/>
      <c r="N646" s="32"/>
      <c r="O646" s="32"/>
      <c r="P646" s="32"/>
      <c r="Q646" s="32"/>
      <c r="R646" s="32"/>
      <c r="S646" s="32"/>
      <c r="T646" s="32"/>
      <c r="U646" s="32"/>
      <c r="V646" s="32"/>
      <c r="W646" s="32"/>
      <c r="X646" s="32"/>
      <c r="Y646" s="32"/>
      <c r="Z646" s="32"/>
    </row>
    <row r="647" spans="1:26" ht="14.25" customHeight="1" x14ac:dyDescent="0.25">
      <c r="A647" s="32"/>
      <c r="B647" s="32"/>
      <c r="C647" s="32"/>
      <c r="D647" s="32"/>
      <c r="E647" s="32"/>
      <c r="F647" s="32"/>
      <c r="G647" s="32"/>
      <c r="H647" s="32"/>
      <c r="I647" s="32"/>
      <c r="J647" s="32"/>
      <c r="K647" s="32"/>
      <c r="L647" s="32"/>
      <c r="M647" s="32"/>
      <c r="N647" s="32"/>
      <c r="O647" s="32"/>
      <c r="P647" s="32"/>
      <c r="Q647" s="32"/>
      <c r="R647" s="32"/>
      <c r="S647" s="32"/>
      <c r="T647" s="32"/>
      <c r="U647" s="32"/>
      <c r="V647" s="32"/>
      <c r="W647" s="32"/>
      <c r="X647" s="32"/>
      <c r="Y647" s="32"/>
      <c r="Z647" s="32"/>
    </row>
    <row r="648" spans="1:26" ht="14.25" customHeight="1" x14ac:dyDescent="0.25">
      <c r="A648" s="32"/>
      <c r="B648" s="32"/>
      <c r="C648" s="32"/>
      <c r="D648" s="32"/>
      <c r="E648" s="32"/>
      <c r="F648" s="32"/>
      <c r="G648" s="32"/>
      <c r="H648" s="32"/>
      <c r="I648" s="32"/>
      <c r="J648" s="32"/>
      <c r="K648" s="32"/>
      <c r="L648" s="32"/>
      <c r="M648" s="32"/>
      <c r="N648" s="32"/>
      <c r="O648" s="32"/>
      <c r="P648" s="32"/>
      <c r="Q648" s="32"/>
      <c r="R648" s="32"/>
      <c r="S648" s="32"/>
      <c r="T648" s="32"/>
      <c r="U648" s="32"/>
      <c r="V648" s="32"/>
      <c r="W648" s="32"/>
      <c r="X648" s="32"/>
      <c r="Y648" s="32"/>
      <c r="Z648" s="32"/>
    </row>
    <row r="649" spans="1:26" ht="14.25" customHeight="1" x14ac:dyDescent="0.25">
      <c r="A649" s="32"/>
      <c r="B649" s="32"/>
      <c r="C649" s="32"/>
      <c r="D649" s="32"/>
      <c r="E649" s="32"/>
      <c r="F649" s="32"/>
      <c r="G649" s="32"/>
      <c r="H649" s="32"/>
      <c r="I649" s="32"/>
      <c r="J649" s="32"/>
      <c r="K649" s="32"/>
      <c r="L649" s="32"/>
      <c r="M649" s="32"/>
      <c r="N649" s="32"/>
      <c r="O649" s="32"/>
      <c r="P649" s="32"/>
      <c r="Q649" s="32"/>
      <c r="R649" s="32"/>
      <c r="S649" s="32"/>
      <c r="T649" s="32"/>
      <c r="U649" s="32"/>
      <c r="V649" s="32"/>
      <c r="W649" s="32"/>
      <c r="X649" s="32"/>
      <c r="Y649" s="32"/>
      <c r="Z649" s="32"/>
    </row>
    <row r="650" spans="1:26" ht="14.25" customHeight="1" x14ac:dyDescent="0.25">
      <c r="A650" s="32"/>
      <c r="B650" s="32"/>
      <c r="C650" s="32"/>
      <c r="D650" s="32"/>
      <c r="E650" s="32"/>
      <c r="F650" s="32"/>
      <c r="G650" s="32"/>
      <c r="H650" s="32"/>
      <c r="I650" s="32"/>
      <c r="J650" s="32"/>
      <c r="K650" s="32"/>
      <c r="L650" s="32"/>
      <c r="M650" s="32"/>
      <c r="N650" s="32"/>
      <c r="O650" s="32"/>
      <c r="P650" s="32"/>
      <c r="Q650" s="32"/>
      <c r="R650" s="32"/>
      <c r="S650" s="32"/>
      <c r="T650" s="32"/>
      <c r="U650" s="32"/>
      <c r="V650" s="32"/>
      <c r="W650" s="32"/>
      <c r="X650" s="32"/>
      <c r="Y650" s="32"/>
      <c r="Z650" s="32"/>
    </row>
    <row r="651" spans="1:26" ht="14.25" customHeight="1" x14ac:dyDescent="0.25">
      <c r="A651" s="32"/>
      <c r="B651" s="32"/>
      <c r="C651" s="32"/>
      <c r="D651" s="32"/>
      <c r="E651" s="32"/>
      <c r="F651" s="32"/>
      <c r="G651" s="32"/>
      <c r="H651" s="32"/>
      <c r="I651" s="32"/>
      <c r="J651" s="32"/>
      <c r="K651" s="32"/>
      <c r="L651" s="32"/>
      <c r="M651" s="32"/>
      <c r="N651" s="32"/>
      <c r="O651" s="32"/>
      <c r="P651" s="32"/>
      <c r="Q651" s="32"/>
      <c r="R651" s="32"/>
      <c r="S651" s="32"/>
      <c r="T651" s="32"/>
      <c r="U651" s="32"/>
      <c r="V651" s="32"/>
      <c r="W651" s="32"/>
      <c r="X651" s="32"/>
      <c r="Y651" s="32"/>
      <c r="Z651" s="32"/>
    </row>
    <row r="652" spans="1:26" ht="14.25" customHeight="1" x14ac:dyDescent="0.25">
      <c r="A652" s="32"/>
      <c r="B652" s="32"/>
      <c r="C652" s="32"/>
      <c r="D652" s="32"/>
      <c r="E652" s="32"/>
      <c r="F652" s="32"/>
      <c r="G652" s="32"/>
      <c r="H652" s="32"/>
      <c r="I652" s="32"/>
      <c r="J652" s="32"/>
      <c r="K652" s="32"/>
      <c r="L652" s="32"/>
      <c r="M652" s="32"/>
      <c r="N652" s="32"/>
      <c r="O652" s="32"/>
      <c r="P652" s="32"/>
      <c r="Q652" s="32"/>
      <c r="R652" s="32"/>
      <c r="S652" s="32"/>
      <c r="T652" s="32"/>
      <c r="U652" s="32"/>
      <c r="V652" s="32"/>
      <c r="W652" s="32"/>
      <c r="X652" s="32"/>
      <c r="Y652" s="32"/>
      <c r="Z652" s="32"/>
    </row>
    <row r="653" spans="1:26" ht="14.25" customHeight="1" x14ac:dyDescent="0.25">
      <c r="A653" s="32"/>
      <c r="B653" s="32"/>
      <c r="C653" s="32"/>
      <c r="D653" s="32"/>
      <c r="E653" s="32"/>
      <c r="F653" s="32"/>
      <c r="G653" s="32"/>
      <c r="H653" s="32"/>
      <c r="I653" s="32"/>
      <c r="J653" s="32"/>
      <c r="K653" s="32"/>
      <c r="L653" s="32"/>
      <c r="M653" s="32"/>
      <c r="N653" s="32"/>
      <c r="O653" s="32"/>
      <c r="P653" s="32"/>
      <c r="Q653" s="32"/>
      <c r="R653" s="32"/>
      <c r="S653" s="32"/>
      <c r="T653" s="32"/>
      <c r="U653" s="32"/>
      <c r="V653" s="32"/>
      <c r="W653" s="32"/>
      <c r="X653" s="32"/>
      <c r="Y653" s="32"/>
      <c r="Z653" s="32"/>
    </row>
    <row r="654" spans="1:26" ht="14.25" customHeight="1" x14ac:dyDescent="0.25">
      <c r="A654" s="32"/>
      <c r="B654" s="32"/>
      <c r="C654" s="32"/>
      <c r="D654" s="32"/>
      <c r="E654" s="32"/>
      <c r="F654" s="32"/>
      <c r="G654" s="32"/>
      <c r="H654" s="32"/>
      <c r="I654" s="32"/>
      <c r="J654" s="32"/>
      <c r="K654" s="32"/>
      <c r="L654" s="32"/>
      <c r="M654" s="32"/>
      <c r="N654" s="32"/>
      <c r="O654" s="32"/>
      <c r="P654" s="32"/>
      <c r="Q654" s="32"/>
      <c r="R654" s="32"/>
      <c r="S654" s="32"/>
      <c r="T654" s="32"/>
      <c r="U654" s="32"/>
      <c r="V654" s="32"/>
      <c r="W654" s="32"/>
      <c r="X654" s="32"/>
      <c r="Y654" s="32"/>
      <c r="Z654" s="32"/>
    </row>
    <row r="655" spans="1:26" ht="14.25" customHeight="1" x14ac:dyDescent="0.25">
      <c r="A655" s="32"/>
      <c r="B655" s="32"/>
      <c r="C655" s="32"/>
      <c r="D655" s="32"/>
      <c r="E655" s="32"/>
      <c r="F655" s="32"/>
      <c r="G655" s="32"/>
      <c r="H655" s="32"/>
      <c r="I655" s="32"/>
      <c r="J655" s="32"/>
      <c r="K655" s="32"/>
      <c r="L655" s="32"/>
      <c r="M655" s="32"/>
      <c r="N655" s="32"/>
      <c r="O655" s="32"/>
      <c r="P655" s="32"/>
      <c r="Q655" s="32"/>
      <c r="R655" s="32"/>
      <c r="S655" s="32"/>
      <c r="T655" s="32"/>
      <c r="U655" s="32"/>
      <c r="V655" s="32"/>
      <c r="W655" s="32"/>
      <c r="X655" s="32"/>
      <c r="Y655" s="32"/>
      <c r="Z655" s="32"/>
    </row>
    <row r="656" spans="1:26" ht="14.25" customHeight="1" x14ac:dyDescent="0.25">
      <c r="A656" s="32"/>
      <c r="B656" s="32"/>
      <c r="C656" s="32"/>
      <c r="D656" s="32"/>
      <c r="E656" s="32"/>
      <c r="F656" s="32"/>
      <c r="G656" s="32"/>
      <c r="H656" s="32"/>
      <c r="I656" s="32"/>
      <c r="J656" s="32"/>
      <c r="K656" s="32"/>
      <c r="L656" s="32"/>
      <c r="M656" s="32"/>
      <c r="N656" s="32"/>
      <c r="O656" s="32"/>
      <c r="P656" s="32"/>
      <c r="Q656" s="32"/>
      <c r="R656" s="32"/>
      <c r="S656" s="32"/>
      <c r="T656" s="32"/>
      <c r="U656" s="32"/>
      <c r="V656" s="32"/>
      <c r="W656" s="32"/>
      <c r="X656" s="32"/>
      <c r="Y656" s="32"/>
      <c r="Z656" s="32"/>
    </row>
    <row r="657" spans="1:26" ht="14.25" customHeight="1" x14ac:dyDescent="0.25">
      <c r="A657" s="32"/>
      <c r="B657" s="32"/>
      <c r="C657" s="32"/>
      <c r="D657" s="32"/>
      <c r="E657" s="32"/>
      <c r="F657" s="32"/>
      <c r="G657" s="32"/>
      <c r="H657" s="32"/>
      <c r="I657" s="32"/>
      <c r="J657" s="32"/>
      <c r="K657" s="32"/>
      <c r="L657" s="32"/>
      <c r="M657" s="32"/>
      <c r="N657" s="32"/>
      <c r="O657" s="32"/>
      <c r="P657" s="32"/>
      <c r="Q657" s="32"/>
      <c r="R657" s="32"/>
      <c r="S657" s="32"/>
      <c r="T657" s="32"/>
      <c r="U657" s="32"/>
      <c r="V657" s="32"/>
      <c r="W657" s="32"/>
      <c r="X657" s="32"/>
      <c r="Y657" s="32"/>
      <c r="Z657" s="32"/>
    </row>
    <row r="658" spans="1:26" ht="14.25" customHeight="1" x14ac:dyDescent="0.25">
      <c r="A658" s="32"/>
      <c r="B658" s="32"/>
      <c r="C658" s="32"/>
      <c r="D658" s="32"/>
      <c r="E658" s="32"/>
      <c r="F658" s="32"/>
      <c r="G658" s="32"/>
      <c r="H658" s="32"/>
      <c r="I658" s="32"/>
      <c r="J658" s="32"/>
      <c r="K658" s="32"/>
      <c r="L658" s="32"/>
      <c r="M658" s="32"/>
      <c r="N658" s="32"/>
      <c r="O658" s="32"/>
      <c r="P658" s="32"/>
      <c r="Q658" s="32"/>
      <c r="R658" s="32"/>
      <c r="S658" s="32"/>
      <c r="T658" s="32"/>
      <c r="U658" s="32"/>
      <c r="V658" s="32"/>
      <c r="W658" s="32"/>
      <c r="X658" s="32"/>
      <c r="Y658" s="32"/>
      <c r="Z658" s="32"/>
    </row>
    <row r="659" spans="1:26" ht="14.25" customHeight="1" x14ac:dyDescent="0.25">
      <c r="A659" s="32"/>
      <c r="B659" s="32"/>
      <c r="C659" s="32"/>
      <c r="D659" s="32"/>
      <c r="E659" s="32"/>
      <c r="F659" s="32"/>
      <c r="G659" s="32"/>
      <c r="H659" s="32"/>
      <c r="I659" s="32"/>
      <c r="J659" s="32"/>
      <c r="K659" s="32"/>
      <c r="L659" s="32"/>
      <c r="M659" s="32"/>
      <c r="N659" s="32"/>
      <c r="O659" s="32"/>
      <c r="P659" s="32"/>
      <c r="Q659" s="32"/>
      <c r="R659" s="32"/>
      <c r="S659" s="32"/>
      <c r="T659" s="32"/>
      <c r="U659" s="32"/>
      <c r="V659" s="32"/>
      <c r="W659" s="32"/>
      <c r="X659" s="32"/>
      <c r="Y659" s="32"/>
      <c r="Z659" s="32"/>
    </row>
    <row r="660" spans="1:26" ht="14.25" customHeight="1" x14ac:dyDescent="0.25">
      <c r="A660" s="32"/>
      <c r="B660" s="32"/>
      <c r="C660" s="32"/>
      <c r="D660" s="32"/>
      <c r="E660" s="32"/>
      <c r="F660" s="32"/>
      <c r="G660" s="32"/>
      <c r="H660" s="32"/>
      <c r="I660" s="32"/>
      <c r="J660" s="32"/>
      <c r="K660" s="32"/>
      <c r="L660" s="32"/>
      <c r="M660" s="32"/>
      <c r="N660" s="32"/>
      <c r="O660" s="32"/>
      <c r="P660" s="32"/>
      <c r="Q660" s="32"/>
      <c r="R660" s="32"/>
      <c r="S660" s="32"/>
      <c r="T660" s="32"/>
      <c r="U660" s="32"/>
      <c r="V660" s="32"/>
      <c r="W660" s="32"/>
      <c r="X660" s="32"/>
      <c r="Y660" s="32"/>
      <c r="Z660" s="32"/>
    </row>
    <row r="661" spans="1:26" ht="14.25" customHeight="1" x14ac:dyDescent="0.25">
      <c r="A661" s="32"/>
      <c r="B661" s="32"/>
      <c r="C661" s="32"/>
      <c r="D661" s="32"/>
      <c r="E661" s="32"/>
      <c r="F661" s="32"/>
      <c r="G661" s="32"/>
      <c r="H661" s="32"/>
      <c r="I661" s="32"/>
      <c r="J661" s="32"/>
      <c r="K661" s="32"/>
      <c r="L661" s="32"/>
      <c r="M661" s="32"/>
      <c r="N661" s="32"/>
      <c r="O661" s="32"/>
      <c r="P661" s="32"/>
      <c r="Q661" s="32"/>
      <c r="R661" s="32"/>
      <c r="S661" s="32"/>
      <c r="T661" s="32"/>
      <c r="U661" s="32"/>
      <c r="V661" s="32"/>
      <c r="W661" s="32"/>
      <c r="X661" s="32"/>
      <c r="Y661" s="32"/>
      <c r="Z661" s="32"/>
    </row>
    <row r="662" spans="1:26" ht="14.25" customHeight="1" x14ac:dyDescent="0.25">
      <c r="A662" s="32"/>
      <c r="B662" s="32"/>
      <c r="C662" s="32"/>
      <c r="D662" s="32"/>
      <c r="E662" s="32"/>
      <c r="F662" s="32"/>
      <c r="G662" s="32"/>
      <c r="H662" s="32"/>
      <c r="I662" s="32"/>
      <c r="J662" s="32"/>
      <c r="K662" s="32"/>
      <c r="L662" s="32"/>
      <c r="M662" s="32"/>
      <c r="N662" s="32"/>
      <c r="O662" s="32"/>
      <c r="P662" s="32"/>
      <c r="Q662" s="32"/>
      <c r="R662" s="32"/>
      <c r="S662" s="32"/>
      <c r="T662" s="32"/>
      <c r="U662" s="32"/>
      <c r="V662" s="32"/>
      <c r="W662" s="32"/>
      <c r="X662" s="32"/>
      <c r="Y662" s="32"/>
      <c r="Z662" s="32"/>
    </row>
    <row r="663" spans="1:26" ht="14.25" customHeight="1" x14ac:dyDescent="0.25">
      <c r="A663" s="32"/>
      <c r="B663" s="32"/>
      <c r="C663" s="32"/>
      <c r="D663" s="32"/>
      <c r="E663" s="32"/>
      <c r="F663" s="32"/>
      <c r="G663" s="32"/>
      <c r="H663" s="32"/>
      <c r="I663" s="32"/>
      <c r="J663" s="32"/>
      <c r="K663" s="32"/>
      <c r="L663" s="32"/>
      <c r="M663" s="32"/>
      <c r="N663" s="32"/>
      <c r="O663" s="32"/>
      <c r="P663" s="32"/>
      <c r="Q663" s="32"/>
      <c r="R663" s="32"/>
      <c r="S663" s="32"/>
      <c r="T663" s="32"/>
      <c r="U663" s="32"/>
      <c r="V663" s="32"/>
      <c r="W663" s="32"/>
      <c r="X663" s="32"/>
      <c r="Y663" s="32"/>
      <c r="Z663" s="32"/>
    </row>
    <row r="664" spans="1:26" ht="14.25" customHeight="1" x14ac:dyDescent="0.25">
      <c r="A664" s="32"/>
      <c r="B664" s="32"/>
      <c r="C664" s="32"/>
      <c r="D664" s="32"/>
      <c r="E664" s="32"/>
      <c r="F664" s="32"/>
      <c r="G664" s="32"/>
      <c r="H664" s="32"/>
      <c r="I664" s="32"/>
      <c r="J664" s="32"/>
      <c r="K664" s="32"/>
      <c r="L664" s="32"/>
      <c r="M664" s="32"/>
      <c r="N664" s="32"/>
      <c r="O664" s="32"/>
      <c r="P664" s="32"/>
      <c r="Q664" s="32"/>
      <c r="R664" s="32"/>
      <c r="S664" s="32"/>
      <c r="T664" s="32"/>
      <c r="U664" s="32"/>
      <c r="V664" s="32"/>
      <c r="W664" s="32"/>
      <c r="X664" s="32"/>
      <c r="Y664" s="32"/>
      <c r="Z664" s="32"/>
    </row>
    <row r="665" spans="1:26" ht="14.25" customHeight="1" x14ac:dyDescent="0.25">
      <c r="A665" s="32"/>
      <c r="B665" s="32"/>
      <c r="C665" s="32"/>
      <c r="D665" s="32"/>
      <c r="E665" s="32"/>
      <c r="F665" s="32"/>
      <c r="G665" s="32"/>
      <c r="H665" s="32"/>
      <c r="I665" s="32"/>
      <c r="J665" s="32"/>
      <c r="K665" s="32"/>
      <c r="L665" s="32"/>
      <c r="M665" s="32"/>
      <c r="N665" s="32"/>
      <c r="O665" s="32"/>
      <c r="P665" s="32"/>
      <c r="Q665" s="32"/>
      <c r="R665" s="32"/>
      <c r="S665" s="32"/>
      <c r="T665" s="32"/>
      <c r="U665" s="32"/>
      <c r="V665" s="32"/>
      <c r="W665" s="32"/>
      <c r="X665" s="32"/>
      <c r="Y665" s="32"/>
      <c r="Z665" s="32"/>
    </row>
    <row r="666" spans="1:26" ht="14.25" customHeight="1" x14ac:dyDescent="0.25">
      <c r="A666" s="32"/>
      <c r="B666" s="32"/>
      <c r="C666" s="32"/>
      <c r="D666" s="32"/>
      <c r="E666" s="32"/>
      <c r="F666" s="32"/>
      <c r="G666" s="32"/>
      <c r="H666" s="32"/>
      <c r="I666" s="32"/>
      <c r="J666" s="32"/>
      <c r="K666" s="32"/>
      <c r="L666" s="32"/>
      <c r="M666" s="32"/>
      <c r="N666" s="32"/>
      <c r="O666" s="32"/>
      <c r="P666" s="32"/>
      <c r="Q666" s="32"/>
      <c r="R666" s="32"/>
      <c r="S666" s="32"/>
      <c r="T666" s="32"/>
      <c r="U666" s="32"/>
      <c r="V666" s="32"/>
      <c r="W666" s="32"/>
      <c r="X666" s="32"/>
      <c r="Y666" s="32"/>
      <c r="Z666" s="32"/>
    </row>
    <row r="667" spans="1:26" ht="14.25" customHeight="1" x14ac:dyDescent="0.25">
      <c r="A667" s="32"/>
      <c r="B667" s="32"/>
      <c r="C667" s="32"/>
      <c r="D667" s="32"/>
      <c r="E667" s="32"/>
      <c r="F667" s="32"/>
      <c r="G667" s="32"/>
      <c r="H667" s="32"/>
      <c r="I667" s="32"/>
      <c r="J667" s="32"/>
      <c r="K667" s="32"/>
      <c r="L667" s="32"/>
      <c r="M667" s="32"/>
      <c r="N667" s="32"/>
      <c r="O667" s="32"/>
      <c r="P667" s="32"/>
      <c r="Q667" s="32"/>
      <c r="R667" s="32"/>
      <c r="S667" s="32"/>
      <c r="T667" s="32"/>
      <c r="U667" s="32"/>
      <c r="V667" s="32"/>
      <c r="W667" s="32"/>
      <c r="X667" s="32"/>
      <c r="Y667" s="32"/>
      <c r="Z667" s="32"/>
    </row>
    <row r="668" spans="1:26" ht="14.25" customHeight="1" x14ac:dyDescent="0.25">
      <c r="A668" s="32"/>
      <c r="B668" s="32"/>
      <c r="C668" s="32"/>
      <c r="D668" s="32"/>
      <c r="E668" s="32"/>
      <c r="F668" s="32"/>
      <c r="G668" s="32"/>
      <c r="H668" s="32"/>
      <c r="I668" s="32"/>
      <c r="J668" s="32"/>
      <c r="K668" s="32"/>
      <c r="L668" s="32"/>
      <c r="M668" s="32"/>
      <c r="N668" s="32"/>
      <c r="O668" s="32"/>
      <c r="P668" s="32"/>
      <c r="Q668" s="32"/>
      <c r="R668" s="32"/>
      <c r="S668" s="32"/>
      <c r="T668" s="32"/>
      <c r="U668" s="32"/>
      <c r="V668" s="32"/>
      <c r="W668" s="32"/>
      <c r="X668" s="32"/>
      <c r="Y668" s="32"/>
      <c r="Z668" s="32"/>
    </row>
    <row r="669" spans="1:26" ht="14.25" customHeight="1" x14ac:dyDescent="0.25">
      <c r="A669" s="32"/>
      <c r="B669" s="32"/>
      <c r="C669" s="32"/>
      <c r="D669" s="32"/>
      <c r="E669" s="32"/>
      <c r="F669" s="32"/>
      <c r="G669" s="32"/>
      <c r="H669" s="32"/>
      <c r="I669" s="32"/>
      <c r="J669" s="32"/>
      <c r="K669" s="32"/>
      <c r="L669" s="32"/>
      <c r="M669" s="32"/>
      <c r="N669" s="32"/>
      <c r="O669" s="32"/>
      <c r="P669" s="32"/>
      <c r="Q669" s="32"/>
      <c r="R669" s="32"/>
      <c r="S669" s="32"/>
      <c r="T669" s="32"/>
      <c r="U669" s="32"/>
      <c r="V669" s="32"/>
      <c r="W669" s="32"/>
      <c r="X669" s="32"/>
      <c r="Y669" s="32"/>
      <c r="Z669" s="32"/>
    </row>
    <row r="670" spans="1:26" ht="14.25" customHeight="1" x14ac:dyDescent="0.25">
      <c r="A670" s="32"/>
      <c r="B670" s="32"/>
      <c r="C670" s="32"/>
      <c r="D670" s="32"/>
      <c r="E670" s="32"/>
      <c r="F670" s="32"/>
      <c r="G670" s="32"/>
      <c r="H670" s="32"/>
      <c r="I670" s="32"/>
      <c r="J670" s="32"/>
      <c r="K670" s="32"/>
      <c r="L670" s="32"/>
      <c r="M670" s="32"/>
      <c r="N670" s="32"/>
      <c r="O670" s="32"/>
      <c r="P670" s="32"/>
      <c r="Q670" s="32"/>
      <c r="R670" s="32"/>
      <c r="S670" s="32"/>
      <c r="T670" s="32"/>
      <c r="U670" s="32"/>
      <c r="V670" s="32"/>
      <c r="W670" s="32"/>
      <c r="X670" s="32"/>
      <c r="Y670" s="32"/>
      <c r="Z670" s="32"/>
    </row>
    <row r="671" spans="1:26" ht="14.25" customHeight="1" x14ac:dyDescent="0.25">
      <c r="A671" s="32"/>
      <c r="B671" s="32"/>
      <c r="C671" s="32"/>
      <c r="D671" s="32"/>
      <c r="E671" s="32"/>
      <c r="F671" s="32"/>
      <c r="G671" s="32"/>
      <c r="H671" s="32"/>
      <c r="I671" s="32"/>
      <c r="J671" s="32"/>
      <c r="K671" s="32"/>
      <c r="L671" s="32"/>
      <c r="M671" s="32"/>
      <c r="N671" s="32"/>
      <c r="O671" s="32"/>
      <c r="P671" s="32"/>
      <c r="Q671" s="32"/>
      <c r="R671" s="32"/>
      <c r="S671" s="32"/>
      <c r="T671" s="32"/>
      <c r="U671" s="32"/>
      <c r="V671" s="32"/>
      <c r="W671" s="32"/>
      <c r="X671" s="32"/>
      <c r="Y671" s="32"/>
      <c r="Z671" s="32"/>
    </row>
    <row r="672" spans="1:26" ht="14.25" customHeight="1" x14ac:dyDescent="0.25">
      <c r="A672" s="32"/>
      <c r="B672" s="32"/>
      <c r="C672" s="32"/>
      <c r="D672" s="32"/>
      <c r="E672" s="32"/>
      <c r="F672" s="32"/>
      <c r="G672" s="32"/>
      <c r="H672" s="32"/>
      <c r="I672" s="32"/>
      <c r="J672" s="32"/>
      <c r="K672" s="32"/>
      <c r="L672" s="32"/>
      <c r="M672" s="32"/>
      <c r="N672" s="32"/>
      <c r="O672" s="32"/>
      <c r="P672" s="32"/>
      <c r="Q672" s="32"/>
      <c r="R672" s="32"/>
      <c r="S672" s="32"/>
      <c r="T672" s="32"/>
      <c r="U672" s="32"/>
      <c r="V672" s="32"/>
      <c r="W672" s="32"/>
      <c r="X672" s="32"/>
      <c r="Y672" s="32"/>
      <c r="Z672" s="32"/>
    </row>
    <row r="673" spans="1:26" ht="14.25" customHeight="1" x14ac:dyDescent="0.25">
      <c r="A673" s="32"/>
      <c r="B673" s="32"/>
      <c r="C673" s="32"/>
      <c r="D673" s="32"/>
      <c r="E673" s="32"/>
      <c r="F673" s="32"/>
      <c r="G673" s="32"/>
      <c r="H673" s="32"/>
      <c r="I673" s="32"/>
      <c r="J673" s="32"/>
      <c r="K673" s="32"/>
      <c r="L673" s="32"/>
      <c r="M673" s="32"/>
      <c r="N673" s="32"/>
      <c r="O673" s="32"/>
      <c r="P673" s="32"/>
      <c r="Q673" s="32"/>
      <c r="R673" s="32"/>
      <c r="S673" s="32"/>
      <c r="T673" s="32"/>
      <c r="U673" s="32"/>
      <c r="V673" s="32"/>
      <c r="W673" s="32"/>
      <c r="X673" s="32"/>
      <c r="Y673" s="32"/>
      <c r="Z673" s="32"/>
    </row>
    <row r="674" spans="1:26" ht="14.25" customHeight="1" x14ac:dyDescent="0.25">
      <c r="A674" s="32"/>
      <c r="B674" s="32"/>
      <c r="C674" s="32"/>
      <c r="D674" s="32"/>
      <c r="E674" s="32"/>
      <c r="F674" s="32"/>
      <c r="G674" s="32"/>
      <c r="H674" s="32"/>
      <c r="I674" s="32"/>
      <c r="J674" s="32"/>
      <c r="K674" s="32"/>
      <c r="L674" s="32"/>
      <c r="M674" s="32"/>
      <c r="N674" s="32"/>
      <c r="O674" s="32"/>
      <c r="P674" s="32"/>
      <c r="Q674" s="32"/>
      <c r="R674" s="32"/>
      <c r="S674" s="32"/>
      <c r="T674" s="32"/>
      <c r="U674" s="32"/>
      <c r="V674" s="32"/>
      <c r="W674" s="32"/>
      <c r="X674" s="32"/>
      <c r="Y674" s="32"/>
      <c r="Z674" s="32"/>
    </row>
    <row r="675" spans="1:26" ht="14.25" customHeight="1" x14ac:dyDescent="0.25">
      <c r="A675" s="32"/>
      <c r="B675" s="32"/>
      <c r="C675" s="32"/>
      <c r="D675" s="32"/>
      <c r="E675" s="32"/>
      <c r="F675" s="32"/>
      <c r="G675" s="32"/>
      <c r="H675" s="32"/>
      <c r="I675" s="32"/>
      <c r="J675" s="32"/>
      <c r="K675" s="32"/>
      <c r="L675" s="32"/>
      <c r="M675" s="32"/>
      <c r="N675" s="32"/>
      <c r="O675" s="32"/>
      <c r="P675" s="32"/>
      <c r="Q675" s="32"/>
      <c r="R675" s="32"/>
      <c r="S675" s="32"/>
      <c r="T675" s="32"/>
      <c r="U675" s="32"/>
      <c r="V675" s="32"/>
      <c r="W675" s="32"/>
      <c r="X675" s="32"/>
      <c r="Y675" s="32"/>
      <c r="Z675" s="32"/>
    </row>
    <row r="676" spans="1:26" ht="14.25" customHeight="1" x14ac:dyDescent="0.25">
      <c r="A676" s="32"/>
      <c r="B676" s="32"/>
      <c r="C676" s="32"/>
      <c r="D676" s="32"/>
      <c r="E676" s="32"/>
      <c r="F676" s="32"/>
      <c r="G676" s="32"/>
      <c r="H676" s="32"/>
      <c r="I676" s="32"/>
      <c r="J676" s="32"/>
      <c r="K676" s="32"/>
      <c r="L676" s="32"/>
      <c r="M676" s="32"/>
      <c r="N676" s="32"/>
      <c r="O676" s="32"/>
      <c r="P676" s="32"/>
      <c r="Q676" s="32"/>
      <c r="R676" s="32"/>
      <c r="S676" s="32"/>
      <c r="T676" s="32"/>
      <c r="U676" s="32"/>
      <c r="V676" s="32"/>
      <c r="W676" s="32"/>
      <c r="X676" s="32"/>
      <c r="Y676" s="32"/>
      <c r="Z676" s="32"/>
    </row>
    <row r="677" spans="1:26" ht="14.25" customHeight="1" x14ac:dyDescent="0.25">
      <c r="A677" s="32"/>
      <c r="B677" s="32"/>
      <c r="C677" s="32"/>
      <c r="D677" s="32"/>
      <c r="E677" s="32"/>
      <c r="F677" s="32"/>
      <c r="G677" s="32"/>
      <c r="H677" s="32"/>
      <c r="I677" s="32"/>
      <c r="J677" s="32"/>
      <c r="K677" s="32"/>
      <c r="L677" s="32"/>
      <c r="M677" s="32"/>
      <c r="N677" s="32"/>
      <c r="O677" s="32"/>
      <c r="P677" s="32"/>
      <c r="Q677" s="32"/>
      <c r="R677" s="32"/>
      <c r="S677" s="32"/>
      <c r="T677" s="32"/>
      <c r="U677" s="32"/>
      <c r="V677" s="32"/>
      <c r="W677" s="32"/>
      <c r="X677" s="32"/>
      <c r="Y677" s="32"/>
      <c r="Z677" s="32"/>
    </row>
    <row r="678" spans="1:26" ht="14.25" customHeight="1" x14ac:dyDescent="0.25">
      <c r="A678" s="32"/>
      <c r="B678" s="32"/>
      <c r="C678" s="32"/>
      <c r="D678" s="32"/>
      <c r="E678" s="32"/>
      <c r="F678" s="32"/>
      <c r="G678" s="32"/>
      <c r="H678" s="32"/>
      <c r="I678" s="32"/>
      <c r="J678" s="32"/>
      <c r="K678" s="32"/>
      <c r="L678" s="32"/>
      <c r="M678" s="32"/>
      <c r="N678" s="32"/>
      <c r="O678" s="32"/>
      <c r="P678" s="32"/>
      <c r="Q678" s="32"/>
      <c r="R678" s="32"/>
      <c r="S678" s="32"/>
      <c r="T678" s="32"/>
      <c r="U678" s="32"/>
      <c r="V678" s="32"/>
      <c r="W678" s="32"/>
      <c r="X678" s="32"/>
      <c r="Y678" s="32"/>
      <c r="Z678" s="32"/>
    </row>
    <row r="679" spans="1:26" ht="14.25" customHeight="1" x14ac:dyDescent="0.25">
      <c r="A679" s="32"/>
      <c r="B679" s="32"/>
      <c r="C679" s="32"/>
      <c r="D679" s="32"/>
      <c r="E679" s="32"/>
      <c r="F679" s="32"/>
      <c r="G679" s="32"/>
      <c r="H679" s="32"/>
      <c r="I679" s="32"/>
      <c r="J679" s="32"/>
      <c r="K679" s="32"/>
      <c r="L679" s="32"/>
      <c r="M679" s="32"/>
      <c r="N679" s="32"/>
      <c r="O679" s="32"/>
      <c r="P679" s="32"/>
      <c r="Q679" s="32"/>
      <c r="R679" s="32"/>
      <c r="S679" s="32"/>
      <c r="T679" s="32"/>
      <c r="U679" s="32"/>
      <c r="V679" s="32"/>
      <c r="W679" s="32"/>
      <c r="X679" s="32"/>
      <c r="Y679" s="32"/>
      <c r="Z679" s="32"/>
    </row>
    <row r="680" spans="1:26" ht="14.25" customHeight="1" x14ac:dyDescent="0.25">
      <c r="A680" s="32"/>
      <c r="B680" s="32"/>
      <c r="C680" s="32"/>
      <c r="D680" s="32"/>
      <c r="E680" s="32"/>
      <c r="F680" s="32"/>
      <c r="G680" s="32"/>
      <c r="H680" s="32"/>
      <c r="I680" s="32"/>
      <c r="J680" s="32"/>
      <c r="K680" s="32"/>
      <c r="L680" s="32"/>
      <c r="M680" s="32"/>
      <c r="N680" s="32"/>
      <c r="O680" s="32"/>
      <c r="P680" s="32"/>
      <c r="Q680" s="32"/>
      <c r="R680" s="32"/>
      <c r="S680" s="32"/>
      <c r="T680" s="32"/>
      <c r="U680" s="32"/>
      <c r="V680" s="32"/>
      <c r="W680" s="32"/>
      <c r="X680" s="32"/>
      <c r="Y680" s="32"/>
      <c r="Z680" s="32"/>
    </row>
    <row r="681" spans="1:26" ht="14.25" customHeight="1" x14ac:dyDescent="0.25">
      <c r="A681" s="32"/>
      <c r="B681" s="32"/>
      <c r="C681" s="32"/>
      <c r="D681" s="32"/>
      <c r="E681" s="32"/>
      <c r="F681" s="32"/>
      <c r="G681" s="32"/>
      <c r="H681" s="32"/>
      <c r="I681" s="32"/>
      <c r="J681" s="32"/>
      <c r="K681" s="32"/>
      <c r="L681" s="32"/>
      <c r="M681" s="32"/>
      <c r="N681" s="32"/>
      <c r="O681" s="32"/>
      <c r="P681" s="32"/>
      <c r="Q681" s="32"/>
      <c r="R681" s="32"/>
      <c r="S681" s="32"/>
      <c r="T681" s="32"/>
      <c r="U681" s="32"/>
      <c r="V681" s="32"/>
      <c r="W681" s="32"/>
      <c r="X681" s="32"/>
      <c r="Y681" s="32"/>
      <c r="Z681" s="32"/>
    </row>
    <row r="682" spans="1:26" ht="14.25" customHeight="1" x14ac:dyDescent="0.25">
      <c r="A682" s="32"/>
      <c r="B682" s="32"/>
      <c r="C682" s="32"/>
      <c r="D682" s="32"/>
      <c r="E682" s="32"/>
      <c r="F682" s="32"/>
      <c r="G682" s="32"/>
      <c r="H682" s="32"/>
      <c r="I682" s="32"/>
      <c r="J682" s="32"/>
      <c r="K682" s="32"/>
      <c r="L682" s="32"/>
      <c r="M682" s="32"/>
      <c r="N682" s="32"/>
      <c r="O682" s="32"/>
      <c r="P682" s="32"/>
      <c r="Q682" s="32"/>
      <c r="R682" s="32"/>
      <c r="S682" s="32"/>
      <c r="T682" s="32"/>
      <c r="U682" s="32"/>
      <c r="V682" s="32"/>
      <c r="W682" s="32"/>
      <c r="X682" s="32"/>
      <c r="Y682" s="32"/>
      <c r="Z682" s="32"/>
    </row>
    <row r="683" spans="1:26" ht="14.25" customHeight="1" x14ac:dyDescent="0.25">
      <c r="A683" s="32"/>
      <c r="B683" s="32"/>
      <c r="C683" s="32"/>
      <c r="D683" s="32"/>
      <c r="E683" s="32"/>
      <c r="F683" s="32"/>
      <c r="G683" s="32"/>
      <c r="H683" s="32"/>
      <c r="I683" s="32"/>
      <c r="J683" s="32"/>
      <c r="K683" s="32"/>
      <c r="L683" s="32"/>
      <c r="M683" s="32"/>
      <c r="N683" s="32"/>
      <c r="O683" s="32"/>
      <c r="P683" s="32"/>
      <c r="Q683" s="32"/>
      <c r="R683" s="32"/>
      <c r="S683" s="32"/>
      <c r="T683" s="32"/>
      <c r="U683" s="32"/>
      <c r="V683" s="32"/>
      <c r="W683" s="32"/>
      <c r="X683" s="32"/>
      <c r="Y683" s="32"/>
      <c r="Z683" s="32"/>
    </row>
    <row r="684" spans="1:26" ht="14.25" customHeight="1" x14ac:dyDescent="0.25">
      <c r="A684" s="32"/>
      <c r="B684" s="32"/>
      <c r="C684" s="32"/>
      <c r="D684" s="32"/>
      <c r="E684" s="32"/>
      <c r="F684" s="32"/>
      <c r="G684" s="32"/>
      <c r="H684" s="32"/>
      <c r="I684" s="32"/>
      <c r="J684" s="32"/>
      <c r="K684" s="32"/>
      <c r="L684" s="32"/>
      <c r="M684" s="32"/>
      <c r="N684" s="32"/>
      <c r="O684" s="32"/>
      <c r="P684" s="32"/>
      <c r="Q684" s="32"/>
      <c r="R684" s="32"/>
      <c r="S684" s="32"/>
      <c r="T684" s="32"/>
      <c r="U684" s="32"/>
      <c r="V684" s="32"/>
      <c r="W684" s="32"/>
      <c r="X684" s="32"/>
      <c r="Y684" s="32"/>
      <c r="Z684" s="32"/>
    </row>
    <row r="685" spans="1:26" ht="14.25" customHeight="1" x14ac:dyDescent="0.25">
      <c r="A685" s="32"/>
      <c r="B685" s="32"/>
      <c r="C685" s="32"/>
      <c r="D685" s="32"/>
      <c r="E685" s="32"/>
      <c r="F685" s="32"/>
      <c r="G685" s="32"/>
      <c r="H685" s="32"/>
      <c r="I685" s="32"/>
      <c r="J685" s="32"/>
      <c r="K685" s="32"/>
      <c r="L685" s="32"/>
      <c r="M685" s="32"/>
      <c r="N685" s="32"/>
      <c r="O685" s="32"/>
      <c r="P685" s="32"/>
      <c r="Q685" s="32"/>
      <c r="R685" s="32"/>
      <c r="S685" s="32"/>
      <c r="T685" s="32"/>
      <c r="U685" s="32"/>
      <c r="V685" s="32"/>
      <c r="W685" s="32"/>
      <c r="X685" s="32"/>
      <c r="Y685" s="32"/>
      <c r="Z685" s="32"/>
    </row>
    <row r="686" spans="1:26" ht="14.25" customHeight="1" x14ac:dyDescent="0.25">
      <c r="A686" s="32"/>
      <c r="B686" s="32"/>
      <c r="C686" s="32"/>
      <c r="D686" s="32"/>
      <c r="E686" s="32"/>
      <c r="F686" s="32"/>
      <c r="G686" s="32"/>
      <c r="H686" s="32"/>
      <c r="I686" s="32"/>
      <c r="J686" s="32"/>
      <c r="K686" s="32"/>
      <c r="L686" s="32"/>
      <c r="M686" s="32"/>
      <c r="N686" s="32"/>
      <c r="O686" s="32"/>
      <c r="P686" s="32"/>
      <c r="Q686" s="32"/>
      <c r="R686" s="32"/>
      <c r="S686" s="32"/>
      <c r="T686" s="32"/>
      <c r="U686" s="32"/>
      <c r="V686" s="32"/>
      <c r="W686" s="32"/>
      <c r="X686" s="32"/>
      <c r="Y686" s="32"/>
      <c r="Z686" s="32"/>
    </row>
    <row r="687" spans="1:26" ht="14.25" customHeight="1" x14ac:dyDescent="0.25">
      <c r="A687" s="32"/>
      <c r="B687" s="32"/>
      <c r="C687" s="32"/>
      <c r="D687" s="32"/>
      <c r="E687" s="32"/>
      <c r="F687" s="32"/>
      <c r="G687" s="32"/>
      <c r="H687" s="32"/>
      <c r="I687" s="32"/>
      <c r="J687" s="32"/>
      <c r="K687" s="32"/>
      <c r="L687" s="32"/>
      <c r="M687" s="32"/>
      <c r="N687" s="32"/>
      <c r="O687" s="32"/>
      <c r="P687" s="32"/>
      <c r="Q687" s="32"/>
      <c r="R687" s="32"/>
      <c r="S687" s="32"/>
      <c r="T687" s="32"/>
      <c r="U687" s="32"/>
      <c r="V687" s="32"/>
      <c r="W687" s="32"/>
      <c r="X687" s="32"/>
      <c r="Y687" s="32"/>
      <c r="Z687" s="32"/>
    </row>
    <row r="688" spans="1:26" ht="14.25" customHeight="1" x14ac:dyDescent="0.25">
      <c r="A688" s="32"/>
      <c r="B688" s="32"/>
      <c r="C688" s="32"/>
      <c r="D688" s="32"/>
      <c r="E688" s="32"/>
      <c r="F688" s="32"/>
      <c r="G688" s="32"/>
      <c r="H688" s="32"/>
      <c r="I688" s="32"/>
      <c r="J688" s="32"/>
      <c r="K688" s="32"/>
      <c r="L688" s="32"/>
      <c r="M688" s="32"/>
      <c r="N688" s="32"/>
      <c r="O688" s="32"/>
      <c r="P688" s="32"/>
      <c r="Q688" s="32"/>
      <c r="R688" s="32"/>
      <c r="S688" s="32"/>
      <c r="T688" s="32"/>
      <c r="U688" s="32"/>
      <c r="V688" s="32"/>
      <c r="W688" s="32"/>
      <c r="X688" s="32"/>
      <c r="Y688" s="32"/>
      <c r="Z688" s="32"/>
    </row>
    <row r="689" spans="1:26" ht="14.25" customHeight="1" x14ac:dyDescent="0.25">
      <c r="A689" s="32"/>
      <c r="B689" s="32"/>
      <c r="C689" s="32"/>
      <c r="D689" s="32"/>
      <c r="E689" s="32"/>
      <c r="F689" s="32"/>
      <c r="G689" s="32"/>
      <c r="H689" s="32"/>
      <c r="I689" s="32"/>
      <c r="J689" s="32"/>
      <c r="K689" s="32"/>
      <c r="L689" s="32"/>
      <c r="M689" s="32"/>
      <c r="N689" s="32"/>
      <c r="O689" s="32"/>
      <c r="P689" s="32"/>
      <c r="Q689" s="32"/>
      <c r="R689" s="32"/>
      <c r="S689" s="32"/>
      <c r="T689" s="32"/>
      <c r="U689" s="32"/>
      <c r="V689" s="32"/>
      <c r="W689" s="32"/>
      <c r="X689" s="32"/>
      <c r="Y689" s="32"/>
      <c r="Z689" s="32"/>
    </row>
    <row r="690" spans="1:26" ht="14.25" customHeight="1" x14ac:dyDescent="0.25">
      <c r="A690" s="32"/>
      <c r="B690" s="32"/>
      <c r="C690" s="32"/>
      <c r="D690" s="32"/>
      <c r="E690" s="32"/>
      <c r="F690" s="32"/>
      <c r="G690" s="32"/>
      <c r="H690" s="32"/>
      <c r="I690" s="32"/>
      <c r="J690" s="32"/>
      <c r="K690" s="32"/>
      <c r="L690" s="32"/>
      <c r="M690" s="32"/>
      <c r="N690" s="32"/>
      <c r="O690" s="32"/>
      <c r="P690" s="32"/>
      <c r="Q690" s="32"/>
      <c r="R690" s="32"/>
      <c r="S690" s="32"/>
      <c r="T690" s="32"/>
      <c r="U690" s="32"/>
      <c r="V690" s="32"/>
      <c r="W690" s="32"/>
      <c r="X690" s="32"/>
      <c r="Y690" s="32"/>
      <c r="Z690" s="32"/>
    </row>
    <row r="691" spans="1:26" ht="14.25" customHeight="1" x14ac:dyDescent="0.25">
      <c r="A691" s="32"/>
      <c r="B691" s="32"/>
      <c r="C691" s="32"/>
      <c r="D691" s="32"/>
      <c r="E691" s="32"/>
      <c r="F691" s="32"/>
      <c r="G691" s="32"/>
      <c r="H691" s="32"/>
      <c r="I691" s="32"/>
      <c r="J691" s="32"/>
      <c r="K691" s="32"/>
      <c r="L691" s="32"/>
      <c r="M691" s="32"/>
      <c r="N691" s="32"/>
      <c r="O691" s="32"/>
      <c r="P691" s="32"/>
      <c r="Q691" s="32"/>
      <c r="R691" s="32"/>
      <c r="S691" s="32"/>
      <c r="T691" s="32"/>
      <c r="U691" s="32"/>
      <c r="V691" s="32"/>
      <c r="W691" s="32"/>
      <c r="X691" s="32"/>
      <c r="Y691" s="32"/>
      <c r="Z691" s="32"/>
    </row>
    <row r="692" spans="1:26" ht="14.25" customHeight="1" x14ac:dyDescent="0.25">
      <c r="A692" s="32"/>
      <c r="B692" s="32"/>
      <c r="C692" s="32"/>
      <c r="D692" s="32"/>
      <c r="E692" s="32"/>
      <c r="F692" s="32"/>
      <c r="G692" s="32"/>
      <c r="H692" s="32"/>
      <c r="I692" s="32"/>
      <c r="J692" s="32"/>
      <c r="K692" s="32"/>
      <c r="L692" s="32"/>
      <c r="M692" s="32"/>
      <c r="N692" s="32"/>
      <c r="O692" s="32"/>
      <c r="P692" s="32"/>
      <c r="Q692" s="32"/>
      <c r="R692" s="32"/>
      <c r="S692" s="32"/>
      <c r="T692" s="32"/>
      <c r="U692" s="32"/>
      <c r="V692" s="32"/>
      <c r="W692" s="32"/>
      <c r="X692" s="32"/>
      <c r="Y692" s="32"/>
      <c r="Z692" s="32"/>
    </row>
    <row r="693" spans="1:26" ht="14.25" customHeight="1" x14ac:dyDescent="0.25">
      <c r="A693" s="32"/>
      <c r="B693" s="32"/>
      <c r="C693" s="32"/>
      <c r="D693" s="32"/>
      <c r="E693" s="32"/>
      <c r="F693" s="32"/>
      <c r="G693" s="32"/>
      <c r="H693" s="32"/>
      <c r="I693" s="32"/>
      <c r="J693" s="32"/>
      <c r="K693" s="32"/>
      <c r="L693" s="32"/>
      <c r="M693" s="32"/>
      <c r="N693" s="32"/>
      <c r="O693" s="32"/>
      <c r="P693" s="32"/>
      <c r="Q693" s="32"/>
      <c r="R693" s="32"/>
      <c r="S693" s="32"/>
      <c r="T693" s="32"/>
      <c r="U693" s="32"/>
      <c r="V693" s="32"/>
      <c r="W693" s="32"/>
      <c r="X693" s="32"/>
      <c r="Y693" s="32"/>
      <c r="Z693" s="32"/>
    </row>
    <row r="694" spans="1:26" ht="14.25" customHeight="1" x14ac:dyDescent="0.25">
      <c r="A694" s="32"/>
      <c r="B694" s="32"/>
      <c r="C694" s="32"/>
      <c r="D694" s="32"/>
      <c r="E694" s="32"/>
      <c r="F694" s="32"/>
      <c r="G694" s="32"/>
      <c r="H694" s="32"/>
      <c r="I694" s="32"/>
      <c r="J694" s="32"/>
      <c r="K694" s="32"/>
      <c r="L694" s="32"/>
      <c r="M694" s="32"/>
      <c r="N694" s="32"/>
      <c r="O694" s="32"/>
      <c r="P694" s="32"/>
      <c r="Q694" s="32"/>
      <c r="R694" s="32"/>
      <c r="S694" s="32"/>
      <c r="T694" s="32"/>
      <c r="U694" s="32"/>
      <c r="V694" s="32"/>
      <c r="W694" s="32"/>
      <c r="X694" s="32"/>
      <c r="Y694" s="32"/>
      <c r="Z694" s="32"/>
    </row>
    <row r="695" spans="1:26" ht="14.25" customHeight="1" x14ac:dyDescent="0.25">
      <c r="A695" s="32"/>
      <c r="B695" s="32"/>
      <c r="C695" s="32"/>
      <c r="D695" s="32"/>
      <c r="E695" s="32"/>
      <c r="F695" s="32"/>
      <c r="G695" s="32"/>
      <c r="H695" s="32"/>
      <c r="I695" s="32"/>
      <c r="J695" s="32"/>
      <c r="K695" s="32"/>
      <c r="L695" s="32"/>
      <c r="M695" s="32"/>
      <c r="N695" s="32"/>
      <c r="O695" s="32"/>
      <c r="P695" s="32"/>
      <c r="Q695" s="32"/>
      <c r="R695" s="32"/>
      <c r="S695" s="32"/>
      <c r="T695" s="32"/>
      <c r="U695" s="32"/>
      <c r="V695" s="32"/>
      <c r="W695" s="32"/>
      <c r="X695" s="32"/>
      <c r="Y695" s="32"/>
      <c r="Z695" s="32"/>
    </row>
    <row r="696" spans="1:26" ht="14.25" customHeight="1" x14ac:dyDescent="0.25">
      <c r="A696" s="32"/>
      <c r="B696" s="32"/>
      <c r="C696" s="32"/>
      <c r="D696" s="32"/>
      <c r="E696" s="32"/>
      <c r="F696" s="32"/>
      <c r="G696" s="32"/>
      <c r="H696" s="32"/>
      <c r="I696" s="32"/>
      <c r="J696" s="32"/>
      <c r="K696" s="32"/>
      <c r="L696" s="32"/>
      <c r="M696" s="32"/>
      <c r="N696" s="32"/>
      <c r="O696" s="32"/>
      <c r="P696" s="32"/>
      <c r="Q696" s="32"/>
      <c r="R696" s="32"/>
      <c r="S696" s="32"/>
      <c r="T696" s="32"/>
      <c r="U696" s="32"/>
      <c r="V696" s="32"/>
      <c r="W696" s="32"/>
      <c r="X696" s="32"/>
      <c r="Y696" s="32"/>
      <c r="Z696" s="32"/>
    </row>
    <row r="697" spans="1:26" ht="14.25" customHeight="1" x14ac:dyDescent="0.25">
      <c r="A697" s="32"/>
      <c r="B697" s="32"/>
      <c r="C697" s="32"/>
      <c r="D697" s="32"/>
      <c r="E697" s="32"/>
      <c r="F697" s="32"/>
      <c r="G697" s="32"/>
      <c r="H697" s="32"/>
      <c r="I697" s="32"/>
      <c r="J697" s="32"/>
      <c r="K697" s="32"/>
      <c r="L697" s="32"/>
      <c r="M697" s="32"/>
      <c r="N697" s="32"/>
      <c r="O697" s="32"/>
      <c r="P697" s="32"/>
      <c r="Q697" s="32"/>
      <c r="R697" s="32"/>
      <c r="S697" s="32"/>
      <c r="T697" s="32"/>
      <c r="U697" s="32"/>
      <c r="V697" s="32"/>
      <c r="W697" s="32"/>
      <c r="X697" s="32"/>
      <c r="Y697" s="32"/>
      <c r="Z697" s="32"/>
    </row>
    <row r="698" spans="1:26" ht="14.25" customHeight="1" x14ac:dyDescent="0.25">
      <c r="A698" s="32"/>
      <c r="B698" s="32"/>
      <c r="C698" s="32"/>
      <c r="D698" s="32"/>
      <c r="E698" s="32"/>
      <c r="F698" s="32"/>
      <c r="G698" s="32"/>
      <c r="H698" s="32"/>
      <c r="I698" s="32"/>
      <c r="J698" s="32"/>
      <c r="K698" s="32"/>
      <c r="L698" s="32"/>
      <c r="M698" s="32"/>
      <c r="N698" s="32"/>
      <c r="O698" s="32"/>
      <c r="P698" s="32"/>
      <c r="Q698" s="32"/>
      <c r="R698" s="32"/>
      <c r="S698" s="32"/>
      <c r="T698" s="32"/>
      <c r="U698" s="32"/>
      <c r="V698" s="32"/>
      <c r="W698" s="32"/>
      <c r="X698" s="32"/>
      <c r="Y698" s="32"/>
      <c r="Z698" s="32"/>
    </row>
    <row r="699" spans="1:26" ht="14.25" customHeight="1" x14ac:dyDescent="0.25">
      <c r="A699" s="32"/>
      <c r="B699" s="32"/>
      <c r="C699" s="32"/>
      <c r="D699" s="32"/>
      <c r="E699" s="32"/>
      <c r="F699" s="32"/>
      <c r="G699" s="32"/>
      <c r="H699" s="32"/>
      <c r="I699" s="32"/>
      <c r="J699" s="32"/>
      <c r="K699" s="32"/>
      <c r="L699" s="32"/>
      <c r="M699" s="32"/>
      <c r="N699" s="32"/>
      <c r="O699" s="32"/>
      <c r="P699" s="32"/>
      <c r="Q699" s="32"/>
      <c r="R699" s="32"/>
      <c r="S699" s="32"/>
      <c r="T699" s="32"/>
      <c r="U699" s="32"/>
      <c r="V699" s="32"/>
      <c r="W699" s="32"/>
      <c r="X699" s="32"/>
      <c r="Y699" s="32"/>
      <c r="Z699" s="32"/>
    </row>
    <row r="700" spans="1:26" ht="14.25" customHeight="1" x14ac:dyDescent="0.25">
      <c r="A700" s="32"/>
      <c r="B700" s="32"/>
      <c r="C700" s="32"/>
      <c r="D700" s="32"/>
      <c r="E700" s="32"/>
      <c r="F700" s="32"/>
      <c r="G700" s="32"/>
      <c r="H700" s="32"/>
      <c r="I700" s="32"/>
      <c r="J700" s="32"/>
      <c r="K700" s="32"/>
      <c r="L700" s="32"/>
      <c r="M700" s="32"/>
      <c r="N700" s="32"/>
      <c r="O700" s="32"/>
      <c r="P700" s="32"/>
      <c r="Q700" s="32"/>
      <c r="R700" s="32"/>
      <c r="S700" s="32"/>
      <c r="T700" s="32"/>
      <c r="U700" s="32"/>
      <c r="V700" s="32"/>
      <c r="W700" s="32"/>
      <c r="X700" s="32"/>
      <c r="Y700" s="32"/>
      <c r="Z700" s="32"/>
    </row>
    <row r="701" spans="1:26" ht="14.25" customHeight="1" x14ac:dyDescent="0.25">
      <c r="A701" s="32"/>
      <c r="B701" s="32"/>
      <c r="C701" s="32"/>
      <c r="D701" s="32"/>
      <c r="E701" s="32"/>
      <c r="F701" s="32"/>
      <c r="G701" s="32"/>
      <c r="H701" s="32"/>
      <c r="I701" s="32"/>
      <c r="J701" s="32"/>
      <c r="K701" s="32"/>
      <c r="L701" s="32"/>
      <c r="M701" s="32"/>
      <c r="N701" s="32"/>
      <c r="O701" s="32"/>
      <c r="P701" s="32"/>
      <c r="Q701" s="32"/>
      <c r="R701" s="32"/>
      <c r="S701" s="32"/>
      <c r="T701" s="32"/>
      <c r="U701" s="32"/>
      <c r="V701" s="32"/>
      <c r="W701" s="32"/>
      <c r="X701" s="32"/>
      <c r="Y701" s="32"/>
      <c r="Z701" s="32"/>
    </row>
    <row r="702" spans="1:26" ht="14.25" customHeight="1" x14ac:dyDescent="0.25">
      <c r="A702" s="32"/>
      <c r="B702" s="32"/>
      <c r="C702" s="32"/>
      <c r="D702" s="32"/>
      <c r="E702" s="32"/>
      <c r="F702" s="32"/>
      <c r="G702" s="32"/>
      <c r="H702" s="32"/>
      <c r="I702" s="32"/>
      <c r="J702" s="32"/>
      <c r="K702" s="32"/>
      <c r="L702" s="32"/>
      <c r="M702" s="32"/>
      <c r="N702" s="32"/>
      <c r="O702" s="32"/>
      <c r="P702" s="32"/>
      <c r="Q702" s="32"/>
      <c r="R702" s="32"/>
      <c r="S702" s="32"/>
      <c r="T702" s="32"/>
      <c r="U702" s="32"/>
      <c r="V702" s="32"/>
      <c r="W702" s="32"/>
      <c r="X702" s="32"/>
      <c r="Y702" s="32"/>
      <c r="Z702" s="32"/>
    </row>
    <row r="703" spans="1:26" ht="14.25" customHeight="1" x14ac:dyDescent="0.25">
      <c r="A703" s="32"/>
      <c r="B703" s="32"/>
      <c r="C703" s="32"/>
      <c r="D703" s="32"/>
      <c r="E703" s="32"/>
      <c r="F703" s="32"/>
      <c r="G703" s="32"/>
      <c r="H703" s="32"/>
      <c r="I703" s="32"/>
      <c r="J703" s="32"/>
      <c r="K703" s="32"/>
      <c r="L703" s="32"/>
      <c r="M703" s="32"/>
      <c r="N703" s="32"/>
      <c r="O703" s="32"/>
      <c r="P703" s="32"/>
      <c r="Q703" s="32"/>
      <c r="R703" s="32"/>
      <c r="S703" s="32"/>
      <c r="T703" s="32"/>
      <c r="U703" s="32"/>
      <c r="V703" s="32"/>
      <c r="W703" s="32"/>
      <c r="X703" s="32"/>
      <c r="Y703" s="32"/>
      <c r="Z703" s="32"/>
    </row>
    <row r="704" spans="1:26" ht="14.25" customHeight="1" x14ac:dyDescent="0.25">
      <c r="A704" s="32"/>
      <c r="B704" s="32"/>
      <c r="C704" s="32"/>
      <c r="D704" s="32"/>
      <c r="E704" s="32"/>
      <c r="F704" s="32"/>
      <c r="G704" s="32"/>
      <c r="H704" s="32"/>
      <c r="I704" s="32"/>
      <c r="J704" s="32"/>
      <c r="K704" s="32"/>
      <c r="L704" s="32"/>
      <c r="M704" s="32"/>
      <c r="N704" s="32"/>
      <c r="O704" s="32"/>
      <c r="P704" s="32"/>
      <c r="Q704" s="32"/>
      <c r="R704" s="32"/>
      <c r="S704" s="32"/>
      <c r="T704" s="32"/>
      <c r="U704" s="32"/>
      <c r="V704" s="32"/>
      <c r="W704" s="32"/>
      <c r="X704" s="32"/>
      <c r="Y704" s="32"/>
      <c r="Z704" s="32"/>
    </row>
    <row r="705" spans="1:26" ht="14.25" customHeight="1" x14ac:dyDescent="0.25">
      <c r="A705" s="32"/>
      <c r="B705" s="32"/>
      <c r="C705" s="32"/>
      <c r="D705" s="32"/>
      <c r="E705" s="32"/>
      <c r="F705" s="32"/>
      <c r="G705" s="32"/>
      <c r="H705" s="32"/>
      <c r="I705" s="32"/>
      <c r="J705" s="32"/>
      <c r="K705" s="32"/>
      <c r="L705" s="32"/>
      <c r="M705" s="32"/>
      <c r="N705" s="32"/>
      <c r="O705" s="32"/>
      <c r="P705" s="32"/>
      <c r="Q705" s="32"/>
      <c r="R705" s="32"/>
      <c r="S705" s="32"/>
      <c r="T705" s="32"/>
      <c r="U705" s="32"/>
      <c r="V705" s="32"/>
      <c r="W705" s="32"/>
      <c r="X705" s="32"/>
      <c r="Y705" s="32"/>
      <c r="Z705" s="32"/>
    </row>
    <row r="706" spans="1:26" ht="14.25" customHeight="1" x14ac:dyDescent="0.25">
      <c r="A706" s="32"/>
      <c r="B706" s="32"/>
      <c r="C706" s="32"/>
      <c r="D706" s="32"/>
      <c r="E706" s="32"/>
      <c r="F706" s="32"/>
      <c r="G706" s="32"/>
      <c r="H706" s="32"/>
      <c r="I706" s="32"/>
      <c r="J706" s="32"/>
      <c r="K706" s="32"/>
      <c r="L706" s="32"/>
      <c r="M706" s="32"/>
      <c r="N706" s="32"/>
      <c r="O706" s="32"/>
      <c r="P706" s="32"/>
      <c r="Q706" s="32"/>
      <c r="R706" s="32"/>
      <c r="S706" s="32"/>
      <c r="T706" s="32"/>
      <c r="U706" s="32"/>
      <c r="V706" s="32"/>
      <c r="W706" s="32"/>
      <c r="X706" s="32"/>
      <c r="Y706" s="32"/>
      <c r="Z706" s="32"/>
    </row>
    <row r="707" spans="1:26" ht="14.25" customHeight="1" x14ac:dyDescent="0.25">
      <c r="A707" s="32"/>
      <c r="B707" s="32"/>
      <c r="C707" s="32"/>
      <c r="D707" s="32"/>
      <c r="E707" s="32"/>
      <c r="F707" s="32"/>
      <c r="G707" s="32"/>
      <c r="H707" s="32"/>
      <c r="I707" s="32"/>
      <c r="J707" s="32"/>
      <c r="K707" s="32"/>
      <c r="L707" s="32"/>
      <c r="M707" s="32"/>
      <c r="N707" s="32"/>
      <c r="O707" s="32"/>
      <c r="P707" s="32"/>
      <c r="Q707" s="32"/>
      <c r="R707" s="32"/>
      <c r="S707" s="32"/>
      <c r="T707" s="32"/>
      <c r="U707" s="32"/>
      <c r="V707" s="32"/>
      <c r="W707" s="32"/>
      <c r="X707" s="32"/>
      <c r="Y707" s="32"/>
      <c r="Z707" s="32"/>
    </row>
    <row r="708" spans="1:26" ht="14.25" customHeight="1" x14ac:dyDescent="0.25">
      <c r="A708" s="32"/>
      <c r="B708" s="32"/>
      <c r="C708" s="32"/>
      <c r="D708" s="32"/>
      <c r="E708" s="32"/>
      <c r="F708" s="32"/>
      <c r="G708" s="32"/>
      <c r="H708" s="32"/>
      <c r="I708" s="32"/>
      <c r="J708" s="32"/>
      <c r="K708" s="32"/>
      <c r="L708" s="32"/>
      <c r="M708" s="32"/>
      <c r="N708" s="32"/>
      <c r="O708" s="32"/>
      <c r="P708" s="32"/>
      <c r="Q708" s="32"/>
      <c r="R708" s="32"/>
      <c r="S708" s="32"/>
      <c r="T708" s="32"/>
      <c r="U708" s="32"/>
      <c r="V708" s="32"/>
      <c r="W708" s="32"/>
      <c r="X708" s="32"/>
      <c r="Y708" s="32"/>
      <c r="Z708" s="32"/>
    </row>
    <row r="709" spans="1:26" ht="14.25" customHeight="1" x14ac:dyDescent="0.25">
      <c r="A709" s="32"/>
      <c r="B709" s="32"/>
      <c r="C709" s="32"/>
      <c r="D709" s="32"/>
      <c r="E709" s="32"/>
      <c r="F709" s="32"/>
      <c r="G709" s="32"/>
      <c r="H709" s="32"/>
      <c r="I709" s="32"/>
      <c r="J709" s="32"/>
      <c r="K709" s="32"/>
      <c r="L709" s="32"/>
      <c r="M709" s="32"/>
      <c r="N709" s="32"/>
      <c r="O709" s="32"/>
      <c r="P709" s="32"/>
      <c r="Q709" s="32"/>
      <c r="R709" s="32"/>
      <c r="S709" s="32"/>
      <c r="T709" s="32"/>
      <c r="U709" s="32"/>
      <c r="V709" s="32"/>
      <c r="W709" s="32"/>
      <c r="X709" s="32"/>
      <c r="Y709" s="32"/>
      <c r="Z709" s="32"/>
    </row>
    <row r="710" spans="1:26" ht="14.25" customHeight="1" x14ac:dyDescent="0.25">
      <c r="A710" s="32"/>
      <c r="B710" s="32"/>
      <c r="C710" s="32"/>
      <c r="D710" s="32"/>
      <c r="E710" s="32"/>
      <c r="F710" s="32"/>
      <c r="G710" s="32"/>
      <c r="H710" s="32"/>
      <c r="I710" s="32"/>
      <c r="J710" s="32"/>
      <c r="K710" s="32"/>
      <c r="L710" s="32"/>
      <c r="M710" s="32"/>
      <c r="N710" s="32"/>
      <c r="O710" s="32"/>
      <c r="P710" s="32"/>
      <c r="Q710" s="32"/>
      <c r="R710" s="32"/>
      <c r="S710" s="32"/>
      <c r="T710" s="32"/>
      <c r="U710" s="32"/>
      <c r="V710" s="32"/>
      <c r="W710" s="32"/>
      <c r="X710" s="32"/>
      <c r="Y710" s="32"/>
      <c r="Z710" s="32"/>
    </row>
    <row r="711" spans="1:26" ht="14.25" customHeight="1" x14ac:dyDescent="0.25">
      <c r="A711" s="32"/>
      <c r="B711" s="32"/>
      <c r="C711" s="32"/>
      <c r="D711" s="32"/>
      <c r="E711" s="32"/>
      <c r="F711" s="32"/>
      <c r="G711" s="32"/>
      <c r="H711" s="32"/>
      <c r="I711" s="32"/>
      <c r="J711" s="32"/>
      <c r="K711" s="32"/>
      <c r="L711" s="32"/>
      <c r="M711" s="32"/>
      <c r="N711" s="32"/>
      <c r="O711" s="32"/>
      <c r="P711" s="32"/>
      <c r="Q711" s="32"/>
      <c r="R711" s="32"/>
      <c r="S711" s="32"/>
      <c r="T711" s="32"/>
      <c r="U711" s="32"/>
      <c r="V711" s="32"/>
      <c r="W711" s="32"/>
      <c r="X711" s="32"/>
      <c r="Y711" s="32"/>
      <c r="Z711" s="32"/>
    </row>
    <row r="712" spans="1:26" ht="14.25" customHeight="1" x14ac:dyDescent="0.25">
      <c r="A712" s="32"/>
      <c r="B712" s="32"/>
      <c r="C712" s="32"/>
      <c r="D712" s="32"/>
      <c r="E712" s="32"/>
      <c r="F712" s="32"/>
      <c r="G712" s="32"/>
      <c r="H712" s="32"/>
      <c r="I712" s="32"/>
      <c r="J712" s="32"/>
      <c r="K712" s="32"/>
      <c r="L712" s="32"/>
      <c r="M712" s="32"/>
      <c r="N712" s="32"/>
      <c r="O712" s="32"/>
      <c r="P712" s="32"/>
      <c r="Q712" s="32"/>
      <c r="R712" s="32"/>
      <c r="S712" s="32"/>
      <c r="T712" s="32"/>
      <c r="U712" s="32"/>
      <c r="V712" s="32"/>
      <c r="W712" s="32"/>
      <c r="X712" s="32"/>
      <c r="Y712" s="32"/>
      <c r="Z712" s="32"/>
    </row>
    <row r="713" spans="1:26" ht="14.25" customHeight="1" x14ac:dyDescent="0.25">
      <c r="A713" s="32"/>
      <c r="B713" s="32"/>
      <c r="C713" s="32"/>
      <c r="D713" s="32"/>
      <c r="E713" s="32"/>
      <c r="F713" s="32"/>
      <c r="G713" s="32"/>
      <c r="H713" s="32"/>
      <c r="I713" s="32"/>
      <c r="J713" s="32"/>
      <c r="K713" s="32"/>
      <c r="L713" s="32"/>
      <c r="M713" s="32"/>
      <c r="N713" s="32"/>
      <c r="O713" s="32"/>
      <c r="P713" s="32"/>
      <c r="Q713" s="32"/>
      <c r="R713" s="32"/>
      <c r="S713" s="32"/>
      <c r="T713" s="32"/>
      <c r="U713" s="32"/>
      <c r="V713" s="32"/>
      <c r="W713" s="32"/>
      <c r="X713" s="32"/>
      <c r="Y713" s="32"/>
      <c r="Z713" s="32"/>
    </row>
    <row r="714" spans="1:26" ht="14.25" customHeight="1" x14ac:dyDescent="0.25">
      <c r="A714" s="32"/>
      <c r="B714" s="32"/>
      <c r="C714" s="32"/>
      <c r="D714" s="32"/>
      <c r="E714" s="32"/>
      <c r="F714" s="32"/>
      <c r="G714" s="32"/>
      <c r="H714" s="32"/>
      <c r="I714" s="32"/>
      <c r="J714" s="32"/>
      <c r="K714" s="32"/>
      <c r="L714" s="32"/>
      <c r="M714" s="32"/>
      <c r="N714" s="32"/>
      <c r="O714" s="32"/>
      <c r="P714" s="32"/>
      <c r="Q714" s="32"/>
      <c r="R714" s="32"/>
      <c r="S714" s="32"/>
      <c r="T714" s="32"/>
      <c r="U714" s="32"/>
      <c r="V714" s="32"/>
      <c r="W714" s="32"/>
      <c r="X714" s="32"/>
      <c r="Y714" s="32"/>
      <c r="Z714" s="32"/>
    </row>
    <row r="715" spans="1:26" ht="14.25" customHeight="1" x14ac:dyDescent="0.25">
      <c r="A715" s="32"/>
      <c r="B715" s="32"/>
      <c r="C715" s="32"/>
      <c r="D715" s="32"/>
      <c r="E715" s="32"/>
      <c r="F715" s="32"/>
      <c r="G715" s="32"/>
      <c r="H715" s="32"/>
      <c r="I715" s="32"/>
      <c r="J715" s="32"/>
      <c r="K715" s="32"/>
      <c r="L715" s="32"/>
      <c r="M715" s="32"/>
      <c r="N715" s="32"/>
      <c r="O715" s="32"/>
      <c r="P715" s="32"/>
      <c r="Q715" s="32"/>
      <c r="R715" s="32"/>
      <c r="S715" s="32"/>
      <c r="T715" s="32"/>
      <c r="U715" s="32"/>
      <c r="V715" s="32"/>
      <c r="W715" s="32"/>
      <c r="X715" s="32"/>
      <c r="Y715" s="32"/>
      <c r="Z715" s="32"/>
    </row>
    <row r="716" spans="1:26" ht="14.25" customHeight="1" x14ac:dyDescent="0.25">
      <c r="A716" s="32"/>
      <c r="B716" s="32"/>
      <c r="C716" s="32"/>
      <c r="D716" s="32"/>
      <c r="E716" s="32"/>
      <c r="F716" s="32"/>
      <c r="G716" s="32"/>
      <c r="H716" s="32"/>
      <c r="I716" s="32"/>
      <c r="J716" s="32"/>
      <c r="K716" s="32"/>
      <c r="L716" s="32"/>
      <c r="M716" s="32"/>
      <c r="N716" s="32"/>
      <c r="O716" s="32"/>
      <c r="P716" s="32"/>
      <c r="Q716" s="32"/>
      <c r="R716" s="32"/>
      <c r="S716" s="32"/>
      <c r="T716" s="32"/>
      <c r="U716" s="32"/>
      <c r="V716" s="32"/>
      <c r="W716" s="32"/>
      <c r="X716" s="32"/>
      <c r="Y716" s="32"/>
      <c r="Z716" s="32"/>
    </row>
    <row r="717" spans="1:26" ht="14.25" customHeight="1" x14ac:dyDescent="0.25">
      <c r="A717" s="32"/>
      <c r="B717" s="32"/>
      <c r="C717" s="32"/>
      <c r="D717" s="32"/>
      <c r="E717" s="32"/>
      <c r="F717" s="32"/>
      <c r="G717" s="32"/>
      <c r="H717" s="32"/>
      <c r="I717" s="32"/>
      <c r="J717" s="32"/>
      <c r="K717" s="32"/>
      <c r="L717" s="32"/>
      <c r="M717" s="32"/>
      <c r="N717" s="32"/>
      <c r="O717" s="32"/>
      <c r="P717" s="32"/>
      <c r="Q717" s="32"/>
      <c r="R717" s="32"/>
      <c r="S717" s="32"/>
      <c r="T717" s="32"/>
      <c r="U717" s="32"/>
      <c r="V717" s="32"/>
      <c r="W717" s="32"/>
      <c r="X717" s="32"/>
      <c r="Y717" s="32"/>
      <c r="Z717" s="32"/>
    </row>
    <row r="718" spans="1:26" ht="14.25" customHeight="1" x14ac:dyDescent="0.25">
      <c r="A718" s="32"/>
      <c r="B718" s="32"/>
      <c r="C718" s="32"/>
      <c r="D718" s="32"/>
      <c r="E718" s="32"/>
      <c r="F718" s="32"/>
      <c r="G718" s="32"/>
      <c r="H718" s="32"/>
      <c r="I718" s="32"/>
      <c r="J718" s="32"/>
      <c r="K718" s="32"/>
      <c r="L718" s="32"/>
      <c r="M718" s="32"/>
      <c r="N718" s="32"/>
      <c r="O718" s="32"/>
      <c r="P718" s="32"/>
      <c r="Q718" s="32"/>
      <c r="R718" s="32"/>
      <c r="S718" s="32"/>
      <c r="T718" s="32"/>
      <c r="U718" s="32"/>
      <c r="V718" s="32"/>
      <c r="W718" s="32"/>
      <c r="X718" s="32"/>
      <c r="Y718" s="32"/>
      <c r="Z718" s="32"/>
    </row>
    <row r="719" spans="1:26" ht="14.25" customHeight="1" x14ac:dyDescent="0.25">
      <c r="A719" s="32"/>
      <c r="B719" s="32"/>
      <c r="C719" s="32"/>
      <c r="D719" s="32"/>
      <c r="E719" s="32"/>
      <c r="F719" s="32"/>
      <c r="G719" s="32"/>
      <c r="H719" s="32"/>
      <c r="I719" s="32"/>
      <c r="J719" s="32"/>
      <c r="K719" s="32"/>
      <c r="L719" s="32"/>
      <c r="M719" s="32"/>
      <c r="N719" s="32"/>
      <c r="O719" s="32"/>
      <c r="P719" s="32"/>
      <c r="Q719" s="32"/>
      <c r="R719" s="32"/>
      <c r="S719" s="32"/>
      <c r="T719" s="32"/>
      <c r="U719" s="32"/>
      <c r="V719" s="32"/>
      <c r="W719" s="32"/>
      <c r="X719" s="32"/>
      <c r="Y719" s="32"/>
      <c r="Z719" s="32"/>
    </row>
    <row r="720" spans="1:26" ht="14.25" customHeight="1" x14ac:dyDescent="0.25">
      <c r="A720" s="32"/>
      <c r="B720" s="32"/>
      <c r="C720" s="32"/>
      <c r="D720" s="32"/>
      <c r="E720" s="32"/>
      <c r="F720" s="32"/>
      <c r="G720" s="32"/>
      <c r="H720" s="32"/>
      <c r="I720" s="32"/>
      <c r="J720" s="32"/>
      <c r="K720" s="32"/>
      <c r="L720" s="32"/>
      <c r="M720" s="32"/>
      <c r="N720" s="32"/>
      <c r="O720" s="32"/>
      <c r="P720" s="32"/>
      <c r="Q720" s="32"/>
      <c r="R720" s="32"/>
      <c r="S720" s="32"/>
      <c r="T720" s="32"/>
      <c r="U720" s="32"/>
      <c r="V720" s="32"/>
      <c r="W720" s="32"/>
      <c r="X720" s="32"/>
      <c r="Y720" s="32"/>
      <c r="Z720" s="32"/>
    </row>
    <row r="721" spans="1:26" ht="14.25" customHeight="1" x14ac:dyDescent="0.25">
      <c r="A721" s="32"/>
      <c r="B721" s="32"/>
      <c r="C721" s="32"/>
      <c r="D721" s="32"/>
      <c r="E721" s="32"/>
      <c r="F721" s="32"/>
      <c r="G721" s="32"/>
      <c r="H721" s="32"/>
      <c r="I721" s="32"/>
      <c r="J721" s="32"/>
      <c r="K721" s="32"/>
      <c r="L721" s="32"/>
      <c r="M721" s="32"/>
      <c r="N721" s="32"/>
      <c r="O721" s="32"/>
      <c r="P721" s="32"/>
      <c r="Q721" s="32"/>
      <c r="R721" s="32"/>
      <c r="S721" s="32"/>
      <c r="T721" s="32"/>
      <c r="U721" s="32"/>
      <c r="V721" s="32"/>
      <c r="W721" s="32"/>
      <c r="X721" s="32"/>
      <c r="Y721" s="32"/>
      <c r="Z721" s="32"/>
    </row>
    <row r="722" spans="1:26" ht="14.25" customHeight="1" x14ac:dyDescent="0.25">
      <c r="A722" s="32"/>
      <c r="B722" s="32"/>
      <c r="C722" s="32"/>
      <c r="D722" s="32"/>
      <c r="E722" s="32"/>
      <c r="F722" s="32"/>
      <c r="G722" s="32"/>
      <c r="H722" s="32"/>
      <c r="I722" s="32"/>
      <c r="J722" s="32"/>
      <c r="K722" s="32"/>
      <c r="L722" s="32"/>
      <c r="M722" s="32"/>
      <c r="N722" s="32"/>
      <c r="O722" s="32"/>
      <c r="P722" s="32"/>
      <c r="Q722" s="32"/>
      <c r="R722" s="32"/>
      <c r="S722" s="32"/>
      <c r="T722" s="32"/>
      <c r="U722" s="32"/>
      <c r="V722" s="32"/>
      <c r="W722" s="32"/>
      <c r="X722" s="32"/>
      <c r="Y722" s="32"/>
      <c r="Z722" s="32"/>
    </row>
    <row r="723" spans="1:26" ht="14.25" customHeight="1" x14ac:dyDescent="0.25">
      <c r="A723" s="32"/>
      <c r="B723" s="32"/>
      <c r="C723" s="32"/>
      <c r="D723" s="32"/>
      <c r="E723" s="32"/>
      <c r="F723" s="32"/>
      <c r="G723" s="32"/>
      <c r="H723" s="32"/>
      <c r="I723" s="32"/>
      <c r="J723" s="32"/>
      <c r="K723" s="32"/>
      <c r="L723" s="32"/>
      <c r="M723" s="32"/>
      <c r="N723" s="32"/>
      <c r="O723" s="32"/>
      <c r="P723" s="32"/>
      <c r="Q723" s="32"/>
      <c r="R723" s="32"/>
      <c r="S723" s="32"/>
      <c r="T723" s="32"/>
      <c r="U723" s="32"/>
      <c r="V723" s="32"/>
      <c r="W723" s="32"/>
      <c r="X723" s="32"/>
      <c r="Y723" s="32"/>
      <c r="Z723" s="32"/>
    </row>
    <row r="724" spans="1:26" ht="14.25" customHeight="1" x14ac:dyDescent="0.25">
      <c r="A724" s="32"/>
      <c r="B724" s="32"/>
      <c r="C724" s="32"/>
      <c r="D724" s="32"/>
      <c r="E724" s="32"/>
      <c r="F724" s="32"/>
      <c r="G724" s="32"/>
      <c r="H724" s="32"/>
      <c r="I724" s="32"/>
      <c r="J724" s="32"/>
      <c r="K724" s="32"/>
      <c r="L724" s="32"/>
      <c r="M724" s="32"/>
      <c r="N724" s="32"/>
      <c r="O724" s="32"/>
      <c r="P724" s="32"/>
      <c r="Q724" s="32"/>
      <c r="R724" s="32"/>
      <c r="S724" s="32"/>
      <c r="T724" s="32"/>
      <c r="U724" s="32"/>
      <c r="V724" s="32"/>
      <c r="W724" s="32"/>
      <c r="X724" s="32"/>
      <c r="Y724" s="32"/>
      <c r="Z724" s="32"/>
    </row>
    <row r="725" spans="1:26" ht="14.25" customHeight="1" x14ac:dyDescent="0.25">
      <c r="A725" s="32"/>
      <c r="B725" s="32"/>
      <c r="C725" s="32"/>
      <c r="D725" s="32"/>
      <c r="E725" s="32"/>
      <c r="F725" s="32"/>
      <c r="G725" s="32"/>
      <c r="H725" s="32"/>
      <c r="I725" s="32"/>
      <c r="J725" s="32"/>
      <c r="K725" s="32"/>
      <c r="L725" s="32"/>
      <c r="M725" s="32"/>
      <c r="N725" s="32"/>
      <c r="O725" s="32"/>
      <c r="P725" s="32"/>
      <c r="Q725" s="32"/>
      <c r="R725" s="32"/>
      <c r="S725" s="32"/>
      <c r="T725" s="32"/>
      <c r="U725" s="32"/>
      <c r="V725" s="32"/>
      <c r="W725" s="32"/>
      <c r="X725" s="32"/>
      <c r="Y725" s="32"/>
      <c r="Z725" s="32"/>
    </row>
    <row r="726" spans="1:26" ht="14.25" customHeight="1" x14ac:dyDescent="0.25">
      <c r="A726" s="32"/>
      <c r="B726" s="32"/>
      <c r="C726" s="32"/>
      <c r="D726" s="32"/>
      <c r="E726" s="32"/>
      <c r="F726" s="32"/>
      <c r="G726" s="32"/>
      <c r="H726" s="32"/>
      <c r="I726" s="32"/>
      <c r="J726" s="32"/>
      <c r="K726" s="32"/>
      <c r="L726" s="32"/>
      <c r="M726" s="32"/>
      <c r="N726" s="32"/>
      <c r="O726" s="32"/>
      <c r="P726" s="32"/>
      <c r="Q726" s="32"/>
      <c r="R726" s="32"/>
      <c r="S726" s="32"/>
      <c r="T726" s="32"/>
      <c r="U726" s="32"/>
      <c r="V726" s="32"/>
      <c r="W726" s="32"/>
      <c r="X726" s="32"/>
      <c r="Y726" s="32"/>
      <c r="Z726" s="32"/>
    </row>
    <row r="727" spans="1:26" ht="14.25" customHeight="1" x14ac:dyDescent="0.25">
      <c r="A727" s="32"/>
      <c r="B727" s="32"/>
      <c r="C727" s="32"/>
      <c r="D727" s="32"/>
      <c r="E727" s="32"/>
      <c r="F727" s="32"/>
      <c r="G727" s="32"/>
      <c r="H727" s="32"/>
      <c r="I727" s="32"/>
      <c r="J727" s="32"/>
      <c r="K727" s="32"/>
      <c r="L727" s="32"/>
      <c r="M727" s="32"/>
      <c r="N727" s="32"/>
      <c r="O727" s="32"/>
      <c r="P727" s="32"/>
      <c r="Q727" s="32"/>
      <c r="R727" s="32"/>
      <c r="S727" s="32"/>
      <c r="T727" s="32"/>
      <c r="U727" s="32"/>
      <c r="V727" s="32"/>
      <c r="W727" s="32"/>
      <c r="X727" s="32"/>
      <c r="Y727" s="32"/>
      <c r="Z727" s="32"/>
    </row>
    <row r="728" spans="1:26" ht="14.25" customHeight="1" x14ac:dyDescent="0.25">
      <c r="A728" s="32"/>
      <c r="B728" s="32"/>
      <c r="C728" s="32"/>
      <c r="D728" s="32"/>
      <c r="E728" s="32"/>
      <c r="F728" s="32"/>
      <c r="G728" s="32"/>
      <c r="H728" s="32"/>
      <c r="I728" s="32"/>
      <c r="J728" s="32"/>
      <c r="K728" s="32"/>
      <c r="L728" s="32"/>
      <c r="M728" s="32"/>
      <c r="N728" s="32"/>
      <c r="O728" s="32"/>
      <c r="P728" s="32"/>
      <c r="Q728" s="32"/>
      <c r="R728" s="32"/>
      <c r="S728" s="32"/>
      <c r="T728" s="32"/>
      <c r="U728" s="32"/>
      <c r="V728" s="32"/>
      <c r="W728" s="32"/>
      <c r="X728" s="32"/>
      <c r="Y728" s="32"/>
      <c r="Z728" s="32"/>
    </row>
    <row r="729" spans="1:26" ht="14.25" customHeight="1" x14ac:dyDescent="0.25">
      <c r="A729" s="32"/>
      <c r="B729" s="32"/>
      <c r="C729" s="32"/>
      <c r="D729" s="32"/>
      <c r="E729" s="32"/>
      <c r="F729" s="32"/>
      <c r="G729" s="32"/>
      <c r="H729" s="32"/>
      <c r="I729" s="32"/>
      <c r="J729" s="32"/>
      <c r="K729" s="32"/>
      <c r="L729" s="32"/>
      <c r="M729" s="32"/>
      <c r="N729" s="32"/>
      <c r="O729" s="32"/>
      <c r="P729" s="32"/>
      <c r="Q729" s="32"/>
      <c r="R729" s="32"/>
      <c r="S729" s="32"/>
      <c r="T729" s="32"/>
      <c r="U729" s="32"/>
      <c r="V729" s="32"/>
      <c r="W729" s="32"/>
      <c r="X729" s="32"/>
      <c r="Y729" s="32"/>
      <c r="Z729" s="32"/>
    </row>
    <row r="730" spans="1:26" ht="14.25" customHeight="1" x14ac:dyDescent="0.25">
      <c r="A730" s="32"/>
      <c r="B730" s="32"/>
      <c r="C730" s="32"/>
      <c r="D730" s="32"/>
      <c r="E730" s="32"/>
      <c r="F730" s="32"/>
      <c r="G730" s="32"/>
      <c r="H730" s="32"/>
      <c r="I730" s="32"/>
      <c r="J730" s="32"/>
      <c r="K730" s="32"/>
      <c r="L730" s="32"/>
      <c r="M730" s="32"/>
      <c r="N730" s="32"/>
      <c r="O730" s="32"/>
      <c r="P730" s="32"/>
      <c r="Q730" s="32"/>
      <c r="R730" s="32"/>
      <c r="S730" s="32"/>
      <c r="T730" s="32"/>
      <c r="U730" s="32"/>
      <c r="V730" s="32"/>
      <c r="W730" s="32"/>
      <c r="X730" s="32"/>
      <c r="Y730" s="32"/>
      <c r="Z730" s="32"/>
    </row>
    <row r="731" spans="1:26" ht="14.25" customHeight="1" x14ac:dyDescent="0.25">
      <c r="A731" s="32"/>
      <c r="B731" s="32"/>
      <c r="C731" s="32"/>
      <c r="D731" s="32"/>
      <c r="E731" s="32"/>
      <c r="F731" s="32"/>
      <c r="G731" s="32"/>
      <c r="H731" s="32"/>
      <c r="I731" s="32"/>
      <c r="J731" s="32"/>
      <c r="K731" s="32"/>
      <c r="L731" s="32"/>
      <c r="M731" s="32"/>
      <c r="N731" s="32"/>
      <c r="O731" s="32"/>
      <c r="P731" s="32"/>
      <c r="Q731" s="32"/>
      <c r="R731" s="32"/>
      <c r="S731" s="32"/>
      <c r="T731" s="32"/>
      <c r="U731" s="32"/>
      <c r="V731" s="32"/>
      <c r="W731" s="32"/>
      <c r="X731" s="32"/>
      <c r="Y731" s="32"/>
      <c r="Z731" s="32"/>
    </row>
    <row r="732" spans="1:26" ht="14.25" customHeight="1" x14ac:dyDescent="0.25">
      <c r="A732" s="32"/>
      <c r="B732" s="32"/>
      <c r="C732" s="32"/>
      <c r="D732" s="32"/>
      <c r="E732" s="32"/>
      <c r="F732" s="32"/>
      <c r="G732" s="32"/>
      <c r="H732" s="32"/>
      <c r="I732" s="32"/>
      <c r="J732" s="32"/>
      <c r="K732" s="32"/>
      <c r="L732" s="32"/>
      <c r="M732" s="32"/>
      <c r="N732" s="32"/>
      <c r="O732" s="32"/>
      <c r="P732" s="32"/>
      <c r="Q732" s="32"/>
      <c r="R732" s="32"/>
      <c r="S732" s="32"/>
      <c r="T732" s="32"/>
      <c r="U732" s="32"/>
      <c r="V732" s="32"/>
      <c r="W732" s="32"/>
      <c r="X732" s="32"/>
      <c r="Y732" s="32"/>
      <c r="Z732" s="32"/>
    </row>
    <row r="733" spans="1:26" ht="14.25" customHeight="1" x14ac:dyDescent="0.25">
      <c r="A733" s="32"/>
      <c r="B733" s="32"/>
      <c r="C733" s="32"/>
      <c r="D733" s="32"/>
      <c r="E733" s="32"/>
      <c r="F733" s="32"/>
      <c r="G733" s="32"/>
      <c r="H733" s="32"/>
      <c r="I733" s="32"/>
      <c r="J733" s="32"/>
      <c r="K733" s="32"/>
      <c r="L733" s="32"/>
      <c r="M733" s="32"/>
      <c r="N733" s="32"/>
      <c r="O733" s="32"/>
      <c r="P733" s="32"/>
      <c r="Q733" s="32"/>
      <c r="R733" s="32"/>
      <c r="S733" s="32"/>
      <c r="T733" s="32"/>
      <c r="U733" s="32"/>
      <c r="V733" s="32"/>
      <c r="W733" s="32"/>
      <c r="X733" s="32"/>
      <c r="Y733" s="32"/>
      <c r="Z733" s="32"/>
    </row>
    <row r="734" spans="1:26" ht="14.25" customHeight="1" x14ac:dyDescent="0.25">
      <c r="A734" s="32"/>
      <c r="B734" s="32"/>
      <c r="C734" s="32"/>
      <c r="D734" s="32"/>
      <c r="E734" s="32"/>
      <c r="F734" s="32"/>
      <c r="G734" s="32"/>
      <c r="H734" s="32"/>
      <c r="I734" s="32"/>
      <c r="J734" s="32"/>
      <c r="K734" s="32"/>
      <c r="L734" s="32"/>
      <c r="M734" s="32"/>
      <c r="N734" s="32"/>
      <c r="O734" s="32"/>
      <c r="P734" s="32"/>
      <c r="Q734" s="32"/>
      <c r="R734" s="32"/>
      <c r="S734" s="32"/>
      <c r="T734" s="32"/>
      <c r="U734" s="32"/>
      <c r="V734" s="32"/>
      <c r="W734" s="32"/>
      <c r="X734" s="32"/>
      <c r="Y734" s="32"/>
      <c r="Z734" s="32"/>
    </row>
    <row r="735" spans="1:26" ht="14.25" customHeight="1" x14ac:dyDescent="0.25">
      <c r="A735" s="32"/>
      <c r="B735" s="32"/>
      <c r="C735" s="32"/>
      <c r="D735" s="32"/>
      <c r="E735" s="32"/>
      <c r="F735" s="32"/>
      <c r="G735" s="32"/>
      <c r="H735" s="32"/>
      <c r="I735" s="32"/>
      <c r="J735" s="32"/>
      <c r="K735" s="32"/>
      <c r="L735" s="32"/>
      <c r="M735" s="32"/>
      <c r="N735" s="32"/>
      <c r="O735" s="32"/>
      <c r="P735" s="32"/>
      <c r="Q735" s="32"/>
      <c r="R735" s="32"/>
      <c r="S735" s="32"/>
      <c r="T735" s="32"/>
      <c r="U735" s="32"/>
      <c r="V735" s="32"/>
      <c r="W735" s="32"/>
      <c r="X735" s="32"/>
      <c r="Y735" s="32"/>
      <c r="Z735" s="32"/>
    </row>
    <row r="736" spans="1:26" ht="14.25" customHeight="1" x14ac:dyDescent="0.25">
      <c r="A736" s="32"/>
      <c r="B736" s="32"/>
      <c r="C736" s="32"/>
      <c r="D736" s="32"/>
      <c r="E736" s="32"/>
      <c r="F736" s="32"/>
      <c r="G736" s="32"/>
      <c r="H736" s="32"/>
      <c r="I736" s="32"/>
      <c r="J736" s="32"/>
      <c r="K736" s="32"/>
      <c r="L736" s="32"/>
      <c r="M736" s="32"/>
      <c r="N736" s="32"/>
      <c r="O736" s="32"/>
      <c r="P736" s="32"/>
      <c r="Q736" s="32"/>
      <c r="R736" s="32"/>
      <c r="S736" s="32"/>
      <c r="T736" s="32"/>
      <c r="U736" s="32"/>
      <c r="V736" s="32"/>
      <c r="W736" s="32"/>
      <c r="X736" s="32"/>
      <c r="Y736" s="32"/>
      <c r="Z736" s="32"/>
    </row>
    <row r="737" spans="1:26" ht="14.25" customHeight="1" x14ac:dyDescent="0.25">
      <c r="A737" s="32"/>
      <c r="B737" s="32"/>
      <c r="C737" s="32"/>
      <c r="D737" s="32"/>
      <c r="E737" s="32"/>
      <c r="F737" s="32"/>
      <c r="G737" s="32"/>
      <c r="H737" s="32"/>
      <c r="I737" s="32"/>
      <c r="J737" s="32"/>
      <c r="K737" s="32"/>
      <c r="L737" s="32"/>
      <c r="M737" s="32"/>
      <c r="N737" s="32"/>
      <c r="O737" s="32"/>
      <c r="P737" s="32"/>
      <c r="Q737" s="32"/>
      <c r="R737" s="32"/>
      <c r="S737" s="32"/>
      <c r="T737" s="32"/>
      <c r="U737" s="32"/>
      <c r="V737" s="32"/>
      <c r="W737" s="32"/>
      <c r="X737" s="32"/>
      <c r="Y737" s="32"/>
      <c r="Z737" s="32"/>
    </row>
    <row r="738" spans="1:26" ht="14.25" customHeight="1" x14ac:dyDescent="0.25">
      <c r="A738" s="32"/>
      <c r="B738" s="32"/>
      <c r="C738" s="32"/>
      <c r="D738" s="32"/>
      <c r="E738" s="32"/>
      <c r="F738" s="32"/>
      <c r="G738" s="32"/>
      <c r="H738" s="32"/>
      <c r="I738" s="32"/>
      <c r="J738" s="32"/>
      <c r="K738" s="32"/>
      <c r="L738" s="32"/>
      <c r="M738" s="32"/>
      <c r="N738" s="32"/>
      <c r="O738" s="32"/>
      <c r="P738" s="32"/>
      <c r="Q738" s="32"/>
      <c r="R738" s="32"/>
      <c r="S738" s="32"/>
      <c r="T738" s="32"/>
      <c r="U738" s="32"/>
      <c r="V738" s="32"/>
      <c r="W738" s="32"/>
      <c r="X738" s="32"/>
      <c r="Y738" s="32"/>
      <c r="Z738" s="32"/>
    </row>
    <row r="739" spans="1:26" ht="14.25" customHeight="1" x14ac:dyDescent="0.25">
      <c r="A739" s="32"/>
      <c r="B739" s="32"/>
      <c r="C739" s="32"/>
      <c r="D739" s="32"/>
      <c r="E739" s="32"/>
      <c r="F739" s="32"/>
      <c r="G739" s="32"/>
      <c r="H739" s="32"/>
      <c r="I739" s="32"/>
      <c r="J739" s="32"/>
      <c r="K739" s="32"/>
      <c r="L739" s="32"/>
      <c r="M739" s="32"/>
      <c r="N739" s="32"/>
      <c r="O739" s="32"/>
      <c r="P739" s="32"/>
      <c r="Q739" s="32"/>
      <c r="R739" s="32"/>
      <c r="S739" s="32"/>
      <c r="T739" s="32"/>
      <c r="U739" s="32"/>
      <c r="V739" s="32"/>
      <c r="W739" s="32"/>
      <c r="X739" s="32"/>
      <c r="Y739" s="32"/>
      <c r="Z739" s="32"/>
    </row>
    <row r="740" spans="1:26" ht="14.25" customHeight="1" x14ac:dyDescent="0.25">
      <c r="A740" s="32"/>
      <c r="B740" s="32"/>
      <c r="C740" s="32"/>
      <c r="D740" s="32"/>
      <c r="E740" s="32"/>
      <c r="F740" s="32"/>
      <c r="G740" s="32"/>
      <c r="H740" s="32"/>
      <c r="I740" s="32"/>
      <c r="J740" s="32"/>
      <c r="K740" s="32"/>
      <c r="L740" s="32"/>
      <c r="M740" s="32"/>
      <c r="N740" s="32"/>
      <c r="O740" s="32"/>
      <c r="P740" s="32"/>
      <c r="Q740" s="32"/>
      <c r="R740" s="32"/>
      <c r="S740" s="32"/>
      <c r="T740" s="32"/>
      <c r="U740" s="32"/>
      <c r="V740" s="32"/>
      <c r="W740" s="32"/>
      <c r="X740" s="32"/>
      <c r="Y740" s="32"/>
      <c r="Z740" s="32"/>
    </row>
    <row r="741" spans="1:26" ht="14.25" customHeight="1" x14ac:dyDescent="0.25">
      <c r="A741" s="32"/>
      <c r="B741" s="32"/>
      <c r="C741" s="32"/>
      <c r="D741" s="32"/>
      <c r="E741" s="32"/>
      <c r="F741" s="32"/>
      <c r="G741" s="32"/>
      <c r="H741" s="32"/>
      <c r="I741" s="32"/>
      <c r="J741" s="32"/>
      <c r="K741" s="32"/>
      <c r="L741" s="32"/>
      <c r="M741" s="32"/>
      <c r="N741" s="32"/>
      <c r="O741" s="32"/>
      <c r="P741" s="32"/>
      <c r="Q741" s="32"/>
      <c r="R741" s="32"/>
      <c r="S741" s="32"/>
      <c r="T741" s="32"/>
      <c r="U741" s="32"/>
      <c r="V741" s="32"/>
      <c r="W741" s="32"/>
      <c r="X741" s="32"/>
      <c r="Y741" s="32"/>
      <c r="Z741" s="32"/>
    </row>
    <row r="742" spans="1:26" ht="14.25" customHeight="1" x14ac:dyDescent="0.25">
      <c r="A742" s="32"/>
      <c r="B742" s="32"/>
      <c r="C742" s="32"/>
      <c r="D742" s="32"/>
      <c r="E742" s="32"/>
      <c r="F742" s="32"/>
      <c r="G742" s="32"/>
      <c r="H742" s="32"/>
      <c r="I742" s="32"/>
      <c r="J742" s="32"/>
      <c r="K742" s="32"/>
      <c r="L742" s="32"/>
      <c r="M742" s="32"/>
      <c r="N742" s="32"/>
      <c r="O742" s="32"/>
      <c r="P742" s="32"/>
      <c r="Q742" s="32"/>
      <c r="R742" s="32"/>
      <c r="S742" s="32"/>
      <c r="T742" s="32"/>
      <c r="U742" s="32"/>
      <c r="V742" s="32"/>
      <c r="W742" s="32"/>
      <c r="X742" s="32"/>
      <c r="Y742" s="32"/>
      <c r="Z742" s="32"/>
    </row>
    <row r="743" spans="1:26" ht="14.25" customHeight="1" x14ac:dyDescent="0.25">
      <c r="A743" s="32"/>
      <c r="B743" s="32"/>
      <c r="C743" s="32"/>
      <c r="D743" s="32"/>
      <c r="E743" s="32"/>
      <c r="F743" s="32"/>
      <c r="G743" s="32"/>
      <c r="H743" s="32"/>
      <c r="I743" s="32"/>
      <c r="J743" s="32"/>
      <c r="K743" s="32"/>
      <c r="L743" s="32"/>
      <c r="M743" s="32"/>
      <c r="N743" s="32"/>
      <c r="O743" s="32"/>
      <c r="P743" s="32"/>
      <c r="Q743" s="32"/>
      <c r="R743" s="32"/>
      <c r="S743" s="32"/>
      <c r="T743" s="32"/>
      <c r="U743" s="32"/>
      <c r="V743" s="32"/>
      <c r="W743" s="32"/>
      <c r="X743" s="32"/>
      <c r="Y743" s="32"/>
      <c r="Z743" s="32"/>
    </row>
    <row r="744" spans="1:26" ht="14.25" customHeight="1" x14ac:dyDescent="0.25">
      <c r="A744" s="32"/>
      <c r="B744" s="32"/>
      <c r="C744" s="32"/>
      <c r="D744" s="32"/>
      <c r="E744" s="32"/>
      <c r="F744" s="32"/>
      <c r="G744" s="32"/>
      <c r="H744" s="32"/>
      <c r="I744" s="32"/>
      <c r="J744" s="32"/>
      <c r="K744" s="32"/>
      <c r="L744" s="32"/>
      <c r="M744" s="32"/>
      <c r="N744" s="32"/>
      <c r="O744" s="32"/>
      <c r="P744" s="32"/>
      <c r="Q744" s="32"/>
      <c r="R744" s="32"/>
      <c r="S744" s="32"/>
      <c r="T744" s="32"/>
      <c r="U744" s="32"/>
      <c r="V744" s="32"/>
      <c r="W744" s="32"/>
      <c r="X744" s="32"/>
      <c r="Y744" s="32"/>
      <c r="Z744" s="32"/>
    </row>
    <row r="745" spans="1:26" ht="14.25" customHeight="1" x14ac:dyDescent="0.25">
      <c r="A745" s="32"/>
      <c r="B745" s="32"/>
      <c r="C745" s="32"/>
      <c r="D745" s="32"/>
      <c r="E745" s="32"/>
      <c r="F745" s="32"/>
      <c r="G745" s="32"/>
      <c r="H745" s="32"/>
      <c r="I745" s="32"/>
      <c r="J745" s="32"/>
      <c r="K745" s="32"/>
      <c r="L745" s="32"/>
      <c r="M745" s="32"/>
      <c r="N745" s="32"/>
      <c r="O745" s="32"/>
      <c r="P745" s="32"/>
      <c r="Q745" s="32"/>
      <c r="R745" s="32"/>
      <c r="S745" s="32"/>
      <c r="T745" s="32"/>
      <c r="U745" s="32"/>
      <c r="V745" s="32"/>
      <c r="W745" s="32"/>
      <c r="X745" s="32"/>
      <c r="Y745" s="32"/>
      <c r="Z745" s="32"/>
    </row>
    <row r="746" spans="1:26" ht="14.25" customHeight="1" x14ac:dyDescent="0.25">
      <c r="A746" s="32"/>
      <c r="B746" s="32"/>
      <c r="C746" s="32"/>
      <c r="D746" s="32"/>
      <c r="E746" s="32"/>
      <c r="F746" s="32"/>
      <c r="G746" s="32"/>
      <c r="H746" s="32"/>
      <c r="I746" s="32"/>
      <c r="J746" s="32"/>
      <c r="K746" s="32"/>
      <c r="L746" s="32"/>
      <c r="M746" s="32"/>
      <c r="N746" s="32"/>
      <c r="O746" s="32"/>
      <c r="P746" s="32"/>
      <c r="Q746" s="32"/>
      <c r="R746" s="32"/>
      <c r="S746" s="32"/>
      <c r="T746" s="32"/>
      <c r="U746" s="32"/>
      <c r="V746" s="32"/>
      <c r="W746" s="32"/>
      <c r="X746" s="32"/>
      <c r="Y746" s="32"/>
      <c r="Z746" s="32"/>
    </row>
    <row r="747" spans="1:26" ht="14.25" customHeight="1" x14ac:dyDescent="0.25">
      <c r="A747" s="32"/>
      <c r="B747" s="32"/>
      <c r="C747" s="32"/>
      <c r="D747" s="32"/>
      <c r="E747" s="32"/>
      <c r="F747" s="32"/>
      <c r="G747" s="32"/>
      <c r="H747" s="32"/>
      <c r="I747" s="32"/>
      <c r="J747" s="32"/>
      <c r="K747" s="32"/>
      <c r="L747" s="32"/>
      <c r="M747" s="32"/>
      <c r="N747" s="32"/>
      <c r="O747" s="32"/>
      <c r="P747" s="32"/>
      <c r="Q747" s="32"/>
      <c r="R747" s="32"/>
      <c r="S747" s="32"/>
      <c r="T747" s="32"/>
      <c r="U747" s="32"/>
      <c r="V747" s="32"/>
      <c r="W747" s="32"/>
      <c r="X747" s="32"/>
      <c r="Y747" s="32"/>
      <c r="Z747" s="32"/>
    </row>
    <row r="748" spans="1:26" ht="14.25" customHeight="1" x14ac:dyDescent="0.25">
      <c r="A748" s="32"/>
      <c r="B748" s="32"/>
      <c r="C748" s="32"/>
      <c r="D748" s="32"/>
      <c r="E748" s="32"/>
      <c r="F748" s="32"/>
      <c r="G748" s="32"/>
      <c r="H748" s="32"/>
      <c r="I748" s="32"/>
      <c r="J748" s="32"/>
      <c r="K748" s="32"/>
      <c r="L748" s="32"/>
      <c r="M748" s="32"/>
      <c r="N748" s="32"/>
      <c r="O748" s="32"/>
      <c r="P748" s="32"/>
      <c r="Q748" s="32"/>
      <c r="R748" s="32"/>
      <c r="S748" s="32"/>
      <c r="T748" s="32"/>
      <c r="U748" s="32"/>
      <c r="V748" s="32"/>
      <c r="W748" s="32"/>
      <c r="X748" s="32"/>
      <c r="Y748" s="32"/>
      <c r="Z748" s="32"/>
    </row>
    <row r="749" spans="1:26" ht="14.25" customHeight="1" x14ac:dyDescent="0.25">
      <c r="A749" s="32"/>
      <c r="B749" s="32"/>
      <c r="C749" s="32"/>
      <c r="D749" s="32"/>
      <c r="E749" s="32"/>
      <c r="F749" s="32"/>
      <c r="G749" s="32"/>
      <c r="H749" s="32"/>
      <c r="I749" s="32"/>
      <c r="J749" s="32"/>
      <c r="K749" s="32"/>
      <c r="L749" s="32"/>
      <c r="M749" s="32"/>
      <c r="N749" s="32"/>
      <c r="O749" s="32"/>
      <c r="P749" s="32"/>
      <c r="Q749" s="32"/>
      <c r="R749" s="32"/>
      <c r="S749" s="32"/>
      <c r="T749" s="32"/>
      <c r="U749" s="32"/>
      <c r="V749" s="32"/>
      <c r="W749" s="32"/>
      <c r="X749" s="32"/>
      <c r="Y749" s="32"/>
      <c r="Z749" s="32"/>
    </row>
    <row r="750" spans="1:26" ht="14.25" customHeight="1" x14ac:dyDescent="0.25">
      <c r="A750" s="32"/>
      <c r="B750" s="32"/>
      <c r="C750" s="32"/>
      <c r="D750" s="32"/>
      <c r="E750" s="32"/>
      <c r="F750" s="32"/>
      <c r="G750" s="32"/>
      <c r="H750" s="32"/>
      <c r="I750" s="32"/>
      <c r="J750" s="32"/>
      <c r="K750" s="32"/>
      <c r="L750" s="32"/>
      <c r="M750" s="32"/>
      <c r="N750" s="32"/>
      <c r="O750" s="32"/>
      <c r="P750" s="32"/>
      <c r="Q750" s="32"/>
      <c r="R750" s="32"/>
      <c r="S750" s="32"/>
      <c r="T750" s="32"/>
      <c r="U750" s="32"/>
      <c r="V750" s="32"/>
      <c r="W750" s="32"/>
      <c r="X750" s="32"/>
      <c r="Y750" s="32"/>
      <c r="Z750" s="32"/>
    </row>
    <row r="751" spans="1:26" ht="14.25" customHeight="1" x14ac:dyDescent="0.25">
      <c r="A751" s="32"/>
      <c r="B751" s="32"/>
      <c r="C751" s="32"/>
      <c r="D751" s="32"/>
      <c r="E751" s="32"/>
      <c r="F751" s="32"/>
      <c r="G751" s="32"/>
      <c r="H751" s="32"/>
      <c r="I751" s="32"/>
      <c r="J751" s="32"/>
      <c r="K751" s="32"/>
      <c r="L751" s="32"/>
      <c r="M751" s="32"/>
      <c r="N751" s="32"/>
      <c r="O751" s="32"/>
      <c r="P751" s="32"/>
      <c r="Q751" s="32"/>
      <c r="R751" s="32"/>
      <c r="S751" s="32"/>
      <c r="T751" s="32"/>
      <c r="U751" s="32"/>
      <c r="V751" s="32"/>
      <c r="W751" s="32"/>
      <c r="X751" s="32"/>
      <c r="Y751" s="32"/>
      <c r="Z751" s="32"/>
    </row>
    <row r="752" spans="1:26" ht="14.25" customHeight="1" x14ac:dyDescent="0.25">
      <c r="A752" s="32"/>
      <c r="B752" s="32"/>
      <c r="C752" s="32"/>
      <c r="D752" s="32"/>
      <c r="E752" s="32"/>
      <c r="F752" s="32"/>
      <c r="G752" s="32"/>
      <c r="H752" s="32"/>
      <c r="I752" s="32"/>
      <c r="J752" s="32"/>
      <c r="K752" s="32"/>
      <c r="L752" s="32"/>
      <c r="M752" s="32"/>
      <c r="N752" s="32"/>
      <c r="O752" s="32"/>
      <c r="P752" s="32"/>
      <c r="Q752" s="32"/>
      <c r="R752" s="32"/>
      <c r="S752" s="32"/>
      <c r="T752" s="32"/>
      <c r="U752" s="32"/>
      <c r="V752" s="32"/>
      <c r="W752" s="32"/>
      <c r="X752" s="32"/>
      <c r="Y752" s="32"/>
      <c r="Z752" s="32"/>
    </row>
    <row r="753" spans="1:26" ht="14.25" customHeight="1" x14ac:dyDescent="0.25">
      <c r="A753" s="32"/>
      <c r="B753" s="32"/>
      <c r="C753" s="32"/>
      <c r="D753" s="32"/>
      <c r="E753" s="32"/>
      <c r="F753" s="32"/>
      <c r="G753" s="32"/>
      <c r="H753" s="32"/>
      <c r="I753" s="32"/>
      <c r="J753" s="32"/>
      <c r="K753" s="32"/>
      <c r="L753" s="32"/>
      <c r="M753" s="32"/>
      <c r="N753" s="32"/>
      <c r="O753" s="32"/>
      <c r="P753" s="32"/>
      <c r="Q753" s="32"/>
      <c r="R753" s="32"/>
      <c r="S753" s="32"/>
      <c r="T753" s="32"/>
      <c r="U753" s="32"/>
      <c r="V753" s="32"/>
      <c r="W753" s="32"/>
      <c r="X753" s="32"/>
      <c r="Y753" s="32"/>
      <c r="Z753" s="32"/>
    </row>
    <row r="754" spans="1:26" ht="14.25" customHeight="1" x14ac:dyDescent="0.25">
      <c r="A754" s="32"/>
      <c r="B754" s="32"/>
      <c r="C754" s="32"/>
      <c r="D754" s="32"/>
      <c r="E754" s="32"/>
      <c r="F754" s="32"/>
      <c r="G754" s="32"/>
      <c r="H754" s="32"/>
      <c r="I754" s="32"/>
      <c r="J754" s="32"/>
      <c r="K754" s="32"/>
      <c r="L754" s="32"/>
      <c r="M754" s="32"/>
      <c r="N754" s="32"/>
      <c r="O754" s="32"/>
      <c r="P754" s="32"/>
      <c r="Q754" s="32"/>
      <c r="R754" s="32"/>
      <c r="S754" s="32"/>
      <c r="T754" s="32"/>
      <c r="U754" s="32"/>
      <c r="V754" s="32"/>
      <c r="W754" s="32"/>
      <c r="X754" s="32"/>
      <c r="Y754" s="32"/>
      <c r="Z754" s="32"/>
    </row>
    <row r="755" spans="1:26" ht="14.25" customHeight="1" x14ac:dyDescent="0.25">
      <c r="A755" s="32"/>
      <c r="B755" s="32"/>
      <c r="C755" s="32"/>
      <c r="D755" s="32"/>
      <c r="E755" s="32"/>
      <c r="F755" s="32"/>
      <c r="G755" s="32"/>
      <c r="H755" s="32"/>
      <c r="I755" s="32"/>
      <c r="J755" s="32"/>
      <c r="K755" s="32"/>
      <c r="L755" s="32"/>
      <c r="M755" s="32"/>
      <c r="N755" s="32"/>
      <c r="O755" s="32"/>
      <c r="P755" s="32"/>
      <c r="Q755" s="32"/>
      <c r="R755" s="32"/>
      <c r="S755" s="32"/>
      <c r="T755" s="32"/>
      <c r="U755" s="32"/>
      <c r="V755" s="32"/>
      <c r="W755" s="32"/>
      <c r="X755" s="32"/>
      <c r="Y755" s="32"/>
      <c r="Z755" s="32"/>
    </row>
    <row r="756" spans="1:26" ht="14.25" customHeight="1" x14ac:dyDescent="0.25">
      <c r="A756" s="32"/>
      <c r="B756" s="32"/>
      <c r="C756" s="32"/>
      <c r="D756" s="32"/>
      <c r="E756" s="32"/>
      <c r="F756" s="32"/>
      <c r="G756" s="32"/>
      <c r="H756" s="32"/>
      <c r="I756" s="32"/>
      <c r="J756" s="32"/>
      <c r="K756" s="32"/>
      <c r="L756" s="32"/>
      <c r="M756" s="32"/>
      <c r="N756" s="32"/>
      <c r="O756" s="32"/>
      <c r="P756" s="32"/>
      <c r="Q756" s="32"/>
      <c r="R756" s="32"/>
      <c r="S756" s="32"/>
      <c r="T756" s="32"/>
      <c r="U756" s="32"/>
      <c r="V756" s="32"/>
      <c r="W756" s="32"/>
      <c r="X756" s="32"/>
      <c r="Y756" s="32"/>
      <c r="Z756" s="32"/>
    </row>
    <row r="757" spans="1:26" ht="14.25" customHeight="1" x14ac:dyDescent="0.25">
      <c r="A757" s="32"/>
      <c r="B757" s="32"/>
      <c r="C757" s="32"/>
      <c r="D757" s="32"/>
      <c r="E757" s="32"/>
      <c r="F757" s="32"/>
      <c r="G757" s="32"/>
      <c r="H757" s="32"/>
      <c r="I757" s="32"/>
      <c r="J757" s="32"/>
      <c r="K757" s="32"/>
      <c r="L757" s="32"/>
      <c r="M757" s="32"/>
      <c r="N757" s="32"/>
      <c r="O757" s="32"/>
      <c r="P757" s="32"/>
      <c r="Q757" s="32"/>
      <c r="R757" s="32"/>
      <c r="S757" s="32"/>
      <c r="T757" s="32"/>
      <c r="U757" s="32"/>
      <c r="V757" s="32"/>
      <c r="W757" s="32"/>
      <c r="X757" s="32"/>
      <c r="Y757" s="32"/>
      <c r="Z757" s="32"/>
    </row>
    <row r="758" spans="1:26" ht="14.25" customHeight="1" x14ac:dyDescent="0.25">
      <c r="A758" s="32"/>
      <c r="B758" s="32"/>
      <c r="C758" s="32"/>
      <c r="D758" s="32"/>
      <c r="E758" s="32"/>
      <c r="F758" s="32"/>
      <c r="G758" s="32"/>
      <c r="H758" s="32"/>
      <c r="I758" s="32"/>
      <c r="J758" s="32"/>
      <c r="K758" s="32"/>
      <c r="L758" s="32"/>
      <c r="M758" s="32"/>
      <c r="N758" s="32"/>
      <c r="O758" s="32"/>
      <c r="P758" s="32"/>
      <c r="Q758" s="32"/>
      <c r="R758" s="32"/>
      <c r="S758" s="32"/>
      <c r="T758" s="32"/>
      <c r="U758" s="32"/>
      <c r="V758" s="32"/>
      <c r="W758" s="32"/>
      <c r="X758" s="32"/>
      <c r="Y758" s="32"/>
      <c r="Z758" s="32"/>
    </row>
    <row r="759" spans="1:26" ht="14.25" customHeight="1" x14ac:dyDescent="0.25">
      <c r="A759" s="32"/>
      <c r="B759" s="32"/>
      <c r="C759" s="32"/>
      <c r="D759" s="32"/>
      <c r="E759" s="32"/>
      <c r="F759" s="32"/>
      <c r="G759" s="32"/>
      <c r="H759" s="32"/>
      <c r="I759" s="32"/>
      <c r="J759" s="32"/>
      <c r="K759" s="32"/>
      <c r="L759" s="32"/>
      <c r="M759" s="32"/>
      <c r="N759" s="32"/>
      <c r="O759" s="32"/>
      <c r="P759" s="32"/>
      <c r="Q759" s="32"/>
      <c r="R759" s="32"/>
      <c r="S759" s="32"/>
      <c r="T759" s="32"/>
      <c r="U759" s="32"/>
      <c r="V759" s="32"/>
      <c r="W759" s="32"/>
      <c r="X759" s="32"/>
      <c r="Y759" s="32"/>
      <c r="Z759" s="32"/>
    </row>
    <row r="760" spans="1:26" ht="14.25" customHeight="1" x14ac:dyDescent="0.25">
      <c r="A760" s="32"/>
      <c r="B760" s="32"/>
      <c r="C760" s="32"/>
      <c r="D760" s="32"/>
      <c r="E760" s="32"/>
      <c r="F760" s="32"/>
      <c r="G760" s="32"/>
      <c r="H760" s="32"/>
      <c r="I760" s="32"/>
      <c r="J760" s="32"/>
      <c r="K760" s="32"/>
      <c r="L760" s="32"/>
      <c r="M760" s="32"/>
      <c r="N760" s="32"/>
      <c r="O760" s="32"/>
      <c r="P760" s="32"/>
      <c r="Q760" s="32"/>
      <c r="R760" s="32"/>
      <c r="S760" s="32"/>
      <c r="T760" s="32"/>
      <c r="U760" s="32"/>
      <c r="V760" s="32"/>
      <c r="W760" s="32"/>
      <c r="X760" s="32"/>
      <c r="Y760" s="32"/>
      <c r="Z760" s="32"/>
    </row>
    <row r="761" spans="1:26" ht="14.25" customHeight="1" x14ac:dyDescent="0.25">
      <c r="A761" s="32"/>
      <c r="B761" s="32"/>
      <c r="C761" s="32"/>
      <c r="D761" s="32"/>
      <c r="E761" s="32"/>
      <c r="F761" s="32"/>
      <c r="G761" s="32"/>
      <c r="H761" s="32"/>
      <c r="I761" s="32"/>
      <c r="J761" s="32"/>
      <c r="K761" s="32"/>
      <c r="L761" s="32"/>
      <c r="M761" s="32"/>
      <c r="N761" s="32"/>
      <c r="O761" s="32"/>
      <c r="P761" s="32"/>
      <c r="Q761" s="32"/>
      <c r="R761" s="32"/>
      <c r="S761" s="32"/>
      <c r="T761" s="32"/>
      <c r="U761" s="32"/>
      <c r="V761" s="32"/>
      <c r="W761" s="32"/>
      <c r="X761" s="32"/>
      <c r="Y761" s="32"/>
      <c r="Z761" s="32"/>
    </row>
    <row r="762" spans="1:26" ht="14.25" customHeight="1" x14ac:dyDescent="0.25">
      <c r="A762" s="32"/>
      <c r="B762" s="32"/>
      <c r="C762" s="32"/>
      <c r="D762" s="32"/>
      <c r="E762" s="32"/>
      <c r="F762" s="32"/>
      <c r="G762" s="32"/>
      <c r="H762" s="32"/>
      <c r="I762" s="32"/>
      <c r="J762" s="32"/>
      <c r="K762" s="32"/>
      <c r="L762" s="32"/>
      <c r="M762" s="32"/>
      <c r="N762" s="32"/>
      <c r="O762" s="32"/>
      <c r="P762" s="32"/>
      <c r="Q762" s="32"/>
      <c r="R762" s="32"/>
      <c r="S762" s="32"/>
      <c r="T762" s="32"/>
      <c r="U762" s="32"/>
      <c r="V762" s="32"/>
      <c r="W762" s="32"/>
      <c r="X762" s="32"/>
      <c r="Y762" s="32"/>
      <c r="Z762" s="32"/>
    </row>
    <row r="763" spans="1:26" ht="14.25" customHeight="1" x14ac:dyDescent="0.25">
      <c r="A763" s="32"/>
      <c r="B763" s="32"/>
      <c r="C763" s="32"/>
      <c r="D763" s="32"/>
      <c r="E763" s="32"/>
      <c r="F763" s="32"/>
      <c r="G763" s="32"/>
      <c r="H763" s="32"/>
      <c r="I763" s="32"/>
      <c r="J763" s="32"/>
      <c r="K763" s="32"/>
      <c r="L763" s="32"/>
      <c r="M763" s="32"/>
      <c r="N763" s="32"/>
      <c r="O763" s="32"/>
      <c r="P763" s="32"/>
      <c r="Q763" s="32"/>
      <c r="R763" s="32"/>
      <c r="S763" s="32"/>
      <c r="T763" s="32"/>
      <c r="U763" s="32"/>
      <c r="V763" s="32"/>
      <c r="W763" s="32"/>
      <c r="X763" s="32"/>
      <c r="Y763" s="32"/>
      <c r="Z763" s="32"/>
    </row>
    <row r="764" spans="1:26" ht="14.25" customHeight="1" x14ac:dyDescent="0.25">
      <c r="A764" s="32"/>
      <c r="B764" s="32"/>
      <c r="C764" s="32"/>
      <c r="D764" s="32"/>
      <c r="E764" s="32"/>
      <c r="F764" s="32"/>
      <c r="G764" s="32"/>
      <c r="H764" s="32"/>
      <c r="I764" s="32"/>
      <c r="J764" s="32"/>
      <c r="K764" s="32"/>
      <c r="L764" s="32"/>
      <c r="M764" s="32"/>
      <c r="N764" s="32"/>
      <c r="O764" s="32"/>
      <c r="P764" s="32"/>
      <c r="Q764" s="32"/>
      <c r="R764" s="32"/>
      <c r="S764" s="32"/>
      <c r="T764" s="32"/>
      <c r="U764" s="32"/>
      <c r="V764" s="32"/>
      <c r="W764" s="32"/>
      <c r="X764" s="32"/>
      <c r="Y764" s="32"/>
      <c r="Z764" s="32"/>
    </row>
    <row r="765" spans="1:26" ht="14.25" customHeight="1" x14ac:dyDescent="0.25">
      <c r="A765" s="32"/>
      <c r="B765" s="32"/>
      <c r="C765" s="32"/>
      <c r="D765" s="32"/>
      <c r="E765" s="32"/>
      <c r="F765" s="32"/>
      <c r="G765" s="32"/>
      <c r="H765" s="32"/>
      <c r="I765" s="32"/>
      <c r="J765" s="32"/>
      <c r="K765" s="32"/>
      <c r="L765" s="32"/>
      <c r="M765" s="32"/>
      <c r="N765" s="32"/>
      <c r="O765" s="32"/>
      <c r="P765" s="32"/>
      <c r="Q765" s="32"/>
      <c r="R765" s="32"/>
      <c r="S765" s="32"/>
      <c r="T765" s="32"/>
      <c r="U765" s="32"/>
      <c r="V765" s="32"/>
      <c r="W765" s="32"/>
      <c r="X765" s="32"/>
      <c r="Y765" s="32"/>
      <c r="Z765" s="32"/>
    </row>
    <row r="766" spans="1:26" ht="14.25" customHeight="1" x14ac:dyDescent="0.25">
      <c r="A766" s="32"/>
      <c r="B766" s="32"/>
      <c r="C766" s="32"/>
      <c r="D766" s="32"/>
      <c r="E766" s="32"/>
      <c r="F766" s="32"/>
      <c r="G766" s="32"/>
      <c r="H766" s="32"/>
      <c r="I766" s="32"/>
      <c r="J766" s="32"/>
      <c r="K766" s="32"/>
      <c r="L766" s="32"/>
      <c r="M766" s="32"/>
      <c r="N766" s="32"/>
      <c r="O766" s="32"/>
      <c r="P766" s="32"/>
      <c r="Q766" s="32"/>
      <c r="R766" s="32"/>
      <c r="S766" s="32"/>
      <c r="T766" s="32"/>
      <c r="U766" s="32"/>
      <c r="V766" s="32"/>
      <c r="W766" s="32"/>
      <c r="X766" s="32"/>
      <c r="Y766" s="32"/>
      <c r="Z766" s="32"/>
    </row>
    <row r="767" spans="1:26" ht="14.25" customHeight="1" x14ac:dyDescent="0.25">
      <c r="A767" s="32"/>
      <c r="B767" s="32"/>
      <c r="C767" s="32"/>
      <c r="D767" s="32"/>
      <c r="E767" s="32"/>
      <c r="F767" s="32"/>
      <c r="G767" s="32"/>
      <c r="H767" s="32"/>
      <c r="I767" s="32"/>
      <c r="J767" s="32"/>
      <c r="K767" s="32"/>
      <c r="L767" s="32"/>
      <c r="M767" s="32"/>
      <c r="N767" s="32"/>
      <c r="O767" s="32"/>
      <c r="P767" s="32"/>
      <c r="Q767" s="32"/>
      <c r="R767" s="32"/>
      <c r="S767" s="32"/>
      <c r="T767" s="32"/>
      <c r="U767" s="32"/>
      <c r="V767" s="32"/>
      <c r="W767" s="32"/>
      <c r="X767" s="32"/>
      <c r="Y767" s="32"/>
      <c r="Z767" s="32"/>
    </row>
    <row r="768" spans="1:26" ht="14.25" customHeight="1" x14ac:dyDescent="0.25">
      <c r="A768" s="32"/>
      <c r="B768" s="32"/>
      <c r="C768" s="32"/>
      <c r="D768" s="32"/>
      <c r="E768" s="32"/>
      <c r="F768" s="32"/>
      <c r="G768" s="32"/>
      <c r="H768" s="32"/>
      <c r="I768" s="32"/>
      <c r="J768" s="32"/>
      <c r="K768" s="32"/>
      <c r="L768" s="32"/>
      <c r="M768" s="32"/>
      <c r="N768" s="32"/>
      <c r="O768" s="32"/>
      <c r="P768" s="32"/>
      <c r="Q768" s="32"/>
      <c r="R768" s="32"/>
      <c r="S768" s="32"/>
      <c r="T768" s="32"/>
      <c r="U768" s="32"/>
      <c r="V768" s="32"/>
      <c r="W768" s="32"/>
      <c r="X768" s="32"/>
      <c r="Y768" s="32"/>
      <c r="Z768" s="32"/>
    </row>
    <row r="769" spans="1:26" ht="14.25" customHeight="1" x14ac:dyDescent="0.25">
      <c r="A769" s="32"/>
      <c r="B769" s="32"/>
      <c r="C769" s="32"/>
      <c r="D769" s="32"/>
      <c r="E769" s="32"/>
      <c r="F769" s="32"/>
      <c r="G769" s="32"/>
      <c r="H769" s="32"/>
      <c r="I769" s="32"/>
      <c r="J769" s="32"/>
      <c r="K769" s="32"/>
      <c r="L769" s="32"/>
      <c r="M769" s="32"/>
      <c r="N769" s="32"/>
      <c r="O769" s="32"/>
      <c r="P769" s="32"/>
      <c r="Q769" s="32"/>
      <c r="R769" s="32"/>
      <c r="S769" s="32"/>
      <c r="T769" s="32"/>
      <c r="U769" s="32"/>
      <c r="V769" s="32"/>
      <c r="W769" s="32"/>
      <c r="X769" s="32"/>
      <c r="Y769" s="32"/>
      <c r="Z769" s="32"/>
    </row>
    <row r="770" spans="1:26" ht="14.25" customHeight="1" x14ac:dyDescent="0.25">
      <c r="A770" s="32"/>
      <c r="B770" s="32"/>
      <c r="C770" s="32"/>
      <c r="D770" s="32"/>
      <c r="E770" s="32"/>
      <c r="F770" s="32"/>
      <c r="G770" s="32"/>
      <c r="H770" s="32"/>
      <c r="I770" s="32"/>
      <c r="J770" s="32"/>
      <c r="K770" s="32"/>
      <c r="L770" s="32"/>
      <c r="M770" s="32"/>
      <c r="N770" s="32"/>
      <c r="O770" s="32"/>
      <c r="P770" s="32"/>
      <c r="Q770" s="32"/>
      <c r="R770" s="32"/>
      <c r="S770" s="32"/>
      <c r="T770" s="32"/>
      <c r="U770" s="32"/>
      <c r="V770" s="32"/>
      <c r="W770" s="32"/>
      <c r="X770" s="32"/>
      <c r="Y770" s="32"/>
      <c r="Z770" s="32"/>
    </row>
    <row r="771" spans="1:26" ht="14.25" customHeight="1" x14ac:dyDescent="0.25">
      <c r="A771" s="32"/>
      <c r="B771" s="32"/>
      <c r="C771" s="32"/>
      <c r="D771" s="32"/>
      <c r="E771" s="32"/>
      <c r="F771" s="32"/>
      <c r="G771" s="32"/>
      <c r="H771" s="32"/>
      <c r="I771" s="32"/>
      <c r="J771" s="32"/>
      <c r="K771" s="32"/>
      <c r="L771" s="32"/>
      <c r="M771" s="32"/>
      <c r="N771" s="32"/>
      <c r="O771" s="32"/>
      <c r="P771" s="32"/>
      <c r="Q771" s="32"/>
      <c r="R771" s="32"/>
      <c r="S771" s="32"/>
      <c r="T771" s="32"/>
      <c r="U771" s="32"/>
      <c r="V771" s="32"/>
      <c r="W771" s="32"/>
      <c r="X771" s="32"/>
      <c r="Y771" s="32"/>
      <c r="Z771" s="32"/>
    </row>
    <row r="772" spans="1:26" ht="14.25" customHeight="1" x14ac:dyDescent="0.25">
      <c r="A772" s="32"/>
      <c r="B772" s="32"/>
      <c r="C772" s="32"/>
      <c r="D772" s="32"/>
      <c r="E772" s="32"/>
      <c r="F772" s="32"/>
      <c r="G772" s="32"/>
      <c r="H772" s="32"/>
      <c r="I772" s="32"/>
      <c r="J772" s="32"/>
      <c r="K772" s="32"/>
      <c r="L772" s="32"/>
      <c r="M772" s="32"/>
      <c r="N772" s="32"/>
      <c r="O772" s="32"/>
      <c r="P772" s="32"/>
      <c r="Q772" s="32"/>
      <c r="R772" s="32"/>
      <c r="S772" s="32"/>
      <c r="T772" s="32"/>
      <c r="U772" s="32"/>
      <c r="V772" s="32"/>
      <c r="W772" s="32"/>
      <c r="X772" s="32"/>
      <c r="Y772" s="32"/>
      <c r="Z772" s="32"/>
    </row>
    <row r="773" spans="1:26" ht="14.25" customHeight="1" x14ac:dyDescent="0.25">
      <c r="A773" s="32"/>
      <c r="B773" s="32"/>
      <c r="C773" s="32"/>
      <c r="D773" s="32"/>
      <c r="E773" s="32"/>
      <c r="F773" s="32"/>
      <c r="G773" s="32"/>
      <c r="H773" s="32"/>
      <c r="I773" s="32"/>
      <c r="J773" s="32"/>
      <c r="K773" s="32"/>
      <c r="L773" s="32"/>
      <c r="M773" s="32"/>
      <c r="N773" s="32"/>
      <c r="O773" s="32"/>
      <c r="P773" s="32"/>
      <c r="Q773" s="32"/>
      <c r="R773" s="32"/>
      <c r="S773" s="32"/>
      <c r="T773" s="32"/>
      <c r="U773" s="32"/>
      <c r="V773" s="32"/>
      <c r="W773" s="32"/>
      <c r="X773" s="32"/>
      <c r="Y773" s="32"/>
      <c r="Z773" s="32"/>
    </row>
    <row r="774" spans="1:26" ht="14.25" customHeight="1" x14ac:dyDescent="0.25">
      <c r="A774" s="32"/>
      <c r="B774" s="32"/>
      <c r="C774" s="32"/>
      <c r="D774" s="32"/>
      <c r="E774" s="32"/>
      <c r="F774" s="32"/>
      <c r="G774" s="32"/>
      <c r="H774" s="32"/>
      <c r="I774" s="32"/>
      <c r="J774" s="32"/>
      <c r="K774" s="32"/>
      <c r="L774" s="32"/>
      <c r="M774" s="32"/>
      <c r="N774" s="32"/>
      <c r="O774" s="32"/>
      <c r="P774" s="32"/>
      <c r="Q774" s="32"/>
      <c r="R774" s="32"/>
      <c r="S774" s="32"/>
      <c r="T774" s="32"/>
      <c r="U774" s="32"/>
      <c r="V774" s="32"/>
      <c r="W774" s="32"/>
      <c r="X774" s="32"/>
      <c r="Y774" s="32"/>
      <c r="Z774" s="32"/>
    </row>
    <row r="775" spans="1:26" ht="14.25" customHeight="1" x14ac:dyDescent="0.25">
      <c r="A775" s="32"/>
      <c r="B775" s="32"/>
      <c r="C775" s="32"/>
      <c r="D775" s="32"/>
      <c r="E775" s="32"/>
      <c r="F775" s="32"/>
      <c r="G775" s="32"/>
      <c r="H775" s="32"/>
      <c r="I775" s="32"/>
      <c r="J775" s="32"/>
      <c r="K775" s="32"/>
      <c r="L775" s="32"/>
      <c r="M775" s="32"/>
      <c r="N775" s="32"/>
      <c r="O775" s="32"/>
      <c r="P775" s="32"/>
      <c r="Q775" s="32"/>
      <c r="R775" s="32"/>
      <c r="S775" s="32"/>
      <c r="T775" s="32"/>
      <c r="U775" s="32"/>
      <c r="V775" s="32"/>
      <c r="W775" s="32"/>
      <c r="X775" s="32"/>
      <c r="Y775" s="32"/>
      <c r="Z775" s="32"/>
    </row>
    <row r="776" spans="1:26" ht="14.25" customHeight="1" x14ac:dyDescent="0.25">
      <c r="A776" s="32"/>
      <c r="B776" s="32"/>
      <c r="C776" s="32"/>
      <c r="D776" s="32"/>
      <c r="E776" s="32"/>
      <c r="F776" s="32"/>
      <c r="G776" s="32"/>
      <c r="H776" s="32"/>
      <c r="I776" s="32"/>
      <c r="J776" s="32"/>
      <c r="K776" s="32"/>
      <c r="L776" s="32"/>
      <c r="M776" s="32"/>
      <c r="N776" s="32"/>
      <c r="O776" s="32"/>
      <c r="P776" s="32"/>
      <c r="Q776" s="32"/>
      <c r="R776" s="32"/>
      <c r="S776" s="32"/>
      <c r="T776" s="32"/>
      <c r="U776" s="32"/>
      <c r="V776" s="32"/>
      <c r="W776" s="32"/>
      <c r="X776" s="32"/>
      <c r="Y776" s="32"/>
      <c r="Z776" s="32"/>
    </row>
    <row r="777" spans="1:26" ht="14.25" customHeight="1" x14ac:dyDescent="0.25">
      <c r="A777" s="32"/>
      <c r="B777" s="32"/>
      <c r="C777" s="32"/>
      <c r="D777" s="32"/>
      <c r="E777" s="32"/>
      <c r="F777" s="32"/>
      <c r="G777" s="32"/>
      <c r="H777" s="32"/>
      <c r="I777" s="32"/>
      <c r="J777" s="32"/>
      <c r="K777" s="32"/>
      <c r="L777" s="32"/>
      <c r="M777" s="32"/>
      <c r="N777" s="32"/>
      <c r="O777" s="32"/>
      <c r="P777" s="32"/>
      <c r="Q777" s="32"/>
      <c r="R777" s="32"/>
      <c r="S777" s="32"/>
      <c r="T777" s="32"/>
      <c r="U777" s="32"/>
      <c r="V777" s="32"/>
      <c r="W777" s="32"/>
      <c r="X777" s="32"/>
      <c r="Y777" s="32"/>
      <c r="Z777" s="32"/>
    </row>
    <row r="778" spans="1:26" ht="14.25" customHeight="1" x14ac:dyDescent="0.25">
      <c r="A778" s="32"/>
      <c r="B778" s="32"/>
      <c r="C778" s="32"/>
      <c r="D778" s="32"/>
      <c r="E778" s="32"/>
      <c r="F778" s="32"/>
      <c r="G778" s="32"/>
      <c r="H778" s="32"/>
      <c r="I778" s="32"/>
      <c r="J778" s="32"/>
      <c r="K778" s="32"/>
      <c r="L778" s="32"/>
      <c r="M778" s="32"/>
      <c r="N778" s="32"/>
      <c r="O778" s="32"/>
      <c r="P778" s="32"/>
      <c r="Q778" s="32"/>
      <c r="R778" s="32"/>
      <c r="S778" s="32"/>
      <c r="T778" s="32"/>
      <c r="U778" s="32"/>
      <c r="V778" s="32"/>
      <c r="W778" s="32"/>
      <c r="X778" s="32"/>
      <c r="Y778" s="32"/>
      <c r="Z778" s="32"/>
    </row>
    <row r="779" spans="1:26" ht="14.25" customHeight="1" x14ac:dyDescent="0.25">
      <c r="A779" s="32"/>
      <c r="B779" s="32"/>
      <c r="C779" s="32"/>
      <c r="D779" s="32"/>
      <c r="E779" s="32"/>
      <c r="F779" s="32"/>
      <c r="G779" s="32"/>
      <c r="H779" s="32"/>
      <c r="I779" s="32"/>
      <c r="J779" s="32"/>
      <c r="K779" s="32"/>
      <c r="L779" s="32"/>
      <c r="M779" s="32"/>
      <c r="N779" s="32"/>
      <c r="O779" s="32"/>
      <c r="P779" s="32"/>
      <c r="Q779" s="32"/>
      <c r="R779" s="32"/>
      <c r="S779" s="32"/>
      <c r="T779" s="32"/>
      <c r="U779" s="32"/>
      <c r="V779" s="32"/>
      <c r="W779" s="32"/>
      <c r="X779" s="32"/>
      <c r="Y779" s="32"/>
      <c r="Z779" s="32"/>
    </row>
    <row r="780" spans="1:26" ht="14.25" customHeight="1" x14ac:dyDescent="0.25">
      <c r="A780" s="32"/>
      <c r="B780" s="32"/>
      <c r="C780" s="32"/>
      <c r="D780" s="32"/>
      <c r="E780" s="32"/>
      <c r="F780" s="32"/>
      <c r="G780" s="32"/>
      <c r="H780" s="32"/>
      <c r="I780" s="32"/>
      <c r="J780" s="32"/>
      <c r="K780" s="32"/>
      <c r="L780" s="32"/>
      <c r="M780" s="32"/>
      <c r="N780" s="32"/>
      <c r="O780" s="32"/>
      <c r="P780" s="32"/>
      <c r="Q780" s="32"/>
      <c r="R780" s="32"/>
      <c r="S780" s="32"/>
      <c r="T780" s="32"/>
      <c r="U780" s="32"/>
      <c r="V780" s="32"/>
      <c r="W780" s="32"/>
      <c r="X780" s="32"/>
      <c r="Y780" s="32"/>
      <c r="Z780" s="32"/>
    </row>
    <row r="781" spans="1:26" ht="14.25" customHeight="1" x14ac:dyDescent="0.25">
      <c r="A781" s="32"/>
      <c r="B781" s="32"/>
      <c r="C781" s="32"/>
      <c r="D781" s="32"/>
      <c r="E781" s="32"/>
      <c r="F781" s="32"/>
      <c r="G781" s="32"/>
      <c r="H781" s="32"/>
      <c r="I781" s="32"/>
      <c r="J781" s="32"/>
      <c r="K781" s="32"/>
      <c r="L781" s="32"/>
      <c r="M781" s="32"/>
      <c r="N781" s="32"/>
      <c r="O781" s="32"/>
      <c r="P781" s="32"/>
      <c r="Q781" s="32"/>
      <c r="R781" s="32"/>
      <c r="S781" s="32"/>
      <c r="T781" s="32"/>
      <c r="U781" s="32"/>
      <c r="V781" s="32"/>
      <c r="W781" s="32"/>
      <c r="X781" s="32"/>
      <c r="Y781" s="32"/>
      <c r="Z781" s="32"/>
    </row>
    <row r="782" spans="1:26" ht="14.25" customHeight="1" x14ac:dyDescent="0.25">
      <c r="A782" s="32"/>
      <c r="B782" s="32"/>
      <c r="C782" s="32"/>
      <c r="D782" s="32"/>
      <c r="E782" s="32"/>
      <c r="F782" s="32"/>
      <c r="G782" s="32"/>
      <c r="H782" s="32"/>
      <c r="I782" s="32"/>
      <c r="J782" s="32"/>
      <c r="K782" s="32"/>
      <c r="L782" s="32"/>
      <c r="M782" s="32"/>
      <c r="N782" s="32"/>
      <c r="O782" s="32"/>
      <c r="P782" s="32"/>
      <c r="Q782" s="32"/>
      <c r="R782" s="32"/>
      <c r="S782" s="32"/>
      <c r="T782" s="32"/>
      <c r="U782" s="32"/>
      <c r="V782" s="32"/>
      <c r="W782" s="32"/>
      <c r="X782" s="32"/>
      <c r="Y782" s="32"/>
      <c r="Z782" s="32"/>
    </row>
    <row r="783" spans="1:26" ht="14.25" customHeight="1" x14ac:dyDescent="0.25">
      <c r="A783" s="32"/>
      <c r="B783" s="32"/>
      <c r="C783" s="32"/>
      <c r="D783" s="32"/>
      <c r="E783" s="32"/>
      <c r="F783" s="32"/>
      <c r="G783" s="32"/>
      <c r="H783" s="32"/>
      <c r="I783" s="32"/>
      <c r="J783" s="32"/>
      <c r="K783" s="32"/>
      <c r="L783" s="32"/>
      <c r="M783" s="32"/>
      <c r="N783" s="32"/>
      <c r="O783" s="32"/>
      <c r="P783" s="32"/>
      <c r="Q783" s="32"/>
      <c r="R783" s="32"/>
      <c r="S783" s="32"/>
      <c r="T783" s="32"/>
      <c r="U783" s="32"/>
      <c r="V783" s="32"/>
      <c r="W783" s="32"/>
      <c r="X783" s="32"/>
      <c r="Y783" s="32"/>
      <c r="Z783" s="32"/>
    </row>
    <row r="784" spans="1:26" ht="14.25" customHeight="1" x14ac:dyDescent="0.25">
      <c r="A784" s="32"/>
      <c r="B784" s="32"/>
      <c r="C784" s="32"/>
      <c r="D784" s="32"/>
      <c r="E784" s="32"/>
      <c r="F784" s="32"/>
      <c r="G784" s="32"/>
      <c r="H784" s="32"/>
      <c r="I784" s="32"/>
      <c r="J784" s="32"/>
      <c r="K784" s="32"/>
      <c r="L784" s="32"/>
      <c r="M784" s="32"/>
      <c r="N784" s="32"/>
      <c r="O784" s="32"/>
      <c r="P784" s="32"/>
      <c r="Q784" s="32"/>
      <c r="R784" s="32"/>
      <c r="S784" s="32"/>
      <c r="T784" s="32"/>
      <c r="U784" s="32"/>
      <c r="V784" s="32"/>
      <c r="W784" s="32"/>
      <c r="X784" s="32"/>
      <c r="Y784" s="32"/>
      <c r="Z784" s="32"/>
    </row>
    <row r="785" spans="1:26" ht="14.25" customHeight="1" x14ac:dyDescent="0.25">
      <c r="A785" s="32"/>
      <c r="B785" s="32"/>
      <c r="C785" s="32"/>
      <c r="D785" s="32"/>
      <c r="E785" s="32"/>
      <c r="F785" s="32"/>
      <c r="G785" s="32"/>
      <c r="H785" s="32"/>
      <c r="I785" s="32"/>
      <c r="J785" s="32"/>
      <c r="K785" s="32"/>
      <c r="L785" s="32"/>
      <c r="M785" s="32"/>
      <c r="N785" s="32"/>
      <c r="O785" s="32"/>
      <c r="P785" s="32"/>
      <c r="Q785" s="32"/>
      <c r="R785" s="32"/>
      <c r="S785" s="32"/>
      <c r="T785" s="32"/>
      <c r="U785" s="32"/>
      <c r="V785" s="32"/>
      <c r="W785" s="32"/>
      <c r="X785" s="32"/>
      <c r="Y785" s="32"/>
      <c r="Z785" s="32"/>
    </row>
    <row r="786" spans="1:26" ht="14.25" customHeight="1" x14ac:dyDescent="0.25">
      <c r="A786" s="32"/>
      <c r="B786" s="32"/>
      <c r="C786" s="32"/>
      <c r="D786" s="32"/>
      <c r="E786" s="32"/>
      <c r="F786" s="32"/>
      <c r="G786" s="32"/>
      <c r="H786" s="32"/>
      <c r="I786" s="32"/>
      <c r="J786" s="32"/>
      <c r="K786" s="32"/>
      <c r="L786" s="32"/>
      <c r="M786" s="32"/>
      <c r="N786" s="32"/>
      <c r="O786" s="32"/>
      <c r="P786" s="32"/>
      <c r="Q786" s="32"/>
      <c r="R786" s="32"/>
      <c r="S786" s="32"/>
      <c r="T786" s="32"/>
      <c r="U786" s="32"/>
      <c r="V786" s="32"/>
      <c r="W786" s="32"/>
      <c r="X786" s="32"/>
      <c r="Y786" s="32"/>
      <c r="Z786" s="32"/>
    </row>
    <row r="787" spans="1:26" ht="14.25" customHeight="1" x14ac:dyDescent="0.25">
      <c r="A787" s="32"/>
      <c r="B787" s="32"/>
      <c r="C787" s="32"/>
      <c r="D787" s="32"/>
      <c r="E787" s="32"/>
      <c r="F787" s="32"/>
      <c r="G787" s="32"/>
      <c r="H787" s="32"/>
      <c r="I787" s="32"/>
      <c r="J787" s="32"/>
      <c r="K787" s="32"/>
      <c r="L787" s="32"/>
      <c r="M787" s="32"/>
      <c r="N787" s="32"/>
      <c r="O787" s="32"/>
      <c r="P787" s="32"/>
      <c r="Q787" s="32"/>
      <c r="R787" s="32"/>
      <c r="S787" s="32"/>
      <c r="T787" s="32"/>
      <c r="U787" s="32"/>
      <c r="V787" s="32"/>
      <c r="W787" s="32"/>
      <c r="X787" s="32"/>
      <c r="Y787" s="32"/>
      <c r="Z787" s="32"/>
    </row>
    <row r="788" spans="1:26" ht="14.25" customHeight="1" x14ac:dyDescent="0.25">
      <c r="A788" s="32"/>
      <c r="B788" s="32"/>
      <c r="C788" s="32"/>
      <c r="D788" s="32"/>
      <c r="E788" s="32"/>
      <c r="F788" s="32"/>
      <c r="G788" s="32"/>
      <c r="H788" s="32"/>
      <c r="I788" s="32"/>
      <c r="J788" s="32"/>
      <c r="K788" s="32"/>
      <c r="L788" s="32"/>
      <c r="M788" s="32"/>
      <c r="N788" s="32"/>
      <c r="O788" s="32"/>
      <c r="P788" s="32"/>
      <c r="Q788" s="32"/>
      <c r="R788" s="32"/>
      <c r="S788" s="32"/>
      <c r="T788" s="32"/>
      <c r="U788" s="32"/>
      <c r="V788" s="32"/>
      <c r="W788" s="32"/>
      <c r="X788" s="32"/>
      <c r="Y788" s="32"/>
      <c r="Z788" s="32"/>
    </row>
    <row r="789" spans="1:26" ht="14.25" customHeight="1" x14ac:dyDescent="0.25">
      <c r="A789" s="32"/>
      <c r="B789" s="32"/>
      <c r="C789" s="32"/>
      <c r="D789" s="32"/>
      <c r="E789" s="32"/>
      <c r="F789" s="32"/>
      <c r="G789" s="32"/>
      <c r="H789" s="32"/>
      <c r="I789" s="32"/>
      <c r="J789" s="32"/>
      <c r="K789" s="32"/>
      <c r="L789" s="32"/>
      <c r="M789" s="32"/>
      <c r="N789" s="32"/>
      <c r="O789" s="32"/>
      <c r="P789" s="32"/>
      <c r="Q789" s="32"/>
      <c r="R789" s="32"/>
      <c r="S789" s="32"/>
      <c r="T789" s="32"/>
      <c r="U789" s="32"/>
      <c r="V789" s="32"/>
      <c r="W789" s="32"/>
      <c r="X789" s="32"/>
      <c r="Y789" s="32"/>
      <c r="Z789" s="32"/>
    </row>
    <row r="790" spans="1:26" ht="14.25" customHeight="1" x14ac:dyDescent="0.25">
      <c r="A790" s="32"/>
      <c r="B790" s="32"/>
      <c r="C790" s="32"/>
      <c r="D790" s="32"/>
      <c r="E790" s="32"/>
      <c r="F790" s="32"/>
      <c r="G790" s="32"/>
      <c r="H790" s="32"/>
      <c r="I790" s="32"/>
      <c r="J790" s="32"/>
      <c r="K790" s="32"/>
      <c r="L790" s="32"/>
      <c r="M790" s="32"/>
      <c r="N790" s="32"/>
      <c r="O790" s="32"/>
      <c r="P790" s="32"/>
      <c r="Q790" s="32"/>
      <c r="R790" s="32"/>
      <c r="S790" s="32"/>
      <c r="T790" s="32"/>
      <c r="U790" s="32"/>
      <c r="V790" s="32"/>
      <c r="W790" s="32"/>
      <c r="X790" s="32"/>
      <c r="Y790" s="32"/>
      <c r="Z790" s="32"/>
    </row>
    <row r="791" spans="1:26" ht="14.25" customHeight="1" x14ac:dyDescent="0.25">
      <c r="A791" s="32"/>
      <c r="B791" s="32"/>
      <c r="C791" s="32"/>
      <c r="D791" s="32"/>
      <c r="E791" s="32"/>
      <c r="F791" s="32"/>
      <c r="G791" s="32"/>
      <c r="H791" s="32"/>
      <c r="I791" s="32"/>
      <c r="J791" s="32"/>
      <c r="K791" s="32"/>
      <c r="L791" s="32"/>
      <c r="M791" s="32"/>
      <c r="N791" s="32"/>
      <c r="O791" s="32"/>
      <c r="P791" s="32"/>
      <c r="Q791" s="32"/>
      <c r="R791" s="32"/>
      <c r="S791" s="32"/>
      <c r="T791" s="32"/>
      <c r="U791" s="32"/>
      <c r="V791" s="32"/>
      <c r="W791" s="32"/>
      <c r="X791" s="32"/>
      <c r="Y791" s="32"/>
      <c r="Z791" s="32"/>
    </row>
    <row r="792" spans="1:26" ht="14.25" customHeight="1" x14ac:dyDescent="0.25">
      <c r="A792" s="32"/>
      <c r="B792" s="32"/>
      <c r="C792" s="32"/>
      <c r="D792" s="32"/>
      <c r="E792" s="32"/>
      <c r="F792" s="32"/>
      <c r="G792" s="32"/>
      <c r="H792" s="32"/>
      <c r="I792" s="32"/>
      <c r="J792" s="32"/>
      <c r="K792" s="32"/>
      <c r="L792" s="32"/>
      <c r="M792" s="32"/>
      <c r="N792" s="32"/>
      <c r="O792" s="32"/>
      <c r="P792" s="32"/>
      <c r="Q792" s="32"/>
      <c r="R792" s="32"/>
      <c r="S792" s="32"/>
      <c r="T792" s="32"/>
      <c r="U792" s="32"/>
      <c r="V792" s="32"/>
      <c r="W792" s="32"/>
      <c r="X792" s="32"/>
      <c r="Y792" s="32"/>
      <c r="Z792" s="32"/>
    </row>
    <row r="793" spans="1:26" ht="14.25" customHeight="1" x14ac:dyDescent="0.25">
      <c r="A793" s="32"/>
      <c r="B793" s="32"/>
      <c r="C793" s="32"/>
      <c r="D793" s="32"/>
      <c r="E793" s="32"/>
      <c r="F793" s="32"/>
      <c r="G793" s="32"/>
      <c r="H793" s="32"/>
      <c r="I793" s="32"/>
      <c r="J793" s="32"/>
      <c r="K793" s="32"/>
      <c r="L793" s="32"/>
      <c r="M793" s="32"/>
      <c r="N793" s="32"/>
      <c r="O793" s="32"/>
      <c r="P793" s="32"/>
      <c r="Q793" s="32"/>
      <c r="R793" s="32"/>
      <c r="S793" s="32"/>
      <c r="T793" s="32"/>
      <c r="U793" s="32"/>
      <c r="V793" s="32"/>
      <c r="W793" s="32"/>
      <c r="X793" s="32"/>
      <c r="Y793" s="32"/>
      <c r="Z793" s="32"/>
    </row>
    <row r="794" spans="1:26" ht="14.25" customHeight="1" x14ac:dyDescent="0.25">
      <c r="A794" s="32"/>
      <c r="B794" s="32"/>
      <c r="C794" s="32"/>
      <c r="D794" s="32"/>
      <c r="E794" s="32"/>
      <c r="F794" s="32"/>
      <c r="G794" s="32"/>
      <c r="H794" s="32"/>
      <c r="I794" s="32"/>
      <c r="J794" s="32"/>
      <c r="K794" s="32"/>
      <c r="L794" s="32"/>
      <c r="M794" s="32"/>
      <c r="N794" s="32"/>
      <c r="O794" s="32"/>
      <c r="P794" s="32"/>
      <c r="Q794" s="32"/>
      <c r="R794" s="32"/>
      <c r="S794" s="32"/>
      <c r="T794" s="32"/>
      <c r="U794" s="32"/>
      <c r="V794" s="32"/>
      <c r="W794" s="32"/>
      <c r="X794" s="32"/>
      <c r="Y794" s="32"/>
      <c r="Z794" s="32"/>
    </row>
    <row r="795" spans="1:26" ht="14.25" customHeight="1" x14ac:dyDescent="0.25">
      <c r="A795" s="32"/>
      <c r="B795" s="32"/>
      <c r="C795" s="32"/>
      <c r="D795" s="32"/>
      <c r="E795" s="32"/>
      <c r="F795" s="32"/>
      <c r="G795" s="32"/>
      <c r="H795" s="32"/>
      <c r="I795" s="32"/>
      <c r="J795" s="32"/>
      <c r="K795" s="32"/>
      <c r="L795" s="32"/>
      <c r="M795" s="32"/>
      <c r="N795" s="32"/>
      <c r="O795" s="32"/>
      <c r="P795" s="32"/>
      <c r="Q795" s="32"/>
      <c r="R795" s="32"/>
      <c r="S795" s="32"/>
      <c r="T795" s="32"/>
      <c r="U795" s="32"/>
      <c r="V795" s="32"/>
      <c r="W795" s="32"/>
      <c r="X795" s="32"/>
      <c r="Y795" s="32"/>
      <c r="Z795" s="32"/>
    </row>
    <row r="796" spans="1:26" ht="14.25" customHeight="1" x14ac:dyDescent="0.25">
      <c r="A796" s="32"/>
      <c r="B796" s="32"/>
      <c r="C796" s="32"/>
      <c r="D796" s="32"/>
      <c r="E796" s="32"/>
      <c r="F796" s="32"/>
      <c r="G796" s="32"/>
      <c r="H796" s="32"/>
      <c r="I796" s="32"/>
      <c r="J796" s="32"/>
      <c r="K796" s="32"/>
      <c r="L796" s="32"/>
      <c r="M796" s="32"/>
      <c r="N796" s="32"/>
      <c r="O796" s="32"/>
      <c r="P796" s="32"/>
      <c r="Q796" s="32"/>
      <c r="R796" s="32"/>
      <c r="S796" s="32"/>
      <c r="T796" s="32"/>
      <c r="U796" s="32"/>
      <c r="V796" s="32"/>
      <c r="W796" s="32"/>
      <c r="X796" s="32"/>
      <c r="Y796" s="32"/>
      <c r="Z796" s="32"/>
    </row>
    <row r="797" spans="1:26" ht="14.25" customHeight="1" x14ac:dyDescent="0.25">
      <c r="A797" s="32"/>
      <c r="B797" s="32"/>
      <c r="C797" s="32"/>
      <c r="D797" s="32"/>
      <c r="E797" s="32"/>
      <c r="F797" s="32"/>
      <c r="G797" s="32"/>
      <c r="H797" s="32"/>
      <c r="I797" s="32"/>
      <c r="J797" s="32"/>
      <c r="K797" s="32"/>
      <c r="L797" s="32"/>
      <c r="M797" s="32"/>
      <c r="N797" s="32"/>
      <c r="O797" s="32"/>
      <c r="P797" s="32"/>
      <c r="Q797" s="32"/>
      <c r="R797" s="32"/>
      <c r="S797" s="32"/>
      <c r="T797" s="32"/>
      <c r="U797" s="32"/>
      <c r="V797" s="32"/>
      <c r="W797" s="32"/>
      <c r="X797" s="32"/>
      <c r="Y797" s="32"/>
      <c r="Z797" s="32"/>
    </row>
    <row r="798" spans="1:26" ht="14.25" customHeight="1" x14ac:dyDescent="0.25">
      <c r="A798" s="32"/>
      <c r="B798" s="32"/>
      <c r="C798" s="32"/>
      <c r="D798" s="32"/>
      <c r="E798" s="32"/>
      <c r="F798" s="32"/>
      <c r="G798" s="32"/>
      <c r="H798" s="32"/>
      <c r="I798" s="32"/>
      <c r="J798" s="32"/>
      <c r="K798" s="32"/>
      <c r="L798" s="32"/>
      <c r="M798" s="32"/>
      <c r="N798" s="32"/>
      <c r="O798" s="32"/>
      <c r="P798" s="32"/>
      <c r="Q798" s="32"/>
      <c r="R798" s="32"/>
      <c r="S798" s="32"/>
      <c r="T798" s="32"/>
      <c r="U798" s="32"/>
      <c r="V798" s="32"/>
      <c r="W798" s="32"/>
      <c r="X798" s="32"/>
      <c r="Y798" s="32"/>
      <c r="Z798" s="32"/>
    </row>
    <row r="799" spans="1:26" ht="14.25" customHeight="1" x14ac:dyDescent="0.25">
      <c r="A799" s="32"/>
      <c r="B799" s="32"/>
      <c r="C799" s="32"/>
      <c r="D799" s="32"/>
      <c r="E799" s="32"/>
      <c r="F799" s="32"/>
      <c r="G799" s="32"/>
      <c r="H799" s="32"/>
      <c r="I799" s="32"/>
      <c r="J799" s="32"/>
      <c r="K799" s="32"/>
      <c r="L799" s="32"/>
      <c r="M799" s="32"/>
      <c r="N799" s="32"/>
      <c r="O799" s="32"/>
      <c r="P799" s="32"/>
      <c r="Q799" s="32"/>
      <c r="R799" s="32"/>
      <c r="S799" s="32"/>
      <c r="T799" s="32"/>
      <c r="U799" s="32"/>
      <c r="V799" s="32"/>
      <c r="W799" s="32"/>
      <c r="X799" s="32"/>
      <c r="Y799" s="32"/>
      <c r="Z799" s="32"/>
    </row>
    <row r="800" spans="1:26" ht="14.25" customHeight="1" x14ac:dyDescent="0.25">
      <c r="A800" s="32"/>
      <c r="B800" s="32"/>
      <c r="C800" s="32"/>
      <c r="D800" s="32"/>
      <c r="E800" s="32"/>
      <c r="F800" s="32"/>
      <c r="G800" s="32"/>
      <c r="H800" s="32"/>
      <c r="I800" s="32"/>
      <c r="J800" s="32"/>
      <c r="K800" s="32"/>
      <c r="L800" s="32"/>
      <c r="M800" s="32"/>
      <c r="N800" s="32"/>
      <c r="O800" s="32"/>
      <c r="P800" s="32"/>
      <c r="Q800" s="32"/>
      <c r="R800" s="32"/>
      <c r="S800" s="32"/>
      <c r="T800" s="32"/>
      <c r="U800" s="32"/>
      <c r="V800" s="32"/>
      <c r="W800" s="32"/>
      <c r="X800" s="32"/>
      <c r="Y800" s="32"/>
      <c r="Z800" s="32"/>
    </row>
    <row r="801" spans="1:26" ht="14.25" customHeight="1" x14ac:dyDescent="0.25">
      <c r="A801" s="32"/>
      <c r="B801" s="32"/>
      <c r="C801" s="32"/>
      <c r="D801" s="32"/>
      <c r="E801" s="32"/>
      <c r="F801" s="32"/>
      <c r="G801" s="32"/>
      <c r="H801" s="32"/>
      <c r="I801" s="32"/>
      <c r="J801" s="32"/>
      <c r="K801" s="32"/>
      <c r="L801" s="32"/>
      <c r="M801" s="32"/>
      <c r="N801" s="32"/>
      <c r="O801" s="32"/>
      <c r="P801" s="32"/>
      <c r="Q801" s="32"/>
      <c r="R801" s="32"/>
      <c r="S801" s="32"/>
      <c r="T801" s="32"/>
      <c r="U801" s="32"/>
      <c r="V801" s="32"/>
      <c r="W801" s="32"/>
      <c r="X801" s="32"/>
      <c r="Y801" s="32"/>
      <c r="Z801" s="32"/>
    </row>
    <row r="802" spans="1:26" ht="14.25" customHeight="1" x14ac:dyDescent="0.25">
      <c r="A802" s="32"/>
      <c r="B802" s="32"/>
      <c r="C802" s="32"/>
      <c r="D802" s="32"/>
      <c r="E802" s="32"/>
      <c r="F802" s="32"/>
      <c r="G802" s="32"/>
      <c r="H802" s="32"/>
      <c r="I802" s="32"/>
      <c r="J802" s="32"/>
      <c r="K802" s="32"/>
      <c r="L802" s="32"/>
      <c r="M802" s="32"/>
      <c r="N802" s="32"/>
      <c r="O802" s="32"/>
      <c r="P802" s="32"/>
      <c r="Q802" s="32"/>
      <c r="R802" s="32"/>
      <c r="S802" s="32"/>
      <c r="T802" s="32"/>
      <c r="U802" s="32"/>
      <c r="V802" s="32"/>
      <c r="W802" s="32"/>
      <c r="X802" s="32"/>
      <c r="Y802" s="32"/>
      <c r="Z802" s="32"/>
    </row>
    <row r="803" spans="1:26" ht="14.25" customHeight="1" x14ac:dyDescent="0.25">
      <c r="A803" s="32"/>
      <c r="B803" s="32"/>
      <c r="C803" s="32"/>
      <c r="D803" s="32"/>
      <c r="E803" s="32"/>
      <c r="F803" s="32"/>
      <c r="G803" s="32"/>
      <c r="H803" s="32"/>
      <c r="I803" s="32"/>
      <c r="J803" s="32"/>
      <c r="K803" s="32"/>
      <c r="L803" s="32"/>
      <c r="M803" s="32"/>
      <c r="N803" s="32"/>
      <c r="O803" s="32"/>
      <c r="P803" s="32"/>
      <c r="Q803" s="32"/>
      <c r="R803" s="32"/>
      <c r="S803" s="32"/>
      <c r="T803" s="32"/>
      <c r="U803" s="32"/>
      <c r="V803" s="32"/>
      <c r="W803" s="32"/>
      <c r="X803" s="32"/>
      <c r="Y803" s="32"/>
      <c r="Z803" s="32"/>
    </row>
    <row r="804" spans="1:26" ht="14.25" customHeight="1" x14ac:dyDescent="0.25">
      <c r="A804" s="32"/>
      <c r="B804" s="32"/>
      <c r="C804" s="32"/>
      <c r="D804" s="32"/>
      <c r="E804" s="32"/>
      <c r="F804" s="32"/>
      <c r="G804" s="32"/>
      <c r="H804" s="32"/>
      <c r="I804" s="32"/>
      <c r="J804" s="32"/>
      <c r="K804" s="32"/>
      <c r="L804" s="32"/>
      <c r="M804" s="32"/>
      <c r="N804" s="32"/>
      <c r="O804" s="32"/>
      <c r="P804" s="32"/>
      <c r="Q804" s="32"/>
      <c r="R804" s="32"/>
      <c r="S804" s="32"/>
      <c r="T804" s="32"/>
      <c r="U804" s="32"/>
      <c r="V804" s="32"/>
      <c r="W804" s="32"/>
      <c r="X804" s="32"/>
      <c r="Y804" s="32"/>
      <c r="Z804" s="32"/>
    </row>
    <row r="805" spans="1:26" ht="14.25" customHeight="1" x14ac:dyDescent="0.25">
      <c r="A805" s="32"/>
      <c r="B805" s="32"/>
      <c r="C805" s="32"/>
      <c r="D805" s="32"/>
      <c r="E805" s="32"/>
      <c r="F805" s="32"/>
      <c r="G805" s="32"/>
      <c r="H805" s="32"/>
      <c r="I805" s="32"/>
      <c r="J805" s="32"/>
      <c r="K805" s="32"/>
      <c r="L805" s="32"/>
      <c r="M805" s="32"/>
      <c r="N805" s="32"/>
      <c r="O805" s="32"/>
      <c r="P805" s="32"/>
      <c r="Q805" s="32"/>
      <c r="R805" s="32"/>
      <c r="S805" s="32"/>
      <c r="T805" s="32"/>
      <c r="U805" s="32"/>
      <c r="V805" s="32"/>
      <c r="W805" s="32"/>
      <c r="X805" s="32"/>
      <c r="Y805" s="32"/>
      <c r="Z805" s="32"/>
    </row>
    <row r="806" spans="1:26" ht="14.25" customHeight="1" x14ac:dyDescent="0.25">
      <c r="A806" s="32"/>
      <c r="B806" s="32"/>
      <c r="C806" s="32"/>
      <c r="D806" s="32"/>
      <c r="E806" s="32"/>
      <c r="F806" s="32"/>
      <c r="G806" s="32"/>
      <c r="H806" s="32"/>
      <c r="I806" s="32"/>
      <c r="J806" s="32"/>
      <c r="K806" s="32"/>
      <c r="L806" s="32"/>
      <c r="M806" s="32"/>
      <c r="N806" s="32"/>
      <c r="O806" s="32"/>
      <c r="P806" s="32"/>
      <c r="Q806" s="32"/>
      <c r="R806" s="32"/>
      <c r="S806" s="32"/>
      <c r="T806" s="32"/>
      <c r="U806" s="32"/>
      <c r="V806" s="32"/>
      <c r="W806" s="32"/>
      <c r="X806" s="32"/>
      <c r="Y806" s="32"/>
      <c r="Z806" s="32"/>
    </row>
    <row r="807" spans="1:26" ht="14.25" customHeight="1" x14ac:dyDescent="0.25">
      <c r="A807" s="32"/>
      <c r="B807" s="32"/>
      <c r="C807" s="32"/>
      <c r="D807" s="32"/>
      <c r="E807" s="32"/>
      <c r="F807" s="32"/>
      <c r="G807" s="32"/>
      <c r="H807" s="32"/>
      <c r="I807" s="32"/>
      <c r="J807" s="32"/>
      <c r="K807" s="32"/>
      <c r="L807" s="32"/>
      <c r="M807" s="32"/>
      <c r="N807" s="32"/>
      <c r="O807" s="32"/>
      <c r="P807" s="32"/>
      <c r="Q807" s="32"/>
      <c r="R807" s="32"/>
      <c r="S807" s="32"/>
      <c r="T807" s="32"/>
      <c r="U807" s="32"/>
      <c r="V807" s="32"/>
      <c r="W807" s="32"/>
      <c r="X807" s="32"/>
      <c r="Y807" s="32"/>
      <c r="Z807" s="32"/>
    </row>
    <row r="808" spans="1:26" ht="14.25" customHeight="1" x14ac:dyDescent="0.25">
      <c r="A808" s="32"/>
      <c r="B808" s="32"/>
      <c r="C808" s="32"/>
      <c r="D808" s="32"/>
      <c r="E808" s="32"/>
      <c r="F808" s="32"/>
      <c r="G808" s="32"/>
      <c r="H808" s="32"/>
      <c r="I808" s="32"/>
      <c r="J808" s="32"/>
      <c r="K808" s="32"/>
      <c r="L808" s="32"/>
      <c r="M808" s="32"/>
      <c r="N808" s="32"/>
      <c r="O808" s="32"/>
      <c r="P808" s="32"/>
      <c r="Q808" s="32"/>
      <c r="R808" s="32"/>
      <c r="S808" s="32"/>
      <c r="T808" s="32"/>
      <c r="U808" s="32"/>
      <c r="V808" s="32"/>
      <c r="W808" s="32"/>
      <c r="X808" s="32"/>
      <c r="Y808" s="32"/>
      <c r="Z808" s="32"/>
    </row>
    <row r="809" spans="1:26" ht="14.25" customHeight="1" x14ac:dyDescent="0.25">
      <c r="A809" s="32"/>
      <c r="B809" s="32"/>
      <c r="C809" s="32"/>
      <c r="D809" s="32"/>
      <c r="E809" s="32"/>
      <c r="F809" s="32"/>
      <c r="G809" s="32"/>
      <c r="H809" s="32"/>
      <c r="I809" s="32"/>
      <c r="J809" s="32"/>
      <c r="K809" s="32"/>
      <c r="L809" s="32"/>
      <c r="M809" s="32"/>
      <c r="N809" s="32"/>
      <c r="O809" s="32"/>
      <c r="P809" s="32"/>
      <c r="Q809" s="32"/>
      <c r="R809" s="32"/>
      <c r="S809" s="32"/>
      <c r="T809" s="32"/>
      <c r="U809" s="32"/>
      <c r="V809" s="32"/>
      <c r="W809" s="32"/>
      <c r="X809" s="32"/>
      <c r="Y809" s="32"/>
      <c r="Z809" s="32"/>
    </row>
    <row r="810" spans="1:26" ht="14.25" customHeight="1" x14ac:dyDescent="0.25">
      <c r="A810" s="32"/>
      <c r="B810" s="32"/>
      <c r="C810" s="32"/>
      <c r="D810" s="32"/>
      <c r="E810" s="32"/>
      <c r="F810" s="32"/>
      <c r="G810" s="32"/>
      <c r="H810" s="32"/>
      <c r="I810" s="32"/>
      <c r="J810" s="32"/>
      <c r="K810" s="32"/>
      <c r="L810" s="32"/>
      <c r="M810" s="32"/>
      <c r="N810" s="32"/>
      <c r="O810" s="32"/>
      <c r="P810" s="32"/>
      <c r="Q810" s="32"/>
      <c r="R810" s="32"/>
      <c r="S810" s="32"/>
      <c r="T810" s="32"/>
      <c r="U810" s="32"/>
      <c r="V810" s="32"/>
      <c r="W810" s="32"/>
      <c r="X810" s="32"/>
      <c r="Y810" s="32"/>
      <c r="Z810" s="32"/>
    </row>
    <row r="811" spans="1:26" ht="14.25" customHeight="1" x14ac:dyDescent="0.25">
      <c r="A811" s="32"/>
      <c r="B811" s="32"/>
      <c r="C811" s="32"/>
      <c r="D811" s="32"/>
      <c r="E811" s="32"/>
      <c r="F811" s="32"/>
      <c r="G811" s="32"/>
      <c r="H811" s="32"/>
      <c r="I811" s="32"/>
      <c r="J811" s="32"/>
      <c r="K811" s="32"/>
      <c r="L811" s="32"/>
      <c r="M811" s="32"/>
      <c r="N811" s="32"/>
      <c r="O811" s="32"/>
      <c r="P811" s="32"/>
      <c r="Q811" s="32"/>
      <c r="R811" s="32"/>
      <c r="S811" s="32"/>
      <c r="T811" s="32"/>
      <c r="U811" s="32"/>
      <c r="V811" s="32"/>
      <c r="W811" s="32"/>
      <c r="X811" s="32"/>
      <c r="Y811" s="32"/>
      <c r="Z811" s="32"/>
    </row>
    <row r="812" spans="1:26" ht="14.25" customHeight="1" x14ac:dyDescent="0.25">
      <c r="A812" s="32"/>
      <c r="B812" s="32"/>
      <c r="C812" s="32"/>
      <c r="D812" s="32"/>
      <c r="E812" s="32"/>
      <c r="F812" s="32"/>
      <c r="G812" s="32"/>
      <c r="H812" s="32"/>
      <c r="I812" s="32"/>
      <c r="J812" s="32"/>
      <c r="K812" s="32"/>
      <c r="L812" s="32"/>
      <c r="M812" s="32"/>
      <c r="N812" s="32"/>
      <c r="O812" s="32"/>
      <c r="P812" s="32"/>
      <c r="Q812" s="32"/>
      <c r="R812" s="32"/>
      <c r="S812" s="32"/>
      <c r="T812" s="32"/>
      <c r="U812" s="32"/>
      <c r="V812" s="32"/>
      <c r="W812" s="32"/>
      <c r="X812" s="32"/>
      <c r="Y812" s="32"/>
      <c r="Z812" s="32"/>
    </row>
    <row r="813" spans="1:26" ht="14.25" customHeight="1" x14ac:dyDescent="0.25">
      <c r="A813" s="32"/>
      <c r="B813" s="32"/>
      <c r="C813" s="32"/>
      <c r="D813" s="32"/>
      <c r="E813" s="32"/>
      <c r="F813" s="32"/>
      <c r="G813" s="32"/>
      <c r="H813" s="32"/>
      <c r="I813" s="32"/>
      <c r="J813" s="32"/>
      <c r="K813" s="32"/>
      <c r="L813" s="32"/>
      <c r="M813" s="32"/>
      <c r="N813" s="32"/>
      <c r="O813" s="32"/>
      <c r="P813" s="32"/>
      <c r="Q813" s="32"/>
      <c r="R813" s="32"/>
      <c r="S813" s="32"/>
      <c r="T813" s="32"/>
      <c r="U813" s="32"/>
      <c r="V813" s="32"/>
      <c r="W813" s="32"/>
      <c r="X813" s="32"/>
      <c r="Y813" s="32"/>
      <c r="Z813" s="32"/>
    </row>
    <row r="814" spans="1:26" ht="14.25" customHeight="1" x14ac:dyDescent="0.25">
      <c r="A814" s="32"/>
      <c r="B814" s="32"/>
      <c r="C814" s="32"/>
      <c r="D814" s="32"/>
      <c r="E814" s="32"/>
      <c r="F814" s="32"/>
      <c r="G814" s="32"/>
      <c r="H814" s="32"/>
      <c r="I814" s="32"/>
      <c r="J814" s="32"/>
      <c r="K814" s="32"/>
      <c r="L814" s="32"/>
      <c r="M814" s="32"/>
      <c r="N814" s="32"/>
      <c r="O814" s="32"/>
      <c r="P814" s="32"/>
      <c r="Q814" s="32"/>
      <c r="R814" s="32"/>
      <c r="S814" s="32"/>
      <c r="T814" s="32"/>
      <c r="U814" s="32"/>
      <c r="V814" s="32"/>
      <c r="W814" s="32"/>
      <c r="X814" s="32"/>
      <c r="Y814" s="32"/>
      <c r="Z814" s="32"/>
    </row>
    <row r="815" spans="1:26" ht="14.25" customHeight="1" x14ac:dyDescent="0.25">
      <c r="A815" s="32"/>
      <c r="B815" s="32"/>
      <c r="C815" s="32"/>
      <c r="D815" s="32"/>
      <c r="E815" s="32"/>
      <c r="F815" s="32"/>
      <c r="G815" s="32"/>
      <c r="H815" s="32"/>
      <c r="I815" s="32"/>
      <c r="J815" s="32"/>
      <c r="K815" s="32"/>
      <c r="L815" s="32"/>
      <c r="M815" s="32"/>
      <c r="N815" s="32"/>
      <c r="O815" s="32"/>
      <c r="P815" s="32"/>
      <c r="Q815" s="32"/>
      <c r="R815" s="32"/>
      <c r="S815" s="32"/>
      <c r="T815" s="32"/>
      <c r="U815" s="32"/>
      <c r="V815" s="32"/>
      <c r="W815" s="32"/>
      <c r="X815" s="32"/>
      <c r="Y815" s="32"/>
      <c r="Z815" s="32"/>
    </row>
    <row r="816" spans="1:26" ht="14.25" customHeight="1" x14ac:dyDescent="0.25">
      <c r="A816" s="32"/>
      <c r="B816" s="32"/>
      <c r="C816" s="32"/>
      <c r="D816" s="32"/>
      <c r="E816" s="32"/>
      <c r="F816" s="32"/>
      <c r="G816" s="32"/>
      <c r="H816" s="32"/>
      <c r="I816" s="32"/>
      <c r="J816" s="32"/>
      <c r="K816" s="32"/>
      <c r="L816" s="32"/>
      <c r="M816" s="32"/>
      <c r="N816" s="32"/>
      <c r="O816" s="32"/>
      <c r="P816" s="32"/>
      <c r="Q816" s="32"/>
      <c r="R816" s="32"/>
      <c r="S816" s="32"/>
      <c r="T816" s="32"/>
      <c r="U816" s="32"/>
      <c r="V816" s="32"/>
      <c r="W816" s="32"/>
      <c r="X816" s="32"/>
      <c r="Y816" s="32"/>
      <c r="Z816" s="32"/>
    </row>
    <row r="817" spans="1:26" ht="14.25" customHeight="1" x14ac:dyDescent="0.25">
      <c r="A817" s="32"/>
      <c r="B817" s="32"/>
      <c r="C817" s="32"/>
      <c r="D817" s="32"/>
      <c r="E817" s="32"/>
      <c r="F817" s="32"/>
      <c r="G817" s="32"/>
      <c r="H817" s="32"/>
      <c r="I817" s="32"/>
      <c r="J817" s="32"/>
      <c r="K817" s="32"/>
      <c r="L817" s="32"/>
      <c r="M817" s="32"/>
      <c r="N817" s="32"/>
      <c r="O817" s="32"/>
      <c r="P817" s="32"/>
      <c r="Q817" s="32"/>
      <c r="R817" s="32"/>
      <c r="S817" s="32"/>
      <c r="T817" s="32"/>
      <c r="U817" s="32"/>
      <c r="V817" s="32"/>
      <c r="W817" s="32"/>
      <c r="X817" s="32"/>
      <c r="Y817" s="32"/>
      <c r="Z817" s="32"/>
    </row>
    <row r="818" spans="1:26" ht="14.25" customHeight="1" x14ac:dyDescent="0.25">
      <c r="A818" s="32"/>
      <c r="B818" s="32"/>
      <c r="C818" s="32"/>
      <c r="D818" s="32"/>
      <c r="E818" s="32"/>
      <c r="F818" s="32"/>
      <c r="G818" s="32"/>
      <c r="H818" s="32"/>
      <c r="I818" s="32"/>
      <c r="J818" s="32"/>
      <c r="K818" s="32"/>
      <c r="L818" s="32"/>
      <c r="M818" s="32"/>
      <c r="N818" s="32"/>
      <c r="O818" s="32"/>
      <c r="P818" s="32"/>
      <c r="Q818" s="32"/>
      <c r="R818" s="32"/>
      <c r="S818" s="32"/>
      <c r="T818" s="32"/>
      <c r="U818" s="32"/>
      <c r="V818" s="32"/>
      <c r="W818" s="32"/>
      <c r="X818" s="32"/>
      <c r="Y818" s="32"/>
      <c r="Z818" s="32"/>
    </row>
    <row r="819" spans="1:26" ht="14.25" customHeight="1" x14ac:dyDescent="0.25">
      <c r="A819" s="32"/>
      <c r="B819" s="32"/>
      <c r="C819" s="32"/>
      <c r="D819" s="32"/>
      <c r="E819" s="32"/>
      <c r="F819" s="32"/>
      <c r="G819" s="32"/>
      <c r="H819" s="32"/>
      <c r="I819" s="32"/>
      <c r="J819" s="32"/>
      <c r="K819" s="32"/>
      <c r="L819" s="32"/>
      <c r="M819" s="32"/>
      <c r="N819" s="32"/>
      <c r="O819" s="32"/>
      <c r="P819" s="32"/>
      <c r="Q819" s="32"/>
      <c r="R819" s="32"/>
      <c r="S819" s="32"/>
      <c r="T819" s="32"/>
      <c r="U819" s="32"/>
      <c r="V819" s="32"/>
      <c r="W819" s="32"/>
      <c r="X819" s="32"/>
      <c r="Y819" s="32"/>
      <c r="Z819" s="32"/>
    </row>
    <row r="820" spans="1:26" ht="14.25" customHeight="1" x14ac:dyDescent="0.25">
      <c r="A820" s="32"/>
      <c r="B820" s="32"/>
      <c r="C820" s="32"/>
      <c r="D820" s="32"/>
      <c r="E820" s="32"/>
      <c r="F820" s="32"/>
      <c r="G820" s="32"/>
      <c r="H820" s="32"/>
      <c r="I820" s="32"/>
      <c r="J820" s="32"/>
      <c r="K820" s="32"/>
      <c r="L820" s="32"/>
      <c r="M820" s="32"/>
      <c r="N820" s="32"/>
      <c r="O820" s="32"/>
      <c r="P820" s="32"/>
      <c r="Q820" s="32"/>
      <c r="R820" s="32"/>
      <c r="S820" s="32"/>
      <c r="T820" s="32"/>
      <c r="U820" s="32"/>
      <c r="V820" s="32"/>
      <c r="W820" s="32"/>
      <c r="X820" s="32"/>
      <c r="Y820" s="32"/>
      <c r="Z820" s="32"/>
    </row>
    <row r="821" spans="1:26" ht="14.25" customHeight="1" x14ac:dyDescent="0.25">
      <c r="A821" s="32"/>
      <c r="B821" s="32"/>
      <c r="C821" s="32"/>
      <c r="D821" s="32"/>
      <c r="E821" s="32"/>
      <c r="F821" s="32"/>
      <c r="G821" s="32"/>
      <c r="H821" s="32"/>
      <c r="I821" s="32"/>
      <c r="J821" s="32"/>
      <c r="K821" s="32"/>
      <c r="L821" s="32"/>
      <c r="M821" s="32"/>
      <c r="N821" s="32"/>
      <c r="O821" s="32"/>
      <c r="P821" s="32"/>
      <c r="Q821" s="32"/>
      <c r="R821" s="32"/>
      <c r="S821" s="32"/>
      <c r="T821" s="32"/>
      <c r="U821" s="32"/>
      <c r="V821" s="32"/>
      <c r="W821" s="32"/>
      <c r="X821" s="32"/>
      <c r="Y821" s="32"/>
      <c r="Z821" s="32"/>
    </row>
    <row r="822" spans="1:26" ht="14.25" customHeight="1" x14ac:dyDescent="0.25">
      <c r="A822" s="32"/>
      <c r="B822" s="32"/>
      <c r="C822" s="32"/>
      <c r="D822" s="32"/>
      <c r="E822" s="32"/>
      <c r="F822" s="32"/>
      <c r="G822" s="32"/>
      <c r="H822" s="32"/>
      <c r="I822" s="32"/>
      <c r="J822" s="32"/>
      <c r="K822" s="32"/>
      <c r="L822" s="32"/>
      <c r="M822" s="32"/>
      <c r="N822" s="32"/>
      <c r="O822" s="32"/>
      <c r="P822" s="32"/>
      <c r="Q822" s="32"/>
      <c r="R822" s="32"/>
      <c r="S822" s="32"/>
      <c r="T822" s="32"/>
      <c r="U822" s="32"/>
      <c r="V822" s="32"/>
      <c r="W822" s="32"/>
      <c r="X822" s="32"/>
      <c r="Y822" s="32"/>
      <c r="Z822" s="32"/>
    </row>
    <row r="823" spans="1:26" ht="14.25" customHeight="1" x14ac:dyDescent="0.25">
      <c r="A823" s="32"/>
      <c r="B823" s="32"/>
      <c r="C823" s="32"/>
      <c r="D823" s="32"/>
      <c r="E823" s="32"/>
      <c r="F823" s="32"/>
      <c r="G823" s="32"/>
      <c r="H823" s="32"/>
      <c r="I823" s="32"/>
      <c r="J823" s="32"/>
      <c r="K823" s="32"/>
      <c r="L823" s="32"/>
      <c r="M823" s="32"/>
      <c r="N823" s="32"/>
      <c r="O823" s="32"/>
      <c r="P823" s="32"/>
      <c r="Q823" s="32"/>
      <c r="R823" s="32"/>
      <c r="S823" s="32"/>
      <c r="T823" s="32"/>
      <c r="U823" s="32"/>
      <c r="V823" s="32"/>
      <c r="W823" s="32"/>
      <c r="X823" s="32"/>
      <c r="Y823" s="32"/>
      <c r="Z823" s="32"/>
    </row>
    <row r="824" spans="1:26" ht="14.25" customHeight="1" x14ac:dyDescent="0.25">
      <c r="A824" s="32"/>
      <c r="B824" s="32"/>
      <c r="C824" s="32"/>
      <c r="D824" s="32"/>
      <c r="E824" s="32"/>
      <c r="F824" s="32"/>
      <c r="G824" s="32"/>
      <c r="H824" s="32"/>
      <c r="I824" s="32"/>
      <c r="J824" s="32"/>
      <c r="K824" s="32"/>
      <c r="L824" s="32"/>
      <c r="M824" s="32"/>
      <c r="N824" s="32"/>
      <c r="O824" s="32"/>
      <c r="P824" s="32"/>
      <c r="Q824" s="32"/>
      <c r="R824" s="32"/>
      <c r="S824" s="32"/>
      <c r="T824" s="32"/>
      <c r="U824" s="32"/>
      <c r="V824" s="32"/>
      <c r="W824" s="32"/>
      <c r="X824" s="32"/>
      <c r="Y824" s="32"/>
      <c r="Z824" s="32"/>
    </row>
    <row r="825" spans="1:26" ht="14.25" customHeight="1" x14ac:dyDescent="0.25">
      <c r="A825" s="32"/>
      <c r="B825" s="32"/>
      <c r="C825" s="32"/>
      <c r="D825" s="32"/>
      <c r="E825" s="32"/>
      <c r="F825" s="32"/>
      <c r="G825" s="32"/>
      <c r="H825" s="32"/>
      <c r="I825" s="32"/>
      <c r="J825" s="32"/>
      <c r="K825" s="32"/>
      <c r="L825" s="32"/>
      <c r="M825" s="32"/>
      <c r="N825" s="32"/>
      <c r="O825" s="32"/>
      <c r="P825" s="32"/>
      <c r="Q825" s="32"/>
      <c r="R825" s="32"/>
      <c r="S825" s="32"/>
      <c r="T825" s="32"/>
      <c r="U825" s="32"/>
      <c r="V825" s="32"/>
      <c r="W825" s="32"/>
      <c r="X825" s="32"/>
      <c r="Y825" s="32"/>
      <c r="Z825" s="32"/>
    </row>
    <row r="826" spans="1:26" ht="14.25" customHeight="1" x14ac:dyDescent="0.25">
      <c r="A826" s="32"/>
      <c r="B826" s="32"/>
      <c r="C826" s="32"/>
      <c r="D826" s="32"/>
      <c r="E826" s="32"/>
      <c r="F826" s="32"/>
      <c r="G826" s="32"/>
      <c r="H826" s="32"/>
      <c r="I826" s="32"/>
      <c r="J826" s="32"/>
      <c r="K826" s="32"/>
      <c r="L826" s="32"/>
      <c r="M826" s="32"/>
      <c r="N826" s="32"/>
      <c r="O826" s="32"/>
      <c r="P826" s="32"/>
      <c r="Q826" s="32"/>
      <c r="R826" s="32"/>
      <c r="S826" s="32"/>
      <c r="T826" s="32"/>
      <c r="U826" s="32"/>
      <c r="V826" s="32"/>
      <c r="W826" s="32"/>
      <c r="X826" s="32"/>
      <c r="Y826" s="32"/>
      <c r="Z826" s="32"/>
    </row>
    <row r="827" spans="1:26" ht="14.25" customHeight="1" x14ac:dyDescent="0.25">
      <c r="A827" s="32"/>
      <c r="B827" s="32"/>
      <c r="C827" s="32"/>
      <c r="D827" s="32"/>
      <c r="E827" s="32"/>
      <c r="F827" s="32"/>
      <c r="G827" s="32"/>
      <c r="H827" s="32"/>
      <c r="I827" s="32"/>
      <c r="J827" s="32"/>
      <c r="K827" s="32"/>
      <c r="L827" s="32"/>
      <c r="M827" s="32"/>
      <c r="N827" s="32"/>
      <c r="O827" s="32"/>
      <c r="P827" s="32"/>
      <c r="Q827" s="32"/>
      <c r="R827" s="32"/>
      <c r="S827" s="32"/>
      <c r="T827" s="32"/>
      <c r="U827" s="32"/>
      <c r="V827" s="32"/>
      <c r="W827" s="32"/>
      <c r="X827" s="32"/>
      <c r="Y827" s="32"/>
      <c r="Z827" s="32"/>
    </row>
    <row r="828" spans="1:26" ht="14.25" customHeight="1" x14ac:dyDescent="0.25">
      <c r="A828" s="32"/>
      <c r="B828" s="32"/>
      <c r="C828" s="32"/>
      <c r="D828" s="32"/>
      <c r="E828" s="32"/>
      <c r="F828" s="32"/>
      <c r="G828" s="32"/>
      <c r="H828" s="32"/>
      <c r="I828" s="32"/>
      <c r="J828" s="32"/>
      <c r="K828" s="32"/>
      <c r="L828" s="32"/>
      <c r="M828" s="32"/>
      <c r="N828" s="32"/>
      <c r="O828" s="32"/>
      <c r="P828" s="32"/>
      <c r="Q828" s="32"/>
      <c r="R828" s="32"/>
      <c r="S828" s="32"/>
      <c r="T828" s="32"/>
      <c r="U828" s="32"/>
      <c r="V828" s="32"/>
      <c r="W828" s="32"/>
      <c r="X828" s="32"/>
      <c r="Y828" s="32"/>
      <c r="Z828" s="32"/>
    </row>
    <row r="829" spans="1:26" ht="14.25" customHeight="1" x14ac:dyDescent="0.25">
      <c r="A829" s="32"/>
      <c r="B829" s="32"/>
      <c r="C829" s="32"/>
      <c r="D829" s="32"/>
      <c r="E829" s="32"/>
      <c r="F829" s="32"/>
      <c r="G829" s="32"/>
      <c r="H829" s="32"/>
      <c r="I829" s="32"/>
      <c r="J829" s="32"/>
      <c r="K829" s="32"/>
      <c r="L829" s="32"/>
      <c r="M829" s="32"/>
      <c r="N829" s="32"/>
      <c r="O829" s="32"/>
      <c r="P829" s="32"/>
      <c r="Q829" s="32"/>
      <c r="R829" s="32"/>
      <c r="S829" s="32"/>
      <c r="T829" s="32"/>
      <c r="U829" s="32"/>
      <c r="V829" s="32"/>
      <c r="W829" s="32"/>
      <c r="X829" s="32"/>
      <c r="Y829" s="32"/>
      <c r="Z829" s="32"/>
    </row>
    <row r="830" spans="1:26" ht="14.25" customHeight="1" x14ac:dyDescent="0.25">
      <c r="A830" s="32"/>
      <c r="B830" s="32"/>
      <c r="C830" s="32"/>
      <c r="D830" s="32"/>
      <c r="E830" s="32"/>
      <c r="F830" s="32"/>
      <c r="G830" s="32"/>
      <c r="H830" s="32"/>
      <c r="I830" s="32"/>
      <c r="J830" s="32"/>
      <c r="K830" s="32"/>
      <c r="L830" s="32"/>
      <c r="M830" s="32"/>
      <c r="N830" s="32"/>
      <c r="O830" s="32"/>
      <c r="P830" s="32"/>
      <c r="Q830" s="32"/>
      <c r="R830" s="32"/>
      <c r="S830" s="32"/>
      <c r="T830" s="32"/>
      <c r="U830" s="32"/>
      <c r="V830" s="32"/>
      <c r="W830" s="32"/>
      <c r="X830" s="32"/>
      <c r="Y830" s="32"/>
      <c r="Z830" s="32"/>
    </row>
    <row r="831" spans="1:26" ht="14.25" customHeight="1" x14ac:dyDescent="0.25">
      <c r="A831" s="32"/>
      <c r="B831" s="32"/>
      <c r="C831" s="32"/>
      <c r="D831" s="32"/>
      <c r="E831" s="32"/>
      <c r="F831" s="32"/>
      <c r="G831" s="32"/>
      <c r="H831" s="32"/>
      <c r="I831" s="32"/>
      <c r="J831" s="32"/>
      <c r="K831" s="32"/>
      <c r="L831" s="32"/>
      <c r="M831" s="32"/>
      <c r="N831" s="32"/>
      <c r="O831" s="32"/>
      <c r="P831" s="32"/>
      <c r="Q831" s="32"/>
      <c r="R831" s="32"/>
      <c r="S831" s="32"/>
      <c r="T831" s="32"/>
      <c r="U831" s="32"/>
      <c r="V831" s="32"/>
      <c r="W831" s="32"/>
      <c r="X831" s="32"/>
      <c r="Y831" s="32"/>
      <c r="Z831" s="32"/>
    </row>
    <row r="832" spans="1:26" ht="14.25" customHeight="1" x14ac:dyDescent="0.25">
      <c r="A832" s="32"/>
      <c r="B832" s="32"/>
      <c r="C832" s="32"/>
      <c r="D832" s="32"/>
      <c r="E832" s="32"/>
      <c r="F832" s="32"/>
      <c r="G832" s="32"/>
      <c r="H832" s="32"/>
      <c r="I832" s="32"/>
      <c r="J832" s="32"/>
      <c r="K832" s="32"/>
      <c r="L832" s="32"/>
      <c r="M832" s="32"/>
      <c r="N832" s="32"/>
      <c r="O832" s="32"/>
      <c r="P832" s="32"/>
      <c r="Q832" s="32"/>
      <c r="R832" s="32"/>
      <c r="S832" s="32"/>
      <c r="T832" s="32"/>
      <c r="U832" s="32"/>
      <c r="V832" s="32"/>
      <c r="W832" s="32"/>
      <c r="X832" s="32"/>
      <c r="Y832" s="32"/>
      <c r="Z832" s="32"/>
    </row>
    <row r="833" spans="1:26" ht="14.25" customHeight="1" x14ac:dyDescent="0.25">
      <c r="A833" s="32"/>
      <c r="B833" s="32"/>
      <c r="C833" s="32"/>
      <c r="D833" s="32"/>
      <c r="E833" s="32"/>
      <c r="F833" s="32"/>
      <c r="G833" s="32"/>
      <c r="H833" s="32"/>
      <c r="I833" s="32"/>
      <c r="J833" s="32"/>
      <c r="K833" s="32"/>
      <c r="L833" s="32"/>
      <c r="M833" s="32"/>
      <c r="N833" s="32"/>
      <c r="O833" s="32"/>
      <c r="P833" s="32"/>
      <c r="Q833" s="32"/>
      <c r="R833" s="32"/>
      <c r="S833" s="32"/>
      <c r="T833" s="32"/>
      <c r="U833" s="32"/>
      <c r="V833" s="32"/>
      <c r="W833" s="32"/>
      <c r="X833" s="32"/>
      <c r="Y833" s="32"/>
      <c r="Z833" s="32"/>
    </row>
    <row r="834" spans="1:26" ht="14.25" customHeight="1" x14ac:dyDescent="0.25">
      <c r="A834" s="32"/>
      <c r="B834" s="32"/>
      <c r="C834" s="32"/>
      <c r="D834" s="32"/>
      <c r="E834" s="32"/>
      <c r="F834" s="32"/>
      <c r="G834" s="32"/>
      <c r="H834" s="32"/>
      <c r="I834" s="32"/>
      <c r="J834" s="32"/>
      <c r="K834" s="32"/>
      <c r="L834" s="32"/>
      <c r="M834" s="32"/>
      <c r="N834" s="32"/>
      <c r="O834" s="32"/>
      <c r="P834" s="32"/>
      <c r="Q834" s="32"/>
      <c r="R834" s="32"/>
      <c r="S834" s="32"/>
      <c r="T834" s="32"/>
      <c r="U834" s="32"/>
      <c r="V834" s="32"/>
      <c r="W834" s="32"/>
      <c r="X834" s="32"/>
      <c r="Y834" s="32"/>
      <c r="Z834" s="32"/>
    </row>
    <row r="835" spans="1:26" ht="14.25" customHeight="1" x14ac:dyDescent="0.25">
      <c r="A835" s="32"/>
      <c r="B835" s="32"/>
      <c r="C835" s="32"/>
      <c r="D835" s="32"/>
      <c r="E835" s="32"/>
      <c r="F835" s="32"/>
      <c r="G835" s="32"/>
      <c r="H835" s="32"/>
      <c r="I835" s="32"/>
      <c r="J835" s="32"/>
      <c r="K835" s="32"/>
      <c r="L835" s="32"/>
      <c r="M835" s="32"/>
      <c r="N835" s="32"/>
      <c r="O835" s="32"/>
      <c r="P835" s="32"/>
      <c r="Q835" s="32"/>
      <c r="R835" s="32"/>
      <c r="S835" s="32"/>
      <c r="T835" s="32"/>
      <c r="U835" s="32"/>
      <c r="V835" s="32"/>
      <c r="W835" s="32"/>
      <c r="X835" s="32"/>
      <c r="Y835" s="32"/>
      <c r="Z835" s="32"/>
    </row>
    <row r="836" spans="1:26" ht="14.25" customHeight="1" x14ac:dyDescent="0.25">
      <c r="A836" s="32"/>
      <c r="B836" s="32"/>
      <c r="C836" s="32"/>
      <c r="D836" s="32"/>
      <c r="E836" s="32"/>
      <c r="F836" s="32"/>
      <c r="G836" s="32"/>
      <c r="H836" s="32"/>
      <c r="I836" s="32"/>
      <c r="J836" s="32"/>
      <c r="K836" s="32"/>
      <c r="L836" s="32"/>
      <c r="M836" s="32"/>
      <c r="N836" s="32"/>
      <c r="O836" s="32"/>
      <c r="P836" s="32"/>
      <c r="Q836" s="32"/>
      <c r="R836" s="32"/>
      <c r="S836" s="32"/>
      <c r="T836" s="32"/>
      <c r="U836" s="32"/>
      <c r="V836" s="32"/>
      <c r="W836" s="32"/>
      <c r="X836" s="32"/>
      <c r="Y836" s="32"/>
      <c r="Z836" s="32"/>
    </row>
    <row r="837" spans="1:26" ht="14.25" customHeight="1" x14ac:dyDescent="0.25">
      <c r="A837" s="32"/>
      <c r="B837" s="32"/>
      <c r="C837" s="32"/>
      <c r="D837" s="32"/>
      <c r="E837" s="32"/>
      <c r="F837" s="32"/>
      <c r="G837" s="32"/>
      <c r="H837" s="32"/>
      <c r="I837" s="32"/>
      <c r="J837" s="32"/>
      <c r="K837" s="32"/>
      <c r="L837" s="32"/>
      <c r="M837" s="32"/>
      <c r="N837" s="32"/>
      <c r="O837" s="32"/>
      <c r="P837" s="32"/>
      <c r="Q837" s="32"/>
      <c r="R837" s="32"/>
      <c r="S837" s="32"/>
      <c r="T837" s="32"/>
      <c r="U837" s="32"/>
      <c r="V837" s="32"/>
      <c r="W837" s="32"/>
      <c r="X837" s="32"/>
      <c r="Y837" s="32"/>
      <c r="Z837" s="32"/>
    </row>
    <row r="838" spans="1:26" ht="14.25" customHeight="1" x14ac:dyDescent="0.25">
      <c r="A838" s="32"/>
      <c r="B838" s="32"/>
      <c r="C838" s="32"/>
      <c r="D838" s="32"/>
      <c r="E838" s="32"/>
      <c r="F838" s="32"/>
      <c r="G838" s="32"/>
      <c r="H838" s="32"/>
      <c r="I838" s="32"/>
      <c r="J838" s="32"/>
      <c r="K838" s="32"/>
      <c r="L838" s="32"/>
      <c r="M838" s="32"/>
      <c r="N838" s="32"/>
      <c r="O838" s="32"/>
      <c r="P838" s="32"/>
      <c r="Q838" s="32"/>
      <c r="R838" s="32"/>
      <c r="S838" s="32"/>
      <c r="T838" s="32"/>
      <c r="U838" s="32"/>
      <c r="V838" s="32"/>
      <c r="W838" s="32"/>
      <c r="X838" s="32"/>
      <c r="Y838" s="32"/>
      <c r="Z838" s="32"/>
    </row>
    <row r="839" spans="1:26" ht="14.25" customHeight="1" x14ac:dyDescent="0.25">
      <c r="A839" s="32"/>
      <c r="B839" s="32"/>
      <c r="C839" s="32"/>
      <c r="D839" s="32"/>
      <c r="E839" s="32"/>
      <c r="F839" s="32"/>
      <c r="G839" s="32"/>
      <c r="H839" s="32"/>
      <c r="I839" s="32"/>
      <c r="J839" s="32"/>
      <c r="K839" s="32"/>
      <c r="L839" s="32"/>
      <c r="M839" s="32"/>
      <c r="N839" s="32"/>
      <c r="O839" s="32"/>
      <c r="P839" s="32"/>
      <c r="Q839" s="32"/>
      <c r="R839" s="32"/>
      <c r="S839" s="32"/>
      <c r="T839" s="32"/>
      <c r="U839" s="32"/>
      <c r="V839" s="32"/>
      <c r="W839" s="32"/>
      <c r="X839" s="32"/>
      <c r="Y839" s="32"/>
      <c r="Z839" s="32"/>
    </row>
    <row r="840" spans="1:26" ht="14.25" customHeight="1" x14ac:dyDescent="0.25">
      <c r="A840" s="32"/>
      <c r="B840" s="32"/>
      <c r="C840" s="32"/>
      <c r="D840" s="32"/>
      <c r="E840" s="32"/>
      <c r="F840" s="32"/>
      <c r="G840" s="32"/>
      <c r="H840" s="32"/>
      <c r="I840" s="32"/>
      <c r="J840" s="32"/>
      <c r="K840" s="32"/>
      <c r="L840" s="32"/>
      <c r="M840" s="32"/>
      <c r="N840" s="32"/>
      <c r="O840" s="32"/>
      <c r="P840" s="32"/>
      <c r="Q840" s="32"/>
      <c r="R840" s="32"/>
      <c r="S840" s="32"/>
      <c r="T840" s="32"/>
      <c r="U840" s="32"/>
      <c r="V840" s="32"/>
      <c r="W840" s="32"/>
      <c r="X840" s="32"/>
      <c r="Y840" s="32"/>
      <c r="Z840" s="32"/>
    </row>
    <row r="841" spans="1:26" ht="14.25" customHeight="1" x14ac:dyDescent="0.25">
      <c r="A841" s="32"/>
      <c r="B841" s="32"/>
      <c r="C841" s="32"/>
      <c r="D841" s="32"/>
      <c r="E841" s="32"/>
      <c r="F841" s="32"/>
      <c r="G841" s="32"/>
      <c r="H841" s="32"/>
      <c r="I841" s="32"/>
      <c r="J841" s="32"/>
      <c r="K841" s="32"/>
      <c r="L841" s="32"/>
      <c r="M841" s="32"/>
      <c r="N841" s="32"/>
      <c r="O841" s="32"/>
      <c r="P841" s="32"/>
      <c r="Q841" s="32"/>
      <c r="R841" s="32"/>
      <c r="S841" s="32"/>
      <c r="T841" s="32"/>
      <c r="U841" s="32"/>
      <c r="V841" s="32"/>
      <c r="W841" s="32"/>
      <c r="X841" s="32"/>
      <c r="Y841" s="32"/>
      <c r="Z841" s="32"/>
    </row>
    <row r="842" spans="1:26" ht="14.25" customHeight="1" x14ac:dyDescent="0.25">
      <c r="A842" s="32"/>
      <c r="B842" s="32"/>
      <c r="C842" s="32"/>
      <c r="D842" s="32"/>
      <c r="E842" s="32"/>
      <c r="F842" s="32"/>
      <c r="G842" s="32"/>
      <c r="H842" s="32"/>
      <c r="I842" s="32"/>
      <c r="J842" s="32"/>
      <c r="K842" s="32"/>
      <c r="L842" s="32"/>
      <c r="M842" s="32"/>
      <c r="N842" s="32"/>
      <c r="O842" s="32"/>
      <c r="P842" s="32"/>
      <c r="Q842" s="32"/>
      <c r="R842" s="32"/>
      <c r="S842" s="32"/>
      <c r="T842" s="32"/>
      <c r="U842" s="32"/>
      <c r="V842" s="32"/>
      <c r="W842" s="32"/>
      <c r="X842" s="32"/>
      <c r="Y842" s="32"/>
      <c r="Z842" s="32"/>
    </row>
    <row r="843" spans="1:26" ht="14.25" customHeight="1" x14ac:dyDescent="0.25">
      <c r="A843" s="32"/>
      <c r="B843" s="32"/>
      <c r="C843" s="32"/>
      <c r="D843" s="32"/>
      <c r="E843" s="32"/>
      <c r="F843" s="32"/>
      <c r="G843" s="32"/>
      <c r="H843" s="32"/>
      <c r="I843" s="32"/>
      <c r="J843" s="32"/>
      <c r="K843" s="32"/>
      <c r="L843" s="32"/>
      <c r="M843" s="32"/>
      <c r="N843" s="32"/>
      <c r="O843" s="32"/>
      <c r="P843" s="32"/>
      <c r="Q843" s="32"/>
      <c r="R843" s="32"/>
      <c r="S843" s="32"/>
      <c r="T843" s="32"/>
      <c r="U843" s="32"/>
      <c r="V843" s="32"/>
      <c r="W843" s="32"/>
      <c r="X843" s="32"/>
      <c r="Y843" s="32"/>
      <c r="Z843" s="32"/>
    </row>
    <row r="844" spans="1:26" ht="14.25" customHeight="1" x14ac:dyDescent="0.25">
      <c r="A844" s="32"/>
      <c r="B844" s="32"/>
      <c r="C844" s="32"/>
      <c r="D844" s="32"/>
      <c r="E844" s="32"/>
      <c r="F844" s="32"/>
      <c r="G844" s="32"/>
      <c r="H844" s="32"/>
      <c r="I844" s="32"/>
      <c r="J844" s="32"/>
      <c r="K844" s="32"/>
      <c r="L844" s="32"/>
      <c r="M844" s="32"/>
      <c r="N844" s="32"/>
      <c r="O844" s="32"/>
      <c r="P844" s="32"/>
      <c r="Q844" s="32"/>
      <c r="R844" s="32"/>
      <c r="S844" s="32"/>
      <c r="T844" s="32"/>
      <c r="U844" s="32"/>
      <c r="V844" s="32"/>
      <c r="W844" s="32"/>
      <c r="X844" s="32"/>
      <c r="Y844" s="32"/>
      <c r="Z844" s="32"/>
    </row>
    <row r="845" spans="1:26" ht="14.25" customHeight="1" x14ac:dyDescent="0.25">
      <c r="A845" s="32"/>
      <c r="B845" s="32"/>
      <c r="C845" s="32"/>
      <c r="D845" s="32"/>
      <c r="E845" s="32"/>
      <c r="F845" s="32"/>
      <c r="G845" s="32"/>
      <c r="H845" s="32"/>
      <c r="I845" s="32"/>
      <c r="J845" s="32"/>
      <c r="K845" s="32"/>
      <c r="L845" s="32"/>
      <c r="M845" s="32"/>
      <c r="N845" s="32"/>
      <c r="O845" s="32"/>
      <c r="P845" s="32"/>
      <c r="Q845" s="32"/>
      <c r="R845" s="32"/>
      <c r="S845" s="32"/>
      <c r="T845" s="32"/>
      <c r="U845" s="32"/>
      <c r="V845" s="32"/>
      <c r="W845" s="32"/>
      <c r="X845" s="32"/>
      <c r="Y845" s="32"/>
      <c r="Z845" s="32"/>
    </row>
    <row r="846" spans="1:26" ht="14.25" customHeight="1" x14ac:dyDescent="0.25">
      <c r="A846" s="32"/>
      <c r="B846" s="32"/>
      <c r="C846" s="32"/>
      <c r="D846" s="32"/>
      <c r="E846" s="32"/>
      <c r="F846" s="32"/>
      <c r="G846" s="32"/>
      <c r="H846" s="32"/>
      <c r="I846" s="32"/>
      <c r="J846" s="32"/>
      <c r="K846" s="32"/>
      <c r="L846" s="32"/>
      <c r="M846" s="32"/>
      <c r="N846" s="32"/>
      <c r="O846" s="32"/>
      <c r="P846" s="32"/>
      <c r="Q846" s="32"/>
      <c r="R846" s="32"/>
      <c r="S846" s="32"/>
      <c r="T846" s="32"/>
      <c r="U846" s="32"/>
      <c r="V846" s="32"/>
      <c r="W846" s="32"/>
      <c r="X846" s="32"/>
      <c r="Y846" s="32"/>
      <c r="Z846" s="32"/>
    </row>
    <row r="847" spans="1:26" ht="14.25" customHeight="1" x14ac:dyDescent="0.25">
      <c r="A847" s="32"/>
      <c r="B847" s="32"/>
      <c r="C847" s="32"/>
      <c r="D847" s="32"/>
      <c r="E847" s="32"/>
      <c r="F847" s="32"/>
      <c r="G847" s="32"/>
      <c r="H847" s="32"/>
      <c r="I847" s="32"/>
      <c r="J847" s="32"/>
      <c r="K847" s="32"/>
      <c r="L847" s="32"/>
      <c r="M847" s="32"/>
      <c r="N847" s="32"/>
      <c r="O847" s="32"/>
      <c r="P847" s="32"/>
      <c r="Q847" s="32"/>
      <c r="R847" s="32"/>
      <c r="S847" s="32"/>
      <c r="T847" s="32"/>
      <c r="U847" s="32"/>
      <c r="V847" s="32"/>
      <c r="W847" s="32"/>
      <c r="X847" s="32"/>
      <c r="Y847" s="32"/>
      <c r="Z847" s="32"/>
    </row>
    <row r="848" spans="1:26" ht="14.25" customHeight="1" x14ac:dyDescent="0.25">
      <c r="A848" s="32"/>
      <c r="B848" s="32"/>
      <c r="C848" s="32"/>
      <c r="D848" s="32"/>
      <c r="E848" s="32"/>
      <c r="F848" s="32"/>
      <c r="G848" s="32"/>
      <c r="H848" s="32"/>
      <c r="I848" s="32"/>
      <c r="J848" s="32"/>
      <c r="K848" s="32"/>
      <c r="L848" s="32"/>
      <c r="M848" s="32"/>
      <c r="N848" s="32"/>
      <c r="O848" s="32"/>
      <c r="P848" s="32"/>
      <c r="Q848" s="32"/>
      <c r="R848" s="32"/>
      <c r="S848" s="32"/>
      <c r="T848" s="32"/>
      <c r="U848" s="32"/>
      <c r="V848" s="32"/>
      <c r="W848" s="32"/>
      <c r="X848" s="32"/>
      <c r="Y848" s="32"/>
      <c r="Z848" s="32"/>
    </row>
    <row r="849" spans="1:26" ht="14.25" customHeight="1" x14ac:dyDescent="0.25">
      <c r="A849" s="32"/>
      <c r="B849" s="32"/>
      <c r="C849" s="32"/>
      <c r="D849" s="32"/>
      <c r="E849" s="32"/>
      <c r="F849" s="32"/>
      <c r="G849" s="32"/>
      <c r="H849" s="32"/>
      <c r="I849" s="32"/>
      <c r="J849" s="32"/>
      <c r="K849" s="32"/>
      <c r="L849" s="32"/>
      <c r="M849" s="32"/>
      <c r="N849" s="32"/>
      <c r="O849" s="32"/>
      <c r="P849" s="32"/>
      <c r="Q849" s="32"/>
      <c r="R849" s="32"/>
      <c r="S849" s="32"/>
      <c r="T849" s="32"/>
      <c r="U849" s="32"/>
      <c r="V849" s="32"/>
      <c r="W849" s="32"/>
      <c r="X849" s="32"/>
      <c r="Y849" s="32"/>
      <c r="Z849" s="32"/>
    </row>
    <row r="850" spans="1:26" ht="14.25" customHeight="1" x14ac:dyDescent="0.25">
      <c r="A850" s="32"/>
      <c r="B850" s="32"/>
      <c r="C850" s="32"/>
      <c r="D850" s="32"/>
      <c r="E850" s="32"/>
      <c r="F850" s="32"/>
      <c r="G850" s="32"/>
      <c r="H850" s="32"/>
      <c r="I850" s="32"/>
      <c r="J850" s="32"/>
      <c r="K850" s="32"/>
      <c r="L850" s="32"/>
      <c r="M850" s="32"/>
      <c r="N850" s="32"/>
      <c r="O850" s="32"/>
      <c r="P850" s="32"/>
      <c r="Q850" s="32"/>
      <c r="R850" s="32"/>
      <c r="S850" s="32"/>
      <c r="T850" s="32"/>
      <c r="U850" s="32"/>
      <c r="V850" s="32"/>
      <c r="W850" s="32"/>
      <c r="X850" s="32"/>
      <c r="Y850" s="32"/>
      <c r="Z850" s="32"/>
    </row>
    <row r="851" spans="1:26" ht="14.25" customHeight="1" x14ac:dyDescent="0.25">
      <c r="A851" s="32"/>
      <c r="B851" s="32"/>
      <c r="C851" s="32"/>
      <c r="D851" s="32"/>
      <c r="E851" s="32"/>
      <c r="F851" s="32"/>
      <c r="G851" s="32"/>
      <c r="H851" s="32"/>
      <c r="I851" s="32"/>
      <c r="J851" s="32"/>
      <c r="K851" s="32"/>
      <c r="L851" s="32"/>
      <c r="M851" s="32"/>
      <c r="N851" s="32"/>
      <c r="O851" s="32"/>
      <c r="P851" s="32"/>
      <c r="Q851" s="32"/>
      <c r="R851" s="32"/>
      <c r="S851" s="32"/>
      <c r="T851" s="32"/>
      <c r="U851" s="32"/>
      <c r="V851" s="32"/>
      <c r="W851" s="32"/>
      <c r="X851" s="32"/>
      <c r="Y851" s="32"/>
      <c r="Z851" s="32"/>
    </row>
    <row r="852" spans="1:26" ht="14.25" customHeight="1" x14ac:dyDescent="0.25">
      <c r="A852" s="32"/>
      <c r="B852" s="32"/>
      <c r="C852" s="32"/>
      <c r="D852" s="32"/>
      <c r="E852" s="32"/>
      <c r="F852" s="32"/>
      <c r="G852" s="32"/>
      <c r="H852" s="32"/>
      <c r="I852" s="32"/>
      <c r="J852" s="32"/>
      <c r="K852" s="32"/>
      <c r="L852" s="32"/>
      <c r="M852" s="32"/>
      <c r="N852" s="32"/>
      <c r="O852" s="32"/>
      <c r="P852" s="32"/>
      <c r="Q852" s="32"/>
      <c r="R852" s="32"/>
      <c r="S852" s="32"/>
      <c r="T852" s="32"/>
      <c r="U852" s="32"/>
      <c r="V852" s="32"/>
      <c r="W852" s="32"/>
      <c r="X852" s="32"/>
      <c r="Y852" s="32"/>
      <c r="Z852" s="32"/>
    </row>
    <row r="853" spans="1:26" ht="14.25" customHeight="1" x14ac:dyDescent="0.25">
      <c r="A853" s="32"/>
      <c r="B853" s="32"/>
      <c r="C853" s="32"/>
      <c r="D853" s="32"/>
      <c r="E853" s="32"/>
      <c r="F853" s="32"/>
      <c r="G853" s="32"/>
      <c r="H853" s="32"/>
      <c r="I853" s="32"/>
      <c r="J853" s="32"/>
      <c r="K853" s="32"/>
      <c r="L853" s="32"/>
      <c r="M853" s="32"/>
      <c r="N853" s="32"/>
      <c r="O853" s="32"/>
      <c r="P853" s="32"/>
      <c r="Q853" s="32"/>
      <c r="R853" s="32"/>
      <c r="S853" s="32"/>
      <c r="T853" s="32"/>
      <c r="U853" s="32"/>
      <c r="V853" s="32"/>
      <c r="W853" s="32"/>
      <c r="X853" s="32"/>
      <c r="Y853" s="32"/>
      <c r="Z853" s="32"/>
    </row>
    <row r="854" spans="1:26" ht="14.25" customHeight="1" x14ac:dyDescent="0.25">
      <c r="A854" s="32"/>
      <c r="B854" s="32"/>
      <c r="C854" s="32"/>
      <c r="D854" s="32"/>
      <c r="E854" s="32"/>
      <c r="F854" s="32"/>
      <c r="G854" s="32"/>
      <c r="H854" s="32"/>
      <c r="I854" s="32"/>
      <c r="J854" s="32"/>
      <c r="K854" s="32"/>
      <c r="L854" s="32"/>
      <c r="M854" s="32"/>
      <c r="N854" s="32"/>
      <c r="O854" s="32"/>
      <c r="P854" s="32"/>
      <c r="Q854" s="32"/>
      <c r="R854" s="32"/>
      <c r="S854" s="32"/>
      <c r="T854" s="32"/>
      <c r="U854" s="32"/>
      <c r="V854" s="32"/>
      <c r="W854" s="32"/>
      <c r="X854" s="32"/>
      <c r="Y854" s="32"/>
      <c r="Z854" s="32"/>
    </row>
    <row r="855" spans="1:26" ht="14.25" customHeight="1" x14ac:dyDescent="0.25">
      <c r="A855" s="32"/>
      <c r="B855" s="32"/>
      <c r="C855" s="32"/>
      <c r="D855" s="32"/>
      <c r="E855" s="32"/>
      <c r="F855" s="32"/>
      <c r="G855" s="32"/>
      <c r="H855" s="32"/>
      <c r="I855" s="32"/>
      <c r="J855" s="32"/>
      <c r="K855" s="32"/>
      <c r="L855" s="32"/>
      <c r="M855" s="32"/>
      <c r="N855" s="32"/>
      <c r="O855" s="32"/>
      <c r="P855" s="32"/>
      <c r="Q855" s="32"/>
      <c r="R855" s="32"/>
      <c r="S855" s="32"/>
      <c r="T855" s="32"/>
      <c r="U855" s="32"/>
      <c r="V855" s="32"/>
      <c r="W855" s="32"/>
      <c r="X855" s="32"/>
      <c r="Y855" s="32"/>
      <c r="Z855" s="32"/>
    </row>
    <row r="856" spans="1:26" ht="14.25" customHeight="1" x14ac:dyDescent="0.25">
      <c r="A856" s="32"/>
      <c r="B856" s="32"/>
      <c r="C856" s="32"/>
      <c r="D856" s="32"/>
      <c r="E856" s="32"/>
      <c r="F856" s="32"/>
      <c r="G856" s="32"/>
      <c r="H856" s="32"/>
      <c r="I856" s="32"/>
      <c r="J856" s="32"/>
      <c r="K856" s="32"/>
      <c r="L856" s="32"/>
      <c r="M856" s="32"/>
      <c r="N856" s="32"/>
      <c r="O856" s="32"/>
      <c r="P856" s="32"/>
      <c r="Q856" s="32"/>
      <c r="R856" s="32"/>
      <c r="S856" s="32"/>
      <c r="T856" s="32"/>
      <c r="U856" s="32"/>
      <c r="V856" s="32"/>
      <c r="W856" s="32"/>
      <c r="X856" s="32"/>
      <c r="Y856" s="32"/>
      <c r="Z856" s="32"/>
    </row>
    <row r="857" spans="1:26" ht="14.25" customHeight="1" x14ac:dyDescent="0.25">
      <c r="A857" s="32"/>
      <c r="B857" s="32"/>
      <c r="C857" s="32"/>
      <c r="D857" s="32"/>
      <c r="E857" s="32"/>
      <c r="F857" s="32"/>
      <c r="G857" s="32"/>
      <c r="H857" s="32"/>
      <c r="I857" s="32"/>
      <c r="J857" s="32"/>
      <c r="K857" s="32"/>
      <c r="L857" s="32"/>
      <c r="M857" s="32"/>
      <c r="N857" s="32"/>
      <c r="O857" s="32"/>
      <c r="P857" s="32"/>
      <c r="Q857" s="32"/>
      <c r="R857" s="32"/>
      <c r="S857" s="32"/>
      <c r="T857" s="32"/>
      <c r="U857" s="32"/>
      <c r="V857" s="32"/>
      <c r="W857" s="32"/>
      <c r="X857" s="32"/>
      <c r="Y857" s="32"/>
      <c r="Z857" s="32"/>
    </row>
    <row r="858" spans="1:26" ht="14.25" customHeight="1" x14ac:dyDescent="0.25">
      <c r="A858" s="32"/>
      <c r="B858" s="32"/>
      <c r="C858" s="32"/>
      <c r="D858" s="32"/>
      <c r="E858" s="32"/>
      <c r="F858" s="32"/>
      <c r="G858" s="32"/>
      <c r="H858" s="32"/>
      <c r="I858" s="32"/>
      <c r="J858" s="32"/>
      <c r="K858" s="32"/>
      <c r="L858" s="32"/>
      <c r="M858" s="32"/>
      <c r="N858" s="32"/>
      <c r="O858" s="32"/>
      <c r="P858" s="32"/>
      <c r="Q858" s="32"/>
      <c r="R858" s="32"/>
      <c r="S858" s="32"/>
      <c r="T858" s="32"/>
      <c r="U858" s="32"/>
      <c r="V858" s="32"/>
      <c r="W858" s="32"/>
      <c r="X858" s="32"/>
      <c r="Y858" s="32"/>
      <c r="Z858" s="32"/>
    </row>
    <row r="859" spans="1:26" ht="14.25" customHeight="1" x14ac:dyDescent="0.25">
      <c r="A859" s="32"/>
      <c r="B859" s="32"/>
      <c r="C859" s="32"/>
      <c r="D859" s="32"/>
      <c r="E859" s="32"/>
      <c r="F859" s="32"/>
      <c r="G859" s="32"/>
      <c r="H859" s="32"/>
      <c r="I859" s="32"/>
      <c r="J859" s="32"/>
      <c r="K859" s="32"/>
      <c r="L859" s="32"/>
      <c r="M859" s="32"/>
      <c r="N859" s="32"/>
      <c r="O859" s="32"/>
      <c r="P859" s="32"/>
      <c r="Q859" s="32"/>
      <c r="R859" s="32"/>
      <c r="S859" s="32"/>
      <c r="T859" s="32"/>
      <c r="U859" s="32"/>
      <c r="V859" s="32"/>
      <c r="W859" s="32"/>
      <c r="X859" s="32"/>
      <c r="Y859" s="32"/>
      <c r="Z859" s="32"/>
    </row>
    <row r="860" spans="1:26" ht="14.25" customHeight="1" x14ac:dyDescent="0.25">
      <c r="A860" s="32"/>
      <c r="B860" s="32"/>
      <c r="C860" s="32"/>
      <c r="D860" s="32"/>
      <c r="E860" s="32"/>
      <c r="F860" s="32"/>
      <c r="G860" s="32"/>
      <c r="H860" s="32"/>
      <c r="I860" s="32"/>
      <c r="J860" s="32"/>
      <c r="K860" s="32"/>
      <c r="L860" s="32"/>
      <c r="M860" s="32"/>
      <c r="N860" s="32"/>
      <c r="O860" s="32"/>
      <c r="P860" s="32"/>
      <c r="Q860" s="32"/>
      <c r="R860" s="32"/>
      <c r="S860" s="32"/>
      <c r="T860" s="32"/>
      <c r="U860" s="32"/>
      <c r="V860" s="32"/>
      <c r="W860" s="32"/>
      <c r="X860" s="32"/>
      <c r="Y860" s="32"/>
      <c r="Z860" s="32"/>
    </row>
    <row r="861" spans="1:26" ht="14.25" customHeight="1" x14ac:dyDescent="0.25">
      <c r="A861" s="32"/>
      <c r="B861" s="32"/>
      <c r="C861" s="32"/>
      <c r="D861" s="32"/>
      <c r="E861" s="32"/>
      <c r="F861" s="32"/>
      <c r="G861" s="32"/>
      <c r="H861" s="32"/>
      <c r="I861" s="32"/>
      <c r="J861" s="32"/>
      <c r="K861" s="32"/>
      <c r="L861" s="32"/>
      <c r="M861" s="32"/>
      <c r="N861" s="32"/>
      <c r="O861" s="32"/>
      <c r="P861" s="32"/>
      <c r="Q861" s="32"/>
      <c r="R861" s="32"/>
      <c r="S861" s="32"/>
      <c r="T861" s="32"/>
      <c r="U861" s="32"/>
      <c r="V861" s="32"/>
      <c r="W861" s="32"/>
      <c r="X861" s="32"/>
      <c r="Y861" s="32"/>
      <c r="Z861" s="32"/>
    </row>
    <row r="862" spans="1:26" ht="14.25" customHeight="1" x14ac:dyDescent="0.25">
      <c r="A862" s="32"/>
      <c r="B862" s="32"/>
      <c r="C862" s="32"/>
      <c r="D862" s="32"/>
      <c r="E862" s="32"/>
      <c r="F862" s="32"/>
      <c r="G862" s="32"/>
      <c r="H862" s="32"/>
      <c r="I862" s="32"/>
      <c r="J862" s="32"/>
      <c r="K862" s="32"/>
      <c r="L862" s="32"/>
      <c r="M862" s="32"/>
      <c r="N862" s="32"/>
      <c r="O862" s="32"/>
      <c r="P862" s="32"/>
      <c r="Q862" s="32"/>
      <c r="R862" s="32"/>
      <c r="S862" s="32"/>
      <c r="T862" s="32"/>
      <c r="U862" s="32"/>
      <c r="V862" s="32"/>
      <c r="W862" s="32"/>
      <c r="X862" s="32"/>
      <c r="Y862" s="32"/>
      <c r="Z862" s="32"/>
    </row>
    <row r="863" spans="1:26" ht="14.25" customHeight="1" x14ac:dyDescent="0.25">
      <c r="A863" s="32"/>
      <c r="B863" s="32"/>
      <c r="C863" s="32"/>
      <c r="D863" s="32"/>
      <c r="E863" s="32"/>
      <c r="F863" s="32"/>
      <c r="G863" s="32"/>
      <c r="H863" s="32"/>
      <c r="I863" s="32"/>
      <c r="J863" s="32"/>
      <c r="K863" s="32"/>
      <c r="L863" s="32"/>
      <c r="M863" s="32"/>
      <c r="N863" s="32"/>
      <c r="O863" s="32"/>
      <c r="P863" s="32"/>
      <c r="Q863" s="32"/>
      <c r="R863" s="32"/>
      <c r="S863" s="32"/>
      <c r="T863" s="32"/>
      <c r="U863" s="32"/>
      <c r="V863" s="32"/>
      <c r="W863" s="32"/>
      <c r="X863" s="32"/>
      <c r="Y863" s="32"/>
      <c r="Z863" s="32"/>
    </row>
    <row r="864" spans="1:26" ht="14.25" customHeight="1" x14ac:dyDescent="0.25">
      <c r="A864" s="32"/>
      <c r="B864" s="32"/>
      <c r="C864" s="32"/>
      <c r="D864" s="32"/>
      <c r="E864" s="32"/>
      <c r="F864" s="32"/>
      <c r="G864" s="32"/>
      <c r="H864" s="32"/>
      <c r="I864" s="32"/>
      <c r="J864" s="32"/>
      <c r="K864" s="32"/>
      <c r="L864" s="32"/>
      <c r="M864" s="32"/>
      <c r="N864" s="32"/>
      <c r="O864" s="32"/>
      <c r="P864" s="32"/>
      <c r="Q864" s="32"/>
      <c r="R864" s="32"/>
      <c r="S864" s="32"/>
      <c r="T864" s="32"/>
      <c r="U864" s="32"/>
      <c r="V864" s="32"/>
      <c r="W864" s="32"/>
      <c r="X864" s="32"/>
      <c r="Y864" s="32"/>
      <c r="Z864" s="32"/>
    </row>
    <row r="865" spans="1:26" ht="14.25" customHeight="1" x14ac:dyDescent="0.25">
      <c r="A865" s="32"/>
      <c r="B865" s="32"/>
      <c r="C865" s="32"/>
      <c r="D865" s="32"/>
      <c r="E865" s="32"/>
      <c r="F865" s="32"/>
      <c r="G865" s="32"/>
      <c r="H865" s="32"/>
      <c r="I865" s="32"/>
      <c r="J865" s="32"/>
      <c r="K865" s="32"/>
      <c r="L865" s="32"/>
      <c r="M865" s="32"/>
      <c r="N865" s="32"/>
      <c r="O865" s="32"/>
      <c r="P865" s="32"/>
      <c r="Q865" s="32"/>
      <c r="R865" s="32"/>
      <c r="S865" s="32"/>
      <c r="T865" s="32"/>
      <c r="U865" s="32"/>
      <c r="V865" s="32"/>
      <c r="W865" s="32"/>
      <c r="X865" s="32"/>
      <c r="Y865" s="32"/>
      <c r="Z865" s="32"/>
    </row>
    <row r="866" spans="1:26" ht="14.25" customHeight="1" x14ac:dyDescent="0.25">
      <c r="A866" s="32"/>
      <c r="B866" s="32"/>
      <c r="C866" s="32"/>
      <c r="D866" s="32"/>
      <c r="E866" s="32"/>
      <c r="F866" s="32"/>
      <c r="G866" s="32"/>
      <c r="H866" s="32"/>
      <c r="I866" s="32"/>
      <c r="J866" s="32"/>
      <c r="K866" s="32"/>
      <c r="L866" s="32"/>
      <c r="M866" s="32"/>
      <c r="N866" s="32"/>
      <c r="O866" s="32"/>
      <c r="P866" s="32"/>
      <c r="Q866" s="32"/>
      <c r="R866" s="32"/>
      <c r="S866" s="32"/>
      <c r="T866" s="32"/>
      <c r="U866" s="32"/>
      <c r="V866" s="32"/>
      <c r="W866" s="32"/>
      <c r="X866" s="32"/>
      <c r="Y866" s="32"/>
      <c r="Z866" s="32"/>
    </row>
    <row r="867" spans="1:26" ht="14.25" customHeight="1" x14ac:dyDescent="0.25">
      <c r="A867" s="32"/>
      <c r="B867" s="32"/>
      <c r="C867" s="32"/>
      <c r="D867" s="32"/>
      <c r="E867" s="32"/>
      <c r="F867" s="32"/>
      <c r="G867" s="32"/>
      <c r="H867" s="32"/>
      <c r="I867" s="32"/>
      <c r="J867" s="32"/>
      <c r="K867" s="32"/>
      <c r="L867" s="32"/>
      <c r="M867" s="32"/>
      <c r="N867" s="32"/>
      <c r="O867" s="32"/>
      <c r="P867" s="32"/>
      <c r="Q867" s="32"/>
      <c r="R867" s="32"/>
      <c r="S867" s="32"/>
      <c r="T867" s="32"/>
      <c r="U867" s="32"/>
      <c r="V867" s="32"/>
      <c r="W867" s="32"/>
      <c r="X867" s="32"/>
      <c r="Y867" s="32"/>
      <c r="Z867" s="32"/>
    </row>
    <row r="868" spans="1:26" ht="14.25" customHeight="1" x14ac:dyDescent="0.25">
      <c r="A868" s="32"/>
      <c r="B868" s="32"/>
      <c r="C868" s="32"/>
      <c r="D868" s="32"/>
      <c r="E868" s="32"/>
      <c r="F868" s="32"/>
      <c r="G868" s="32"/>
      <c r="H868" s="32"/>
      <c r="I868" s="32"/>
      <c r="J868" s="32"/>
      <c r="K868" s="32"/>
      <c r="L868" s="32"/>
      <c r="M868" s="32"/>
      <c r="N868" s="32"/>
      <c r="O868" s="32"/>
      <c r="P868" s="32"/>
      <c r="Q868" s="32"/>
      <c r="R868" s="32"/>
      <c r="S868" s="32"/>
      <c r="T868" s="32"/>
      <c r="U868" s="32"/>
      <c r="V868" s="32"/>
      <c r="W868" s="32"/>
      <c r="X868" s="32"/>
      <c r="Y868" s="32"/>
      <c r="Z868" s="32"/>
    </row>
    <row r="869" spans="1:26" ht="14.25" customHeight="1" x14ac:dyDescent="0.25">
      <c r="A869" s="32"/>
      <c r="B869" s="32"/>
      <c r="C869" s="32"/>
      <c r="D869" s="32"/>
      <c r="E869" s="32"/>
      <c r="F869" s="32"/>
      <c r="G869" s="32"/>
      <c r="H869" s="32"/>
      <c r="I869" s="32"/>
      <c r="J869" s="32"/>
      <c r="K869" s="32"/>
      <c r="L869" s="32"/>
      <c r="M869" s="32"/>
      <c r="N869" s="32"/>
      <c r="O869" s="32"/>
      <c r="P869" s="32"/>
      <c r="Q869" s="32"/>
      <c r="R869" s="32"/>
      <c r="S869" s="32"/>
      <c r="T869" s="32"/>
      <c r="U869" s="32"/>
      <c r="V869" s="32"/>
      <c r="W869" s="32"/>
      <c r="X869" s="32"/>
      <c r="Y869" s="32"/>
      <c r="Z869" s="32"/>
    </row>
    <row r="870" spans="1:26" ht="14.25" customHeight="1" x14ac:dyDescent="0.25">
      <c r="A870" s="32"/>
      <c r="B870" s="32"/>
      <c r="C870" s="32"/>
      <c r="D870" s="32"/>
      <c r="E870" s="32"/>
      <c r="F870" s="32"/>
      <c r="G870" s="32"/>
      <c r="H870" s="32"/>
      <c r="I870" s="32"/>
      <c r="J870" s="32"/>
      <c r="K870" s="32"/>
      <c r="L870" s="32"/>
      <c r="M870" s="32"/>
      <c r="N870" s="32"/>
      <c r="O870" s="32"/>
      <c r="P870" s="32"/>
      <c r="Q870" s="32"/>
      <c r="R870" s="32"/>
      <c r="S870" s="32"/>
      <c r="T870" s="32"/>
      <c r="U870" s="32"/>
      <c r="V870" s="32"/>
      <c r="W870" s="32"/>
      <c r="X870" s="32"/>
      <c r="Y870" s="32"/>
      <c r="Z870" s="32"/>
    </row>
    <row r="871" spans="1:26" ht="14.25" customHeight="1" x14ac:dyDescent="0.25">
      <c r="A871" s="32"/>
      <c r="B871" s="32"/>
      <c r="C871" s="32"/>
      <c r="D871" s="32"/>
      <c r="E871" s="32"/>
      <c r="F871" s="32"/>
      <c r="G871" s="32"/>
      <c r="H871" s="32"/>
      <c r="I871" s="32"/>
      <c r="J871" s="32"/>
      <c r="K871" s="32"/>
      <c r="L871" s="32"/>
      <c r="M871" s="32"/>
      <c r="N871" s="32"/>
      <c r="O871" s="32"/>
      <c r="P871" s="32"/>
      <c r="Q871" s="32"/>
      <c r="R871" s="32"/>
      <c r="S871" s="32"/>
      <c r="T871" s="32"/>
      <c r="U871" s="32"/>
      <c r="V871" s="32"/>
      <c r="W871" s="32"/>
      <c r="X871" s="32"/>
      <c r="Y871" s="32"/>
      <c r="Z871" s="32"/>
    </row>
    <row r="872" spans="1:26" ht="14.25" customHeight="1" x14ac:dyDescent="0.25">
      <c r="A872" s="32"/>
      <c r="B872" s="32"/>
      <c r="C872" s="32"/>
      <c r="D872" s="32"/>
      <c r="E872" s="32"/>
      <c r="F872" s="32"/>
      <c r="G872" s="32"/>
      <c r="H872" s="32"/>
      <c r="I872" s="32"/>
      <c r="J872" s="32"/>
      <c r="K872" s="32"/>
      <c r="L872" s="32"/>
      <c r="M872" s="32"/>
      <c r="N872" s="32"/>
      <c r="O872" s="32"/>
      <c r="P872" s="32"/>
      <c r="Q872" s="32"/>
      <c r="R872" s="32"/>
      <c r="S872" s="32"/>
      <c r="T872" s="32"/>
      <c r="U872" s="32"/>
      <c r="V872" s="32"/>
      <c r="W872" s="32"/>
      <c r="X872" s="32"/>
      <c r="Y872" s="32"/>
      <c r="Z872" s="32"/>
    </row>
    <row r="873" spans="1:26" ht="14.25" customHeight="1" x14ac:dyDescent="0.25">
      <c r="A873" s="32"/>
      <c r="B873" s="32"/>
      <c r="C873" s="32"/>
      <c r="D873" s="32"/>
      <c r="E873" s="32"/>
      <c r="F873" s="32"/>
      <c r="G873" s="32"/>
      <c r="H873" s="32"/>
      <c r="I873" s="32"/>
      <c r="J873" s="32"/>
      <c r="K873" s="32"/>
      <c r="L873" s="32"/>
      <c r="M873" s="32"/>
      <c r="N873" s="32"/>
      <c r="O873" s="32"/>
      <c r="P873" s="32"/>
      <c r="Q873" s="32"/>
      <c r="R873" s="32"/>
      <c r="S873" s="32"/>
      <c r="T873" s="32"/>
      <c r="U873" s="32"/>
      <c r="V873" s="32"/>
      <c r="W873" s="32"/>
      <c r="X873" s="32"/>
      <c r="Y873" s="32"/>
      <c r="Z873" s="32"/>
    </row>
    <row r="874" spans="1:26" ht="14.25" customHeight="1" x14ac:dyDescent="0.25">
      <c r="A874" s="32"/>
      <c r="B874" s="32"/>
      <c r="C874" s="32"/>
      <c r="D874" s="32"/>
      <c r="E874" s="32"/>
      <c r="F874" s="32"/>
      <c r="G874" s="32"/>
      <c r="H874" s="32"/>
      <c r="I874" s="32"/>
      <c r="J874" s="32"/>
      <c r="K874" s="32"/>
      <c r="L874" s="32"/>
      <c r="M874" s="32"/>
      <c r="N874" s="32"/>
      <c r="O874" s="32"/>
      <c r="P874" s="32"/>
      <c r="Q874" s="32"/>
      <c r="R874" s="32"/>
      <c r="S874" s="32"/>
      <c r="T874" s="32"/>
      <c r="U874" s="32"/>
      <c r="V874" s="32"/>
      <c r="W874" s="32"/>
      <c r="X874" s="32"/>
      <c r="Y874" s="32"/>
      <c r="Z874" s="32"/>
    </row>
    <row r="875" spans="1:26" ht="14.25" customHeight="1" x14ac:dyDescent="0.25">
      <c r="A875" s="32"/>
      <c r="B875" s="32"/>
      <c r="C875" s="32"/>
      <c r="D875" s="32"/>
      <c r="E875" s="32"/>
      <c r="F875" s="32"/>
      <c r="G875" s="32"/>
      <c r="H875" s="32"/>
      <c r="I875" s="32"/>
      <c r="J875" s="32"/>
      <c r="K875" s="32"/>
      <c r="L875" s="32"/>
      <c r="M875" s="32"/>
      <c r="N875" s="32"/>
      <c r="O875" s="32"/>
      <c r="P875" s="32"/>
      <c r="Q875" s="32"/>
      <c r="R875" s="32"/>
      <c r="S875" s="32"/>
      <c r="T875" s="32"/>
      <c r="U875" s="32"/>
      <c r="V875" s="32"/>
      <c r="W875" s="32"/>
      <c r="X875" s="32"/>
      <c r="Y875" s="32"/>
      <c r="Z875" s="32"/>
    </row>
    <row r="876" spans="1:26" ht="14.25" customHeight="1" x14ac:dyDescent="0.25">
      <c r="A876" s="32"/>
      <c r="B876" s="32"/>
      <c r="C876" s="32"/>
      <c r="D876" s="32"/>
      <c r="E876" s="32"/>
      <c r="F876" s="32"/>
      <c r="G876" s="32"/>
      <c r="H876" s="32"/>
      <c r="I876" s="32"/>
      <c r="J876" s="32"/>
      <c r="K876" s="32"/>
      <c r="L876" s="32"/>
      <c r="M876" s="32"/>
      <c r="N876" s="32"/>
      <c r="O876" s="32"/>
      <c r="P876" s="32"/>
      <c r="Q876" s="32"/>
      <c r="R876" s="32"/>
      <c r="S876" s="32"/>
      <c r="T876" s="32"/>
      <c r="U876" s="32"/>
      <c r="V876" s="32"/>
      <c r="W876" s="32"/>
      <c r="X876" s="32"/>
      <c r="Y876" s="32"/>
      <c r="Z876" s="32"/>
    </row>
    <row r="877" spans="1:26" ht="14.25" customHeight="1" x14ac:dyDescent="0.25">
      <c r="A877" s="32"/>
      <c r="B877" s="32"/>
      <c r="C877" s="32"/>
      <c r="D877" s="32"/>
      <c r="E877" s="32"/>
      <c r="F877" s="32"/>
      <c r="G877" s="32"/>
      <c r="H877" s="32"/>
      <c r="I877" s="32"/>
      <c r="J877" s="32"/>
      <c r="K877" s="32"/>
      <c r="L877" s="32"/>
      <c r="M877" s="32"/>
      <c r="N877" s="32"/>
      <c r="O877" s="32"/>
      <c r="P877" s="32"/>
      <c r="Q877" s="32"/>
      <c r="R877" s="32"/>
      <c r="S877" s="32"/>
      <c r="T877" s="32"/>
      <c r="U877" s="32"/>
      <c r="V877" s="32"/>
      <c r="W877" s="32"/>
      <c r="X877" s="32"/>
      <c r="Y877" s="32"/>
      <c r="Z877" s="32"/>
    </row>
    <row r="878" spans="1:26" ht="14.25" customHeight="1" x14ac:dyDescent="0.25">
      <c r="A878" s="32"/>
      <c r="B878" s="32"/>
      <c r="C878" s="32"/>
      <c r="D878" s="32"/>
      <c r="E878" s="32"/>
      <c r="F878" s="32"/>
      <c r="G878" s="32"/>
      <c r="H878" s="32"/>
      <c r="I878" s="32"/>
      <c r="J878" s="32"/>
      <c r="K878" s="32"/>
      <c r="L878" s="32"/>
      <c r="M878" s="32"/>
      <c r="N878" s="32"/>
      <c r="O878" s="32"/>
      <c r="P878" s="32"/>
      <c r="Q878" s="32"/>
      <c r="R878" s="32"/>
      <c r="S878" s="32"/>
      <c r="T878" s="32"/>
      <c r="U878" s="32"/>
      <c r="V878" s="32"/>
      <c r="W878" s="32"/>
      <c r="X878" s="32"/>
      <c r="Y878" s="32"/>
      <c r="Z878" s="32"/>
    </row>
    <row r="879" spans="1:26" ht="14.25" customHeight="1" x14ac:dyDescent="0.25">
      <c r="A879" s="32"/>
      <c r="B879" s="32"/>
      <c r="C879" s="32"/>
      <c r="D879" s="32"/>
      <c r="E879" s="32"/>
      <c r="F879" s="32"/>
      <c r="G879" s="32"/>
      <c r="H879" s="32"/>
      <c r="I879" s="32"/>
      <c r="J879" s="32"/>
      <c r="K879" s="32"/>
      <c r="L879" s="32"/>
      <c r="M879" s="32"/>
      <c r="N879" s="32"/>
      <c r="O879" s="32"/>
      <c r="P879" s="32"/>
      <c r="Q879" s="32"/>
      <c r="R879" s="32"/>
      <c r="S879" s="32"/>
      <c r="T879" s="32"/>
      <c r="U879" s="32"/>
      <c r="V879" s="32"/>
      <c r="W879" s="32"/>
      <c r="X879" s="32"/>
      <c r="Y879" s="32"/>
      <c r="Z879" s="32"/>
    </row>
    <row r="880" spans="1:26" ht="14.25" customHeight="1" x14ac:dyDescent="0.25">
      <c r="A880" s="32"/>
      <c r="B880" s="32"/>
      <c r="C880" s="32"/>
      <c r="D880" s="32"/>
      <c r="E880" s="32"/>
      <c r="F880" s="32"/>
      <c r="G880" s="32"/>
      <c r="H880" s="32"/>
      <c r="I880" s="32"/>
      <c r="J880" s="32"/>
      <c r="K880" s="32"/>
      <c r="L880" s="32"/>
      <c r="M880" s="32"/>
      <c r="N880" s="32"/>
      <c r="O880" s="32"/>
      <c r="P880" s="32"/>
      <c r="Q880" s="32"/>
      <c r="R880" s="32"/>
      <c r="S880" s="32"/>
      <c r="T880" s="32"/>
      <c r="U880" s="32"/>
      <c r="V880" s="32"/>
      <c r="W880" s="32"/>
      <c r="X880" s="32"/>
      <c r="Y880" s="32"/>
      <c r="Z880" s="32"/>
    </row>
    <row r="881" spans="1:26" ht="14.25" customHeight="1" x14ac:dyDescent="0.25">
      <c r="A881" s="32"/>
      <c r="B881" s="32"/>
      <c r="C881" s="32"/>
      <c r="D881" s="32"/>
      <c r="E881" s="32"/>
      <c r="F881" s="32"/>
      <c r="G881" s="32"/>
      <c r="H881" s="32"/>
      <c r="I881" s="32"/>
      <c r="J881" s="32"/>
      <c r="K881" s="32"/>
      <c r="L881" s="32"/>
      <c r="M881" s="32"/>
      <c r="N881" s="32"/>
      <c r="O881" s="32"/>
      <c r="P881" s="32"/>
      <c r="Q881" s="32"/>
      <c r="R881" s="32"/>
      <c r="S881" s="32"/>
      <c r="T881" s="32"/>
      <c r="U881" s="32"/>
      <c r="V881" s="32"/>
      <c r="W881" s="32"/>
      <c r="X881" s="32"/>
      <c r="Y881" s="32"/>
      <c r="Z881" s="32"/>
    </row>
    <row r="882" spans="1:26" ht="14.25" customHeight="1" x14ac:dyDescent="0.25">
      <c r="A882" s="32"/>
      <c r="B882" s="32"/>
      <c r="C882" s="32"/>
      <c r="D882" s="32"/>
      <c r="E882" s="32"/>
      <c r="F882" s="32"/>
      <c r="G882" s="32"/>
      <c r="H882" s="32"/>
      <c r="I882" s="32"/>
      <c r="J882" s="32"/>
      <c r="K882" s="32"/>
      <c r="L882" s="32"/>
      <c r="M882" s="32"/>
      <c r="N882" s="32"/>
      <c r="O882" s="32"/>
      <c r="P882" s="32"/>
      <c r="Q882" s="32"/>
      <c r="R882" s="32"/>
      <c r="S882" s="32"/>
      <c r="T882" s="32"/>
      <c r="U882" s="32"/>
      <c r="V882" s="32"/>
      <c r="W882" s="32"/>
      <c r="X882" s="32"/>
      <c r="Y882" s="32"/>
      <c r="Z882" s="32"/>
    </row>
    <row r="883" spans="1:26" ht="14.25" customHeight="1" x14ac:dyDescent="0.25">
      <c r="A883" s="32"/>
      <c r="B883" s="32"/>
      <c r="C883" s="32"/>
      <c r="D883" s="32"/>
      <c r="E883" s="32"/>
      <c r="F883" s="32"/>
      <c r="G883" s="32"/>
      <c r="H883" s="32"/>
      <c r="I883" s="32"/>
      <c r="J883" s="32"/>
      <c r="K883" s="32"/>
      <c r="L883" s="32"/>
      <c r="M883" s="32"/>
      <c r="N883" s="32"/>
      <c r="O883" s="32"/>
      <c r="P883" s="32"/>
      <c r="Q883" s="32"/>
      <c r="R883" s="32"/>
      <c r="S883" s="32"/>
      <c r="T883" s="32"/>
      <c r="U883" s="32"/>
      <c r="V883" s="32"/>
      <c r="W883" s="32"/>
      <c r="X883" s="32"/>
      <c r="Y883" s="32"/>
      <c r="Z883" s="32"/>
    </row>
    <row r="884" spans="1:26" ht="14.25" customHeight="1" x14ac:dyDescent="0.25">
      <c r="A884" s="32"/>
      <c r="B884" s="32"/>
      <c r="C884" s="32"/>
      <c r="D884" s="32"/>
      <c r="E884" s="32"/>
      <c r="F884" s="32"/>
      <c r="G884" s="32"/>
      <c r="H884" s="32"/>
      <c r="I884" s="32"/>
      <c r="J884" s="32"/>
      <c r="K884" s="32"/>
      <c r="L884" s="32"/>
      <c r="M884" s="32"/>
      <c r="N884" s="32"/>
      <c r="O884" s="32"/>
      <c r="P884" s="32"/>
      <c r="Q884" s="32"/>
      <c r="R884" s="32"/>
      <c r="S884" s="32"/>
      <c r="T884" s="32"/>
      <c r="U884" s="32"/>
      <c r="V884" s="32"/>
      <c r="W884" s="32"/>
      <c r="X884" s="32"/>
      <c r="Y884" s="32"/>
      <c r="Z884" s="32"/>
    </row>
    <row r="885" spans="1:26" ht="14.25" customHeight="1" x14ac:dyDescent="0.25">
      <c r="A885" s="32"/>
      <c r="B885" s="32"/>
      <c r="C885" s="32"/>
      <c r="D885" s="32"/>
      <c r="E885" s="32"/>
      <c r="F885" s="32"/>
      <c r="G885" s="32"/>
      <c r="H885" s="32"/>
      <c r="I885" s="32"/>
      <c r="J885" s="32"/>
      <c r="K885" s="32"/>
      <c r="L885" s="32"/>
      <c r="M885" s="32"/>
      <c r="N885" s="32"/>
      <c r="O885" s="32"/>
      <c r="P885" s="32"/>
      <c r="Q885" s="32"/>
      <c r="R885" s="32"/>
      <c r="S885" s="32"/>
      <c r="T885" s="32"/>
      <c r="U885" s="32"/>
      <c r="V885" s="32"/>
      <c r="W885" s="32"/>
      <c r="X885" s="32"/>
      <c r="Y885" s="32"/>
      <c r="Z885" s="32"/>
    </row>
    <row r="886" spans="1:26" ht="14.25" customHeight="1" x14ac:dyDescent="0.25">
      <c r="A886" s="32"/>
      <c r="B886" s="32"/>
      <c r="C886" s="32"/>
      <c r="D886" s="32"/>
      <c r="E886" s="32"/>
      <c r="F886" s="32"/>
      <c r="G886" s="32"/>
      <c r="H886" s="32"/>
      <c r="I886" s="32"/>
      <c r="J886" s="32"/>
      <c r="K886" s="32"/>
      <c r="L886" s="32"/>
      <c r="M886" s="32"/>
      <c r="N886" s="32"/>
      <c r="O886" s="32"/>
      <c r="P886" s="32"/>
      <c r="Q886" s="32"/>
      <c r="R886" s="32"/>
      <c r="S886" s="32"/>
      <c r="T886" s="32"/>
      <c r="U886" s="32"/>
      <c r="V886" s="32"/>
      <c r="W886" s="32"/>
      <c r="X886" s="32"/>
      <c r="Y886" s="32"/>
      <c r="Z886" s="32"/>
    </row>
    <row r="887" spans="1:26" ht="14.25" customHeight="1" x14ac:dyDescent="0.25">
      <c r="A887" s="32"/>
      <c r="B887" s="32"/>
      <c r="C887" s="32"/>
      <c r="D887" s="32"/>
      <c r="E887" s="32"/>
      <c r="F887" s="32"/>
      <c r="G887" s="32"/>
      <c r="H887" s="32"/>
      <c r="I887" s="32"/>
      <c r="J887" s="32"/>
      <c r="K887" s="32"/>
      <c r="L887" s="32"/>
      <c r="M887" s="32"/>
      <c r="N887" s="32"/>
      <c r="O887" s="32"/>
      <c r="P887" s="32"/>
      <c r="Q887" s="32"/>
      <c r="R887" s="32"/>
      <c r="S887" s="32"/>
      <c r="T887" s="32"/>
      <c r="U887" s="32"/>
      <c r="V887" s="32"/>
      <c r="W887" s="32"/>
      <c r="X887" s="32"/>
      <c r="Y887" s="32"/>
      <c r="Z887" s="32"/>
    </row>
    <row r="888" spans="1:26" ht="14.25" customHeight="1" x14ac:dyDescent="0.25">
      <c r="A888" s="32"/>
      <c r="B888" s="32"/>
      <c r="C888" s="32"/>
      <c r="D888" s="32"/>
      <c r="E888" s="32"/>
      <c r="F888" s="32"/>
      <c r="G888" s="32"/>
      <c r="H888" s="32"/>
      <c r="I888" s="32"/>
      <c r="J888" s="32"/>
      <c r="K888" s="32"/>
      <c r="L888" s="32"/>
      <c r="M888" s="32"/>
      <c r="N888" s="32"/>
      <c r="O888" s="32"/>
      <c r="P888" s="32"/>
      <c r="Q888" s="32"/>
      <c r="R888" s="32"/>
      <c r="S888" s="32"/>
      <c r="T888" s="32"/>
      <c r="U888" s="32"/>
      <c r="V888" s="32"/>
      <c r="W888" s="32"/>
      <c r="X888" s="32"/>
      <c r="Y888" s="32"/>
      <c r="Z888" s="32"/>
    </row>
    <row r="889" spans="1:26" ht="14.25" customHeight="1" x14ac:dyDescent="0.25">
      <c r="A889" s="32"/>
      <c r="B889" s="32"/>
      <c r="C889" s="32"/>
      <c r="D889" s="32"/>
      <c r="E889" s="32"/>
      <c r="F889" s="32"/>
      <c r="G889" s="32"/>
      <c r="H889" s="32"/>
      <c r="I889" s="32"/>
      <c r="J889" s="32"/>
      <c r="K889" s="32"/>
      <c r="L889" s="32"/>
      <c r="M889" s="32"/>
      <c r="N889" s="32"/>
      <c r="O889" s="32"/>
      <c r="P889" s="32"/>
      <c r="Q889" s="32"/>
      <c r="R889" s="32"/>
      <c r="S889" s="32"/>
      <c r="T889" s="32"/>
      <c r="U889" s="32"/>
      <c r="V889" s="32"/>
      <c r="W889" s="32"/>
      <c r="X889" s="32"/>
      <c r="Y889" s="32"/>
      <c r="Z889" s="32"/>
    </row>
    <row r="890" spans="1:26" ht="14.25" customHeight="1" x14ac:dyDescent="0.25">
      <c r="A890" s="32"/>
      <c r="B890" s="32"/>
      <c r="C890" s="32"/>
      <c r="D890" s="32"/>
      <c r="E890" s="32"/>
      <c r="F890" s="32"/>
      <c r="G890" s="32"/>
      <c r="H890" s="32"/>
      <c r="I890" s="32"/>
      <c r="J890" s="32"/>
      <c r="K890" s="32"/>
      <c r="L890" s="32"/>
      <c r="M890" s="32"/>
      <c r="N890" s="32"/>
      <c r="O890" s="32"/>
      <c r="P890" s="32"/>
      <c r="Q890" s="32"/>
      <c r="R890" s="32"/>
      <c r="S890" s="32"/>
      <c r="T890" s="32"/>
      <c r="U890" s="32"/>
      <c r="V890" s="32"/>
      <c r="W890" s="32"/>
      <c r="X890" s="32"/>
      <c r="Y890" s="32"/>
      <c r="Z890" s="32"/>
    </row>
    <row r="891" spans="1:26" ht="14.25" customHeight="1" x14ac:dyDescent="0.25">
      <c r="A891" s="32"/>
      <c r="B891" s="32"/>
      <c r="C891" s="32"/>
      <c r="D891" s="32"/>
      <c r="E891" s="32"/>
      <c r="F891" s="32"/>
      <c r="G891" s="32"/>
      <c r="H891" s="32"/>
      <c r="I891" s="32"/>
      <c r="J891" s="32"/>
      <c r="K891" s="32"/>
      <c r="L891" s="32"/>
      <c r="M891" s="32"/>
      <c r="N891" s="32"/>
      <c r="O891" s="32"/>
      <c r="P891" s="32"/>
      <c r="Q891" s="32"/>
      <c r="R891" s="32"/>
      <c r="S891" s="32"/>
      <c r="T891" s="32"/>
      <c r="U891" s="32"/>
      <c r="V891" s="32"/>
      <c r="W891" s="32"/>
      <c r="X891" s="32"/>
      <c r="Y891" s="32"/>
      <c r="Z891" s="32"/>
    </row>
    <row r="892" spans="1:26" ht="14.25" customHeight="1" x14ac:dyDescent="0.25">
      <c r="A892" s="32"/>
      <c r="B892" s="32"/>
      <c r="C892" s="32"/>
      <c r="D892" s="32"/>
      <c r="E892" s="32"/>
      <c r="F892" s="32"/>
      <c r="G892" s="32"/>
      <c r="H892" s="32"/>
      <c r="I892" s="32"/>
      <c r="J892" s="32"/>
      <c r="K892" s="32"/>
      <c r="L892" s="32"/>
      <c r="M892" s="32"/>
      <c r="N892" s="32"/>
      <c r="O892" s="32"/>
      <c r="P892" s="32"/>
      <c r="Q892" s="32"/>
      <c r="R892" s="32"/>
      <c r="S892" s="32"/>
      <c r="T892" s="32"/>
      <c r="U892" s="32"/>
      <c r="V892" s="32"/>
      <c r="W892" s="32"/>
      <c r="X892" s="32"/>
      <c r="Y892" s="32"/>
      <c r="Z892" s="32"/>
    </row>
    <row r="893" spans="1:26" ht="14.25" customHeight="1" x14ac:dyDescent="0.25">
      <c r="A893" s="32"/>
      <c r="B893" s="32"/>
      <c r="C893" s="32"/>
      <c r="D893" s="32"/>
      <c r="E893" s="32"/>
      <c r="F893" s="32"/>
      <c r="G893" s="32"/>
      <c r="H893" s="32"/>
      <c r="I893" s="32"/>
      <c r="J893" s="32"/>
      <c r="K893" s="32"/>
      <c r="L893" s="32"/>
      <c r="M893" s="32"/>
      <c r="N893" s="32"/>
      <c r="O893" s="32"/>
      <c r="P893" s="32"/>
      <c r="Q893" s="32"/>
      <c r="R893" s="32"/>
      <c r="S893" s="32"/>
      <c r="T893" s="32"/>
      <c r="U893" s="32"/>
      <c r="V893" s="32"/>
      <c r="W893" s="32"/>
      <c r="X893" s="32"/>
      <c r="Y893" s="32"/>
      <c r="Z893" s="32"/>
    </row>
    <row r="894" spans="1:26" ht="14.25" customHeight="1" x14ac:dyDescent="0.25">
      <c r="A894" s="32"/>
      <c r="B894" s="32"/>
      <c r="C894" s="32"/>
      <c r="D894" s="32"/>
      <c r="E894" s="32"/>
      <c r="F894" s="32"/>
      <c r="G894" s="32"/>
      <c r="H894" s="32"/>
      <c r="I894" s="32"/>
      <c r="J894" s="32"/>
      <c r="K894" s="32"/>
      <c r="L894" s="32"/>
      <c r="M894" s="32"/>
      <c r="N894" s="32"/>
      <c r="O894" s="32"/>
      <c r="P894" s="32"/>
      <c r="Q894" s="32"/>
      <c r="R894" s="32"/>
      <c r="S894" s="32"/>
      <c r="T894" s="32"/>
      <c r="U894" s="32"/>
      <c r="V894" s="32"/>
      <c r="W894" s="32"/>
      <c r="X894" s="32"/>
      <c r="Y894" s="32"/>
      <c r="Z894" s="32"/>
    </row>
    <row r="895" spans="1:26" ht="14.25" customHeight="1" x14ac:dyDescent="0.25">
      <c r="A895" s="32"/>
      <c r="B895" s="32"/>
      <c r="C895" s="32"/>
      <c r="D895" s="32"/>
      <c r="E895" s="32"/>
      <c r="F895" s="32"/>
      <c r="G895" s="32"/>
      <c r="H895" s="32"/>
      <c r="I895" s="32"/>
      <c r="J895" s="32"/>
      <c r="K895" s="32"/>
      <c r="L895" s="32"/>
      <c r="M895" s="32"/>
      <c r="N895" s="32"/>
      <c r="O895" s="32"/>
      <c r="P895" s="32"/>
      <c r="Q895" s="32"/>
      <c r="R895" s="32"/>
      <c r="S895" s="32"/>
      <c r="T895" s="32"/>
      <c r="U895" s="32"/>
      <c r="V895" s="32"/>
      <c r="W895" s="32"/>
      <c r="X895" s="32"/>
      <c r="Y895" s="32"/>
      <c r="Z895" s="32"/>
    </row>
    <row r="896" spans="1:26" ht="14.25" customHeight="1" x14ac:dyDescent="0.25">
      <c r="A896" s="32"/>
      <c r="B896" s="32"/>
      <c r="C896" s="32"/>
      <c r="D896" s="32"/>
      <c r="E896" s="32"/>
      <c r="F896" s="32"/>
      <c r="G896" s="32"/>
      <c r="H896" s="32"/>
      <c r="I896" s="32"/>
      <c r="J896" s="32"/>
      <c r="K896" s="32"/>
      <c r="L896" s="32"/>
      <c r="M896" s="32"/>
      <c r="N896" s="32"/>
      <c r="O896" s="32"/>
      <c r="P896" s="32"/>
      <c r="Q896" s="32"/>
      <c r="R896" s="32"/>
      <c r="S896" s="32"/>
      <c r="T896" s="32"/>
      <c r="U896" s="32"/>
      <c r="V896" s="32"/>
      <c r="W896" s="32"/>
      <c r="X896" s="32"/>
      <c r="Y896" s="32"/>
      <c r="Z896" s="32"/>
    </row>
    <row r="897" spans="1:26" ht="14.25" customHeight="1" x14ac:dyDescent="0.25">
      <c r="A897" s="32"/>
      <c r="B897" s="32"/>
      <c r="C897" s="32"/>
      <c r="D897" s="32"/>
      <c r="E897" s="32"/>
      <c r="F897" s="32"/>
      <c r="G897" s="32"/>
      <c r="H897" s="32"/>
      <c r="I897" s="32"/>
      <c r="J897" s="32"/>
      <c r="K897" s="32"/>
      <c r="L897" s="32"/>
      <c r="M897" s="32"/>
      <c r="N897" s="32"/>
      <c r="O897" s="32"/>
      <c r="P897" s="32"/>
      <c r="Q897" s="32"/>
      <c r="R897" s="32"/>
      <c r="S897" s="32"/>
      <c r="T897" s="32"/>
      <c r="U897" s="32"/>
      <c r="V897" s="32"/>
      <c r="W897" s="32"/>
      <c r="X897" s="32"/>
      <c r="Y897" s="32"/>
      <c r="Z897" s="32"/>
    </row>
    <row r="898" spans="1:26" ht="14.25" customHeight="1" x14ac:dyDescent="0.25">
      <c r="A898" s="32"/>
      <c r="B898" s="32"/>
      <c r="C898" s="32"/>
      <c r="D898" s="32"/>
      <c r="E898" s="32"/>
      <c r="F898" s="32"/>
      <c r="G898" s="32"/>
      <c r="H898" s="32"/>
      <c r="I898" s="32"/>
      <c r="J898" s="32"/>
      <c r="K898" s="32"/>
      <c r="L898" s="32"/>
      <c r="M898" s="32"/>
      <c r="N898" s="32"/>
      <c r="O898" s="32"/>
      <c r="P898" s="32"/>
      <c r="Q898" s="32"/>
      <c r="R898" s="32"/>
      <c r="S898" s="32"/>
      <c r="T898" s="32"/>
      <c r="U898" s="32"/>
      <c r="V898" s="32"/>
      <c r="W898" s="32"/>
      <c r="X898" s="32"/>
      <c r="Y898" s="32"/>
      <c r="Z898" s="32"/>
    </row>
    <row r="899" spans="1:26" ht="14.25" customHeight="1" x14ac:dyDescent="0.25">
      <c r="A899" s="32"/>
      <c r="B899" s="32"/>
      <c r="C899" s="32"/>
      <c r="D899" s="32"/>
      <c r="E899" s="32"/>
      <c r="F899" s="32"/>
      <c r="G899" s="32"/>
      <c r="H899" s="32"/>
      <c r="I899" s="32"/>
      <c r="J899" s="32"/>
      <c r="K899" s="32"/>
      <c r="L899" s="32"/>
      <c r="M899" s="32"/>
      <c r="N899" s="32"/>
      <c r="O899" s="32"/>
      <c r="P899" s="32"/>
      <c r="Q899" s="32"/>
      <c r="R899" s="32"/>
      <c r="S899" s="32"/>
      <c r="T899" s="32"/>
      <c r="U899" s="32"/>
      <c r="V899" s="32"/>
      <c r="W899" s="32"/>
      <c r="X899" s="32"/>
      <c r="Y899" s="32"/>
      <c r="Z899" s="32"/>
    </row>
    <row r="900" spans="1:26" ht="14.25" customHeight="1" x14ac:dyDescent="0.25">
      <c r="A900" s="32"/>
      <c r="B900" s="32"/>
      <c r="C900" s="32"/>
      <c r="D900" s="32"/>
      <c r="E900" s="32"/>
      <c r="F900" s="32"/>
      <c r="G900" s="32"/>
      <c r="H900" s="32"/>
      <c r="I900" s="32"/>
      <c r="J900" s="32"/>
      <c r="K900" s="32"/>
      <c r="L900" s="32"/>
      <c r="M900" s="32"/>
      <c r="N900" s="32"/>
      <c r="O900" s="32"/>
      <c r="P900" s="32"/>
      <c r="Q900" s="32"/>
      <c r="R900" s="32"/>
      <c r="S900" s="32"/>
      <c r="T900" s="32"/>
      <c r="U900" s="32"/>
      <c r="V900" s="32"/>
      <c r="W900" s="32"/>
      <c r="X900" s="32"/>
      <c r="Y900" s="32"/>
      <c r="Z900" s="32"/>
    </row>
    <row r="901" spans="1:26" ht="14.25" customHeight="1" x14ac:dyDescent="0.25">
      <c r="A901" s="32"/>
      <c r="B901" s="32"/>
      <c r="C901" s="32"/>
      <c r="D901" s="32"/>
      <c r="E901" s="32"/>
      <c r="F901" s="32"/>
      <c r="G901" s="32"/>
      <c r="H901" s="32"/>
      <c r="I901" s="32"/>
      <c r="J901" s="32"/>
      <c r="K901" s="32"/>
      <c r="L901" s="32"/>
      <c r="M901" s="32"/>
      <c r="N901" s="32"/>
      <c r="O901" s="32"/>
      <c r="P901" s="32"/>
      <c r="Q901" s="32"/>
      <c r="R901" s="32"/>
      <c r="S901" s="32"/>
      <c r="T901" s="32"/>
      <c r="U901" s="32"/>
      <c r="V901" s="32"/>
      <c r="W901" s="32"/>
      <c r="X901" s="32"/>
      <c r="Y901" s="32"/>
      <c r="Z901" s="32"/>
    </row>
    <row r="902" spans="1:26" ht="14.25" customHeight="1" x14ac:dyDescent="0.25">
      <c r="A902" s="32"/>
      <c r="B902" s="32"/>
      <c r="C902" s="32"/>
      <c r="D902" s="32"/>
      <c r="E902" s="32"/>
      <c r="F902" s="32"/>
      <c r="G902" s="32"/>
      <c r="H902" s="32"/>
      <c r="I902" s="32"/>
      <c r="J902" s="32"/>
      <c r="K902" s="32"/>
      <c r="L902" s="32"/>
      <c r="M902" s="32"/>
      <c r="N902" s="32"/>
      <c r="O902" s="32"/>
      <c r="P902" s="32"/>
      <c r="Q902" s="32"/>
      <c r="R902" s="32"/>
      <c r="S902" s="32"/>
      <c r="T902" s="32"/>
      <c r="U902" s="32"/>
      <c r="V902" s="32"/>
      <c r="W902" s="32"/>
      <c r="X902" s="32"/>
      <c r="Y902" s="32"/>
      <c r="Z902" s="32"/>
    </row>
    <row r="903" spans="1:26" ht="14.25" customHeight="1" x14ac:dyDescent="0.25">
      <c r="A903" s="32"/>
      <c r="B903" s="32"/>
      <c r="C903" s="32"/>
      <c r="D903" s="32"/>
      <c r="E903" s="32"/>
      <c r="F903" s="32"/>
      <c r="G903" s="32"/>
      <c r="H903" s="32"/>
      <c r="I903" s="32"/>
      <c r="J903" s="32"/>
      <c r="K903" s="32"/>
      <c r="L903" s="32"/>
      <c r="M903" s="32"/>
      <c r="N903" s="32"/>
      <c r="O903" s="32"/>
      <c r="P903" s="32"/>
      <c r="Q903" s="32"/>
      <c r="R903" s="32"/>
      <c r="S903" s="32"/>
      <c r="T903" s="32"/>
      <c r="U903" s="32"/>
      <c r="V903" s="32"/>
      <c r="W903" s="32"/>
      <c r="X903" s="32"/>
      <c r="Y903" s="32"/>
      <c r="Z903" s="32"/>
    </row>
    <row r="904" spans="1:26" ht="14.25" customHeight="1" x14ac:dyDescent="0.25">
      <c r="A904" s="32"/>
      <c r="B904" s="32"/>
      <c r="C904" s="32"/>
      <c r="D904" s="32"/>
      <c r="E904" s="32"/>
      <c r="F904" s="32"/>
      <c r="G904" s="32"/>
      <c r="H904" s="32"/>
      <c r="I904" s="32"/>
      <c r="J904" s="32"/>
      <c r="K904" s="32"/>
      <c r="L904" s="32"/>
      <c r="M904" s="32"/>
      <c r="N904" s="32"/>
      <c r="O904" s="32"/>
      <c r="P904" s="32"/>
      <c r="Q904" s="32"/>
      <c r="R904" s="32"/>
      <c r="S904" s="32"/>
      <c r="T904" s="32"/>
      <c r="U904" s="32"/>
      <c r="V904" s="32"/>
      <c r="W904" s="32"/>
      <c r="X904" s="32"/>
      <c r="Y904" s="32"/>
      <c r="Z904" s="32"/>
    </row>
    <row r="905" spans="1:26" ht="14.25" customHeight="1" x14ac:dyDescent="0.25">
      <c r="A905" s="32"/>
      <c r="B905" s="32"/>
      <c r="C905" s="32"/>
      <c r="D905" s="32"/>
      <c r="E905" s="32"/>
      <c r="F905" s="32"/>
      <c r="G905" s="32"/>
      <c r="H905" s="32"/>
      <c r="I905" s="32"/>
      <c r="J905" s="32"/>
      <c r="K905" s="32"/>
      <c r="L905" s="32"/>
      <c r="M905" s="32"/>
      <c r="N905" s="32"/>
      <c r="O905" s="32"/>
      <c r="P905" s="32"/>
      <c r="Q905" s="32"/>
      <c r="R905" s="32"/>
      <c r="S905" s="32"/>
      <c r="T905" s="32"/>
      <c r="U905" s="32"/>
      <c r="V905" s="32"/>
      <c r="W905" s="32"/>
      <c r="X905" s="32"/>
      <c r="Y905" s="32"/>
      <c r="Z905" s="32"/>
    </row>
    <row r="906" spans="1:26" ht="14.25" customHeight="1" x14ac:dyDescent="0.25">
      <c r="A906" s="32"/>
      <c r="B906" s="32"/>
      <c r="C906" s="32"/>
      <c r="D906" s="32"/>
      <c r="E906" s="32"/>
      <c r="F906" s="32"/>
      <c r="G906" s="32"/>
      <c r="H906" s="32"/>
      <c r="I906" s="32"/>
      <c r="J906" s="32"/>
      <c r="K906" s="32"/>
      <c r="L906" s="32"/>
      <c r="M906" s="32"/>
      <c r="N906" s="32"/>
      <c r="O906" s="32"/>
      <c r="P906" s="32"/>
      <c r="Q906" s="32"/>
      <c r="R906" s="32"/>
      <c r="S906" s="32"/>
      <c r="T906" s="32"/>
      <c r="U906" s="32"/>
      <c r="V906" s="32"/>
      <c r="W906" s="32"/>
      <c r="X906" s="32"/>
      <c r="Y906" s="32"/>
      <c r="Z906" s="32"/>
    </row>
    <row r="907" spans="1:26" ht="14.25" customHeight="1" x14ac:dyDescent="0.25">
      <c r="A907" s="32"/>
      <c r="B907" s="32"/>
      <c r="C907" s="32"/>
      <c r="D907" s="32"/>
      <c r="E907" s="32"/>
      <c r="F907" s="32"/>
      <c r="G907" s="32"/>
      <c r="H907" s="32"/>
      <c r="I907" s="32"/>
      <c r="J907" s="32"/>
      <c r="K907" s="32"/>
      <c r="L907" s="32"/>
      <c r="M907" s="32"/>
      <c r="N907" s="32"/>
      <c r="O907" s="32"/>
      <c r="P907" s="32"/>
      <c r="Q907" s="32"/>
      <c r="R907" s="32"/>
      <c r="S907" s="32"/>
      <c r="T907" s="32"/>
      <c r="U907" s="32"/>
      <c r="V907" s="32"/>
      <c r="W907" s="32"/>
      <c r="X907" s="32"/>
      <c r="Y907" s="32"/>
      <c r="Z907" s="32"/>
    </row>
    <row r="908" spans="1:26" ht="14.25" customHeight="1" x14ac:dyDescent="0.25">
      <c r="A908" s="32"/>
      <c r="B908" s="32"/>
      <c r="C908" s="32"/>
      <c r="D908" s="32"/>
      <c r="E908" s="32"/>
      <c r="F908" s="32"/>
      <c r="G908" s="32"/>
      <c r="H908" s="32"/>
      <c r="I908" s="32"/>
      <c r="J908" s="32"/>
      <c r="K908" s="32"/>
      <c r="L908" s="32"/>
      <c r="M908" s="32"/>
      <c r="N908" s="32"/>
      <c r="O908" s="32"/>
      <c r="P908" s="32"/>
      <c r="Q908" s="32"/>
      <c r="R908" s="32"/>
      <c r="S908" s="32"/>
      <c r="T908" s="32"/>
      <c r="U908" s="32"/>
      <c r="V908" s="32"/>
      <c r="W908" s="32"/>
      <c r="X908" s="32"/>
      <c r="Y908" s="32"/>
      <c r="Z908" s="32"/>
    </row>
    <row r="909" spans="1:26" ht="14.25" customHeight="1" x14ac:dyDescent="0.25">
      <c r="A909" s="32"/>
      <c r="B909" s="32"/>
      <c r="C909" s="32"/>
      <c r="D909" s="32"/>
      <c r="E909" s="32"/>
      <c r="F909" s="32"/>
      <c r="G909" s="32"/>
      <c r="H909" s="32"/>
      <c r="I909" s="32"/>
      <c r="J909" s="32"/>
      <c r="K909" s="32"/>
      <c r="L909" s="32"/>
      <c r="M909" s="32"/>
      <c r="N909" s="32"/>
      <c r="O909" s="32"/>
      <c r="P909" s="32"/>
      <c r="Q909" s="32"/>
      <c r="R909" s="32"/>
      <c r="S909" s="32"/>
      <c r="T909" s="32"/>
      <c r="U909" s="32"/>
      <c r="V909" s="32"/>
      <c r="W909" s="32"/>
      <c r="X909" s="32"/>
      <c r="Y909" s="32"/>
      <c r="Z909" s="32"/>
    </row>
    <row r="910" spans="1:26" ht="14.25" customHeight="1" x14ac:dyDescent="0.25">
      <c r="A910" s="32"/>
      <c r="B910" s="32"/>
      <c r="C910" s="32"/>
      <c r="D910" s="32"/>
      <c r="E910" s="32"/>
      <c r="F910" s="32"/>
      <c r="G910" s="32"/>
      <c r="H910" s="32"/>
      <c r="I910" s="32"/>
      <c r="J910" s="32"/>
      <c r="K910" s="32"/>
      <c r="L910" s="32"/>
      <c r="M910" s="32"/>
      <c r="N910" s="32"/>
      <c r="O910" s="32"/>
      <c r="P910" s="32"/>
      <c r="Q910" s="32"/>
      <c r="R910" s="32"/>
      <c r="S910" s="32"/>
      <c r="T910" s="32"/>
      <c r="U910" s="32"/>
      <c r="V910" s="32"/>
      <c r="W910" s="32"/>
      <c r="X910" s="32"/>
      <c r="Y910" s="32"/>
      <c r="Z910" s="32"/>
    </row>
    <row r="911" spans="1:26" ht="14.25" customHeight="1" x14ac:dyDescent="0.25">
      <c r="A911" s="32"/>
      <c r="B911" s="32"/>
      <c r="C911" s="32"/>
      <c r="D911" s="32"/>
      <c r="E911" s="32"/>
      <c r="F911" s="32"/>
      <c r="G911" s="32"/>
      <c r="H911" s="32"/>
      <c r="I911" s="32"/>
      <c r="J911" s="32"/>
      <c r="K911" s="32"/>
      <c r="L911" s="32"/>
      <c r="M911" s="32"/>
      <c r="N911" s="32"/>
      <c r="O911" s="32"/>
      <c r="P911" s="32"/>
      <c r="Q911" s="32"/>
      <c r="R911" s="32"/>
      <c r="S911" s="32"/>
      <c r="T911" s="32"/>
      <c r="U911" s="32"/>
      <c r="V911" s="32"/>
      <c r="W911" s="32"/>
      <c r="X911" s="32"/>
      <c r="Y911" s="32"/>
      <c r="Z911" s="32"/>
    </row>
    <row r="912" spans="1:26" ht="14.25" customHeight="1" x14ac:dyDescent="0.25">
      <c r="A912" s="32"/>
      <c r="B912" s="32"/>
      <c r="C912" s="32"/>
      <c r="D912" s="32"/>
      <c r="E912" s="32"/>
      <c r="F912" s="32"/>
      <c r="G912" s="32"/>
      <c r="H912" s="32"/>
      <c r="I912" s="32"/>
      <c r="J912" s="32"/>
      <c r="K912" s="32"/>
      <c r="L912" s="32"/>
      <c r="M912" s="32"/>
      <c r="N912" s="32"/>
      <c r="O912" s="32"/>
      <c r="P912" s="32"/>
      <c r="Q912" s="32"/>
      <c r="R912" s="32"/>
      <c r="S912" s="32"/>
      <c r="T912" s="32"/>
      <c r="U912" s="32"/>
      <c r="V912" s="32"/>
      <c r="W912" s="32"/>
      <c r="X912" s="32"/>
      <c r="Y912" s="32"/>
      <c r="Z912" s="32"/>
    </row>
    <row r="913" spans="1:26" ht="14.25" customHeight="1" x14ac:dyDescent="0.25">
      <c r="A913" s="32"/>
      <c r="B913" s="32"/>
      <c r="C913" s="32"/>
      <c r="D913" s="32"/>
      <c r="E913" s="32"/>
      <c r="F913" s="32"/>
      <c r="G913" s="32"/>
      <c r="H913" s="32"/>
      <c r="I913" s="32"/>
      <c r="J913" s="32"/>
      <c r="K913" s="32"/>
      <c r="L913" s="32"/>
      <c r="M913" s="32"/>
      <c r="N913" s="32"/>
      <c r="O913" s="32"/>
      <c r="P913" s="32"/>
      <c r="Q913" s="32"/>
      <c r="R913" s="32"/>
      <c r="S913" s="32"/>
      <c r="T913" s="32"/>
      <c r="U913" s="32"/>
      <c r="V913" s="32"/>
      <c r="W913" s="32"/>
      <c r="X913" s="32"/>
      <c r="Y913" s="32"/>
      <c r="Z913" s="32"/>
    </row>
    <row r="914" spans="1:26" ht="14.25" customHeight="1" x14ac:dyDescent="0.25">
      <c r="A914" s="32"/>
      <c r="B914" s="32"/>
      <c r="C914" s="32"/>
      <c r="D914" s="32"/>
      <c r="E914" s="32"/>
      <c r="F914" s="32"/>
      <c r="G914" s="32"/>
      <c r="H914" s="32"/>
      <c r="I914" s="32"/>
      <c r="J914" s="32"/>
      <c r="K914" s="32"/>
      <c r="L914" s="32"/>
      <c r="M914" s="32"/>
      <c r="N914" s="32"/>
      <c r="O914" s="32"/>
      <c r="P914" s="32"/>
      <c r="Q914" s="32"/>
      <c r="R914" s="32"/>
      <c r="S914" s="32"/>
      <c r="T914" s="32"/>
      <c r="U914" s="32"/>
      <c r="V914" s="32"/>
      <c r="W914" s="32"/>
      <c r="X914" s="32"/>
      <c r="Y914" s="32"/>
      <c r="Z914" s="32"/>
    </row>
    <row r="915" spans="1:26" ht="14.25" customHeight="1" x14ac:dyDescent="0.25">
      <c r="A915" s="32"/>
      <c r="B915" s="32"/>
      <c r="C915" s="32"/>
      <c r="D915" s="32"/>
      <c r="E915" s="32"/>
      <c r="F915" s="32"/>
      <c r="G915" s="32"/>
      <c r="H915" s="32"/>
      <c r="I915" s="32"/>
      <c r="J915" s="32"/>
      <c r="K915" s="32"/>
      <c r="L915" s="32"/>
      <c r="M915" s="32"/>
      <c r="N915" s="32"/>
      <c r="O915" s="32"/>
      <c r="P915" s="32"/>
      <c r="Q915" s="32"/>
      <c r="R915" s="32"/>
      <c r="S915" s="32"/>
      <c r="T915" s="32"/>
      <c r="U915" s="32"/>
      <c r="V915" s="32"/>
      <c r="W915" s="32"/>
      <c r="X915" s="32"/>
      <c r="Y915" s="32"/>
      <c r="Z915" s="32"/>
    </row>
    <row r="916" spans="1:26" ht="14.25" customHeight="1" x14ac:dyDescent="0.25">
      <c r="A916" s="32"/>
      <c r="B916" s="32"/>
      <c r="C916" s="32"/>
      <c r="D916" s="32"/>
      <c r="E916" s="32"/>
      <c r="F916" s="32"/>
      <c r="G916" s="32"/>
      <c r="H916" s="32"/>
      <c r="I916" s="32"/>
      <c r="J916" s="32"/>
      <c r="K916" s="32"/>
      <c r="L916" s="32"/>
      <c r="M916" s="32"/>
      <c r="N916" s="32"/>
      <c r="O916" s="32"/>
      <c r="P916" s="32"/>
      <c r="Q916" s="32"/>
      <c r="R916" s="32"/>
      <c r="S916" s="32"/>
      <c r="T916" s="32"/>
      <c r="U916" s="32"/>
      <c r="V916" s="32"/>
      <c r="W916" s="32"/>
      <c r="X916" s="32"/>
      <c r="Y916" s="32"/>
      <c r="Z916" s="32"/>
    </row>
    <row r="917" spans="1:26" ht="14.25" customHeight="1" x14ac:dyDescent="0.25">
      <c r="A917" s="32"/>
      <c r="B917" s="32"/>
      <c r="C917" s="32"/>
      <c r="D917" s="32"/>
      <c r="E917" s="32"/>
      <c r="F917" s="32"/>
      <c r="G917" s="32"/>
      <c r="H917" s="32"/>
      <c r="I917" s="32"/>
      <c r="J917" s="32"/>
      <c r="K917" s="32"/>
      <c r="L917" s="32"/>
      <c r="M917" s="32"/>
      <c r="N917" s="32"/>
      <c r="O917" s="32"/>
      <c r="P917" s="32"/>
      <c r="Q917" s="32"/>
      <c r="R917" s="32"/>
      <c r="S917" s="32"/>
      <c r="T917" s="32"/>
      <c r="U917" s="32"/>
      <c r="V917" s="32"/>
      <c r="W917" s="32"/>
      <c r="X917" s="32"/>
      <c r="Y917" s="32"/>
      <c r="Z917" s="32"/>
    </row>
    <row r="918" spans="1:26" ht="14.25" customHeight="1" x14ac:dyDescent="0.25">
      <c r="A918" s="32"/>
      <c r="B918" s="32"/>
      <c r="C918" s="32"/>
      <c r="D918" s="32"/>
      <c r="E918" s="32"/>
      <c r="F918" s="32"/>
      <c r="G918" s="32"/>
      <c r="H918" s="32"/>
      <c r="I918" s="32"/>
      <c r="J918" s="32"/>
      <c r="K918" s="32"/>
      <c r="L918" s="32"/>
      <c r="M918" s="32"/>
      <c r="N918" s="32"/>
      <c r="O918" s="32"/>
      <c r="P918" s="32"/>
      <c r="Q918" s="32"/>
      <c r="R918" s="32"/>
      <c r="S918" s="32"/>
      <c r="T918" s="32"/>
      <c r="U918" s="32"/>
      <c r="V918" s="32"/>
      <c r="W918" s="32"/>
      <c r="X918" s="32"/>
      <c r="Y918" s="32"/>
      <c r="Z918" s="32"/>
    </row>
    <row r="919" spans="1:26" ht="14.25" customHeight="1" x14ac:dyDescent="0.25">
      <c r="A919" s="32"/>
      <c r="B919" s="32"/>
      <c r="C919" s="32"/>
      <c r="D919" s="32"/>
      <c r="E919" s="32"/>
      <c r="F919" s="32"/>
      <c r="G919" s="32"/>
      <c r="H919" s="32"/>
      <c r="I919" s="32"/>
      <c r="J919" s="32"/>
      <c r="K919" s="32"/>
      <c r="L919" s="32"/>
      <c r="M919" s="32"/>
      <c r="N919" s="32"/>
      <c r="O919" s="32"/>
      <c r="P919" s="32"/>
      <c r="Q919" s="32"/>
      <c r="R919" s="32"/>
      <c r="S919" s="32"/>
      <c r="T919" s="32"/>
      <c r="U919" s="32"/>
      <c r="V919" s="32"/>
      <c r="W919" s="32"/>
      <c r="X919" s="32"/>
      <c r="Y919" s="32"/>
      <c r="Z919" s="32"/>
    </row>
    <row r="920" spans="1:26" ht="14.25" customHeight="1" x14ac:dyDescent="0.25">
      <c r="A920" s="32"/>
      <c r="B920" s="32"/>
      <c r="C920" s="32"/>
      <c r="D920" s="32"/>
      <c r="E920" s="32"/>
      <c r="F920" s="32"/>
      <c r="G920" s="32"/>
      <c r="H920" s="32"/>
      <c r="I920" s="32"/>
      <c r="J920" s="32"/>
      <c r="K920" s="32"/>
      <c r="L920" s="32"/>
      <c r="M920" s="32"/>
      <c r="N920" s="32"/>
      <c r="O920" s="32"/>
      <c r="P920" s="32"/>
      <c r="Q920" s="32"/>
      <c r="R920" s="32"/>
      <c r="S920" s="32"/>
      <c r="T920" s="32"/>
      <c r="U920" s="32"/>
      <c r="V920" s="32"/>
      <c r="W920" s="32"/>
      <c r="X920" s="32"/>
      <c r="Y920" s="32"/>
      <c r="Z920" s="32"/>
    </row>
    <row r="921" spans="1:26" ht="14.25" customHeight="1" x14ac:dyDescent="0.25">
      <c r="A921" s="32"/>
      <c r="B921" s="32"/>
      <c r="C921" s="32"/>
      <c r="D921" s="32"/>
      <c r="E921" s="32"/>
      <c r="F921" s="32"/>
      <c r="G921" s="32"/>
      <c r="H921" s="32"/>
      <c r="I921" s="32"/>
      <c r="J921" s="32"/>
      <c r="K921" s="32"/>
      <c r="L921" s="32"/>
      <c r="M921" s="32"/>
      <c r="N921" s="32"/>
      <c r="O921" s="32"/>
      <c r="P921" s="32"/>
      <c r="Q921" s="32"/>
      <c r="R921" s="32"/>
      <c r="S921" s="32"/>
      <c r="T921" s="32"/>
      <c r="U921" s="32"/>
      <c r="V921" s="32"/>
      <c r="W921" s="32"/>
      <c r="X921" s="32"/>
      <c r="Y921" s="32"/>
      <c r="Z921" s="32"/>
    </row>
    <row r="922" spans="1:26" ht="14.25" customHeight="1" x14ac:dyDescent="0.25">
      <c r="A922" s="32"/>
      <c r="B922" s="32"/>
      <c r="C922" s="32"/>
      <c r="D922" s="32"/>
      <c r="E922" s="32"/>
      <c r="F922" s="32"/>
      <c r="G922" s="32"/>
      <c r="H922" s="32"/>
      <c r="I922" s="32"/>
      <c r="J922" s="32"/>
      <c r="K922" s="32"/>
      <c r="L922" s="32"/>
      <c r="M922" s="32"/>
      <c r="N922" s="32"/>
      <c r="O922" s="32"/>
      <c r="P922" s="32"/>
      <c r="Q922" s="32"/>
      <c r="R922" s="32"/>
      <c r="S922" s="32"/>
      <c r="T922" s="32"/>
      <c r="U922" s="32"/>
      <c r="V922" s="32"/>
      <c r="W922" s="32"/>
      <c r="X922" s="32"/>
      <c r="Y922" s="32"/>
      <c r="Z922" s="32"/>
    </row>
    <row r="923" spans="1:26" ht="14.25" customHeight="1" x14ac:dyDescent="0.25">
      <c r="A923" s="32"/>
      <c r="B923" s="32"/>
      <c r="C923" s="32"/>
      <c r="D923" s="32"/>
      <c r="E923" s="32"/>
      <c r="F923" s="32"/>
      <c r="G923" s="32"/>
      <c r="H923" s="32"/>
      <c r="I923" s="32"/>
      <c r="J923" s="32"/>
      <c r="K923" s="32"/>
      <c r="L923" s="32"/>
      <c r="M923" s="32"/>
      <c r="N923" s="32"/>
      <c r="O923" s="32"/>
      <c r="P923" s="32"/>
      <c r="Q923" s="32"/>
      <c r="R923" s="32"/>
      <c r="S923" s="32"/>
      <c r="T923" s="32"/>
      <c r="U923" s="32"/>
      <c r="V923" s="32"/>
      <c r="W923" s="32"/>
      <c r="X923" s="32"/>
      <c r="Y923" s="32"/>
      <c r="Z923" s="32"/>
    </row>
    <row r="924" spans="1:26" ht="14.25" customHeight="1" x14ac:dyDescent="0.25">
      <c r="A924" s="32"/>
      <c r="B924" s="32"/>
      <c r="C924" s="32"/>
      <c r="D924" s="32"/>
      <c r="E924" s="32"/>
      <c r="F924" s="32"/>
      <c r="G924" s="32"/>
      <c r="H924" s="32"/>
      <c r="I924" s="32"/>
      <c r="J924" s="32"/>
      <c r="K924" s="32"/>
      <c r="L924" s="32"/>
      <c r="M924" s="32"/>
      <c r="N924" s="32"/>
      <c r="O924" s="32"/>
      <c r="P924" s="32"/>
      <c r="Q924" s="32"/>
      <c r="R924" s="32"/>
      <c r="S924" s="32"/>
      <c r="T924" s="32"/>
      <c r="U924" s="32"/>
      <c r="V924" s="32"/>
      <c r="W924" s="32"/>
      <c r="X924" s="32"/>
      <c r="Y924" s="32"/>
      <c r="Z924" s="32"/>
    </row>
    <row r="925" spans="1:26" ht="14.25" customHeight="1" x14ac:dyDescent="0.25">
      <c r="A925" s="32"/>
      <c r="B925" s="32"/>
      <c r="C925" s="32"/>
      <c r="D925" s="32"/>
      <c r="E925" s="32"/>
      <c r="F925" s="32"/>
      <c r="G925" s="32"/>
      <c r="H925" s="32"/>
      <c r="I925" s="32"/>
      <c r="J925" s="32"/>
      <c r="K925" s="32"/>
      <c r="L925" s="32"/>
      <c r="M925" s="32"/>
      <c r="N925" s="32"/>
      <c r="O925" s="32"/>
      <c r="P925" s="32"/>
      <c r="Q925" s="32"/>
      <c r="R925" s="32"/>
      <c r="S925" s="32"/>
      <c r="T925" s="32"/>
      <c r="U925" s="32"/>
      <c r="V925" s="32"/>
      <c r="W925" s="32"/>
      <c r="X925" s="32"/>
      <c r="Y925" s="32"/>
      <c r="Z925" s="32"/>
    </row>
    <row r="926" spans="1:26" ht="14.25" customHeight="1" x14ac:dyDescent="0.25">
      <c r="A926" s="32"/>
      <c r="B926" s="32"/>
      <c r="C926" s="32"/>
      <c r="D926" s="32"/>
      <c r="E926" s="32"/>
      <c r="F926" s="32"/>
      <c r="G926" s="32"/>
      <c r="H926" s="32"/>
      <c r="I926" s="32"/>
      <c r="J926" s="32"/>
      <c r="K926" s="32"/>
      <c r="L926" s="32"/>
      <c r="M926" s="32"/>
      <c r="N926" s="32"/>
      <c r="O926" s="32"/>
      <c r="P926" s="32"/>
      <c r="Q926" s="32"/>
      <c r="R926" s="32"/>
      <c r="S926" s="32"/>
      <c r="T926" s="32"/>
      <c r="U926" s="32"/>
      <c r="V926" s="32"/>
      <c r="W926" s="32"/>
      <c r="X926" s="32"/>
      <c r="Y926" s="32"/>
      <c r="Z926" s="32"/>
    </row>
    <row r="927" spans="1:26" ht="14.25" customHeight="1" x14ac:dyDescent="0.25">
      <c r="A927" s="32"/>
      <c r="B927" s="32"/>
      <c r="C927" s="32"/>
      <c r="D927" s="32"/>
      <c r="E927" s="32"/>
      <c r="F927" s="32"/>
      <c r="G927" s="32"/>
      <c r="H927" s="32"/>
      <c r="I927" s="32"/>
      <c r="J927" s="32"/>
      <c r="K927" s="32"/>
      <c r="L927" s="32"/>
      <c r="M927" s="32"/>
      <c r="N927" s="32"/>
      <c r="O927" s="32"/>
      <c r="P927" s="32"/>
      <c r="Q927" s="32"/>
      <c r="R927" s="32"/>
      <c r="S927" s="32"/>
      <c r="T927" s="32"/>
      <c r="U927" s="32"/>
      <c r="V927" s="32"/>
      <c r="W927" s="32"/>
      <c r="X927" s="32"/>
      <c r="Y927" s="32"/>
      <c r="Z927" s="32"/>
    </row>
    <row r="928" spans="1:26" ht="14.25" customHeight="1" x14ac:dyDescent="0.25">
      <c r="A928" s="32"/>
      <c r="B928" s="32"/>
      <c r="C928" s="32"/>
      <c r="D928" s="32"/>
      <c r="E928" s="32"/>
      <c r="F928" s="32"/>
      <c r="G928" s="32"/>
      <c r="H928" s="32"/>
      <c r="I928" s="32"/>
      <c r="J928" s="32"/>
      <c r="K928" s="32"/>
      <c r="L928" s="32"/>
      <c r="M928" s="32"/>
      <c r="N928" s="32"/>
      <c r="O928" s="32"/>
      <c r="P928" s="32"/>
      <c r="Q928" s="32"/>
      <c r="R928" s="32"/>
      <c r="S928" s="32"/>
      <c r="T928" s="32"/>
      <c r="U928" s="32"/>
      <c r="V928" s="32"/>
      <c r="W928" s="32"/>
      <c r="X928" s="32"/>
      <c r="Y928" s="32"/>
      <c r="Z928" s="32"/>
    </row>
    <row r="929" spans="1:26" ht="14.25" customHeight="1" x14ac:dyDescent="0.25">
      <c r="A929" s="32"/>
      <c r="B929" s="32"/>
      <c r="C929" s="32"/>
      <c r="D929" s="32"/>
      <c r="E929" s="32"/>
      <c r="F929" s="32"/>
      <c r="G929" s="32"/>
      <c r="H929" s="32"/>
      <c r="I929" s="32"/>
      <c r="J929" s="32"/>
      <c r="K929" s="32"/>
      <c r="L929" s="32"/>
      <c r="M929" s="32"/>
      <c r="N929" s="32"/>
      <c r="O929" s="32"/>
      <c r="P929" s="32"/>
      <c r="Q929" s="32"/>
      <c r="R929" s="32"/>
      <c r="S929" s="32"/>
      <c r="T929" s="32"/>
      <c r="U929" s="32"/>
      <c r="V929" s="32"/>
      <c r="W929" s="32"/>
      <c r="X929" s="32"/>
      <c r="Y929" s="32"/>
      <c r="Z929" s="32"/>
    </row>
    <row r="930" spans="1:26" ht="14.25" customHeight="1" x14ac:dyDescent="0.25">
      <c r="A930" s="32"/>
      <c r="B930" s="32"/>
      <c r="C930" s="32"/>
      <c r="D930" s="32"/>
      <c r="E930" s="32"/>
      <c r="F930" s="32"/>
      <c r="G930" s="32"/>
      <c r="H930" s="32"/>
      <c r="I930" s="32"/>
      <c r="J930" s="32"/>
      <c r="K930" s="32"/>
      <c r="L930" s="32"/>
      <c r="M930" s="32"/>
      <c r="N930" s="32"/>
      <c r="O930" s="32"/>
      <c r="P930" s="32"/>
      <c r="Q930" s="32"/>
      <c r="R930" s="32"/>
      <c r="S930" s="32"/>
      <c r="T930" s="32"/>
      <c r="U930" s="32"/>
      <c r="V930" s="32"/>
      <c r="W930" s="32"/>
      <c r="X930" s="32"/>
      <c r="Y930" s="32"/>
      <c r="Z930" s="32"/>
    </row>
    <row r="931" spans="1:26" ht="14.25" customHeight="1" x14ac:dyDescent="0.25">
      <c r="A931" s="32"/>
      <c r="B931" s="32"/>
      <c r="C931" s="32"/>
      <c r="D931" s="32"/>
      <c r="E931" s="32"/>
      <c r="F931" s="32"/>
      <c r="G931" s="32"/>
      <c r="H931" s="32"/>
      <c r="I931" s="32"/>
      <c r="J931" s="32"/>
      <c r="K931" s="32"/>
      <c r="L931" s="32"/>
      <c r="M931" s="32"/>
      <c r="N931" s="32"/>
      <c r="O931" s="32"/>
      <c r="P931" s="32"/>
      <c r="Q931" s="32"/>
      <c r="R931" s="32"/>
      <c r="S931" s="32"/>
      <c r="T931" s="32"/>
      <c r="U931" s="32"/>
      <c r="V931" s="32"/>
      <c r="W931" s="32"/>
      <c r="X931" s="32"/>
      <c r="Y931" s="32"/>
      <c r="Z931" s="32"/>
    </row>
    <row r="932" spans="1:26" ht="14.25" customHeight="1" x14ac:dyDescent="0.25">
      <c r="A932" s="32"/>
      <c r="B932" s="32"/>
      <c r="C932" s="32"/>
      <c r="D932" s="32"/>
      <c r="E932" s="32"/>
      <c r="F932" s="32"/>
      <c r="G932" s="32"/>
      <c r="H932" s="32"/>
      <c r="I932" s="32"/>
      <c r="J932" s="32"/>
      <c r="K932" s="32"/>
      <c r="L932" s="32"/>
      <c r="M932" s="32"/>
      <c r="N932" s="32"/>
      <c r="O932" s="32"/>
      <c r="P932" s="32"/>
      <c r="Q932" s="32"/>
      <c r="R932" s="32"/>
      <c r="S932" s="32"/>
      <c r="T932" s="32"/>
      <c r="U932" s="32"/>
      <c r="V932" s="32"/>
      <c r="W932" s="32"/>
      <c r="X932" s="32"/>
      <c r="Y932" s="32"/>
      <c r="Z932" s="32"/>
    </row>
    <row r="933" spans="1:26" ht="14.25" customHeight="1" x14ac:dyDescent="0.25">
      <c r="A933" s="32"/>
      <c r="B933" s="32"/>
      <c r="C933" s="32"/>
      <c r="D933" s="32"/>
      <c r="E933" s="32"/>
      <c r="F933" s="32"/>
      <c r="G933" s="32"/>
      <c r="H933" s="32"/>
      <c r="I933" s="32"/>
      <c r="J933" s="32"/>
      <c r="K933" s="32"/>
      <c r="L933" s="32"/>
      <c r="M933" s="32"/>
      <c r="N933" s="32"/>
      <c r="O933" s="32"/>
      <c r="P933" s="32"/>
      <c r="Q933" s="32"/>
      <c r="R933" s="32"/>
      <c r="S933" s="32"/>
      <c r="T933" s="32"/>
      <c r="U933" s="32"/>
      <c r="V933" s="32"/>
      <c r="W933" s="32"/>
      <c r="X933" s="32"/>
      <c r="Y933" s="32"/>
      <c r="Z933" s="32"/>
    </row>
    <row r="934" spans="1:26" ht="14.25" customHeight="1" x14ac:dyDescent="0.25">
      <c r="A934" s="32"/>
      <c r="B934" s="32"/>
      <c r="C934" s="32"/>
      <c r="D934" s="32"/>
      <c r="E934" s="32"/>
      <c r="F934" s="32"/>
      <c r="G934" s="32"/>
      <c r="H934" s="32"/>
      <c r="I934" s="32"/>
      <c r="J934" s="32"/>
      <c r="K934" s="32"/>
      <c r="L934" s="32"/>
      <c r="M934" s="32"/>
      <c r="N934" s="32"/>
      <c r="O934" s="32"/>
      <c r="P934" s="32"/>
      <c r="Q934" s="32"/>
      <c r="R934" s="32"/>
      <c r="S934" s="32"/>
      <c r="T934" s="32"/>
      <c r="U934" s="32"/>
      <c r="V934" s="32"/>
      <c r="W934" s="32"/>
      <c r="X934" s="32"/>
      <c r="Y934" s="32"/>
      <c r="Z934" s="32"/>
    </row>
    <row r="935" spans="1:26" ht="14.25" customHeight="1" x14ac:dyDescent="0.25">
      <c r="A935" s="32"/>
      <c r="B935" s="32"/>
      <c r="C935" s="32"/>
      <c r="D935" s="32"/>
      <c r="E935" s="32"/>
      <c r="F935" s="32"/>
      <c r="G935" s="32"/>
      <c r="H935" s="32"/>
      <c r="I935" s="32"/>
      <c r="J935" s="32"/>
      <c r="K935" s="32"/>
      <c r="L935" s="32"/>
      <c r="M935" s="32"/>
      <c r="N935" s="32"/>
      <c r="O935" s="32"/>
      <c r="P935" s="32"/>
      <c r="Q935" s="32"/>
      <c r="R935" s="32"/>
      <c r="S935" s="32"/>
      <c r="T935" s="32"/>
      <c r="U935" s="32"/>
      <c r="V935" s="32"/>
      <c r="W935" s="32"/>
      <c r="X935" s="32"/>
      <c r="Y935" s="32"/>
      <c r="Z935" s="32"/>
    </row>
    <row r="936" spans="1:26" ht="14.25" customHeight="1" x14ac:dyDescent="0.25">
      <c r="A936" s="32"/>
      <c r="B936" s="32"/>
      <c r="C936" s="32"/>
      <c r="D936" s="32"/>
      <c r="E936" s="32"/>
      <c r="F936" s="32"/>
      <c r="G936" s="32"/>
      <c r="H936" s="32"/>
      <c r="I936" s="32"/>
      <c r="J936" s="32"/>
      <c r="K936" s="32"/>
      <c r="L936" s="32"/>
      <c r="M936" s="32"/>
      <c r="N936" s="32"/>
      <c r="O936" s="32"/>
      <c r="P936" s="32"/>
      <c r="Q936" s="32"/>
      <c r="R936" s="32"/>
      <c r="S936" s="32"/>
      <c r="T936" s="32"/>
      <c r="U936" s="32"/>
      <c r="V936" s="32"/>
      <c r="W936" s="32"/>
      <c r="X936" s="32"/>
      <c r="Y936" s="32"/>
      <c r="Z936" s="32"/>
    </row>
    <row r="937" spans="1:26" ht="14.25" customHeight="1" x14ac:dyDescent="0.25">
      <c r="A937" s="32"/>
      <c r="B937" s="32"/>
      <c r="C937" s="32"/>
      <c r="D937" s="32"/>
      <c r="E937" s="32"/>
      <c r="F937" s="32"/>
      <c r="G937" s="32"/>
      <c r="H937" s="32"/>
      <c r="I937" s="32"/>
      <c r="J937" s="32"/>
      <c r="K937" s="32"/>
      <c r="L937" s="32"/>
      <c r="M937" s="32"/>
      <c r="N937" s="32"/>
      <c r="O937" s="32"/>
      <c r="P937" s="32"/>
      <c r="Q937" s="32"/>
      <c r="R937" s="32"/>
      <c r="S937" s="32"/>
      <c r="T937" s="32"/>
      <c r="U937" s="32"/>
      <c r="V937" s="32"/>
      <c r="W937" s="32"/>
      <c r="X937" s="32"/>
      <c r="Y937" s="32"/>
      <c r="Z937" s="32"/>
    </row>
    <row r="938" spans="1:26" ht="14.25" customHeight="1" x14ac:dyDescent="0.25">
      <c r="A938" s="32"/>
      <c r="B938" s="32"/>
      <c r="C938" s="32"/>
      <c r="D938" s="32"/>
      <c r="E938" s="32"/>
      <c r="F938" s="32"/>
      <c r="G938" s="32"/>
      <c r="H938" s="32"/>
      <c r="I938" s="32"/>
      <c r="J938" s="32"/>
      <c r="K938" s="32"/>
      <c r="L938" s="32"/>
      <c r="M938" s="32"/>
      <c r="N938" s="32"/>
      <c r="O938" s="32"/>
      <c r="P938" s="32"/>
      <c r="Q938" s="32"/>
      <c r="R938" s="32"/>
      <c r="S938" s="32"/>
      <c r="T938" s="32"/>
      <c r="U938" s="32"/>
      <c r="V938" s="32"/>
      <c r="W938" s="32"/>
      <c r="X938" s="32"/>
      <c r="Y938" s="32"/>
      <c r="Z938" s="32"/>
    </row>
    <row r="939" spans="1:26" ht="14.25" customHeight="1" x14ac:dyDescent="0.25">
      <c r="A939" s="32"/>
      <c r="B939" s="32"/>
      <c r="C939" s="32"/>
      <c r="D939" s="32"/>
      <c r="E939" s="32"/>
      <c r="F939" s="32"/>
      <c r="G939" s="32"/>
      <c r="H939" s="32"/>
      <c r="I939" s="32"/>
      <c r="J939" s="32"/>
      <c r="K939" s="32"/>
      <c r="L939" s="32"/>
      <c r="M939" s="32"/>
      <c r="N939" s="32"/>
      <c r="O939" s="32"/>
      <c r="P939" s="32"/>
      <c r="Q939" s="32"/>
      <c r="R939" s="32"/>
      <c r="S939" s="32"/>
      <c r="T939" s="32"/>
      <c r="U939" s="32"/>
      <c r="V939" s="32"/>
      <c r="W939" s="32"/>
      <c r="X939" s="32"/>
      <c r="Y939" s="32"/>
      <c r="Z939" s="32"/>
    </row>
    <row r="940" spans="1:26" ht="14.25" customHeight="1" x14ac:dyDescent="0.25">
      <c r="A940" s="32"/>
      <c r="B940" s="32"/>
      <c r="C940" s="32"/>
      <c r="D940" s="32"/>
      <c r="E940" s="32"/>
      <c r="F940" s="32"/>
      <c r="G940" s="32"/>
      <c r="H940" s="32"/>
      <c r="I940" s="32"/>
      <c r="J940" s="32"/>
      <c r="K940" s="32"/>
      <c r="L940" s="32"/>
      <c r="M940" s="32"/>
      <c r="N940" s="32"/>
      <c r="O940" s="32"/>
      <c r="P940" s="32"/>
      <c r="Q940" s="32"/>
      <c r="R940" s="32"/>
      <c r="S940" s="32"/>
      <c r="T940" s="32"/>
      <c r="U940" s="32"/>
      <c r="V940" s="32"/>
      <c r="W940" s="32"/>
      <c r="X940" s="32"/>
      <c r="Y940" s="32"/>
      <c r="Z940" s="32"/>
    </row>
    <row r="941" spans="1:26" ht="14.25" customHeight="1" x14ac:dyDescent="0.25">
      <c r="A941" s="32"/>
      <c r="B941" s="32"/>
      <c r="C941" s="32"/>
      <c r="D941" s="32"/>
      <c r="E941" s="32"/>
      <c r="F941" s="32"/>
      <c r="G941" s="32"/>
      <c r="H941" s="32"/>
      <c r="I941" s="32"/>
      <c r="J941" s="32"/>
      <c r="K941" s="32"/>
      <c r="L941" s="32"/>
      <c r="M941" s="32"/>
      <c r="N941" s="32"/>
      <c r="O941" s="32"/>
      <c r="P941" s="32"/>
      <c r="Q941" s="32"/>
      <c r="R941" s="32"/>
      <c r="S941" s="32"/>
      <c r="T941" s="32"/>
      <c r="U941" s="32"/>
      <c r="V941" s="32"/>
      <c r="W941" s="32"/>
      <c r="X941" s="32"/>
      <c r="Y941" s="32"/>
      <c r="Z941" s="32"/>
    </row>
    <row r="942" spans="1:26" ht="14.25" customHeight="1" x14ac:dyDescent="0.25">
      <c r="A942" s="32"/>
      <c r="B942" s="32"/>
      <c r="C942" s="32"/>
      <c r="D942" s="32"/>
      <c r="E942" s="32"/>
      <c r="F942" s="32"/>
      <c r="G942" s="32"/>
      <c r="H942" s="32"/>
      <c r="I942" s="32"/>
      <c r="J942" s="32"/>
      <c r="K942" s="32"/>
      <c r="L942" s="32"/>
      <c r="M942" s="32"/>
      <c r="N942" s="32"/>
      <c r="O942" s="32"/>
      <c r="P942" s="32"/>
      <c r="Q942" s="32"/>
      <c r="R942" s="32"/>
      <c r="S942" s="32"/>
      <c r="T942" s="32"/>
      <c r="U942" s="32"/>
      <c r="V942" s="32"/>
      <c r="W942" s="32"/>
      <c r="X942" s="32"/>
      <c r="Y942" s="32"/>
      <c r="Z942" s="32"/>
    </row>
    <row r="943" spans="1:26" ht="14.25" customHeight="1" x14ac:dyDescent="0.25">
      <c r="A943" s="32"/>
      <c r="B943" s="32"/>
      <c r="C943" s="32"/>
      <c r="D943" s="32"/>
      <c r="E943" s="32"/>
      <c r="F943" s="32"/>
      <c r="G943" s="32"/>
      <c r="H943" s="32"/>
      <c r="I943" s="32"/>
      <c r="J943" s="32"/>
      <c r="K943" s="32"/>
      <c r="L943" s="32"/>
      <c r="M943" s="32"/>
      <c r="N943" s="32"/>
      <c r="O943" s="32"/>
      <c r="P943" s="32"/>
      <c r="Q943" s="32"/>
      <c r="R943" s="32"/>
      <c r="S943" s="32"/>
      <c r="T943" s="32"/>
      <c r="U943" s="32"/>
      <c r="V943" s="32"/>
      <c r="W943" s="32"/>
      <c r="X943" s="32"/>
      <c r="Y943" s="32"/>
      <c r="Z943" s="32"/>
    </row>
    <row r="944" spans="1:26" ht="14.25" customHeight="1" x14ac:dyDescent="0.25">
      <c r="A944" s="32"/>
      <c r="B944" s="32"/>
      <c r="C944" s="32"/>
      <c r="D944" s="32"/>
      <c r="E944" s="32"/>
      <c r="F944" s="32"/>
      <c r="G944" s="32"/>
      <c r="H944" s="32"/>
      <c r="I944" s="32"/>
      <c r="J944" s="32"/>
      <c r="K944" s="32"/>
      <c r="L944" s="32"/>
      <c r="M944" s="32"/>
      <c r="N944" s="32"/>
      <c r="O944" s="32"/>
      <c r="P944" s="32"/>
      <c r="Q944" s="32"/>
      <c r="R944" s="32"/>
      <c r="S944" s="32"/>
      <c r="T944" s="32"/>
      <c r="U944" s="32"/>
      <c r="V944" s="32"/>
      <c r="W944" s="32"/>
      <c r="X944" s="32"/>
      <c r="Y944" s="32"/>
      <c r="Z944" s="32"/>
    </row>
    <row r="945" spans="1:26" ht="14.25" customHeight="1" x14ac:dyDescent="0.25">
      <c r="A945" s="32"/>
      <c r="B945" s="32"/>
      <c r="C945" s="32"/>
      <c r="D945" s="32"/>
      <c r="E945" s="32"/>
      <c r="F945" s="32"/>
      <c r="G945" s="32"/>
      <c r="H945" s="32"/>
      <c r="I945" s="32"/>
      <c r="J945" s="32"/>
      <c r="K945" s="32"/>
      <c r="L945" s="32"/>
      <c r="M945" s="32"/>
      <c r="N945" s="32"/>
      <c r="O945" s="32"/>
      <c r="P945" s="32"/>
      <c r="Q945" s="32"/>
      <c r="R945" s="32"/>
      <c r="S945" s="32"/>
      <c r="T945" s="32"/>
      <c r="U945" s="32"/>
      <c r="V945" s="32"/>
      <c r="W945" s="32"/>
      <c r="X945" s="32"/>
      <c r="Y945" s="32"/>
      <c r="Z945" s="32"/>
    </row>
    <row r="946" spans="1:26" ht="14.25" customHeight="1" x14ac:dyDescent="0.25">
      <c r="A946" s="32"/>
      <c r="B946" s="32"/>
      <c r="C946" s="32"/>
      <c r="D946" s="32"/>
      <c r="E946" s="32"/>
      <c r="F946" s="32"/>
      <c r="G946" s="32"/>
      <c r="H946" s="32"/>
      <c r="I946" s="32"/>
      <c r="J946" s="32"/>
      <c r="K946" s="32"/>
      <c r="L946" s="32"/>
      <c r="M946" s="32"/>
      <c r="N946" s="32"/>
      <c r="O946" s="32"/>
      <c r="P946" s="32"/>
      <c r="Q946" s="32"/>
      <c r="R946" s="32"/>
      <c r="S946" s="32"/>
      <c r="T946" s="32"/>
      <c r="U946" s="32"/>
      <c r="V946" s="32"/>
      <c r="W946" s="32"/>
      <c r="X946" s="32"/>
      <c r="Y946" s="32"/>
      <c r="Z946" s="32"/>
    </row>
    <row r="947" spans="1:26" ht="14.25" customHeight="1" x14ac:dyDescent="0.25">
      <c r="A947" s="32"/>
      <c r="B947" s="32"/>
      <c r="C947" s="32"/>
      <c r="D947" s="32"/>
      <c r="E947" s="32"/>
      <c r="F947" s="32"/>
      <c r="G947" s="32"/>
      <c r="H947" s="32"/>
      <c r="I947" s="32"/>
      <c r="J947" s="32"/>
      <c r="K947" s="32"/>
      <c r="L947" s="32"/>
      <c r="M947" s="32"/>
      <c r="N947" s="32"/>
      <c r="O947" s="32"/>
      <c r="P947" s="32"/>
      <c r="Q947" s="32"/>
      <c r="R947" s="32"/>
      <c r="S947" s="32"/>
      <c r="T947" s="32"/>
      <c r="U947" s="32"/>
      <c r="V947" s="32"/>
      <c r="W947" s="32"/>
      <c r="X947" s="32"/>
      <c r="Y947" s="32"/>
      <c r="Z947" s="32"/>
    </row>
    <row r="948" spans="1:26" ht="14.25" customHeight="1" x14ac:dyDescent="0.25">
      <c r="A948" s="32"/>
      <c r="B948" s="32"/>
      <c r="C948" s="32"/>
      <c r="D948" s="32"/>
      <c r="E948" s="32"/>
      <c r="F948" s="32"/>
      <c r="G948" s="32"/>
      <c r="H948" s="32"/>
      <c r="I948" s="32"/>
      <c r="J948" s="32"/>
      <c r="K948" s="32"/>
      <c r="L948" s="32"/>
      <c r="M948" s="32"/>
      <c r="N948" s="32"/>
      <c r="O948" s="32"/>
      <c r="P948" s="32"/>
      <c r="Q948" s="32"/>
      <c r="R948" s="32"/>
      <c r="S948" s="32"/>
      <c r="T948" s="32"/>
      <c r="U948" s="32"/>
      <c r="V948" s="32"/>
      <c r="W948" s="32"/>
      <c r="X948" s="32"/>
      <c r="Y948" s="32"/>
      <c r="Z948" s="32"/>
    </row>
    <row r="949" spans="1:26" ht="14.25" customHeight="1" x14ac:dyDescent="0.25">
      <c r="A949" s="32"/>
      <c r="B949" s="32"/>
      <c r="C949" s="32"/>
      <c r="D949" s="32"/>
      <c r="E949" s="32"/>
      <c r="F949" s="32"/>
      <c r="G949" s="32"/>
      <c r="H949" s="32"/>
      <c r="I949" s="32"/>
      <c r="J949" s="32"/>
      <c r="K949" s="32"/>
      <c r="L949" s="32"/>
      <c r="M949" s="32"/>
      <c r="N949" s="32"/>
      <c r="O949" s="32"/>
      <c r="P949" s="32"/>
      <c r="Q949" s="32"/>
      <c r="R949" s="32"/>
      <c r="S949" s="32"/>
      <c r="T949" s="32"/>
      <c r="U949" s="32"/>
      <c r="V949" s="32"/>
      <c r="W949" s="32"/>
      <c r="X949" s="32"/>
      <c r="Y949" s="32"/>
      <c r="Z949" s="32"/>
    </row>
    <row r="950" spans="1:26" ht="14.25" customHeight="1" x14ac:dyDescent="0.25">
      <c r="A950" s="32"/>
      <c r="B950" s="32"/>
      <c r="C950" s="32"/>
      <c r="D950" s="32"/>
      <c r="E950" s="32"/>
      <c r="F950" s="32"/>
      <c r="G950" s="32"/>
      <c r="H950" s="32"/>
      <c r="I950" s="32"/>
      <c r="J950" s="32"/>
      <c r="K950" s="32"/>
      <c r="L950" s="32"/>
      <c r="M950" s="32"/>
      <c r="N950" s="32"/>
      <c r="O950" s="32"/>
      <c r="P950" s="32"/>
      <c r="Q950" s="32"/>
      <c r="R950" s="32"/>
      <c r="S950" s="32"/>
      <c r="T950" s="32"/>
      <c r="U950" s="32"/>
      <c r="V950" s="32"/>
      <c r="W950" s="32"/>
      <c r="X950" s="32"/>
      <c r="Y950" s="32"/>
      <c r="Z950" s="32"/>
    </row>
    <row r="951" spans="1:26" ht="14.25" customHeight="1" x14ac:dyDescent="0.25">
      <c r="A951" s="32"/>
      <c r="B951" s="32"/>
      <c r="C951" s="32"/>
      <c r="D951" s="32"/>
      <c r="E951" s="32"/>
      <c r="F951" s="32"/>
      <c r="G951" s="32"/>
      <c r="H951" s="32"/>
      <c r="I951" s="32"/>
      <c r="J951" s="32"/>
      <c r="K951" s="32"/>
      <c r="L951" s="32"/>
      <c r="M951" s="32"/>
      <c r="N951" s="32"/>
      <c r="O951" s="32"/>
      <c r="P951" s="32"/>
      <c r="Q951" s="32"/>
      <c r="R951" s="32"/>
      <c r="S951" s="32"/>
      <c r="T951" s="32"/>
      <c r="U951" s="32"/>
      <c r="V951" s="32"/>
      <c r="W951" s="32"/>
      <c r="X951" s="32"/>
      <c r="Y951" s="32"/>
      <c r="Z951" s="32"/>
    </row>
    <row r="952" spans="1:26" ht="14.25" customHeight="1" x14ac:dyDescent="0.25">
      <c r="A952" s="32"/>
      <c r="B952" s="32"/>
      <c r="C952" s="32"/>
      <c r="D952" s="32"/>
      <c r="E952" s="32"/>
      <c r="F952" s="32"/>
      <c r="G952" s="32"/>
      <c r="H952" s="32"/>
      <c r="I952" s="32"/>
      <c r="J952" s="32"/>
      <c r="K952" s="32"/>
      <c r="L952" s="32"/>
      <c r="M952" s="32"/>
      <c r="N952" s="32"/>
      <c r="O952" s="32"/>
      <c r="P952" s="32"/>
      <c r="Q952" s="32"/>
      <c r="R952" s="32"/>
      <c r="S952" s="32"/>
      <c r="T952" s="32"/>
      <c r="U952" s="32"/>
      <c r="V952" s="32"/>
      <c r="W952" s="32"/>
      <c r="X952" s="32"/>
      <c r="Y952" s="32"/>
      <c r="Z952" s="32"/>
    </row>
    <row r="953" spans="1:26" ht="14.25" customHeight="1" x14ac:dyDescent="0.25">
      <c r="A953" s="32"/>
      <c r="B953" s="32"/>
      <c r="C953" s="32"/>
      <c r="D953" s="32"/>
      <c r="E953" s="32"/>
      <c r="F953" s="32"/>
      <c r="G953" s="32"/>
      <c r="H953" s="32"/>
      <c r="I953" s="32"/>
      <c r="J953" s="32"/>
      <c r="K953" s="32"/>
      <c r="L953" s="32"/>
      <c r="M953" s="32"/>
      <c r="N953" s="32"/>
      <c r="O953" s="32"/>
      <c r="P953" s="32"/>
      <c r="Q953" s="32"/>
      <c r="R953" s="32"/>
      <c r="S953" s="32"/>
      <c r="T953" s="32"/>
      <c r="U953" s="32"/>
      <c r="V953" s="32"/>
      <c r="W953" s="32"/>
      <c r="X953" s="32"/>
      <c r="Y953" s="32"/>
      <c r="Z953" s="32"/>
    </row>
    <row r="954" spans="1:26" ht="14.25" customHeight="1" x14ac:dyDescent="0.25">
      <c r="A954" s="32"/>
      <c r="B954" s="32"/>
      <c r="C954" s="32"/>
      <c r="D954" s="32"/>
      <c r="E954" s="32"/>
      <c r="F954" s="32"/>
      <c r="G954" s="32"/>
      <c r="H954" s="32"/>
      <c r="I954" s="32"/>
      <c r="J954" s="32"/>
      <c r="K954" s="32"/>
      <c r="L954" s="32"/>
      <c r="M954" s="32"/>
      <c r="N954" s="32"/>
      <c r="O954" s="32"/>
      <c r="P954" s="32"/>
      <c r="Q954" s="32"/>
      <c r="R954" s="32"/>
      <c r="S954" s="32"/>
      <c r="T954" s="32"/>
      <c r="U954" s="32"/>
      <c r="V954" s="32"/>
      <c r="W954" s="32"/>
      <c r="X954" s="32"/>
      <c r="Y954" s="32"/>
      <c r="Z954" s="32"/>
    </row>
    <row r="955" spans="1:26" ht="14.25" customHeight="1" x14ac:dyDescent="0.25">
      <c r="A955" s="32"/>
      <c r="B955" s="32"/>
      <c r="C955" s="32"/>
      <c r="D955" s="32"/>
      <c r="E955" s="32"/>
      <c r="F955" s="32"/>
      <c r="G955" s="32"/>
      <c r="H955" s="32"/>
      <c r="I955" s="32"/>
      <c r="J955" s="32"/>
      <c r="K955" s="32"/>
      <c r="L955" s="32"/>
      <c r="M955" s="32"/>
      <c r="N955" s="32"/>
      <c r="O955" s="32"/>
      <c r="P955" s="32"/>
      <c r="Q955" s="32"/>
      <c r="R955" s="32"/>
      <c r="S955" s="32"/>
      <c r="T955" s="32"/>
      <c r="U955" s="32"/>
      <c r="V955" s="32"/>
      <c r="W955" s="32"/>
      <c r="X955" s="32"/>
      <c r="Y955" s="32"/>
      <c r="Z955" s="32"/>
    </row>
    <row r="956" spans="1:26" ht="14.25" customHeight="1" x14ac:dyDescent="0.25">
      <c r="A956" s="32"/>
      <c r="B956" s="32"/>
      <c r="C956" s="32"/>
      <c r="D956" s="32"/>
      <c r="E956" s="32"/>
      <c r="F956" s="32"/>
      <c r="G956" s="32"/>
      <c r="H956" s="32"/>
      <c r="I956" s="32"/>
      <c r="J956" s="32"/>
      <c r="K956" s="32"/>
      <c r="L956" s="32"/>
      <c r="M956" s="32"/>
      <c r="N956" s="32"/>
      <c r="O956" s="32"/>
      <c r="P956" s="32"/>
      <c r="Q956" s="32"/>
      <c r="R956" s="32"/>
      <c r="S956" s="32"/>
      <c r="T956" s="32"/>
      <c r="U956" s="32"/>
      <c r="V956" s="32"/>
      <c r="W956" s="32"/>
      <c r="X956" s="32"/>
      <c r="Y956" s="32"/>
      <c r="Z956" s="32"/>
    </row>
    <row r="957" spans="1:26" ht="14.25" customHeight="1" x14ac:dyDescent="0.25">
      <c r="A957" s="32"/>
      <c r="B957" s="32"/>
      <c r="C957" s="32"/>
      <c r="D957" s="32"/>
      <c r="E957" s="32"/>
      <c r="F957" s="32"/>
      <c r="G957" s="32"/>
      <c r="H957" s="32"/>
      <c r="I957" s="32"/>
      <c r="J957" s="32"/>
      <c r="K957" s="32"/>
      <c r="L957" s="32"/>
      <c r="M957" s="32"/>
      <c r="N957" s="32"/>
      <c r="O957" s="32"/>
      <c r="P957" s="32"/>
      <c r="Q957" s="32"/>
      <c r="R957" s="32"/>
      <c r="S957" s="32"/>
      <c r="T957" s="32"/>
      <c r="U957" s="32"/>
      <c r="V957" s="32"/>
      <c r="W957" s="32"/>
      <c r="X957" s="32"/>
      <c r="Y957" s="32"/>
      <c r="Z957" s="32"/>
    </row>
    <row r="958" spans="1:26" ht="14.25" customHeight="1" x14ac:dyDescent="0.25">
      <c r="A958" s="32"/>
      <c r="B958" s="32"/>
      <c r="C958" s="32"/>
      <c r="D958" s="32"/>
      <c r="E958" s="32"/>
      <c r="F958" s="32"/>
      <c r="G958" s="32"/>
      <c r="H958" s="32"/>
      <c r="I958" s="32"/>
      <c r="J958" s="32"/>
      <c r="K958" s="32"/>
      <c r="L958" s="32"/>
      <c r="M958" s="32"/>
      <c r="N958" s="32"/>
      <c r="O958" s="32"/>
      <c r="P958" s="32"/>
      <c r="Q958" s="32"/>
      <c r="R958" s="32"/>
      <c r="S958" s="32"/>
      <c r="T958" s="32"/>
      <c r="U958" s="32"/>
      <c r="V958" s="32"/>
      <c r="W958" s="32"/>
      <c r="X958" s="32"/>
      <c r="Y958" s="32"/>
      <c r="Z958" s="32"/>
    </row>
    <row r="959" spans="1:26" ht="14.25" customHeight="1" x14ac:dyDescent="0.25">
      <c r="A959" s="32"/>
      <c r="B959" s="32"/>
      <c r="C959" s="32"/>
      <c r="D959" s="32"/>
      <c r="E959" s="32"/>
      <c r="F959" s="32"/>
      <c r="G959" s="32"/>
      <c r="H959" s="32"/>
      <c r="I959" s="32"/>
      <c r="J959" s="32"/>
      <c r="K959" s="32"/>
      <c r="L959" s="32"/>
      <c r="M959" s="32"/>
      <c r="N959" s="32"/>
      <c r="O959" s="32"/>
      <c r="P959" s="32"/>
      <c r="Q959" s="32"/>
      <c r="R959" s="32"/>
      <c r="S959" s="32"/>
      <c r="T959" s="32"/>
      <c r="U959" s="32"/>
      <c r="V959" s="32"/>
      <c r="W959" s="32"/>
      <c r="X959" s="32"/>
      <c r="Y959" s="32"/>
      <c r="Z959" s="32"/>
    </row>
    <row r="960" spans="1:26" ht="14.25" customHeight="1" x14ac:dyDescent="0.25">
      <c r="A960" s="32"/>
      <c r="B960" s="32"/>
      <c r="C960" s="32"/>
      <c r="D960" s="32"/>
      <c r="E960" s="32"/>
      <c r="F960" s="32"/>
      <c r="G960" s="32"/>
      <c r="H960" s="32"/>
      <c r="I960" s="32"/>
      <c r="J960" s="32"/>
      <c r="K960" s="32"/>
      <c r="L960" s="32"/>
      <c r="M960" s="32"/>
      <c r="N960" s="32"/>
      <c r="O960" s="32"/>
      <c r="P960" s="32"/>
      <c r="Q960" s="32"/>
      <c r="R960" s="32"/>
      <c r="S960" s="32"/>
      <c r="T960" s="32"/>
      <c r="U960" s="32"/>
      <c r="V960" s="32"/>
      <c r="W960" s="32"/>
      <c r="X960" s="32"/>
      <c r="Y960" s="32"/>
      <c r="Z960" s="32"/>
    </row>
    <row r="961" spans="1:26" ht="14.25" customHeight="1" x14ac:dyDescent="0.25">
      <c r="A961" s="32"/>
      <c r="B961" s="32"/>
      <c r="C961" s="32"/>
      <c r="D961" s="32"/>
      <c r="E961" s="32"/>
      <c r="F961" s="32"/>
      <c r="G961" s="32"/>
      <c r="H961" s="32"/>
      <c r="I961" s="32"/>
      <c r="J961" s="32"/>
      <c r="K961" s="32"/>
      <c r="L961" s="32"/>
      <c r="M961" s="32"/>
      <c r="N961" s="32"/>
      <c r="O961" s="32"/>
      <c r="P961" s="32"/>
      <c r="Q961" s="32"/>
      <c r="R961" s="32"/>
      <c r="S961" s="32"/>
      <c r="T961" s="32"/>
      <c r="U961" s="32"/>
      <c r="V961" s="32"/>
      <c r="W961" s="32"/>
      <c r="X961" s="32"/>
      <c r="Y961" s="32"/>
      <c r="Z961" s="32"/>
    </row>
    <row r="962" spans="1:26" ht="14.25" customHeight="1" x14ac:dyDescent="0.25">
      <c r="A962" s="32"/>
      <c r="B962" s="32"/>
      <c r="C962" s="32"/>
      <c r="D962" s="32"/>
      <c r="E962" s="32"/>
      <c r="F962" s="32"/>
      <c r="G962" s="32"/>
      <c r="H962" s="32"/>
      <c r="I962" s="32"/>
      <c r="J962" s="32"/>
      <c r="K962" s="32"/>
      <c r="L962" s="32"/>
      <c r="M962" s="32"/>
      <c r="N962" s="32"/>
      <c r="O962" s="32"/>
      <c r="P962" s="32"/>
      <c r="Q962" s="32"/>
      <c r="R962" s="32"/>
      <c r="S962" s="32"/>
      <c r="T962" s="32"/>
      <c r="U962" s="32"/>
      <c r="V962" s="32"/>
      <c r="W962" s="32"/>
      <c r="X962" s="32"/>
      <c r="Y962" s="32"/>
      <c r="Z962" s="32"/>
    </row>
    <row r="963" spans="1:26" ht="14.25" customHeight="1" x14ac:dyDescent="0.25">
      <c r="A963" s="32"/>
      <c r="B963" s="32"/>
      <c r="C963" s="32"/>
      <c r="D963" s="32"/>
      <c r="E963" s="32"/>
      <c r="F963" s="32"/>
      <c r="G963" s="32"/>
      <c r="H963" s="32"/>
      <c r="I963" s="32"/>
      <c r="J963" s="32"/>
      <c r="K963" s="32"/>
      <c r="L963" s="32"/>
      <c r="M963" s="32"/>
      <c r="N963" s="32"/>
      <c r="O963" s="32"/>
      <c r="P963" s="32"/>
      <c r="Q963" s="32"/>
      <c r="R963" s="32"/>
      <c r="S963" s="32"/>
      <c r="T963" s="32"/>
      <c r="U963" s="32"/>
      <c r="V963" s="32"/>
      <c r="W963" s="32"/>
      <c r="X963" s="32"/>
      <c r="Y963" s="32"/>
      <c r="Z963" s="32"/>
    </row>
    <row r="964" spans="1:26" ht="14.25" customHeight="1" x14ac:dyDescent="0.25">
      <c r="A964" s="32"/>
      <c r="B964" s="32"/>
      <c r="C964" s="32"/>
      <c r="D964" s="32"/>
      <c r="E964" s="32"/>
      <c r="F964" s="32"/>
      <c r="G964" s="32"/>
      <c r="H964" s="32"/>
      <c r="I964" s="32"/>
      <c r="J964" s="32"/>
      <c r="K964" s="32"/>
      <c r="L964" s="32"/>
      <c r="M964" s="32"/>
      <c r="N964" s="32"/>
      <c r="O964" s="32"/>
      <c r="P964" s="32"/>
      <c r="Q964" s="32"/>
      <c r="R964" s="32"/>
      <c r="S964" s="32"/>
      <c r="T964" s="32"/>
      <c r="U964" s="32"/>
      <c r="V964" s="32"/>
      <c r="W964" s="32"/>
      <c r="X964" s="32"/>
      <c r="Y964" s="32"/>
      <c r="Z964" s="32"/>
    </row>
    <row r="965" spans="1:26" ht="14.25" customHeight="1" x14ac:dyDescent="0.25">
      <c r="A965" s="32"/>
      <c r="B965" s="32"/>
      <c r="C965" s="32"/>
      <c r="D965" s="32"/>
      <c r="E965" s="32"/>
      <c r="F965" s="32"/>
      <c r="G965" s="32"/>
      <c r="H965" s="32"/>
      <c r="I965" s="32"/>
      <c r="J965" s="32"/>
      <c r="K965" s="32"/>
      <c r="L965" s="32"/>
      <c r="M965" s="32"/>
      <c r="N965" s="32"/>
      <c r="O965" s="32"/>
      <c r="P965" s="32"/>
      <c r="Q965" s="32"/>
      <c r="R965" s="32"/>
      <c r="S965" s="32"/>
      <c r="T965" s="32"/>
      <c r="U965" s="32"/>
      <c r="V965" s="32"/>
      <c r="W965" s="32"/>
      <c r="X965" s="32"/>
      <c r="Y965" s="32"/>
      <c r="Z965" s="32"/>
    </row>
    <row r="966" spans="1:26" ht="14.25" customHeight="1" x14ac:dyDescent="0.25">
      <c r="A966" s="32"/>
      <c r="B966" s="32"/>
      <c r="C966" s="32"/>
      <c r="D966" s="32"/>
      <c r="E966" s="32"/>
      <c r="F966" s="32"/>
      <c r="G966" s="32"/>
      <c r="H966" s="32"/>
      <c r="I966" s="32"/>
      <c r="J966" s="32"/>
      <c r="K966" s="32"/>
      <c r="L966" s="32"/>
      <c r="M966" s="32"/>
      <c r="N966" s="32"/>
      <c r="O966" s="32"/>
      <c r="P966" s="32"/>
      <c r="Q966" s="32"/>
      <c r="R966" s="32"/>
      <c r="S966" s="32"/>
      <c r="T966" s="32"/>
      <c r="U966" s="32"/>
      <c r="V966" s="32"/>
      <c r="W966" s="32"/>
      <c r="X966" s="32"/>
      <c r="Y966" s="32"/>
      <c r="Z966" s="32"/>
    </row>
    <row r="967" spans="1:26" ht="14.25" customHeight="1" x14ac:dyDescent="0.25">
      <c r="A967" s="32"/>
      <c r="B967" s="32"/>
      <c r="C967" s="32"/>
      <c r="D967" s="32"/>
      <c r="E967" s="32"/>
      <c r="F967" s="32"/>
      <c r="G967" s="32"/>
      <c r="H967" s="32"/>
      <c r="I967" s="32"/>
      <c r="J967" s="32"/>
      <c r="K967" s="32"/>
      <c r="L967" s="32"/>
      <c r="M967" s="32"/>
      <c r="N967" s="32"/>
      <c r="O967" s="32"/>
      <c r="P967" s="32"/>
      <c r="Q967" s="32"/>
      <c r="R967" s="32"/>
      <c r="S967" s="32"/>
      <c r="T967" s="32"/>
      <c r="U967" s="32"/>
      <c r="V967" s="32"/>
      <c r="W967" s="32"/>
      <c r="X967" s="32"/>
      <c r="Y967" s="32"/>
      <c r="Z967" s="32"/>
    </row>
    <row r="968" spans="1:26" ht="14.25" customHeight="1" x14ac:dyDescent="0.25">
      <c r="A968" s="32"/>
      <c r="B968" s="32"/>
      <c r="C968" s="32"/>
      <c r="D968" s="32"/>
      <c r="E968" s="32"/>
      <c r="F968" s="32"/>
      <c r="G968" s="32"/>
      <c r="H968" s="32"/>
      <c r="I968" s="32"/>
      <c r="J968" s="32"/>
      <c r="K968" s="32"/>
      <c r="L968" s="32"/>
      <c r="M968" s="32"/>
      <c r="N968" s="32"/>
      <c r="O968" s="32"/>
      <c r="P968" s="32"/>
      <c r="Q968" s="32"/>
      <c r="R968" s="32"/>
      <c r="S968" s="32"/>
      <c r="T968" s="32"/>
      <c r="U968" s="32"/>
      <c r="V968" s="32"/>
      <c r="W968" s="32"/>
      <c r="X968" s="32"/>
      <c r="Y968" s="32"/>
      <c r="Z968" s="32"/>
    </row>
    <row r="969" spans="1:26" ht="14.25" customHeight="1" x14ac:dyDescent="0.25">
      <c r="A969" s="32"/>
      <c r="B969" s="32"/>
      <c r="C969" s="32"/>
      <c r="D969" s="32"/>
      <c r="E969" s="32"/>
      <c r="F969" s="32"/>
      <c r="G969" s="32"/>
      <c r="H969" s="32"/>
      <c r="I969" s="32"/>
      <c r="J969" s="32"/>
      <c r="K969" s="32"/>
      <c r="L969" s="32"/>
      <c r="M969" s="32"/>
      <c r="N969" s="32"/>
      <c r="O969" s="32"/>
      <c r="P969" s="32"/>
      <c r="Q969" s="32"/>
      <c r="R969" s="32"/>
      <c r="S969" s="32"/>
      <c r="T969" s="32"/>
      <c r="U969" s="32"/>
      <c r="V969" s="32"/>
      <c r="W969" s="32"/>
      <c r="X969" s="32"/>
      <c r="Y969" s="32"/>
      <c r="Z969" s="32"/>
    </row>
    <row r="970" spans="1:26" ht="14.25" customHeight="1" x14ac:dyDescent="0.25">
      <c r="A970" s="32"/>
      <c r="B970" s="32"/>
      <c r="C970" s="32"/>
      <c r="D970" s="32"/>
      <c r="E970" s="32"/>
      <c r="F970" s="32"/>
      <c r="G970" s="32"/>
      <c r="H970" s="32"/>
      <c r="I970" s="32"/>
      <c r="J970" s="32"/>
      <c r="K970" s="32"/>
      <c r="L970" s="32"/>
      <c r="M970" s="32"/>
      <c r="N970" s="32"/>
      <c r="O970" s="32"/>
      <c r="P970" s="32"/>
      <c r="Q970" s="32"/>
      <c r="R970" s="32"/>
      <c r="S970" s="32"/>
      <c r="T970" s="32"/>
      <c r="U970" s="32"/>
      <c r="V970" s="32"/>
      <c r="W970" s="32"/>
      <c r="X970" s="32"/>
      <c r="Y970" s="32"/>
      <c r="Z970" s="32"/>
    </row>
    <row r="971" spans="1:26" ht="14.25" customHeight="1" x14ac:dyDescent="0.25">
      <c r="A971" s="32"/>
      <c r="B971" s="32"/>
      <c r="C971" s="32"/>
      <c r="D971" s="32"/>
      <c r="E971" s="32"/>
      <c r="F971" s="32"/>
      <c r="G971" s="32"/>
      <c r="H971" s="32"/>
      <c r="I971" s="32"/>
      <c r="J971" s="32"/>
      <c r="K971" s="32"/>
      <c r="L971" s="32"/>
      <c r="M971" s="32"/>
      <c r="N971" s="32"/>
      <c r="O971" s="32"/>
      <c r="P971" s="32"/>
      <c r="Q971" s="32"/>
      <c r="R971" s="32"/>
      <c r="S971" s="32"/>
      <c r="T971" s="32"/>
      <c r="U971" s="32"/>
      <c r="V971" s="32"/>
      <c r="W971" s="32"/>
      <c r="X971" s="32"/>
      <c r="Y971" s="32"/>
      <c r="Z971" s="32"/>
    </row>
    <row r="972" spans="1:26" ht="14.25" customHeight="1" x14ac:dyDescent="0.25">
      <c r="A972" s="32"/>
      <c r="B972" s="32"/>
      <c r="C972" s="32"/>
      <c r="D972" s="32"/>
      <c r="E972" s="32"/>
      <c r="F972" s="32"/>
      <c r="G972" s="32"/>
      <c r="H972" s="32"/>
      <c r="I972" s="32"/>
      <c r="J972" s="32"/>
      <c r="K972" s="32"/>
      <c r="L972" s="32"/>
      <c r="M972" s="32"/>
      <c r="N972" s="32"/>
      <c r="O972" s="32"/>
      <c r="P972" s="32"/>
      <c r="Q972" s="32"/>
      <c r="R972" s="32"/>
      <c r="S972" s="32"/>
      <c r="T972" s="32"/>
      <c r="U972" s="32"/>
      <c r="V972" s="32"/>
      <c r="W972" s="32"/>
      <c r="X972" s="32"/>
      <c r="Y972" s="32"/>
      <c r="Z972" s="32"/>
    </row>
    <row r="973" spans="1:26" ht="14.25" customHeight="1" x14ac:dyDescent="0.25">
      <c r="A973" s="32"/>
      <c r="B973" s="32"/>
      <c r="C973" s="32"/>
      <c r="D973" s="32"/>
      <c r="E973" s="32"/>
      <c r="F973" s="32"/>
      <c r="G973" s="32"/>
      <c r="H973" s="32"/>
      <c r="I973" s="32"/>
      <c r="J973" s="32"/>
      <c r="K973" s="32"/>
      <c r="L973" s="32"/>
      <c r="M973" s="32"/>
      <c r="N973" s="32"/>
      <c r="O973" s="32"/>
      <c r="P973" s="32"/>
      <c r="Q973" s="32"/>
      <c r="R973" s="32"/>
      <c r="S973" s="32"/>
      <c r="T973" s="32"/>
      <c r="U973" s="32"/>
      <c r="V973" s="32"/>
      <c r="W973" s="32"/>
      <c r="X973" s="32"/>
      <c r="Y973" s="32"/>
      <c r="Z973" s="32"/>
    </row>
    <row r="974" spans="1:26" ht="14.25" customHeight="1" x14ac:dyDescent="0.25">
      <c r="A974" s="32"/>
      <c r="B974" s="32"/>
      <c r="C974" s="32"/>
      <c r="D974" s="32"/>
      <c r="E974" s="32"/>
      <c r="F974" s="32"/>
      <c r="G974" s="32"/>
      <c r="H974" s="32"/>
      <c r="I974" s="32"/>
      <c r="J974" s="32"/>
      <c r="K974" s="32"/>
      <c r="L974" s="32"/>
      <c r="M974" s="32"/>
      <c r="N974" s="32"/>
      <c r="O974" s="32"/>
      <c r="P974" s="32"/>
      <c r="Q974" s="32"/>
      <c r="R974" s="32"/>
      <c r="S974" s="32"/>
      <c r="T974" s="32"/>
      <c r="U974" s="32"/>
      <c r="V974" s="32"/>
      <c r="W974" s="32"/>
      <c r="X974" s="32"/>
      <c r="Y974" s="32"/>
      <c r="Z974" s="32"/>
    </row>
    <row r="975" spans="1:26" ht="14.25" customHeight="1" x14ac:dyDescent="0.25">
      <c r="A975" s="32"/>
      <c r="B975" s="32"/>
      <c r="C975" s="32"/>
      <c r="D975" s="32"/>
      <c r="E975" s="32"/>
      <c r="F975" s="32"/>
      <c r="G975" s="32"/>
      <c r="H975" s="32"/>
      <c r="I975" s="32"/>
      <c r="J975" s="32"/>
      <c r="K975" s="32"/>
      <c r="L975" s="32"/>
      <c r="M975" s="32"/>
      <c r="N975" s="32"/>
      <c r="O975" s="32"/>
      <c r="P975" s="32"/>
      <c r="Q975" s="32"/>
      <c r="R975" s="32"/>
      <c r="S975" s="32"/>
      <c r="T975" s="32"/>
      <c r="U975" s="32"/>
      <c r="V975" s="32"/>
      <c r="W975" s="32"/>
      <c r="X975" s="32"/>
      <c r="Y975" s="32"/>
      <c r="Z975" s="32"/>
    </row>
    <row r="976" spans="1:26" ht="14.25" customHeight="1" x14ac:dyDescent="0.25">
      <c r="A976" s="32"/>
      <c r="B976" s="32"/>
      <c r="C976" s="32"/>
      <c r="D976" s="32"/>
      <c r="E976" s="32"/>
      <c r="F976" s="32"/>
      <c r="G976" s="32"/>
      <c r="H976" s="32"/>
      <c r="I976" s="32"/>
      <c r="J976" s="32"/>
      <c r="K976" s="32"/>
      <c r="L976" s="32"/>
      <c r="M976" s="32"/>
      <c r="N976" s="32"/>
      <c r="O976" s="32"/>
      <c r="P976" s="32"/>
      <c r="Q976" s="32"/>
      <c r="R976" s="32"/>
      <c r="S976" s="32"/>
      <c r="T976" s="32"/>
      <c r="U976" s="32"/>
      <c r="V976" s="32"/>
      <c r="W976" s="32"/>
      <c r="X976" s="32"/>
      <c r="Y976" s="32"/>
      <c r="Z976" s="32"/>
    </row>
    <row r="977" spans="1:26" ht="14.25" customHeight="1" x14ac:dyDescent="0.25">
      <c r="A977" s="32"/>
      <c r="B977" s="32"/>
      <c r="C977" s="32"/>
      <c r="D977" s="32"/>
      <c r="E977" s="32"/>
      <c r="F977" s="32"/>
      <c r="G977" s="32"/>
      <c r="H977" s="32"/>
      <c r="I977" s="32"/>
      <c r="J977" s="32"/>
      <c r="K977" s="32"/>
      <c r="L977" s="32"/>
      <c r="M977" s="32"/>
      <c r="N977" s="32"/>
      <c r="O977" s="32"/>
      <c r="P977" s="32"/>
      <c r="Q977" s="32"/>
      <c r="R977" s="32"/>
      <c r="S977" s="32"/>
      <c r="T977" s="32"/>
      <c r="U977" s="32"/>
      <c r="V977" s="32"/>
      <c r="W977" s="32"/>
      <c r="X977" s="32"/>
      <c r="Y977" s="32"/>
      <c r="Z977" s="32"/>
    </row>
    <row r="978" spans="1:26" ht="14.25" customHeight="1" x14ac:dyDescent="0.25">
      <c r="A978" s="32"/>
      <c r="B978" s="32"/>
      <c r="C978" s="32"/>
      <c r="D978" s="32"/>
      <c r="E978" s="32"/>
      <c r="F978" s="32"/>
      <c r="G978" s="32"/>
      <c r="H978" s="32"/>
      <c r="I978" s="32"/>
      <c r="J978" s="32"/>
      <c r="K978" s="32"/>
      <c r="L978" s="32"/>
      <c r="M978" s="32"/>
      <c r="N978" s="32"/>
      <c r="O978" s="32"/>
      <c r="P978" s="32"/>
      <c r="Q978" s="32"/>
      <c r="R978" s="32"/>
      <c r="S978" s="32"/>
      <c r="T978" s="32"/>
      <c r="U978" s="32"/>
      <c r="V978" s="32"/>
      <c r="W978" s="32"/>
      <c r="X978" s="32"/>
      <c r="Y978" s="32"/>
      <c r="Z978" s="32"/>
    </row>
    <row r="979" spans="1:26" ht="14.25" customHeight="1" x14ac:dyDescent="0.25">
      <c r="A979" s="32"/>
      <c r="B979" s="32"/>
      <c r="C979" s="32"/>
      <c r="D979" s="32"/>
      <c r="E979" s="32"/>
      <c r="F979" s="32"/>
      <c r="G979" s="32"/>
      <c r="H979" s="32"/>
      <c r="I979" s="32"/>
      <c r="J979" s="32"/>
      <c r="K979" s="32"/>
      <c r="L979" s="32"/>
      <c r="M979" s="32"/>
      <c r="N979" s="32"/>
      <c r="O979" s="32"/>
      <c r="P979" s="32"/>
      <c r="Q979" s="32"/>
      <c r="R979" s="32"/>
      <c r="S979" s="32"/>
      <c r="T979" s="32"/>
      <c r="U979" s="32"/>
      <c r="V979" s="32"/>
      <c r="W979" s="32"/>
      <c r="X979" s="32"/>
      <c r="Y979" s="32"/>
      <c r="Z979" s="32"/>
    </row>
    <row r="980" spans="1:26" ht="14.25" customHeight="1" x14ac:dyDescent="0.25">
      <c r="A980" s="32"/>
      <c r="B980" s="32"/>
      <c r="C980" s="32"/>
      <c r="D980" s="32"/>
      <c r="E980" s="32"/>
      <c r="F980" s="32"/>
      <c r="G980" s="32"/>
      <c r="H980" s="32"/>
      <c r="I980" s="32"/>
      <c r="J980" s="32"/>
      <c r="K980" s="32"/>
      <c r="L980" s="32"/>
      <c r="M980" s="32"/>
      <c r="N980" s="32"/>
      <c r="O980" s="32"/>
      <c r="P980" s="32"/>
      <c r="Q980" s="32"/>
      <c r="R980" s="32"/>
      <c r="S980" s="32"/>
      <c r="T980" s="32"/>
      <c r="U980" s="32"/>
      <c r="V980" s="32"/>
      <c r="W980" s="32"/>
      <c r="X980" s="32"/>
      <c r="Y980" s="32"/>
      <c r="Z980" s="32"/>
    </row>
    <row r="981" spans="1:26" ht="14.25" customHeight="1" x14ac:dyDescent="0.25">
      <c r="A981" s="32"/>
      <c r="B981" s="32"/>
      <c r="C981" s="32"/>
      <c r="D981" s="32"/>
      <c r="E981" s="32"/>
      <c r="F981" s="32"/>
      <c r="G981" s="32"/>
      <c r="H981" s="32"/>
      <c r="I981" s="32"/>
      <c r="J981" s="32"/>
      <c r="K981" s="32"/>
      <c r="L981" s="32"/>
      <c r="M981" s="32"/>
      <c r="N981" s="32"/>
      <c r="O981" s="32"/>
      <c r="P981" s="32"/>
      <c r="Q981" s="32"/>
      <c r="R981" s="32"/>
      <c r="S981" s="32"/>
      <c r="T981" s="32"/>
      <c r="U981" s="32"/>
      <c r="V981" s="32"/>
      <c r="W981" s="32"/>
      <c r="X981" s="32"/>
      <c r="Y981" s="32"/>
      <c r="Z981" s="32"/>
    </row>
    <row r="982" spans="1:26" ht="14.25" customHeight="1" x14ac:dyDescent="0.25">
      <c r="A982" s="32"/>
      <c r="B982" s="32"/>
      <c r="C982" s="32"/>
      <c r="D982" s="32"/>
      <c r="E982" s="32"/>
      <c r="F982" s="32"/>
      <c r="G982" s="32"/>
      <c r="H982" s="32"/>
      <c r="I982" s="32"/>
      <c r="J982" s="32"/>
      <c r="K982" s="32"/>
      <c r="L982" s="32"/>
      <c r="M982" s="32"/>
      <c r="N982" s="32"/>
      <c r="O982" s="32"/>
      <c r="P982" s="32"/>
      <c r="Q982" s="32"/>
      <c r="R982" s="32"/>
      <c r="S982" s="32"/>
      <c r="T982" s="32"/>
      <c r="U982" s="32"/>
      <c r="V982" s="32"/>
      <c r="W982" s="32"/>
      <c r="X982" s="32"/>
      <c r="Y982" s="32"/>
      <c r="Z982" s="32"/>
    </row>
    <row r="983" spans="1:26" ht="14.25" customHeight="1" x14ac:dyDescent="0.25">
      <c r="A983" s="32"/>
      <c r="B983" s="32"/>
      <c r="C983" s="32"/>
      <c r="D983" s="32"/>
      <c r="E983" s="32"/>
      <c r="F983" s="32"/>
      <c r="G983" s="32"/>
      <c r="H983" s="32"/>
      <c r="I983" s="32"/>
      <c r="J983" s="32"/>
      <c r="K983" s="32"/>
      <c r="L983" s="32"/>
      <c r="M983" s="32"/>
      <c r="N983" s="32"/>
      <c r="O983" s="32"/>
      <c r="P983" s="32"/>
      <c r="Q983" s="32"/>
      <c r="R983" s="32"/>
      <c r="S983" s="32"/>
      <c r="T983" s="32"/>
      <c r="U983" s="32"/>
      <c r="V983" s="32"/>
      <c r="W983" s="32"/>
      <c r="X983" s="32"/>
      <c r="Y983" s="32"/>
      <c r="Z983" s="32"/>
    </row>
    <row r="984" spans="1:26" ht="14.25" customHeight="1" x14ac:dyDescent="0.25">
      <c r="A984" s="32"/>
      <c r="B984" s="32"/>
      <c r="C984" s="32"/>
      <c r="D984" s="32"/>
      <c r="E984" s="32"/>
      <c r="F984" s="32"/>
      <c r="G984" s="32"/>
      <c r="H984" s="32"/>
      <c r="I984" s="32"/>
      <c r="J984" s="32"/>
      <c r="K984" s="32"/>
      <c r="L984" s="32"/>
      <c r="M984" s="32"/>
      <c r="N984" s="32"/>
      <c r="O984" s="32"/>
      <c r="P984" s="32"/>
      <c r="Q984" s="32"/>
      <c r="R984" s="32"/>
      <c r="S984" s="32"/>
      <c r="T984" s="32"/>
      <c r="U984" s="32"/>
      <c r="V984" s="32"/>
      <c r="W984" s="32"/>
      <c r="X984" s="32"/>
      <c r="Y984" s="32"/>
      <c r="Z984" s="32"/>
    </row>
    <row r="985" spans="1:26" ht="14.25" customHeight="1" x14ac:dyDescent="0.25">
      <c r="A985" s="32"/>
      <c r="B985" s="32"/>
      <c r="C985" s="32"/>
      <c r="D985" s="32"/>
      <c r="E985" s="32"/>
      <c r="F985" s="32"/>
      <c r="G985" s="32"/>
      <c r="H985" s="32"/>
      <c r="I985" s="32"/>
      <c r="J985" s="32"/>
      <c r="K985" s="32"/>
      <c r="L985" s="32"/>
      <c r="M985" s="32"/>
      <c r="N985" s="32"/>
      <c r="O985" s="32"/>
      <c r="P985" s="32"/>
      <c r="Q985" s="32"/>
      <c r="R985" s="32"/>
      <c r="S985" s="32"/>
      <c r="T985" s="32"/>
      <c r="U985" s="32"/>
      <c r="V985" s="32"/>
      <c r="W985" s="32"/>
      <c r="X985" s="32"/>
      <c r="Y985" s="32"/>
      <c r="Z985" s="32"/>
    </row>
    <row r="986" spans="1:26" ht="14.25" customHeight="1" x14ac:dyDescent="0.25">
      <c r="A986" s="32"/>
      <c r="B986" s="32"/>
      <c r="C986" s="32"/>
      <c r="D986" s="32"/>
      <c r="E986" s="32"/>
      <c r="F986" s="32"/>
      <c r="G986" s="32"/>
      <c r="H986" s="32"/>
      <c r="I986" s="32"/>
      <c r="J986" s="32"/>
      <c r="K986" s="32"/>
      <c r="L986" s="32"/>
      <c r="M986" s="32"/>
      <c r="N986" s="32"/>
      <c r="O986" s="32"/>
      <c r="P986" s="32"/>
      <c r="Q986" s="32"/>
      <c r="R986" s="32"/>
      <c r="S986" s="32"/>
      <c r="T986" s="32"/>
      <c r="U986" s="32"/>
      <c r="V986" s="32"/>
      <c r="W986" s="32"/>
      <c r="X986" s="32"/>
      <c r="Y986" s="32"/>
      <c r="Z986" s="32"/>
    </row>
    <row r="987" spans="1:26" ht="14.25" customHeight="1" x14ac:dyDescent="0.25">
      <c r="A987" s="32"/>
      <c r="B987" s="32"/>
      <c r="C987" s="32"/>
      <c r="D987" s="32"/>
      <c r="E987" s="32"/>
      <c r="F987" s="32"/>
      <c r="G987" s="32"/>
      <c r="H987" s="32"/>
      <c r="I987" s="32"/>
      <c r="J987" s="32"/>
      <c r="K987" s="32"/>
      <c r="L987" s="32"/>
      <c r="M987" s="32"/>
      <c r="N987" s="32"/>
      <c r="O987" s="32"/>
      <c r="P987" s="32"/>
      <c r="Q987" s="32"/>
      <c r="R987" s="32"/>
      <c r="S987" s="32"/>
      <c r="T987" s="32"/>
      <c r="U987" s="32"/>
      <c r="V987" s="32"/>
      <c r="W987" s="32"/>
      <c r="X987" s="32"/>
      <c r="Y987" s="32"/>
      <c r="Z987" s="32"/>
    </row>
    <row r="988" spans="1:26" ht="14.25" customHeight="1" x14ac:dyDescent="0.25">
      <c r="A988" s="32"/>
      <c r="B988" s="32"/>
      <c r="C988" s="32"/>
      <c r="D988" s="32"/>
      <c r="E988" s="32"/>
      <c r="F988" s="32"/>
      <c r="G988" s="32"/>
      <c r="H988" s="32"/>
      <c r="I988" s="32"/>
      <c r="J988" s="32"/>
      <c r="K988" s="32"/>
      <c r="L988" s="32"/>
      <c r="M988" s="32"/>
      <c r="N988" s="32"/>
      <c r="O988" s="32"/>
      <c r="P988" s="32"/>
      <c r="Q988" s="32"/>
      <c r="R988" s="32"/>
      <c r="S988" s="32"/>
      <c r="T988" s="32"/>
      <c r="U988" s="32"/>
      <c r="V988" s="32"/>
      <c r="W988" s="32"/>
      <c r="X988" s="32"/>
      <c r="Y988" s="32"/>
      <c r="Z988" s="32"/>
    </row>
    <row r="989" spans="1:26" ht="14.25" customHeight="1" x14ac:dyDescent="0.25">
      <c r="A989" s="32"/>
      <c r="B989" s="32"/>
      <c r="C989" s="32"/>
      <c r="D989" s="32"/>
      <c r="E989" s="32"/>
      <c r="F989" s="32"/>
      <c r="G989" s="32"/>
      <c r="H989" s="32"/>
      <c r="I989" s="32"/>
      <c r="J989" s="32"/>
      <c r="K989" s="32"/>
      <c r="L989" s="32"/>
      <c r="M989" s="32"/>
      <c r="N989" s="32"/>
      <c r="O989" s="32"/>
      <c r="P989" s="32"/>
      <c r="Q989" s="32"/>
      <c r="R989" s="32"/>
      <c r="S989" s="32"/>
      <c r="T989" s="32"/>
      <c r="U989" s="32"/>
      <c r="V989" s="32"/>
      <c r="W989" s="32"/>
      <c r="X989" s="32"/>
      <c r="Y989" s="32"/>
      <c r="Z989" s="32"/>
    </row>
    <row r="990" spans="1:26" ht="14.25" customHeight="1" x14ac:dyDescent="0.25">
      <c r="A990" s="32"/>
      <c r="B990" s="32"/>
      <c r="C990" s="32"/>
      <c r="D990" s="32"/>
      <c r="E990" s="32"/>
      <c r="F990" s="32"/>
      <c r="G990" s="32"/>
      <c r="H990" s="32"/>
      <c r="I990" s="32"/>
      <c r="J990" s="32"/>
      <c r="K990" s="32"/>
      <c r="L990" s="32"/>
      <c r="M990" s="32"/>
      <c r="N990" s="32"/>
      <c r="O990" s="32"/>
      <c r="P990" s="32"/>
      <c r="Q990" s="32"/>
      <c r="R990" s="32"/>
      <c r="S990" s="32"/>
      <c r="T990" s="32"/>
      <c r="U990" s="32"/>
      <c r="V990" s="32"/>
      <c r="W990" s="32"/>
      <c r="X990" s="32"/>
      <c r="Y990" s="32"/>
      <c r="Z990" s="32"/>
    </row>
    <row r="991" spans="1:26" ht="14.25" customHeight="1" x14ac:dyDescent="0.25">
      <c r="A991" s="32"/>
      <c r="B991" s="32"/>
      <c r="C991" s="32"/>
      <c r="D991" s="32"/>
      <c r="E991" s="32"/>
      <c r="F991" s="32"/>
      <c r="G991" s="32"/>
      <c r="H991" s="32"/>
      <c r="I991" s="32"/>
      <c r="J991" s="32"/>
      <c r="K991" s="32"/>
      <c r="L991" s="32"/>
      <c r="M991" s="32"/>
      <c r="N991" s="32"/>
      <c r="O991" s="32"/>
      <c r="P991" s="32"/>
      <c r="Q991" s="32"/>
      <c r="R991" s="32"/>
      <c r="S991" s="32"/>
      <c r="T991" s="32"/>
      <c r="U991" s="32"/>
      <c r="V991" s="32"/>
      <c r="W991" s="32"/>
      <c r="X991" s="32"/>
      <c r="Y991" s="32"/>
      <c r="Z991" s="32"/>
    </row>
    <row r="992" spans="1:26" ht="14.25" customHeight="1" x14ac:dyDescent="0.25">
      <c r="A992" s="32"/>
      <c r="B992" s="32"/>
      <c r="C992" s="32"/>
      <c r="D992" s="32"/>
      <c r="E992" s="32"/>
      <c r="F992" s="32"/>
      <c r="G992" s="32"/>
      <c r="H992" s="32"/>
      <c r="I992" s="32"/>
      <c r="J992" s="32"/>
      <c r="K992" s="32"/>
      <c r="L992" s="32"/>
      <c r="M992" s="32"/>
      <c r="N992" s="32"/>
      <c r="O992" s="32"/>
      <c r="P992" s="32"/>
      <c r="Q992" s="32"/>
      <c r="R992" s="32"/>
      <c r="S992" s="32"/>
      <c r="T992" s="32"/>
      <c r="U992" s="32"/>
      <c r="V992" s="32"/>
      <c r="W992" s="32"/>
      <c r="X992" s="32"/>
      <c r="Y992" s="32"/>
      <c r="Z992" s="32"/>
    </row>
    <row r="993" spans="1:26" ht="14.25" customHeight="1" x14ac:dyDescent="0.25">
      <c r="A993" s="32"/>
      <c r="B993" s="32"/>
      <c r="C993" s="32"/>
      <c r="D993" s="32"/>
      <c r="E993" s="32"/>
      <c r="F993" s="32"/>
      <c r="G993" s="32"/>
      <c r="H993" s="32"/>
      <c r="I993" s="32"/>
      <c r="J993" s="32"/>
      <c r="K993" s="32"/>
      <c r="L993" s="32"/>
      <c r="M993" s="32"/>
      <c r="N993" s="32"/>
      <c r="O993" s="32"/>
      <c r="P993" s="32"/>
      <c r="Q993" s="32"/>
      <c r="R993" s="32"/>
      <c r="S993" s="32"/>
      <c r="T993" s="32"/>
      <c r="U993" s="32"/>
      <c r="V993" s="32"/>
      <c r="W993" s="32"/>
      <c r="X993" s="32"/>
      <c r="Y993" s="32"/>
      <c r="Z993" s="32"/>
    </row>
    <row r="994" spans="1:26" ht="14.25" customHeight="1" x14ac:dyDescent="0.25">
      <c r="A994" s="32"/>
      <c r="B994" s="32"/>
      <c r="C994" s="32"/>
      <c r="D994" s="32"/>
      <c r="E994" s="32"/>
      <c r="F994" s="32"/>
      <c r="G994" s="32"/>
      <c r="H994" s="32"/>
      <c r="I994" s="32"/>
      <c r="J994" s="32"/>
      <c r="K994" s="32"/>
      <c r="L994" s="32"/>
      <c r="M994" s="32"/>
      <c r="N994" s="32"/>
      <c r="O994" s="32"/>
      <c r="P994" s="32"/>
      <c r="Q994" s="32"/>
      <c r="R994" s="32"/>
      <c r="S994" s="32"/>
      <c r="T994" s="32"/>
      <c r="U994" s="32"/>
      <c r="V994" s="32"/>
      <c r="W994" s="32"/>
      <c r="X994" s="32"/>
      <c r="Y994" s="32"/>
      <c r="Z994" s="32"/>
    </row>
    <row r="995" spans="1:26" ht="14.25" customHeight="1" x14ac:dyDescent="0.25">
      <c r="A995" s="32"/>
      <c r="B995" s="32"/>
      <c r="C995" s="32"/>
      <c r="D995" s="32"/>
      <c r="E995" s="32"/>
      <c r="F995" s="32"/>
      <c r="G995" s="32"/>
      <c r="H995" s="32"/>
      <c r="I995" s="32"/>
      <c r="J995" s="32"/>
      <c r="K995" s="32"/>
      <c r="L995" s="32"/>
      <c r="M995" s="32"/>
      <c r="N995" s="32"/>
      <c r="O995" s="32"/>
      <c r="P995" s="32"/>
      <c r="Q995" s="32"/>
      <c r="R995" s="32"/>
      <c r="S995" s="32"/>
      <c r="T995" s="32"/>
      <c r="U995" s="32"/>
      <c r="V995" s="32"/>
      <c r="W995" s="32"/>
      <c r="X995" s="32"/>
      <c r="Y995" s="32"/>
      <c r="Z995" s="32"/>
    </row>
    <row r="996" spans="1:26" ht="14.25" customHeight="1" x14ac:dyDescent="0.25">
      <c r="A996" s="32"/>
      <c r="B996" s="32"/>
      <c r="C996" s="32"/>
      <c r="D996" s="32"/>
      <c r="E996" s="32"/>
      <c r="F996" s="32"/>
      <c r="G996" s="32"/>
      <c r="H996" s="32"/>
      <c r="I996" s="32"/>
      <c r="J996" s="32"/>
      <c r="K996" s="32"/>
      <c r="L996" s="32"/>
      <c r="M996" s="32"/>
      <c r="N996" s="32"/>
      <c r="O996" s="32"/>
      <c r="P996" s="32"/>
      <c r="Q996" s="32"/>
      <c r="R996" s="32"/>
      <c r="S996" s="32"/>
      <c r="T996" s="32"/>
      <c r="U996" s="32"/>
      <c r="V996" s="32"/>
      <c r="W996" s="32"/>
      <c r="X996" s="32"/>
      <c r="Y996" s="32"/>
      <c r="Z996" s="32"/>
    </row>
    <row r="997" spans="1:26" ht="14.25" customHeight="1" x14ac:dyDescent="0.25">
      <c r="A997" s="32"/>
      <c r="B997" s="32"/>
      <c r="C997" s="32"/>
      <c r="D997" s="32"/>
      <c r="E997" s="32"/>
      <c r="F997" s="32"/>
      <c r="G997" s="32"/>
      <c r="H997" s="32"/>
      <c r="I997" s="32"/>
      <c r="J997" s="32"/>
      <c r="K997" s="32"/>
      <c r="L997" s="32"/>
      <c r="M997" s="32"/>
      <c r="N997" s="32"/>
      <c r="O997" s="32"/>
      <c r="P997" s="32"/>
      <c r="Q997" s="32"/>
      <c r="R997" s="32"/>
      <c r="S997" s="32"/>
      <c r="T997" s="32"/>
      <c r="U997" s="32"/>
      <c r="V997" s="32"/>
      <c r="W997" s="32"/>
      <c r="X997" s="32"/>
      <c r="Y997" s="32"/>
      <c r="Z997" s="32"/>
    </row>
    <row r="998" spans="1:26" ht="14.25" customHeight="1" x14ac:dyDescent="0.25">
      <c r="A998" s="32"/>
      <c r="B998" s="32"/>
      <c r="C998" s="32"/>
      <c r="D998" s="32"/>
      <c r="E998" s="32"/>
      <c r="F998" s="32"/>
      <c r="G998" s="32"/>
      <c r="H998" s="32"/>
      <c r="I998" s="32"/>
      <c r="J998" s="32"/>
      <c r="K998" s="32"/>
      <c r="L998" s="32"/>
      <c r="M998" s="32"/>
      <c r="N998" s="32"/>
      <c r="O998" s="32"/>
      <c r="P998" s="32"/>
      <c r="Q998" s="32"/>
      <c r="R998" s="32"/>
      <c r="S998" s="32"/>
      <c r="T998" s="32"/>
      <c r="U998" s="32"/>
      <c r="V998" s="32"/>
      <c r="W998" s="32"/>
      <c r="X998" s="32"/>
      <c r="Y998" s="32"/>
      <c r="Z998" s="32"/>
    </row>
    <row r="999" spans="1:26" ht="14.25" customHeight="1" x14ac:dyDescent="0.25">
      <c r="A999" s="32"/>
      <c r="B999" s="32"/>
      <c r="C999" s="32"/>
      <c r="D999" s="32"/>
      <c r="E999" s="32"/>
      <c r="F999" s="32"/>
      <c r="G999" s="32"/>
      <c r="H999" s="32"/>
      <c r="I999" s="32"/>
      <c r="J999" s="32"/>
      <c r="K999" s="32"/>
      <c r="L999" s="32"/>
      <c r="M999" s="32"/>
      <c r="N999" s="32"/>
      <c r="O999" s="32"/>
      <c r="P999" s="32"/>
      <c r="Q999" s="32"/>
      <c r="R999" s="32"/>
      <c r="S999" s="32"/>
      <c r="T999" s="32"/>
      <c r="U999" s="32"/>
      <c r="V999" s="32"/>
      <c r="W999" s="32"/>
      <c r="X999" s="32"/>
      <c r="Y999" s="32"/>
      <c r="Z999" s="32"/>
    </row>
    <row r="1000" spans="1:26" ht="14.25" customHeight="1" x14ac:dyDescent="0.25">
      <c r="A1000" s="32"/>
      <c r="B1000" s="32"/>
      <c r="C1000" s="32"/>
      <c r="D1000" s="32"/>
      <c r="E1000" s="32"/>
      <c r="F1000" s="32"/>
      <c r="G1000" s="32"/>
      <c r="H1000" s="32"/>
      <c r="I1000" s="32"/>
      <c r="J1000" s="32"/>
      <c r="K1000" s="32"/>
      <c r="L1000" s="32"/>
      <c r="M1000" s="32"/>
      <c r="N1000" s="32"/>
      <c r="O1000" s="32"/>
      <c r="P1000" s="32"/>
      <c r="Q1000" s="32"/>
      <c r="R1000" s="32"/>
      <c r="S1000" s="32"/>
      <c r="T1000" s="32"/>
      <c r="U1000" s="32"/>
      <c r="V1000" s="32"/>
      <c r="W1000" s="32"/>
      <c r="X1000" s="32"/>
      <c r="Y1000" s="32"/>
      <c r="Z1000" s="32"/>
    </row>
  </sheetData>
  <sheetProtection algorithmName="SHA-512" hashValue="tZzu/z4ubsdJVOA04AQLbaeS16tn39zJXYpaJLytVjKrBD1ULJfAtqcgM+xlHbYjsGkhMKsDxrAELVOyuoSdPQ==" saltValue="Ax+/dAECNDJD2ko92p6gLw==" spinCount="100000" sheet="1" objects="1" scenarios="1" selectLockedCells="1"/>
  <mergeCells count="7">
    <mergeCell ref="J6:J7"/>
    <mergeCell ref="A20:H20"/>
    <mergeCell ref="A5:I5"/>
    <mergeCell ref="F6:F7"/>
    <mergeCell ref="G6:G7"/>
    <mergeCell ref="H6:H7"/>
    <mergeCell ref="I6:I7"/>
  </mergeCells>
  <pageMargins left="0.7" right="0.7" top="0.75" bottom="0.75" header="0" footer="0"/>
  <pageSetup paperSize="9" scale="56" orientation="portrait"/>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Z1000"/>
  <sheetViews>
    <sheetView workbookViewId="0">
      <selection activeCell="F9" sqref="F9"/>
    </sheetView>
  </sheetViews>
  <sheetFormatPr defaultColWidth="14.42578125" defaultRowHeight="15" customHeight="1" x14ac:dyDescent="0.25"/>
  <cols>
    <col min="1" max="1" width="7.42578125" customWidth="1"/>
    <col min="2" max="2" width="18" customWidth="1"/>
    <col min="3" max="3" width="65" customWidth="1"/>
    <col min="4" max="4" width="13" customWidth="1"/>
    <col min="5" max="5" width="14" customWidth="1"/>
    <col min="6" max="6" width="13" customWidth="1"/>
    <col min="7" max="8" width="17.140625" customWidth="1"/>
    <col min="9" max="26" width="5.140625" customWidth="1"/>
  </cols>
  <sheetData>
    <row r="1" spans="1:26" ht="25.5" customHeight="1" x14ac:dyDescent="0.25">
      <c r="A1" s="411"/>
      <c r="B1" s="412"/>
      <c r="C1" s="413"/>
      <c r="D1" s="414"/>
      <c r="E1" s="414"/>
      <c r="F1" s="415"/>
      <c r="G1" s="416"/>
      <c r="H1" s="416"/>
      <c r="I1" s="417"/>
      <c r="J1" s="417"/>
      <c r="K1" s="417"/>
      <c r="L1" s="417"/>
      <c r="M1" s="417"/>
      <c r="N1" s="417"/>
      <c r="O1" s="417"/>
      <c r="P1" s="417"/>
      <c r="Q1" s="417"/>
      <c r="R1" s="417"/>
      <c r="S1" s="417"/>
      <c r="T1" s="417"/>
      <c r="U1" s="417"/>
      <c r="V1" s="417"/>
      <c r="W1" s="417"/>
      <c r="X1" s="417"/>
      <c r="Y1" s="417"/>
      <c r="Z1" s="417"/>
    </row>
    <row r="2" spans="1:26" ht="25.5" customHeight="1" x14ac:dyDescent="0.25">
      <c r="A2" s="418"/>
      <c r="B2" s="419"/>
      <c r="C2" s="420"/>
      <c r="D2" s="417"/>
      <c r="E2" s="417"/>
      <c r="F2" s="421"/>
      <c r="G2" s="422"/>
      <c r="H2" s="422"/>
      <c r="I2" s="417"/>
      <c r="J2" s="417"/>
      <c r="K2" s="417"/>
      <c r="L2" s="417"/>
      <c r="M2" s="417"/>
      <c r="N2" s="417"/>
      <c r="O2" s="417"/>
      <c r="P2" s="417"/>
      <c r="Q2" s="417"/>
      <c r="R2" s="417"/>
      <c r="S2" s="417"/>
      <c r="T2" s="417"/>
      <c r="U2" s="417"/>
      <c r="V2" s="417"/>
      <c r="W2" s="417"/>
      <c r="X2" s="417"/>
      <c r="Y2" s="417"/>
      <c r="Z2" s="417"/>
    </row>
    <row r="3" spans="1:26" ht="25.5" customHeight="1" x14ac:dyDescent="0.25">
      <c r="A3" s="418"/>
      <c r="B3" s="419"/>
      <c r="C3" s="420"/>
      <c r="D3" s="417"/>
      <c r="E3" s="417"/>
      <c r="F3" s="421"/>
      <c r="G3" s="422"/>
      <c r="H3" s="422"/>
      <c r="I3" s="417"/>
      <c r="J3" s="417"/>
      <c r="K3" s="417"/>
      <c r="L3" s="417"/>
      <c r="M3" s="417"/>
      <c r="N3" s="417"/>
      <c r="O3" s="417"/>
      <c r="P3" s="417"/>
      <c r="Q3" s="417"/>
      <c r="R3" s="417"/>
      <c r="S3" s="417"/>
      <c r="T3" s="417"/>
      <c r="U3" s="417"/>
      <c r="V3" s="417"/>
      <c r="W3" s="417"/>
      <c r="X3" s="417"/>
      <c r="Y3" s="417"/>
      <c r="Z3" s="417"/>
    </row>
    <row r="4" spans="1:26" ht="25.5" customHeight="1" x14ac:dyDescent="0.25">
      <c r="A4" s="423"/>
      <c r="B4" s="424"/>
      <c r="C4" s="425"/>
      <c r="D4" s="426"/>
      <c r="E4" s="426"/>
      <c r="F4" s="427"/>
      <c r="G4" s="428"/>
      <c r="H4" s="428"/>
      <c r="I4" s="417"/>
      <c r="J4" s="417"/>
      <c r="K4" s="417"/>
      <c r="L4" s="417"/>
      <c r="M4" s="417"/>
      <c r="N4" s="417"/>
      <c r="O4" s="417"/>
      <c r="P4" s="417"/>
      <c r="Q4" s="417"/>
      <c r="R4" s="417"/>
      <c r="S4" s="417"/>
      <c r="T4" s="417"/>
      <c r="U4" s="417"/>
      <c r="V4" s="417"/>
      <c r="W4" s="417"/>
      <c r="X4" s="417"/>
      <c r="Y4" s="417"/>
      <c r="Z4" s="417"/>
    </row>
    <row r="5" spans="1:26" ht="24" customHeight="1" x14ac:dyDescent="0.35">
      <c r="A5" s="771" t="s">
        <v>1132</v>
      </c>
      <c r="B5" s="655"/>
      <c r="C5" s="655"/>
      <c r="D5" s="655"/>
      <c r="E5" s="655"/>
      <c r="F5" s="655"/>
      <c r="G5" s="655"/>
      <c r="H5" s="772"/>
      <c r="I5" s="417"/>
      <c r="J5" s="417"/>
      <c r="K5" s="417"/>
      <c r="L5" s="417"/>
      <c r="M5" s="417"/>
      <c r="N5" s="417"/>
      <c r="O5" s="417"/>
      <c r="P5" s="417"/>
      <c r="Q5" s="417"/>
      <c r="R5" s="417"/>
      <c r="S5" s="417"/>
      <c r="T5" s="417"/>
      <c r="U5" s="417"/>
      <c r="V5" s="417"/>
      <c r="W5" s="417"/>
      <c r="X5" s="417"/>
      <c r="Y5" s="417"/>
      <c r="Z5" s="417"/>
    </row>
    <row r="6" spans="1:26" ht="14.25" customHeight="1" x14ac:dyDescent="0.3">
      <c r="A6" s="773" t="s">
        <v>1133</v>
      </c>
      <c r="B6" s="773" t="s">
        <v>1113</v>
      </c>
      <c r="C6" s="773" t="s">
        <v>343</v>
      </c>
      <c r="D6" s="773" t="s">
        <v>1134</v>
      </c>
      <c r="E6" s="774" t="s">
        <v>1135</v>
      </c>
      <c r="F6" s="429" t="s">
        <v>1136</v>
      </c>
      <c r="G6" s="429" t="s">
        <v>248</v>
      </c>
      <c r="H6" s="429" t="s">
        <v>1137</v>
      </c>
      <c r="I6" s="417"/>
      <c r="J6" s="417"/>
      <c r="K6" s="417"/>
      <c r="L6" s="417"/>
      <c r="M6" s="417"/>
      <c r="N6" s="417"/>
      <c r="O6" s="417"/>
      <c r="P6" s="417"/>
      <c r="Q6" s="417"/>
      <c r="R6" s="417"/>
      <c r="S6" s="417"/>
      <c r="T6" s="417"/>
      <c r="U6" s="417"/>
      <c r="V6" s="417"/>
      <c r="W6" s="417"/>
      <c r="X6" s="417"/>
      <c r="Y6" s="417"/>
      <c r="Z6" s="417"/>
    </row>
    <row r="7" spans="1:26" ht="14.25" customHeight="1" x14ac:dyDescent="0.3">
      <c r="A7" s="702"/>
      <c r="B7" s="702"/>
      <c r="C7" s="702"/>
      <c r="D7" s="702"/>
      <c r="E7" s="702"/>
      <c r="F7" s="584" t="s">
        <v>1138</v>
      </c>
      <c r="G7" s="429" t="s">
        <v>1138</v>
      </c>
      <c r="H7" s="584"/>
      <c r="I7" s="417"/>
      <c r="J7" s="417"/>
      <c r="K7" s="417"/>
      <c r="L7" s="417"/>
      <c r="M7" s="417"/>
      <c r="N7" s="417"/>
      <c r="O7" s="417"/>
      <c r="P7" s="417"/>
      <c r="Q7" s="417"/>
      <c r="R7" s="417"/>
      <c r="S7" s="417"/>
      <c r="T7" s="417"/>
      <c r="U7" s="417"/>
      <c r="V7" s="417"/>
      <c r="W7" s="417"/>
      <c r="X7" s="417"/>
      <c r="Y7" s="417"/>
      <c r="Z7" s="417"/>
    </row>
    <row r="8" spans="1:26" ht="14.25" customHeight="1" x14ac:dyDescent="0.25">
      <c r="A8" s="430">
        <v>1</v>
      </c>
      <c r="B8" s="430" t="s">
        <v>848</v>
      </c>
      <c r="C8" s="36" t="s">
        <v>1139</v>
      </c>
      <c r="D8" s="431" t="s">
        <v>56</v>
      </c>
      <c r="E8" s="432">
        <v>1</v>
      </c>
      <c r="F8" s="585"/>
      <c r="G8" s="433">
        <f t="shared" ref="G8:G14" si="0">F8*E8</f>
        <v>0</v>
      </c>
      <c r="H8" s="586"/>
      <c r="I8" s="417"/>
      <c r="J8" s="417"/>
      <c r="K8" s="417"/>
      <c r="L8" s="417"/>
      <c r="M8" s="417"/>
      <c r="N8" s="417"/>
      <c r="O8" s="417"/>
      <c r="P8" s="417"/>
      <c r="Q8" s="417"/>
      <c r="R8" s="417"/>
      <c r="S8" s="417"/>
      <c r="T8" s="417"/>
      <c r="U8" s="417"/>
      <c r="V8" s="417"/>
      <c r="W8" s="417"/>
      <c r="X8" s="417"/>
      <c r="Y8" s="417"/>
      <c r="Z8" s="417"/>
    </row>
    <row r="9" spans="1:26" ht="14.25" customHeight="1" x14ac:dyDescent="0.25">
      <c r="A9" s="434">
        <v>2</v>
      </c>
      <c r="B9" s="431" t="s">
        <v>848</v>
      </c>
      <c r="C9" s="435" t="s">
        <v>1140</v>
      </c>
      <c r="D9" s="431" t="s">
        <v>56</v>
      </c>
      <c r="E9" s="432">
        <v>1</v>
      </c>
      <c r="F9" s="585"/>
      <c r="G9" s="433">
        <f t="shared" si="0"/>
        <v>0</v>
      </c>
      <c r="H9" s="586"/>
      <c r="I9" s="417"/>
      <c r="J9" s="417"/>
      <c r="K9" s="417"/>
      <c r="L9" s="417"/>
      <c r="M9" s="417"/>
      <c r="N9" s="417"/>
      <c r="O9" s="417"/>
      <c r="P9" s="417"/>
      <c r="Q9" s="417"/>
      <c r="R9" s="417"/>
      <c r="S9" s="417"/>
      <c r="T9" s="417"/>
      <c r="U9" s="417"/>
      <c r="V9" s="417"/>
      <c r="W9" s="417"/>
      <c r="X9" s="417"/>
      <c r="Y9" s="417"/>
      <c r="Z9" s="417"/>
    </row>
    <row r="10" spans="1:26" ht="14.25" customHeight="1" x14ac:dyDescent="0.25">
      <c r="A10" s="436">
        <v>3</v>
      </c>
      <c r="B10" s="431" t="s">
        <v>1141</v>
      </c>
      <c r="C10" s="437" t="s">
        <v>1142</v>
      </c>
      <c r="D10" s="431" t="s">
        <v>56</v>
      </c>
      <c r="E10" s="432">
        <v>23</v>
      </c>
      <c r="F10" s="585"/>
      <c r="G10" s="433">
        <f t="shared" si="0"/>
        <v>0</v>
      </c>
      <c r="H10" s="586"/>
      <c r="I10" s="417"/>
      <c r="J10" s="417"/>
      <c r="K10" s="417"/>
      <c r="L10" s="417"/>
      <c r="M10" s="417"/>
      <c r="N10" s="417"/>
      <c r="O10" s="417"/>
      <c r="P10" s="417"/>
      <c r="Q10" s="417"/>
      <c r="R10" s="417"/>
      <c r="S10" s="417"/>
      <c r="T10" s="417"/>
      <c r="U10" s="417"/>
      <c r="V10" s="417"/>
      <c r="W10" s="417"/>
      <c r="X10" s="417"/>
      <c r="Y10" s="417"/>
      <c r="Z10" s="417"/>
    </row>
    <row r="11" spans="1:26" ht="14.25" customHeight="1" x14ac:dyDescent="0.25">
      <c r="A11" s="436">
        <v>4</v>
      </c>
      <c r="B11" s="438" t="s">
        <v>1143</v>
      </c>
      <c r="C11" s="435" t="s">
        <v>1144</v>
      </c>
      <c r="D11" s="431" t="s">
        <v>56</v>
      </c>
      <c r="E11" s="432">
        <v>1</v>
      </c>
      <c r="F11" s="585"/>
      <c r="G11" s="433">
        <f t="shared" si="0"/>
        <v>0</v>
      </c>
      <c r="H11" s="586"/>
      <c r="I11" s="417"/>
      <c r="J11" s="417"/>
      <c r="K11" s="417"/>
      <c r="L11" s="417"/>
      <c r="M11" s="417"/>
      <c r="N11" s="417"/>
      <c r="O11" s="417"/>
      <c r="P11" s="417"/>
      <c r="Q11" s="417"/>
      <c r="R11" s="417"/>
      <c r="S11" s="417"/>
      <c r="T11" s="417"/>
      <c r="U11" s="417"/>
      <c r="V11" s="417"/>
      <c r="W11" s="417"/>
      <c r="X11" s="417"/>
      <c r="Y11" s="417"/>
      <c r="Z11" s="417"/>
    </row>
    <row r="12" spans="1:26" ht="14.25" customHeight="1" x14ac:dyDescent="0.25">
      <c r="A12" s="436">
        <v>5</v>
      </c>
      <c r="B12" s="438" t="s">
        <v>1143</v>
      </c>
      <c r="C12" s="435" t="s">
        <v>1145</v>
      </c>
      <c r="D12" s="431" t="s">
        <v>1109</v>
      </c>
      <c r="E12" s="432">
        <v>900</v>
      </c>
      <c r="F12" s="585"/>
      <c r="G12" s="433">
        <f t="shared" si="0"/>
        <v>0</v>
      </c>
      <c r="H12" s="586"/>
      <c r="I12" s="417"/>
      <c r="J12" s="417"/>
      <c r="K12" s="417"/>
      <c r="L12" s="417"/>
      <c r="M12" s="417"/>
      <c r="N12" s="417"/>
      <c r="O12" s="417"/>
      <c r="P12" s="417"/>
      <c r="Q12" s="417"/>
      <c r="R12" s="417"/>
      <c r="S12" s="417"/>
      <c r="T12" s="417"/>
      <c r="U12" s="417"/>
      <c r="V12" s="417"/>
      <c r="W12" s="417"/>
      <c r="X12" s="417"/>
      <c r="Y12" s="417"/>
      <c r="Z12" s="417"/>
    </row>
    <row r="13" spans="1:26" ht="14.25" customHeight="1" x14ac:dyDescent="0.25">
      <c r="A13" s="436">
        <v>6</v>
      </c>
      <c r="B13" s="438" t="s">
        <v>1143</v>
      </c>
      <c r="C13" s="435" t="s">
        <v>1146</v>
      </c>
      <c r="D13" s="431" t="s">
        <v>56</v>
      </c>
      <c r="E13" s="432">
        <v>24</v>
      </c>
      <c r="F13" s="585"/>
      <c r="G13" s="433">
        <f t="shared" si="0"/>
        <v>0</v>
      </c>
      <c r="H13" s="586"/>
      <c r="I13" s="417"/>
      <c r="J13" s="417"/>
      <c r="K13" s="417"/>
      <c r="L13" s="417"/>
      <c r="M13" s="417"/>
      <c r="N13" s="417"/>
      <c r="O13" s="417"/>
      <c r="P13" s="417"/>
      <c r="Q13" s="417"/>
      <c r="R13" s="417"/>
      <c r="S13" s="417"/>
      <c r="T13" s="417"/>
      <c r="U13" s="417"/>
      <c r="V13" s="417"/>
      <c r="W13" s="417"/>
      <c r="X13" s="417"/>
      <c r="Y13" s="417"/>
      <c r="Z13" s="417"/>
    </row>
    <row r="14" spans="1:26" ht="14.25" customHeight="1" x14ac:dyDescent="0.25">
      <c r="A14" s="436">
        <v>7</v>
      </c>
      <c r="B14" s="438" t="s">
        <v>1143</v>
      </c>
      <c r="C14" s="435" t="s">
        <v>1147</v>
      </c>
      <c r="D14" s="431" t="s">
        <v>1148</v>
      </c>
      <c r="E14" s="432">
        <v>1</v>
      </c>
      <c r="F14" s="585"/>
      <c r="G14" s="433">
        <f t="shared" si="0"/>
        <v>0</v>
      </c>
      <c r="H14" s="586"/>
      <c r="I14" s="417"/>
      <c r="J14" s="417"/>
      <c r="K14" s="417"/>
      <c r="L14" s="417"/>
      <c r="M14" s="417"/>
      <c r="N14" s="417"/>
      <c r="O14" s="417"/>
      <c r="P14" s="417"/>
      <c r="Q14" s="417"/>
      <c r="R14" s="417"/>
      <c r="S14" s="417"/>
      <c r="T14" s="417"/>
      <c r="U14" s="417"/>
      <c r="V14" s="417"/>
      <c r="W14" s="417"/>
      <c r="X14" s="417"/>
      <c r="Y14" s="417"/>
      <c r="Z14" s="417"/>
    </row>
    <row r="15" spans="1:26" ht="14.25" customHeight="1" x14ac:dyDescent="0.35">
      <c r="A15" s="770" t="s">
        <v>1149</v>
      </c>
      <c r="B15" s="655"/>
      <c r="C15" s="655"/>
      <c r="D15" s="655"/>
      <c r="E15" s="655"/>
      <c r="F15" s="656"/>
      <c r="G15" s="439">
        <f>SUM(G8:G14)</f>
        <v>0</v>
      </c>
      <c r="H15" s="439"/>
      <c r="I15" s="417"/>
      <c r="J15" s="417"/>
      <c r="K15" s="417"/>
      <c r="L15" s="417"/>
      <c r="M15" s="417"/>
      <c r="N15" s="417"/>
      <c r="O15" s="417"/>
      <c r="P15" s="417"/>
      <c r="Q15" s="417"/>
      <c r="R15" s="417"/>
      <c r="S15" s="417"/>
      <c r="T15" s="417"/>
      <c r="U15" s="417"/>
      <c r="V15" s="417"/>
      <c r="W15" s="417"/>
      <c r="X15" s="417"/>
      <c r="Y15" s="417"/>
      <c r="Z15" s="417"/>
    </row>
    <row r="16" spans="1:26" ht="14.25" customHeight="1" x14ac:dyDescent="0.25">
      <c r="A16" s="417"/>
      <c r="B16" s="419"/>
      <c r="C16" s="420"/>
      <c r="D16" s="417"/>
      <c r="E16" s="417"/>
      <c r="F16" s="421"/>
      <c r="G16" s="421"/>
      <c r="H16" s="421"/>
      <c r="I16" s="417"/>
      <c r="J16" s="417"/>
      <c r="K16" s="417"/>
      <c r="L16" s="417"/>
      <c r="M16" s="417"/>
      <c r="N16" s="417"/>
      <c r="O16" s="417"/>
      <c r="P16" s="417"/>
      <c r="Q16" s="417"/>
      <c r="R16" s="417"/>
      <c r="S16" s="417"/>
      <c r="T16" s="417"/>
      <c r="U16" s="417"/>
      <c r="V16" s="417"/>
      <c r="W16" s="417"/>
      <c r="X16" s="417"/>
      <c r="Y16" s="417"/>
      <c r="Z16" s="417"/>
    </row>
    <row r="17" spans="1:26" ht="14.25" customHeight="1" x14ac:dyDescent="0.25">
      <c r="A17" s="417"/>
      <c r="B17" s="419"/>
      <c r="C17" s="420"/>
      <c r="D17" s="417"/>
      <c r="E17" s="417"/>
      <c r="F17" s="421"/>
      <c r="G17" s="421"/>
      <c r="H17" s="421"/>
      <c r="I17" s="417"/>
      <c r="J17" s="417"/>
      <c r="K17" s="417"/>
      <c r="L17" s="417"/>
      <c r="M17" s="417"/>
      <c r="N17" s="417"/>
      <c r="O17" s="417"/>
      <c r="P17" s="417"/>
      <c r="Q17" s="417"/>
      <c r="R17" s="417"/>
      <c r="S17" s="417"/>
      <c r="T17" s="417"/>
      <c r="U17" s="417"/>
      <c r="V17" s="417"/>
      <c r="W17" s="417"/>
      <c r="X17" s="417"/>
      <c r="Y17" s="417"/>
      <c r="Z17" s="417"/>
    </row>
    <row r="18" spans="1:26" ht="14.25" customHeight="1" x14ac:dyDescent="0.25">
      <c r="A18" s="417"/>
      <c r="B18" s="419"/>
      <c r="C18" s="420"/>
      <c r="D18" s="417"/>
      <c r="E18" s="417"/>
      <c r="F18" s="421"/>
      <c r="G18" s="421"/>
      <c r="H18" s="421"/>
      <c r="I18" s="417"/>
      <c r="J18" s="417"/>
      <c r="K18" s="417"/>
      <c r="L18" s="417"/>
      <c r="M18" s="417"/>
      <c r="N18" s="417"/>
      <c r="O18" s="417"/>
      <c r="P18" s="417"/>
      <c r="Q18" s="417"/>
      <c r="R18" s="417"/>
      <c r="S18" s="417"/>
      <c r="T18" s="417"/>
      <c r="U18" s="417"/>
      <c r="V18" s="417"/>
      <c r="W18" s="417"/>
      <c r="X18" s="417"/>
      <c r="Y18" s="417"/>
      <c r="Z18" s="417"/>
    </row>
    <row r="19" spans="1:26" ht="14.25" customHeight="1" x14ac:dyDescent="0.25">
      <c r="A19" s="417"/>
      <c r="B19" s="419"/>
      <c r="C19" s="420"/>
      <c r="D19" s="417"/>
      <c r="E19" s="417"/>
      <c r="F19" s="421"/>
      <c r="G19" s="421"/>
      <c r="H19" s="421"/>
      <c r="I19" s="417"/>
      <c r="J19" s="417"/>
      <c r="K19" s="417"/>
      <c r="L19" s="417"/>
      <c r="M19" s="417"/>
      <c r="N19" s="417"/>
      <c r="O19" s="417"/>
      <c r="P19" s="417"/>
      <c r="Q19" s="417"/>
      <c r="R19" s="417"/>
      <c r="S19" s="417"/>
      <c r="T19" s="417"/>
      <c r="U19" s="417"/>
      <c r="V19" s="417"/>
      <c r="W19" s="417"/>
      <c r="X19" s="417"/>
      <c r="Y19" s="417"/>
      <c r="Z19" s="417"/>
    </row>
    <row r="20" spans="1:26" ht="14.25" customHeight="1" x14ac:dyDescent="0.25">
      <c r="A20" s="417"/>
      <c r="B20" s="419"/>
      <c r="C20" s="420"/>
      <c r="D20" s="417"/>
      <c r="E20" s="417"/>
      <c r="F20" s="421"/>
      <c r="G20" s="421"/>
      <c r="H20" s="421"/>
      <c r="I20" s="417"/>
      <c r="J20" s="417"/>
      <c r="K20" s="417"/>
      <c r="L20" s="417"/>
      <c r="M20" s="417"/>
      <c r="N20" s="417"/>
      <c r="O20" s="417"/>
      <c r="P20" s="417"/>
      <c r="Q20" s="417"/>
      <c r="R20" s="417"/>
      <c r="S20" s="417"/>
      <c r="T20" s="417"/>
      <c r="U20" s="417"/>
      <c r="V20" s="417"/>
      <c r="W20" s="417"/>
      <c r="X20" s="417"/>
      <c r="Y20" s="417"/>
      <c r="Z20" s="417"/>
    </row>
    <row r="21" spans="1:26" ht="14.25" customHeight="1" x14ac:dyDescent="0.25">
      <c r="A21" s="417"/>
      <c r="B21" s="419"/>
      <c r="C21" s="420"/>
      <c r="D21" s="417"/>
      <c r="E21" s="417"/>
      <c r="F21" s="421"/>
      <c r="G21" s="421"/>
      <c r="H21" s="421"/>
      <c r="I21" s="417"/>
      <c r="J21" s="417"/>
      <c r="K21" s="417"/>
      <c r="L21" s="417"/>
      <c r="M21" s="417"/>
      <c r="N21" s="417"/>
      <c r="O21" s="417"/>
      <c r="P21" s="417"/>
      <c r="Q21" s="417"/>
      <c r="R21" s="417"/>
      <c r="S21" s="417"/>
      <c r="T21" s="417"/>
      <c r="U21" s="417"/>
      <c r="V21" s="417"/>
      <c r="W21" s="417"/>
      <c r="X21" s="417"/>
      <c r="Y21" s="417"/>
      <c r="Z21" s="417"/>
    </row>
    <row r="22" spans="1:26" ht="14.25" customHeight="1" x14ac:dyDescent="0.25">
      <c r="A22" s="417"/>
      <c r="B22" s="419"/>
      <c r="C22" s="420"/>
      <c r="D22" s="417"/>
      <c r="E22" s="417"/>
      <c r="F22" s="421"/>
      <c r="G22" s="421"/>
      <c r="H22" s="421"/>
      <c r="I22" s="417"/>
      <c r="J22" s="417"/>
      <c r="K22" s="417"/>
      <c r="L22" s="417"/>
      <c r="M22" s="417"/>
      <c r="N22" s="417"/>
      <c r="O22" s="417"/>
      <c r="P22" s="417"/>
      <c r="Q22" s="417"/>
      <c r="R22" s="417"/>
      <c r="S22" s="417"/>
      <c r="T22" s="417"/>
      <c r="U22" s="417"/>
      <c r="V22" s="417"/>
      <c r="W22" s="417"/>
      <c r="X22" s="417"/>
      <c r="Y22" s="417"/>
      <c r="Z22" s="417"/>
    </row>
    <row r="23" spans="1:26" ht="14.25" customHeight="1" x14ac:dyDescent="0.25">
      <c r="A23" s="417"/>
      <c r="B23" s="419"/>
      <c r="C23" s="420"/>
      <c r="D23" s="417"/>
      <c r="E23" s="417"/>
      <c r="F23" s="421"/>
      <c r="G23" s="421"/>
      <c r="H23" s="421"/>
      <c r="I23" s="417"/>
      <c r="J23" s="417"/>
      <c r="K23" s="417"/>
      <c r="L23" s="417"/>
      <c r="M23" s="417"/>
      <c r="N23" s="417"/>
      <c r="O23" s="417"/>
      <c r="P23" s="417"/>
      <c r="Q23" s="417"/>
      <c r="R23" s="417"/>
      <c r="S23" s="417"/>
      <c r="T23" s="417"/>
      <c r="U23" s="417"/>
      <c r="V23" s="417"/>
      <c r="W23" s="417"/>
      <c r="X23" s="417"/>
      <c r="Y23" s="417"/>
      <c r="Z23" s="417"/>
    </row>
    <row r="24" spans="1:26" ht="14.25" customHeight="1" x14ac:dyDescent="0.25">
      <c r="A24" s="417"/>
      <c r="B24" s="419"/>
      <c r="C24" s="420"/>
      <c r="D24" s="417"/>
      <c r="E24" s="417"/>
      <c r="F24" s="421"/>
      <c r="G24" s="421"/>
      <c r="H24" s="421"/>
      <c r="I24" s="417"/>
      <c r="J24" s="417"/>
      <c r="K24" s="417"/>
      <c r="L24" s="417"/>
      <c r="M24" s="417"/>
      <c r="N24" s="417"/>
      <c r="O24" s="417"/>
      <c r="P24" s="417"/>
      <c r="Q24" s="417"/>
      <c r="R24" s="417"/>
      <c r="S24" s="417"/>
      <c r="T24" s="417"/>
      <c r="U24" s="417"/>
      <c r="V24" s="417"/>
      <c r="W24" s="417"/>
      <c r="X24" s="417"/>
      <c r="Y24" s="417"/>
      <c r="Z24" s="417"/>
    </row>
    <row r="25" spans="1:26" ht="14.25" customHeight="1" x14ac:dyDescent="0.25">
      <c r="A25" s="417"/>
      <c r="B25" s="419"/>
      <c r="C25" s="420"/>
      <c r="D25" s="417"/>
      <c r="E25" s="417"/>
      <c r="F25" s="421"/>
      <c r="G25" s="421"/>
      <c r="H25" s="421"/>
      <c r="I25" s="417"/>
      <c r="J25" s="417"/>
      <c r="K25" s="417"/>
      <c r="L25" s="417"/>
      <c r="M25" s="417"/>
      <c r="N25" s="417"/>
      <c r="O25" s="417"/>
      <c r="P25" s="417"/>
      <c r="Q25" s="417"/>
      <c r="R25" s="417"/>
      <c r="S25" s="417"/>
      <c r="T25" s="417"/>
      <c r="U25" s="417"/>
      <c r="V25" s="417"/>
      <c r="W25" s="417"/>
      <c r="X25" s="417"/>
      <c r="Y25" s="417"/>
      <c r="Z25" s="417"/>
    </row>
    <row r="26" spans="1:26" ht="14.25" customHeight="1" x14ac:dyDescent="0.25">
      <c r="A26" s="417"/>
      <c r="B26" s="419"/>
      <c r="C26" s="420"/>
      <c r="D26" s="417"/>
      <c r="E26" s="417"/>
      <c r="F26" s="421"/>
      <c r="G26" s="421"/>
      <c r="H26" s="421"/>
      <c r="I26" s="417"/>
      <c r="J26" s="417"/>
      <c r="K26" s="417"/>
      <c r="L26" s="417"/>
      <c r="M26" s="417"/>
      <c r="N26" s="417"/>
      <c r="O26" s="417"/>
      <c r="P26" s="417"/>
      <c r="Q26" s="417"/>
      <c r="R26" s="417"/>
      <c r="S26" s="417"/>
      <c r="T26" s="417"/>
      <c r="U26" s="417"/>
      <c r="V26" s="417"/>
      <c r="W26" s="417"/>
      <c r="X26" s="417"/>
      <c r="Y26" s="417"/>
      <c r="Z26" s="417"/>
    </row>
    <row r="27" spans="1:26" ht="14.25" customHeight="1" x14ac:dyDescent="0.25">
      <c r="A27" s="417"/>
      <c r="B27" s="419"/>
      <c r="C27" s="420"/>
      <c r="D27" s="417"/>
      <c r="E27" s="417"/>
      <c r="F27" s="421"/>
      <c r="G27" s="421"/>
      <c r="H27" s="421"/>
      <c r="I27" s="417"/>
      <c r="J27" s="417"/>
      <c r="K27" s="417"/>
      <c r="L27" s="417"/>
      <c r="M27" s="417"/>
      <c r="N27" s="417"/>
      <c r="O27" s="417"/>
      <c r="P27" s="417"/>
      <c r="Q27" s="417"/>
      <c r="R27" s="417"/>
      <c r="S27" s="417"/>
      <c r="T27" s="417"/>
      <c r="U27" s="417"/>
      <c r="V27" s="417"/>
      <c r="W27" s="417"/>
      <c r="X27" s="417"/>
      <c r="Y27" s="417"/>
      <c r="Z27" s="417"/>
    </row>
    <row r="28" spans="1:26" ht="14.25" customHeight="1" x14ac:dyDescent="0.25">
      <c r="A28" s="417"/>
      <c r="B28" s="419"/>
      <c r="C28" s="420"/>
      <c r="D28" s="417"/>
      <c r="E28" s="417"/>
      <c r="F28" s="421"/>
      <c r="G28" s="421"/>
      <c r="H28" s="421"/>
      <c r="I28" s="417"/>
      <c r="J28" s="417"/>
      <c r="K28" s="417"/>
      <c r="L28" s="417"/>
      <c r="M28" s="417"/>
      <c r="N28" s="417"/>
      <c r="O28" s="417"/>
      <c r="P28" s="417"/>
      <c r="Q28" s="417"/>
      <c r="R28" s="417"/>
      <c r="S28" s="417"/>
      <c r="T28" s="417"/>
      <c r="U28" s="417"/>
      <c r="V28" s="417"/>
      <c r="W28" s="417"/>
      <c r="X28" s="417"/>
      <c r="Y28" s="417"/>
      <c r="Z28" s="417"/>
    </row>
    <row r="29" spans="1:26" ht="14.25" customHeight="1" x14ac:dyDescent="0.25">
      <c r="A29" s="417"/>
      <c r="B29" s="419"/>
      <c r="C29" s="420"/>
      <c r="D29" s="417"/>
      <c r="E29" s="417"/>
      <c r="F29" s="421"/>
      <c r="G29" s="421"/>
      <c r="H29" s="421"/>
      <c r="I29" s="417"/>
      <c r="J29" s="417"/>
      <c r="K29" s="417"/>
      <c r="L29" s="417"/>
      <c r="M29" s="417"/>
      <c r="N29" s="417"/>
      <c r="O29" s="417"/>
      <c r="P29" s="417"/>
      <c r="Q29" s="417"/>
      <c r="R29" s="417"/>
      <c r="S29" s="417"/>
      <c r="T29" s="417"/>
      <c r="U29" s="417"/>
      <c r="V29" s="417"/>
      <c r="W29" s="417"/>
      <c r="X29" s="417"/>
      <c r="Y29" s="417"/>
      <c r="Z29" s="417"/>
    </row>
    <row r="30" spans="1:26" ht="14.25" customHeight="1" x14ac:dyDescent="0.25">
      <c r="A30" s="417"/>
      <c r="B30" s="419"/>
      <c r="C30" s="420"/>
      <c r="D30" s="417"/>
      <c r="E30" s="417"/>
      <c r="F30" s="421"/>
      <c r="G30" s="421"/>
      <c r="H30" s="421"/>
      <c r="I30" s="417"/>
      <c r="J30" s="417"/>
      <c r="K30" s="417"/>
      <c r="L30" s="417"/>
      <c r="M30" s="417"/>
      <c r="N30" s="417"/>
      <c r="O30" s="417"/>
      <c r="P30" s="417"/>
      <c r="Q30" s="417"/>
      <c r="R30" s="417"/>
      <c r="S30" s="417"/>
      <c r="T30" s="417"/>
      <c r="U30" s="417"/>
      <c r="V30" s="417"/>
      <c r="W30" s="417"/>
      <c r="X30" s="417"/>
      <c r="Y30" s="417"/>
      <c r="Z30" s="417"/>
    </row>
    <row r="31" spans="1:26" ht="14.25" customHeight="1" x14ac:dyDescent="0.25">
      <c r="A31" s="417"/>
      <c r="B31" s="419"/>
      <c r="C31" s="420"/>
      <c r="D31" s="417"/>
      <c r="E31" s="417"/>
      <c r="F31" s="421"/>
      <c r="G31" s="421"/>
      <c r="H31" s="421"/>
      <c r="I31" s="417"/>
      <c r="J31" s="417"/>
      <c r="K31" s="417"/>
      <c r="L31" s="417"/>
      <c r="M31" s="417"/>
      <c r="N31" s="417"/>
      <c r="O31" s="417"/>
      <c r="P31" s="417"/>
      <c r="Q31" s="417"/>
      <c r="R31" s="417"/>
      <c r="S31" s="417"/>
      <c r="T31" s="417"/>
      <c r="U31" s="417"/>
      <c r="V31" s="417"/>
      <c r="W31" s="417"/>
      <c r="X31" s="417"/>
      <c r="Y31" s="417"/>
      <c r="Z31" s="417"/>
    </row>
    <row r="32" spans="1:26" ht="14.25" customHeight="1" x14ac:dyDescent="0.25">
      <c r="A32" s="417"/>
      <c r="B32" s="419"/>
      <c r="C32" s="420"/>
      <c r="D32" s="417"/>
      <c r="E32" s="417"/>
      <c r="F32" s="421"/>
      <c r="G32" s="421"/>
      <c r="H32" s="421"/>
      <c r="I32" s="417"/>
      <c r="J32" s="417"/>
      <c r="K32" s="417"/>
      <c r="L32" s="417"/>
      <c r="M32" s="417"/>
      <c r="N32" s="417"/>
      <c r="O32" s="417"/>
      <c r="P32" s="417"/>
      <c r="Q32" s="417"/>
      <c r="R32" s="417"/>
      <c r="S32" s="417"/>
      <c r="T32" s="417"/>
      <c r="U32" s="417"/>
      <c r="V32" s="417"/>
      <c r="W32" s="417"/>
      <c r="X32" s="417"/>
      <c r="Y32" s="417"/>
      <c r="Z32" s="417"/>
    </row>
    <row r="33" spans="1:26" ht="14.25" customHeight="1" x14ac:dyDescent="0.25">
      <c r="A33" s="417"/>
      <c r="B33" s="419"/>
      <c r="C33" s="420"/>
      <c r="D33" s="417"/>
      <c r="E33" s="417"/>
      <c r="F33" s="421"/>
      <c r="G33" s="421"/>
      <c r="H33" s="421"/>
      <c r="I33" s="417"/>
      <c r="J33" s="417"/>
      <c r="K33" s="417"/>
      <c r="L33" s="417"/>
      <c r="M33" s="417"/>
      <c r="N33" s="417"/>
      <c r="O33" s="417"/>
      <c r="P33" s="417"/>
      <c r="Q33" s="417"/>
      <c r="R33" s="417"/>
      <c r="S33" s="417"/>
      <c r="T33" s="417"/>
      <c r="U33" s="417"/>
      <c r="V33" s="417"/>
      <c r="W33" s="417"/>
      <c r="X33" s="417"/>
      <c r="Y33" s="417"/>
      <c r="Z33" s="417"/>
    </row>
    <row r="34" spans="1:26" ht="14.25" customHeight="1" x14ac:dyDescent="0.25">
      <c r="A34" s="417"/>
      <c r="B34" s="419"/>
      <c r="C34" s="420"/>
      <c r="D34" s="417"/>
      <c r="E34" s="417"/>
      <c r="F34" s="421"/>
      <c r="G34" s="421"/>
      <c r="H34" s="421"/>
      <c r="I34" s="417"/>
      <c r="J34" s="417"/>
      <c r="K34" s="417"/>
      <c r="L34" s="417"/>
      <c r="M34" s="417"/>
      <c r="N34" s="417"/>
      <c r="O34" s="417"/>
      <c r="P34" s="417"/>
      <c r="Q34" s="417"/>
      <c r="R34" s="417"/>
      <c r="S34" s="417"/>
      <c r="T34" s="417"/>
      <c r="U34" s="417"/>
      <c r="V34" s="417"/>
      <c r="W34" s="417"/>
      <c r="X34" s="417"/>
      <c r="Y34" s="417"/>
      <c r="Z34" s="417"/>
    </row>
    <row r="35" spans="1:26" ht="14.25" customHeight="1" x14ac:dyDescent="0.25">
      <c r="A35" s="417"/>
      <c r="B35" s="419"/>
      <c r="C35" s="420"/>
      <c r="D35" s="417"/>
      <c r="E35" s="417"/>
      <c r="F35" s="421"/>
      <c r="G35" s="421"/>
      <c r="H35" s="421"/>
      <c r="I35" s="417"/>
      <c r="J35" s="417"/>
      <c r="K35" s="417"/>
      <c r="L35" s="417"/>
      <c r="M35" s="417"/>
      <c r="N35" s="417"/>
      <c r="O35" s="417"/>
      <c r="P35" s="417"/>
      <c r="Q35" s="417"/>
      <c r="R35" s="417"/>
      <c r="S35" s="417"/>
      <c r="T35" s="417"/>
      <c r="U35" s="417"/>
      <c r="V35" s="417"/>
      <c r="W35" s="417"/>
      <c r="X35" s="417"/>
      <c r="Y35" s="417"/>
      <c r="Z35" s="417"/>
    </row>
    <row r="36" spans="1:26" ht="14.25" customHeight="1" x14ac:dyDescent="0.25">
      <c r="A36" s="417"/>
      <c r="B36" s="419"/>
      <c r="C36" s="420"/>
      <c r="D36" s="417"/>
      <c r="E36" s="417"/>
      <c r="F36" s="421"/>
      <c r="G36" s="421"/>
      <c r="H36" s="421"/>
      <c r="I36" s="417"/>
      <c r="J36" s="417"/>
      <c r="K36" s="417"/>
      <c r="L36" s="417"/>
      <c r="M36" s="417"/>
      <c r="N36" s="417"/>
      <c r="O36" s="417"/>
      <c r="P36" s="417"/>
      <c r="Q36" s="417"/>
      <c r="R36" s="417"/>
      <c r="S36" s="417"/>
      <c r="T36" s="417"/>
      <c r="U36" s="417"/>
      <c r="V36" s="417"/>
      <c r="W36" s="417"/>
      <c r="X36" s="417"/>
      <c r="Y36" s="417"/>
      <c r="Z36" s="417"/>
    </row>
    <row r="37" spans="1:26" ht="14.25" customHeight="1" x14ac:dyDescent="0.25">
      <c r="A37" s="417"/>
      <c r="B37" s="419"/>
      <c r="C37" s="420"/>
      <c r="D37" s="417"/>
      <c r="E37" s="417"/>
      <c r="F37" s="421"/>
      <c r="G37" s="421"/>
      <c r="H37" s="421"/>
      <c r="I37" s="417"/>
      <c r="J37" s="417"/>
      <c r="K37" s="417"/>
      <c r="L37" s="417"/>
      <c r="M37" s="417"/>
      <c r="N37" s="417"/>
      <c r="O37" s="417"/>
      <c r="P37" s="417"/>
      <c r="Q37" s="417"/>
      <c r="R37" s="417"/>
      <c r="S37" s="417"/>
      <c r="T37" s="417"/>
      <c r="U37" s="417"/>
      <c r="V37" s="417"/>
      <c r="W37" s="417"/>
      <c r="X37" s="417"/>
      <c r="Y37" s="417"/>
      <c r="Z37" s="417"/>
    </row>
    <row r="38" spans="1:26" ht="14.25" customHeight="1" x14ac:dyDescent="0.25">
      <c r="A38" s="417"/>
      <c r="B38" s="419"/>
      <c r="C38" s="420"/>
      <c r="D38" s="417"/>
      <c r="E38" s="417"/>
      <c r="F38" s="421"/>
      <c r="G38" s="421"/>
      <c r="H38" s="421"/>
      <c r="I38" s="417"/>
      <c r="J38" s="417"/>
      <c r="K38" s="417"/>
      <c r="L38" s="417"/>
      <c r="M38" s="417"/>
      <c r="N38" s="417"/>
      <c r="O38" s="417"/>
      <c r="P38" s="417"/>
      <c r="Q38" s="417"/>
      <c r="R38" s="417"/>
      <c r="S38" s="417"/>
      <c r="T38" s="417"/>
      <c r="U38" s="417"/>
      <c r="V38" s="417"/>
      <c r="W38" s="417"/>
      <c r="X38" s="417"/>
      <c r="Y38" s="417"/>
      <c r="Z38" s="417"/>
    </row>
    <row r="39" spans="1:26" ht="14.25" customHeight="1" x14ac:dyDescent="0.25">
      <c r="A39" s="417"/>
      <c r="B39" s="419"/>
      <c r="C39" s="420"/>
      <c r="D39" s="417"/>
      <c r="E39" s="417"/>
      <c r="F39" s="421"/>
      <c r="G39" s="421"/>
      <c r="H39" s="421"/>
      <c r="I39" s="417"/>
      <c r="J39" s="417"/>
      <c r="K39" s="417"/>
      <c r="L39" s="417"/>
      <c r="M39" s="417"/>
      <c r="N39" s="417"/>
      <c r="O39" s="417"/>
      <c r="P39" s="417"/>
      <c r="Q39" s="417"/>
      <c r="R39" s="417"/>
      <c r="S39" s="417"/>
      <c r="T39" s="417"/>
      <c r="U39" s="417"/>
      <c r="V39" s="417"/>
      <c r="W39" s="417"/>
      <c r="X39" s="417"/>
      <c r="Y39" s="417"/>
      <c r="Z39" s="417"/>
    </row>
    <row r="40" spans="1:26" ht="14.25" customHeight="1" x14ac:dyDescent="0.25">
      <c r="A40" s="417"/>
      <c r="B40" s="419"/>
      <c r="C40" s="420"/>
      <c r="D40" s="417"/>
      <c r="E40" s="417"/>
      <c r="F40" s="421"/>
      <c r="G40" s="421"/>
      <c r="H40" s="421"/>
      <c r="I40" s="417"/>
      <c r="J40" s="417"/>
      <c r="K40" s="417"/>
      <c r="L40" s="417"/>
      <c r="M40" s="417"/>
      <c r="N40" s="417"/>
      <c r="O40" s="417"/>
      <c r="P40" s="417"/>
      <c r="Q40" s="417"/>
      <c r="R40" s="417"/>
      <c r="S40" s="417"/>
      <c r="T40" s="417"/>
      <c r="U40" s="417"/>
      <c r="V40" s="417"/>
      <c r="W40" s="417"/>
      <c r="X40" s="417"/>
      <c r="Y40" s="417"/>
      <c r="Z40" s="417"/>
    </row>
    <row r="41" spans="1:26" ht="14.25" customHeight="1" x14ac:dyDescent="0.25">
      <c r="A41" s="417"/>
      <c r="B41" s="419"/>
      <c r="C41" s="420"/>
      <c r="D41" s="417"/>
      <c r="E41" s="417"/>
      <c r="F41" s="421"/>
      <c r="G41" s="421"/>
      <c r="H41" s="421"/>
      <c r="I41" s="417"/>
      <c r="J41" s="417"/>
      <c r="K41" s="417"/>
      <c r="L41" s="417"/>
      <c r="M41" s="417"/>
      <c r="N41" s="417"/>
      <c r="O41" s="417"/>
      <c r="P41" s="417"/>
      <c r="Q41" s="417"/>
      <c r="R41" s="417"/>
      <c r="S41" s="417"/>
      <c r="T41" s="417"/>
      <c r="U41" s="417"/>
      <c r="V41" s="417"/>
      <c r="W41" s="417"/>
      <c r="X41" s="417"/>
      <c r="Y41" s="417"/>
      <c r="Z41" s="417"/>
    </row>
    <row r="42" spans="1:26" ht="14.25" customHeight="1" x14ac:dyDescent="0.25">
      <c r="A42" s="417"/>
      <c r="B42" s="419"/>
      <c r="C42" s="420"/>
      <c r="D42" s="417"/>
      <c r="E42" s="417"/>
      <c r="F42" s="421"/>
      <c r="G42" s="421"/>
      <c r="H42" s="421"/>
      <c r="I42" s="417"/>
      <c r="J42" s="417"/>
      <c r="K42" s="417"/>
      <c r="L42" s="417"/>
      <c r="M42" s="417"/>
      <c r="N42" s="417"/>
      <c r="O42" s="417"/>
      <c r="P42" s="417"/>
      <c r="Q42" s="417"/>
      <c r="R42" s="417"/>
      <c r="S42" s="417"/>
      <c r="T42" s="417"/>
      <c r="U42" s="417"/>
      <c r="V42" s="417"/>
      <c r="W42" s="417"/>
      <c r="X42" s="417"/>
      <c r="Y42" s="417"/>
      <c r="Z42" s="417"/>
    </row>
    <row r="43" spans="1:26" ht="14.25" customHeight="1" x14ac:dyDescent="0.25">
      <c r="A43" s="417"/>
      <c r="B43" s="419"/>
      <c r="C43" s="420"/>
      <c r="D43" s="417"/>
      <c r="E43" s="417"/>
      <c r="F43" s="421"/>
      <c r="G43" s="421"/>
      <c r="H43" s="421"/>
      <c r="I43" s="417"/>
      <c r="J43" s="417"/>
      <c r="K43" s="417"/>
      <c r="L43" s="417"/>
      <c r="M43" s="417"/>
      <c r="N43" s="417"/>
      <c r="O43" s="417"/>
      <c r="P43" s="417"/>
      <c r="Q43" s="417"/>
      <c r="R43" s="417"/>
      <c r="S43" s="417"/>
      <c r="T43" s="417"/>
      <c r="U43" s="417"/>
      <c r="V43" s="417"/>
      <c r="W43" s="417"/>
      <c r="X43" s="417"/>
      <c r="Y43" s="417"/>
      <c r="Z43" s="417"/>
    </row>
    <row r="44" spans="1:26" ht="14.25" customHeight="1" x14ac:dyDescent="0.25">
      <c r="A44" s="417"/>
      <c r="B44" s="419"/>
      <c r="C44" s="420"/>
      <c r="D44" s="417"/>
      <c r="E44" s="417"/>
      <c r="F44" s="421"/>
      <c r="G44" s="421"/>
      <c r="H44" s="421"/>
      <c r="I44" s="417"/>
      <c r="J44" s="417"/>
      <c r="K44" s="417"/>
      <c r="L44" s="417"/>
      <c r="M44" s="417"/>
      <c r="N44" s="417"/>
      <c r="O44" s="417"/>
      <c r="P44" s="417"/>
      <c r="Q44" s="417"/>
      <c r="R44" s="417"/>
      <c r="S44" s="417"/>
      <c r="T44" s="417"/>
      <c r="U44" s="417"/>
      <c r="V44" s="417"/>
      <c r="W44" s="417"/>
      <c r="X44" s="417"/>
      <c r="Y44" s="417"/>
      <c r="Z44" s="417"/>
    </row>
    <row r="45" spans="1:26" ht="14.25" customHeight="1" x14ac:dyDescent="0.25">
      <c r="A45" s="417"/>
      <c r="B45" s="419"/>
      <c r="C45" s="420"/>
      <c r="D45" s="417"/>
      <c r="E45" s="417"/>
      <c r="F45" s="421"/>
      <c r="G45" s="421"/>
      <c r="H45" s="421"/>
      <c r="I45" s="417"/>
      <c r="J45" s="417"/>
      <c r="K45" s="417"/>
      <c r="L45" s="417"/>
      <c r="M45" s="417"/>
      <c r="N45" s="417"/>
      <c r="O45" s="417"/>
      <c r="P45" s="417"/>
      <c r="Q45" s="417"/>
      <c r="R45" s="417"/>
      <c r="S45" s="417"/>
      <c r="T45" s="417"/>
      <c r="U45" s="417"/>
      <c r="V45" s="417"/>
      <c r="W45" s="417"/>
      <c r="X45" s="417"/>
      <c r="Y45" s="417"/>
      <c r="Z45" s="417"/>
    </row>
    <row r="46" spans="1:26" ht="14.25" customHeight="1" x14ac:dyDescent="0.25">
      <c r="A46" s="417"/>
      <c r="B46" s="419"/>
      <c r="C46" s="420"/>
      <c r="D46" s="417"/>
      <c r="E46" s="417"/>
      <c r="F46" s="421"/>
      <c r="G46" s="421"/>
      <c r="H46" s="421"/>
      <c r="I46" s="417"/>
      <c r="J46" s="417"/>
      <c r="K46" s="417"/>
      <c r="L46" s="417"/>
      <c r="M46" s="417"/>
      <c r="N46" s="417"/>
      <c r="O46" s="417"/>
      <c r="P46" s="417"/>
      <c r="Q46" s="417"/>
      <c r="R46" s="417"/>
      <c r="S46" s="417"/>
      <c r="T46" s="417"/>
      <c r="U46" s="417"/>
      <c r="V46" s="417"/>
      <c r="W46" s="417"/>
      <c r="X46" s="417"/>
      <c r="Y46" s="417"/>
      <c r="Z46" s="417"/>
    </row>
    <row r="47" spans="1:26" ht="14.25" customHeight="1" x14ac:dyDescent="0.25">
      <c r="A47" s="417"/>
      <c r="B47" s="419"/>
      <c r="C47" s="420"/>
      <c r="D47" s="417"/>
      <c r="E47" s="417"/>
      <c r="F47" s="421"/>
      <c r="G47" s="421"/>
      <c r="H47" s="421"/>
      <c r="I47" s="417"/>
      <c r="J47" s="417"/>
      <c r="K47" s="417"/>
      <c r="L47" s="417"/>
      <c r="M47" s="417"/>
      <c r="N47" s="417"/>
      <c r="O47" s="417"/>
      <c r="P47" s="417"/>
      <c r="Q47" s="417"/>
      <c r="R47" s="417"/>
      <c r="S47" s="417"/>
      <c r="T47" s="417"/>
      <c r="U47" s="417"/>
      <c r="V47" s="417"/>
      <c r="W47" s="417"/>
      <c r="X47" s="417"/>
      <c r="Y47" s="417"/>
      <c r="Z47" s="417"/>
    </row>
    <row r="48" spans="1:26" ht="14.25" customHeight="1" x14ac:dyDescent="0.25">
      <c r="A48" s="417"/>
      <c r="B48" s="419"/>
      <c r="C48" s="420"/>
      <c r="D48" s="417"/>
      <c r="E48" s="417"/>
      <c r="F48" s="421"/>
      <c r="G48" s="421"/>
      <c r="H48" s="421"/>
      <c r="I48" s="417"/>
      <c r="J48" s="417"/>
      <c r="K48" s="417"/>
      <c r="L48" s="417"/>
      <c r="M48" s="417"/>
      <c r="N48" s="417"/>
      <c r="O48" s="417"/>
      <c r="P48" s="417"/>
      <c r="Q48" s="417"/>
      <c r="R48" s="417"/>
      <c r="S48" s="417"/>
      <c r="T48" s="417"/>
      <c r="U48" s="417"/>
      <c r="V48" s="417"/>
      <c r="W48" s="417"/>
      <c r="X48" s="417"/>
      <c r="Y48" s="417"/>
      <c r="Z48" s="417"/>
    </row>
    <row r="49" spans="1:26" ht="14.25" customHeight="1" x14ac:dyDescent="0.25">
      <c r="A49" s="417"/>
      <c r="B49" s="419"/>
      <c r="C49" s="420"/>
      <c r="D49" s="417"/>
      <c r="E49" s="417"/>
      <c r="F49" s="421"/>
      <c r="G49" s="421"/>
      <c r="H49" s="421"/>
      <c r="I49" s="417"/>
      <c r="J49" s="417"/>
      <c r="K49" s="417"/>
      <c r="L49" s="417"/>
      <c r="M49" s="417"/>
      <c r="N49" s="417"/>
      <c r="O49" s="417"/>
      <c r="P49" s="417"/>
      <c r="Q49" s="417"/>
      <c r="R49" s="417"/>
      <c r="S49" s="417"/>
      <c r="T49" s="417"/>
      <c r="U49" s="417"/>
      <c r="V49" s="417"/>
      <c r="W49" s="417"/>
      <c r="X49" s="417"/>
      <c r="Y49" s="417"/>
      <c r="Z49" s="417"/>
    </row>
    <row r="50" spans="1:26" ht="14.25" customHeight="1" x14ac:dyDescent="0.25">
      <c r="A50" s="417"/>
      <c r="B50" s="419"/>
      <c r="C50" s="420"/>
      <c r="D50" s="417"/>
      <c r="E50" s="417"/>
      <c r="F50" s="421"/>
      <c r="G50" s="421"/>
      <c r="H50" s="421"/>
      <c r="I50" s="417"/>
      <c r="J50" s="417"/>
      <c r="K50" s="417"/>
      <c r="L50" s="417"/>
      <c r="M50" s="417"/>
      <c r="N50" s="417"/>
      <c r="O50" s="417"/>
      <c r="P50" s="417"/>
      <c r="Q50" s="417"/>
      <c r="R50" s="417"/>
      <c r="S50" s="417"/>
      <c r="T50" s="417"/>
      <c r="U50" s="417"/>
      <c r="V50" s="417"/>
      <c r="W50" s="417"/>
      <c r="X50" s="417"/>
      <c r="Y50" s="417"/>
      <c r="Z50" s="417"/>
    </row>
    <row r="51" spans="1:26" ht="14.25" customHeight="1" x14ac:dyDescent="0.25">
      <c r="A51" s="417"/>
      <c r="B51" s="419"/>
      <c r="C51" s="420"/>
      <c r="D51" s="417"/>
      <c r="E51" s="417"/>
      <c r="F51" s="421"/>
      <c r="G51" s="421"/>
      <c r="H51" s="421"/>
      <c r="I51" s="417"/>
      <c r="J51" s="417"/>
      <c r="K51" s="417"/>
      <c r="L51" s="417"/>
      <c r="M51" s="417"/>
      <c r="N51" s="417"/>
      <c r="O51" s="417"/>
      <c r="P51" s="417"/>
      <c r="Q51" s="417"/>
      <c r="R51" s="417"/>
      <c r="S51" s="417"/>
      <c r="T51" s="417"/>
      <c r="U51" s="417"/>
      <c r="V51" s="417"/>
      <c r="W51" s="417"/>
      <c r="X51" s="417"/>
      <c r="Y51" s="417"/>
      <c r="Z51" s="417"/>
    </row>
    <row r="52" spans="1:26" ht="14.25" customHeight="1" x14ac:dyDescent="0.25">
      <c r="A52" s="417"/>
      <c r="B52" s="419"/>
      <c r="C52" s="420"/>
      <c r="D52" s="417"/>
      <c r="E52" s="417"/>
      <c r="F52" s="421"/>
      <c r="G52" s="421"/>
      <c r="H52" s="421"/>
      <c r="I52" s="417"/>
      <c r="J52" s="417"/>
      <c r="K52" s="417"/>
      <c r="L52" s="417"/>
      <c r="M52" s="417"/>
      <c r="N52" s="417"/>
      <c r="O52" s="417"/>
      <c r="P52" s="417"/>
      <c r="Q52" s="417"/>
      <c r="R52" s="417"/>
      <c r="S52" s="417"/>
      <c r="T52" s="417"/>
      <c r="U52" s="417"/>
      <c r="V52" s="417"/>
      <c r="W52" s="417"/>
      <c r="X52" s="417"/>
      <c r="Y52" s="417"/>
      <c r="Z52" s="417"/>
    </row>
    <row r="53" spans="1:26" ht="14.25" customHeight="1" x14ac:dyDescent="0.25">
      <c r="A53" s="417"/>
      <c r="B53" s="419"/>
      <c r="C53" s="420"/>
      <c r="D53" s="417"/>
      <c r="E53" s="417"/>
      <c r="F53" s="421"/>
      <c r="G53" s="421"/>
      <c r="H53" s="421"/>
      <c r="I53" s="417"/>
      <c r="J53" s="417"/>
      <c r="K53" s="417"/>
      <c r="L53" s="417"/>
      <c r="M53" s="417"/>
      <c r="N53" s="417"/>
      <c r="O53" s="417"/>
      <c r="P53" s="417"/>
      <c r="Q53" s="417"/>
      <c r="R53" s="417"/>
      <c r="S53" s="417"/>
      <c r="T53" s="417"/>
      <c r="U53" s="417"/>
      <c r="V53" s="417"/>
      <c r="W53" s="417"/>
      <c r="X53" s="417"/>
      <c r="Y53" s="417"/>
      <c r="Z53" s="417"/>
    </row>
    <row r="54" spans="1:26" ht="14.25" customHeight="1" x14ac:dyDescent="0.25">
      <c r="A54" s="417"/>
      <c r="B54" s="419"/>
      <c r="C54" s="420"/>
      <c r="D54" s="417"/>
      <c r="E54" s="417"/>
      <c r="F54" s="421"/>
      <c r="G54" s="421"/>
      <c r="H54" s="421"/>
      <c r="I54" s="417"/>
      <c r="J54" s="417"/>
      <c r="K54" s="417"/>
      <c r="L54" s="417"/>
      <c r="M54" s="417"/>
      <c r="N54" s="417"/>
      <c r="O54" s="417"/>
      <c r="P54" s="417"/>
      <c r="Q54" s="417"/>
      <c r="R54" s="417"/>
      <c r="S54" s="417"/>
      <c r="T54" s="417"/>
      <c r="U54" s="417"/>
      <c r="V54" s="417"/>
      <c r="W54" s="417"/>
      <c r="X54" s="417"/>
      <c r="Y54" s="417"/>
      <c r="Z54" s="417"/>
    </row>
    <row r="55" spans="1:26" ht="14.25" customHeight="1" x14ac:dyDescent="0.25">
      <c r="A55" s="417"/>
      <c r="B55" s="419"/>
      <c r="C55" s="420"/>
      <c r="D55" s="417"/>
      <c r="E55" s="417"/>
      <c r="F55" s="421"/>
      <c r="G55" s="421"/>
      <c r="H55" s="421"/>
      <c r="I55" s="417"/>
      <c r="J55" s="417"/>
      <c r="K55" s="417"/>
      <c r="L55" s="417"/>
      <c r="M55" s="417"/>
      <c r="N55" s="417"/>
      <c r="O55" s="417"/>
      <c r="P55" s="417"/>
      <c r="Q55" s="417"/>
      <c r="R55" s="417"/>
      <c r="S55" s="417"/>
      <c r="T55" s="417"/>
      <c r="U55" s="417"/>
      <c r="V55" s="417"/>
      <c r="W55" s="417"/>
      <c r="X55" s="417"/>
      <c r="Y55" s="417"/>
      <c r="Z55" s="417"/>
    </row>
    <row r="56" spans="1:26" ht="14.25" customHeight="1" x14ac:dyDescent="0.25">
      <c r="A56" s="417"/>
      <c r="B56" s="419"/>
      <c r="C56" s="420"/>
      <c r="D56" s="417"/>
      <c r="E56" s="417"/>
      <c r="F56" s="421"/>
      <c r="G56" s="421"/>
      <c r="H56" s="421"/>
      <c r="I56" s="417"/>
      <c r="J56" s="417"/>
      <c r="K56" s="417"/>
      <c r="L56" s="417"/>
      <c r="M56" s="417"/>
      <c r="N56" s="417"/>
      <c r="O56" s="417"/>
      <c r="P56" s="417"/>
      <c r="Q56" s="417"/>
      <c r="R56" s="417"/>
      <c r="S56" s="417"/>
      <c r="T56" s="417"/>
      <c r="U56" s="417"/>
      <c r="V56" s="417"/>
      <c r="W56" s="417"/>
      <c r="X56" s="417"/>
      <c r="Y56" s="417"/>
      <c r="Z56" s="417"/>
    </row>
    <row r="57" spans="1:26" ht="14.25" customHeight="1" x14ac:dyDescent="0.25">
      <c r="A57" s="417"/>
      <c r="B57" s="419"/>
      <c r="C57" s="420"/>
      <c r="D57" s="417"/>
      <c r="E57" s="417"/>
      <c r="F57" s="421"/>
      <c r="G57" s="421"/>
      <c r="H57" s="421"/>
      <c r="I57" s="417"/>
      <c r="J57" s="417"/>
      <c r="K57" s="417"/>
      <c r="L57" s="417"/>
      <c r="M57" s="417"/>
      <c r="N57" s="417"/>
      <c r="O57" s="417"/>
      <c r="P57" s="417"/>
      <c r="Q57" s="417"/>
      <c r="R57" s="417"/>
      <c r="S57" s="417"/>
      <c r="T57" s="417"/>
      <c r="U57" s="417"/>
      <c r="V57" s="417"/>
      <c r="W57" s="417"/>
      <c r="X57" s="417"/>
      <c r="Y57" s="417"/>
      <c r="Z57" s="417"/>
    </row>
    <row r="58" spans="1:26" ht="14.25" customHeight="1" x14ac:dyDescent="0.25">
      <c r="A58" s="417"/>
      <c r="B58" s="419"/>
      <c r="C58" s="420"/>
      <c r="D58" s="417"/>
      <c r="E58" s="417"/>
      <c r="F58" s="421"/>
      <c r="G58" s="421"/>
      <c r="H58" s="421"/>
      <c r="I58" s="417"/>
      <c r="J58" s="417"/>
      <c r="K58" s="417"/>
      <c r="L58" s="417"/>
      <c r="M58" s="417"/>
      <c r="N58" s="417"/>
      <c r="O58" s="417"/>
      <c r="P58" s="417"/>
      <c r="Q58" s="417"/>
      <c r="R58" s="417"/>
      <c r="S58" s="417"/>
      <c r="T58" s="417"/>
      <c r="U58" s="417"/>
      <c r="V58" s="417"/>
      <c r="W58" s="417"/>
      <c r="X58" s="417"/>
      <c r="Y58" s="417"/>
      <c r="Z58" s="417"/>
    </row>
    <row r="59" spans="1:26" ht="14.25" customHeight="1" x14ac:dyDescent="0.25">
      <c r="A59" s="417"/>
      <c r="B59" s="419"/>
      <c r="C59" s="420"/>
      <c r="D59" s="417"/>
      <c r="E59" s="417"/>
      <c r="F59" s="421"/>
      <c r="G59" s="421"/>
      <c r="H59" s="421"/>
      <c r="I59" s="417"/>
      <c r="J59" s="417"/>
      <c r="K59" s="417"/>
      <c r="L59" s="417"/>
      <c r="M59" s="417"/>
      <c r="N59" s="417"/>
      <c r="O59" s="417"/>
      <c r="P59" s="417"/>
      <c r="Q59" s="417"/>
      <c r="R59" s="417"/>
      <c r="S59" s="417"/>
      <c r="T59" s="417"/>
      <c r="U59" s="417"/>
      <c r="V59" s="417"/>
      <c r="W59" s="417"/>
      <c r="X59" s="417"/>
      <c r="Y59" s="417"/>
      <c r="Z59" s="417"/>
    </row>
    <row r="60" spans="1:26" ht="14.25" customHeight="1" x14ac:dyDescent="0.25">
      <c r="A60" s="417"/>
      <c r="B60" s="419"/>
      <c r="C60" s="420"/>
      <c r="D60" s="417"/>
      <c r="E60" s="417"/>
      <c r="F60" s="421"/>
      <c r="G60" s="421"/>
      <c r="H60" s="421"/>
      <c r="I60" s="417"/>
      <c r="J60" s="417"/>
      <c r="K60" s="417"/>
      <c r="L60" s="417"/>
      <c r="M60" s="417"/>
      <c r="N60" s="417"/>
      <c r="O60" s="417"/>
      <c r="P60" s="417"/>
      <c r="Q60" s="417"/>
      <c r="R60" s="417"/>
      <c r="S60" s="417"/>
      <c r="T60" s="417"/>
      <c r="U60" s="417"/>
      <c r="V60" s="417"/>
      <c r="W60" s="417"/>
      <c r="X60" s="417"/>
      <c r="Y60" s="417"/>
      <c r="Z60" s="417"/>
    </row>
    <row r="61" spans="1:26" ht="14.25" customHeight="1" x14ac:dyDescent="0.25">
      <c r="A61" s="417"/>
      <c r="B61" s="419"/>
      <c r="C61" s="420"/>
      <c r="D61" s="417"/>
      <c r="E61" s="417"/>
      <c r="F61" s="421"/>
      <c r="G61" s="421"/>
      <c r="H61" s="421"/>
      <c r="I61" s="417"/>
      <c r="J61" s="417"/>
      <c r="K61" s="417"/>
      <c r="L61" s="417"/>
      <c r="M61" s="417"/>
      <c r="N61" s="417"/>
      <c r="O61" s="417"/>
      <c r="P61" s="417"/>
      <c r="Q61" s="417"/>
      <c r="R61" s="417"/>
      <c r="S61" s="417"/>
      <c r="T61" s="417"/>
      <c r="U61" s="417"/>
      <c r="V61" s="417"/>
      <c r="W61" s="417"/>
      <c r="X61" s="417"/>
      <c r="Y61" s="417"/>
      <c r="Z61" s="417"/>
    </row>
    <row r="62" spans="1:26" ht="14.25" customHeight="1" x14ac:dyDescent="0.25">
      <c r="A62" s="417"/>
      <c r="B62" s="419"/>
      <c r="C62" s="420"/>
      <c r="D62" s="417"/>
      <c r="E62" s="417"/>
      <c r="F62" s="421"/>
      <c r="G62" s="421"/>
      <c r="H62" s="421"/>
      <c r="I62" s="417"/>
      <c r="J62" s="417"/>
      <c r="K62" s="417"/>
      <c r="L62" s="417"/>
      <c r="M62" s="417"/>
      <c r="N62" s="417"/>
      <c r="O62" s="417"/>
      <c r="P62" s="417"/>
      <c r="Q62" s="417"/>
      <c r="R62" s="417"/>
      <c r="S62" s="417"/>
      <c r="T62" s="417"/>
      <c r="U62" s="417"/>
      <c r="V62" s="417"/>
      <c r="W62" s="417"/>
      <c r="X62" s="417"/>
      <c r="Y62" s="417"/>
      <c r="Z62" s="417"/>
    </row>
    <row r="63" spans="1:26" ht="14.25" customHeight="1" x14ac:dyDescent="0.25">
      <c r="A63" s="417"/>
      <c r="B63" s="419"/>
      <c r="C63" s="420"/>
      <c r="D63" s="417"/>
      <c r="E63" s="417"/>
      <c r="F63" s="421"/>
      <c r="G63" s="421"/>
      <c r="H63" s="421"/>
      <c r="I63" s="417"/>
      <c r="J63" s="417"/>
      <c r="K63" s="417"/>
      <c r="L63" s="417"/>
      <c r="M63" s="417"/>
      <c r="N63" s="417"/>
      <c r="O63" s="417"/>
      <c r="P63" s="417"/>
      <c r="Q63" s="417"/>
      <c r="R63" s="417"/>
      <c r="S63" s="417"/>
      <c r="T63" s="417"/>
      <c r="U63" s="417"/>
      <c r="V63" s="417"/>
      <c r="W63" s="417"/>
      <c r="X63" s="417"/>
      <c r="Y63" s="417"/>
      <c r="Z63" s="417"/>
    </row>
    <row r="64" spans="1:26" ht="14.25" customHeight="1" x14ac:dyDescent="0.25">
      <c r="A64" s="417"/>
      <c r="B64" s="419"/>
      <c r="C64" s="420"/>
      <c r="D64" s="417"/>
      <c r="E64" s="417"/>
      <c r="F64" s="421"/>
      <c r="G64" s="421"/>
      <c r="H64" s="421"/>
      <c r="I64" s="417"/>
      <c r="J64" s="417"/>
      <c r="K64" s="417"/>
      <c r="L64" s="417"/>
      <c r="M64" s="417"/>
      <c r="N64" s="417"/>
      <c r="O64" s="417"/>
      <c r="P64" s="417"/>
      <c r="Q64" s="417"/>
      <c r="R64" s="417"/>
      <c r="S64" s="417"/>
      <c r="T64" s="417"/>
      <c r="U64" s="417"/>
      <c r="V64" s="417"/>
      <c r="W64" s="417"/>
      <c r="X64" s="417"/>
      <c r="Y64" s="417"/>
      <c r="Z64" s="417"/>
    </row>
    <row r="65" spans="1:26" ht="14.25" customHeight="1" x14ac:dyDescent="0.25">
      <c r="A65" s="417"/>
      <c r="B65" s="419"/>
      <c r="C65" s="420"/>
      <c r="D65" s="417"/>
      <c r="E65" s="417"/>
      <c r="F65" s="421"/>
      <c r="G65" s="421"/>
      <c r="H65" s="421"/>
      <c r="I65" s="417"/>
      <c r="J65" s="417"/>
      <c r="K65" s="417"/>
      <c r="L65" s="417"/>
      <c r="M65" s="417"/>
      <c r="N65" s="417"/>
      <c r="O65" s="417"/>
      <c r="P65" s="417"/>
      <c r="Q65" s="417"/>
      <c r="R65" s="417"/>
      <c r="S65" s="417"/>
      <c r="T65" s="417"/>
      <c r="U65" s="417"/>
      <c r="V65" s="417"/>
      <c r="W65" s="417"/>
      <c r="X65" s="417"/>
      <c r="Y65" s="417"/>
      <c r="Z65" s="417"/>
    </row>
    <row r="66" spans="1:26" ht="14.25" customHeight="1" x14ac:dyDescent="0.25">
      <c r="A66" s="417"/>
      <c r="B66" s="419"/>
      <c r="C66" s="420"/>
      <c r="D66" s="417"/>
      <c r="E66" s="417"/>
      <c r="F66" s="421"/>
      <c r="G66" s="421"/>
      <c r="H66" s="421"/>
      <c r="I66" s="417"/>
      <c r="J66" s="417"/>
      <c r="K66" s="417"/>
      <c r="L66" s="417"/>
      <c r="M66" s="417"/>
      <c r="N66" s="417"/>
      <c r="O66" s="417"/>
      <c r="P66" s="417"/>
      <c r="Q66" s="417"/>
      <c r="R66" s="417"/>
      <c r="S66" s="417"/>
      <c r="T66" s="417"/>
      <c r="U66" s="417"/>
      <c r="V66" s="417"/>
      <c r="W66" s="417"/>
      <c r="X66" s="417"/>
      <c r="Y66" s="417"/>
      <c r="Z66" s="417"/>
    </row>
    <row r="67" spans="1:26" ht="14.25" customHeight="1" x14ac:dyDescent="0.25">
      <c r="A67" s="417"/>
      <c r="B67" s="419"/>
      <c r="C67" s="420"/>
      <c r="D67" s="417"/>
      <c r="E67" s="417"/>
      <c r="F67" s="421"/>
      <c r="G67" s="421"/>
      <c r="H67" s="421"/>
      <c r="I67" s="417"/>
      <c r="J67" s="417"/>
      <c r="K67" s="417"/>
      <c r="L67" s="417"/>
      <c r="M67" s="417"/>
      <c r="N67" s="417"/>
      <c r="O67" s="417"/>
      <c r="P67" s="417"/>
      <c r="Q67" s="417"/>
      <c r="R67" s="417"/>
      <c r="S67" s="417"/>
      <c r="T67" s="417"/>
      <c r="U67" s="417"/>
      <c r="V67" s="417"/>
      <c r="W67" s="417"/>
      <c r="X67" s="417"/>
      <c r="Y67" s="417"/>
      <c r="Z67" s="417"/>
    </row>
    <row r="68" spans="1:26" ht="14.25" customHeight="1" x14ac:dyDescent="0.25">
      <c r="A68" s="417"/>
      <c r="B68" s="419"/>
      <c r="C68" s="420"/>
      <c r="D68" s="417"/>
      <c r="E68" s="417"/>
      <c r="F68" s="421"/>
      <c r="G68" s="421"/>
      <c r="H68" s="421"/>
      <c r="I68" s="417"/>
      <c r="J68" s="417"/>
      <c r="K68" s="417"/>
      <c r="L68" s="417"/>
      <c r="M68" s="417"/>
      <c r="N68" s="417"/>
      <c r="O68" s="417"/>
      <c r="P68" s="417"/>
      <c r="Q68" s="417"/>
      <c r="R68" s="417"/>
      <c r="S68" s="417"/>
      <c r="T68" s="417"/>
      <c r="U68" s="417"/>
      <c r="V68" s="417"/>
      <c r="W68" s="417"/>
      <c r="X68" s="417"/>
      <c r="Y68" s="417"/>
      <c r="Z68" s="417"/>
    </row>
    <row r="69" spans="1:26" ht="14.25" customHeight="1" x14ac:dyDescent="0.25">
      <c r="A69" s="417"/>
      <c r="B69" s="419"/>
      <c r="C69" s="420"/>
      <c r="D69" s="417"/>
      <c r="E69" s="417"/>
      <c r="F69" s="421"/>
      <c r="G69" s="421"/>
      <c r="H69" s="421"/>
      <c r="I69" s="417"/>
      <c r="J69" s="417"/>
      <c r="K69" s="417"/>
      <c r="L69" s="417"/>
      <c r="M69" s="417"/>
      <c r="N69" s="417"/>
      <c r="O69" s="417"/>
      <c r="P69" s="417"/>
      <c r="Q69" s="417"/>
      <c r="R69" s="417"/>
      <c r="S69" s="417"/>
      <c r="T69" s="417"/>
      <c r="U69" s="417"/>
      <c r="V69" s="417"/>
      <c r="W69" s="417"/>
      <c r="X69" s="417"/>
      <c r="Y69" s="417"/>
      <c r="Z69" s="417"/>
    </row>
    <row r="70" spans="1:26" ht="14.25" customHeight="1" x14ac:dyDescent="0.25">
      <c r="A70" s="417"/>
      <c r="B70" s="419"/>
      <c r="C70" s="420"/>
      <c r="D70" s="417"/>
      <c r="E70" s="417"/>
      <c r="F70" s="421"/>
      <c r="G70" s="421"/>
      <c r="H70" s="421"/>
      <c r="I70" s="417"/>
      <c r="J70" s="417"/>
      <c r="K70" s="417"/>
      <c r="L70" s="417"/>
      <c r="M70" s="417"/>
      <c r="N70" s="417"/>
      <c r="O70" s="417"/>
      <c r="P70" s="417"/>
      <c r="Q70" s="417"/>
      <c r="R70" s="417"/>
      <c r="S70" s="417"/>
      <c r="T70" s="417"/>
      <c r="U70" s="417"/>
      <c r="V70" s="417"/>
      <c r="W70" s="417"/>
      <c r="X70" s="417"/>
      <c r="Y70" s="417"/>
      <c r="Z70" s="417"/>
    </row>
    <row r="71" spans="1:26" ht="14.25" customHeight="1" x14ac:dyDescent="0.25">
      <c r="A71" s="417"/>
      <c r="B71" s="419"/>
      <c r="C71" s="420"/>
      <c r="D71" s="417"/>
      <c r="E71" s="417"/>
      <c r="F71" s="421"/>
      <c r="G71" s="421"/>
      <c r="H71" s="421"/>
      <c r="I71" s="417"/>
      <c r="J71" s="417"/>
      <c r="K71" s="417"/>
      <c r="L71" s="417"/>
      <c r="M71" s="417"/>
      <c r="N71" s="417"/>
      <c r="O71" s="417"/>
      <c r="P71" s="417"/>
      <c r="Q71" s="417"/>
      <c r="R71" s="417"/>
      <c r="S71" s="417"/>
      <c r="T71" s="417"/>
      <c r="U71" s="417"/>
      <c r="V71" s="417"/>
      <c r="W71" s="417"/>
      <c r="X71" s="417"/>
      <c r="Y71" s="417"/>
      <c r="Z71" s="417"/>
    </row>
    <row r="72" spans="1:26" ht="14.25" customHeight="1" x14ac:dyDescent="0.25">
      <c r="A72" s="417"/>
      <c r="B72" s="419"/>
      <c r="C72" s="420"/>
      <c r="D72" s="417"/>
      <c r="E72" s="417"/>
      <c r="F72" s="421"/>
      <c r="G72" s="421"/>
      <c r="H72" s="421"/>
      <c r="I72" s="417"/>
      <c r="J72" s="417"/>
      <c r="K72" s="417"/>
      <c r="L72" s="417"/>
      <c r="M72" s="417"/>
      <c r="N72" s="417"/>
      <c r="O72" s="417"/>
      <c r="P72" s="417"/>
      <c r="Q72" s="417"/>
      <c r="R72" s="417"/>
      <c r="S72" s="417"/>
      <c r="T72" s="417"/>
      <c r="U72" s="417"/>
      <c r="V72" s="417"/>
      <c r="W72" s="417"/>
      <c r="X72" s="417"/>
      <c r="Y72" s="417"/>
      <c r="Z72" s="417"/>
    </row>
    <row r="73" spans="1:26" ht="14.25" customHeight="1" x14ac:dyDescent="0.25">
      <c r="A73" s="417"/>
      <c r="B73" s="419"/>
      <c r="C73" s="420"/>
      <c r="D73" s="417"/>
      <c r="E73" s="417"/>
      <c r="F73" s="421"/>
      <c r="G73" s="421"/>
      <c r="H73" s="421"/>
      <c r="I73" s="417"/>
      <c r="J73" s="417"/>
      <c r="K73" s="417"/>
      <c r="L73" s="417"/>
      <c r="M73" s="417"/>
      <c r="N73" s="417"/>
      <c r="O73" s="417"/>
      <c r="P73" s="417"/>
      <c r="Q73" s="417"/>
      <c r="R73" s="417"/>
      <c r="S73" s="417"/>
      <c r="T73" s="417"/>
      <c r="U73" s="417"/>
      <c r="V73" s="417"/>
      <c r="W73" s="417"/>
      <c r="X73" s="417"/>
      <c r="Y73" s="417"/>
      <c r="Z73" s="417"/>
    </row>
    <row r="74" spans="1:26" ht="14.25" customHeight="1" x14ac:dyDescent="0.25">
      <c r="A74" s="417"/>
      <c r="B74" s="419"/>
      <c r="C74" s="420"/>
      <c r="D74" s="417"/>
      <c r="E74" s="417"/>
      <c r="F74" s="421"/>
      <c r="G74" s="421"/>
      <c r="H74" s="421"/>
      <c r="I74" s="417"/>
      <c r="J74" s="417"/>
      <c r="K74" s="417"/>
      <c r="L74" s="417"/>
      <c r="M74" s="417"/>
      <c r="N74" s="417"/>
      <c r="O74" s="417"/>
      <c r="P74" s="417"/>
      <c r="Q74" s="417"/>
      <c r="R74" s="417"/>
      <c r="S74" s="417"/>
      <c r="T74" s="417"/>
      <c r="U74" s="417"/>
      <c r="V74" s="417"/>
      <c r="W74" s="417"/>
      <c r="X74" s="417"/>
      <c r="Y74" s="417"/>
      <c r="Z74" s="417"/>
    </row>
    <row r="75" spans="1:26" ht="14.25" customHeight="1" x14ac:dyDescent="0.25">
      <c r="A75" s="417"/>
      <c r="B75" s="419"/>
      <c r="C75" s="420"/>
      <c r="D75" s="417"/>
      <c r="E75" s="417"/>
      <c r="F75" s="421"/>
      <c r="G75" s="421"/>
      <c r="H75" s="421"/>
      <c r="I75" s="417"/>
      <c r="J75" s="417"/>
      <c r="K75" s="417"/>
      <c r="L75" s="417"/>
      <c r="M75" s="417"/>
      <c r="N75" s="417"/>
      <c r="O75" s="417"/>
      <c r="P75" s="417"/>
      <c r="Q75" s="417"/>
      <c r="R75" s="417"/>
      <c r="S75" s="417"/>
      <c r="T75" s="417"/>
      <c r="U75" s="417"/>
      <c r="V75" s="417"/>
      <c r="W75" s="417"/>
      <c r="X75" s="417"/>
      <c r="Y75" s="417"/>
      <c r="Z75" s="417"/>
    </row>
    <row r="76" spans="1:26" ht="14.25" customHeight="1" x14ac:dyDescent="0.25">
      <c r="A76" s="417"/>
      <c r="B76" s="419"/>
      <c r="C76" s="420"/>
      <c r="D76" s="417"/>
      <c r="E76" s="417"/>
      <c r="F76" s="421"/>
      <c r="G76" s="421"/>
      <c r="H76" s="421"/>
      <c r="I76" s="417"/>
      <c r="J76" s="417"/>
      <c r="K76" s="417"/>
      <c r="L76" s="417"/>
      <c r="M76" s="417"/>
      <c r="N76" s="417"/>
      <c r="O76" s="417"/>
      <c r="P76" s="417"/>
      <c r="Q76" s="417"/>
      <c r="R76" s="417"/>
      <c r="S76" s="417"/>
      <c r="T76" s="417"/>
      <c r="U76" s="417"/>
      <c r="V76" s="417"/>
      <c r="W76" s="417"/>
      <c r="X76" s="417"/>
      <c r="Y76" s="417"/>
      <c r="Z76" s="417"/>
    </row>
    <row r="77" spans="1:26" ht="14.25" customHeight="1" x14ac:dyDescent="0.25">
      <c r="A77" s="417"/>
      <c r="B77" s="419"/>
      <c r="C77" s="420"/>
      <c r="D77" s="417"/>
      <c r="E77" s="417"/>
      <c r="F77" s="421"/>
      <c r="G77" s="421"/>
      <c r="H77" s="421"/>
      <c r="I77" s="417"/>
      <c r="J77" s="417"/>
      <c r="K77" s="417"/>
      <c r="L77" s="417"/>
      <c r="M77" s="417"/>
      <c r="N77" s="417"/>
      <c r="O77" s="417"/>
      <c r="P77" s="417"/>
      <c r="Q77" s="417"/>
      <c r="R77" s="417"/>
      <c r="S77" s="417"/>
      <c r="T77" s="417"/>
      <c r="U77" s="417"/>
      <c r="V77" s="417"/>
      <c r="W77" s="417"/>
      <c r="X77" s="417"/>
      <c r="Y77" s="417"/>
      <c r="Z77" s="417"/>
    </row>
    <row r="78" spans="1:26" ht="14.25" customHeight="1" x14ac:dyDescent="0.25">
      <c r="A78" s="417"/>
      <c r="B78" s="419"/>
      <c r="C78" s="420"/>
      <c r="D78" s="417"/>
      <c r="E78" s="417"/>
      <c r="F78" s="421"/>
      <c r="G78" s="421"/>
      <c r="H78" s="421"/>
      <c r="I78" s="417"/>
      <c r="J78" s="417"/>
      <c r="K78" s="417"/>
      <c r="L78" s="417"/>
      <c r="M78" s="417"/>
      <c r="N78" s="417"/>
      <c r="O78" s="417"/>
      <c r="P78" s="417"/>
      <c r="Q78" s="417"/>
      <c r="R78" s="417"/>
      <c r="S78" s="417"/>
      <c r="T78" s="417"/>
      <c r="U78" s="417"/>
      <c r="V78" s="417"/>
      <c r="W78" s="417"/>
      <c r="X78" s="417"/>
      <c r="Y78" s="417"/>
      <c r="Z78" s="417"/>
    </row>
    <row r="79" spans="1:26" ht="14.25" customHeight="1" x14ac:dyDescent="0.25">
      <c r="A79" s="417"/>
      <c r="B79" s="419"/>
      <c r="C79" s="420"/>
      <c r="D79" s="417"/>
      <c r="E79" s="417"/>
      <c r="F79" s="421"/>
      <c r="G79" s="421"/>
      <c r="H79" s="421"/>
      <c r="I79" s="417"/>
      <c r="J79" s="417"/>
      <c r="K79" s="417"/>
      <c r="L79" s="417"/>
      <c r="M79" s="417"/>
      <c r="N79" s="417"/>
      <c r="O79" s="417"/>
      <c r="P79" s="417"/>
      <c r="Q79" s="417"/>
      <c r="R79" s="417"/>
      <c r="S79" s="417"/>
      <c r="T79" s="417"/>
      <c r="U79" s="417"/>
      <c r="V79" s="417"/>
      <c r="W79" s="417"/>
      <c r="X79" s="417"/>
      <c r="Y79" s="417"/>
      <c r="Z79" s="417"/>
    </row>
    <row r="80" spans="1:26" ht="14.25" customHeight="1" x14ac:dyDescent="0.25">
      <c r="A80" s="417"/>
      <c r="B80" s="419"/>
      <c r="C80" s="420"/>
      <c r="D80" s="417"/>
      <c r="E80" s="417"/>
      <c r="F80" s="421"/>
      <c r="G80" s="421"/>
      <c r="H80" s="421"/>
      <c r="I80" s="417"/>
      <c r="J80" s="417"/>
      <c r="K80" s="417"/>
      <c r="L80" s="417"/>
      <c r="M80" s="417"/>
      <c r="N80" s="417"/>
      <c r="O80" s="417"/>
      <c r="P80" s="417"/>
      <c r="Q80" s="417"/>
      <c r="R80" s="417"/>
      <c r="S80" s="417"/>
      <c r="T80" s="417"/>
      <c r="U80" s="417"/>
      <c r="V80" s="417"/>
      <c r="W80" s="417"/>
      <c r="X80" s="417"/>
      <c r="Y80" s="417"/>
      <c r="Z80" s="417"/>
    </row>
    <row r="81" spans="1:26" ht="14.25" customHeight="1" x14ac:dyDescent="0.25">
      <c r="A81" s="417"/>
      <c r="B81" s="419"/>
      <c r="C81" s="420"/>
      <c r="D81" s="417"/>
      <c r="E81" s="417"/>
      <c r="F81" s="421"/>
      <c r="G81" s="421"/>
      <c r="H81" s="421"/>
      <c r="I81" s="417"/>
      <c r="J81" s="417"/>
      <c r="K81" s="417"/>
      <c r="L81" s="417"/>
      <c r="M81" s="417"/>
      <c r="N81" s="417"/>
      <c r="O81" s="417"/>
      <c r="P81" s="417"/>
      <c r="Q81" s="417"/>
      <c r="R81" s="417"/>
      <c r="S81" s="417"/>
      <c r="T81" s="417"/>
      <c r="U81" s="417"/>
      <c r="V81" s="417"/>
      <c r="W81" s="417"/>
      <c r="X81" s="417"/>
      <c r="Y81" s="417"/>
      <c r="Z81" s="417"/>
    </row>
    <row r="82" spans="1:26" ht="14.25" customHeight="1" x14ac:dyDescent="0.25">
      <c r="A82" s="417"/>
      <c r="B82" s="419"/>
      <c r="C82" s="420"/>
      <c r="D82" s="417"/>
      <c r="E82" s="417"/>
      <c r="F82" s="421"/>
      <c r="G82" s="421"/>
      <c r="H82" s="421"/>
      <c r="I82" s="417"/>
      <c r="J82" s="417"/>
      <c r="K82" s="417"/>
      <c r="L82" s="417"/>
      <c r="M82" s="417"/>
      <c r="N82" s="417"/>
      <c r="O82" s="417"/>
      <c r="P82" s="417"/>
      <c r="Q82" s="417"/>
      <c r="R82" s="417"/>
      <c r="S82" s="417"/>
      <c r="T82" s="417"/>
      <c r="U82" s="417"/>
      <c r="V82" s="417"/>
      <c r="W82" s="417"/>
      <c r="X82" s="417"/>
      <c r="Y82" s="417"/>
      <c r="Z82" s="417"/>
    </row>
    <row r="83" spans="1:26" ht="14.25" customHeight="1" x14ac:dyDescent="0.25">
      <c r="A83" s="417"/>
      <c r="B83" s="419"/>
      <c r="C83" s="420"/>
      <c r="D83" s="417"/>
      <c r="E83" s="417"/>
      <c r="F83" s="421"/>
      <c r="G83" s="421"/>
      <c r="H83" s="421"/>
      <c r="I83" s="417"/>
      <c r="J83" s="417"/>
      <c r="K83" s="417"/>
      <c r="L83" s="417"/>
      <c r="M83" s="417"/>
      <c r="N83" s="417"/>
      <c r="O83" s="417"/>
      <c r="P83" s="417"/>
      <c r="Q83" s="417"/>
      <c r="R83" s="417"/>
      <c r="S83" s="417"/>
      <c r="T83" s="417"/>
      <c r="U83" s="417"/>
      <c r="V83" s="417"/>
      <c r="W83" s="417"/>
      <c r="X83" s="417"/>
      <c r="Y83" s="417"/>
      <c r="Z83" s="417"/>
    </row>
    <row r="84" spans="1:26" ht="14.25" customHeight="1" x14ac:dyDescent="0.25">
      <c r="A84" s="417"/>
      <c r="B84" s="419"/>
      <c r="C84" s="420"/>
      <c r="D84" s="417"/>
      <c r="E84" s="417"/>
      <c r="F84" s="421"/>
      <c r="G84" s="421"/>
      <c r="H84" s="421"/>
      <c r="I84" s="417"/>
      <c r="J84" s="417"/>
      <c r="K84" s="417"/>
      <c r="L84" s="417"/>
      <c r="M84" s="417"/>
      <c r="N84" s="417"/>
      <c r="O84" s="417"/>
      <c r="P84" s="417"/>
      <c r="Q84" s="417"/>
      <c r="R84" s="417"/>
      <c r="S84" s="417"/>
      <c r="T84" s="417"/>
      <c r="U84" s="417"/>
      <c r="V84" s="417"/>
      <c r="W84" s="417"/>
      <c r="X84" s="417"/>
      <c r="Y84" s="417"/>
      <c r="Z84" s="417"/>
    </row>
    <row r="85" spans="1:26" ht="14.25" customHeight="1" x14ac:dyDescent="0.25">
      <c r="A85" s="417"/>
      <c r="B85" s="419"/>
      <c r="C85" s="420"/>
      <c r="D85" s="417"/>
      <c r="E85" s="417"/>
      <c r="F85" s="421"/>
      <c r="G85" s="421"/>
      <c r="H85" s="421"/>
      <c r="I85" s="417"/>
      <c r="J85" s="417"/>
      <c r="K85" s="417"/>
      <c r="L85" s="417"/>
      <c r="M85" s="417"/>
      <c r="N85" s="417"/>
      <c r="O85" s="417"/>
      <c r="P85" s="417"/>
      <c r="Q85" s="417"/>
      <c r="R85" s="417"/>
      <c r="S85" s="417"/>
      <c r="T85" s="417"/>
      <c r="U85" s="417"/>
      <c r="V85" s="417"/>
      <c r="W85" s="417"/>
      <c r="X85" s="417"/>
      <c r="Y85" s="417"/>
      <c r="Z85" s="417"/>
    </row>
    <row r="86" spans="1:26" ht="14.25" customHeight="1" x14ac:dyDescent="0.25">
      <c r="A86" s="417"/>
      <c r="B86" s="419"/>
      <c r="C86" s="420"/>
      <c r="D86" s="417"/>
      <c r="E86" s="417"/>
      <c r="F86" s="421"/>
      <c r="G86" s="421"/>
      <c r="H86" s="421"/>
      <c r="I86" s="417"/>
      <c r="J86" s="417"/>
      <c r="K86" s="417"/>
      <c r="L86" s="417"/>
      <c r="M86" s="417"/>
      <c r="N86" s="417"/>
      <c r="O86" s="417"/>
      <c r="P86" s="417"/>
      <c r="Q86" s="417"/>
      <c r="R86" s="417"/>
      <c r="S86" s="417"/>
      <c r="T86" s="417"/>
      <c r="U86" s="417"/>
      <c r="V86" s="417"/>
      <c r="W86" s="417"/>
      <c r="X86" s="417"/>
      <c r="Y86" s="417"/>
      <c r="Z86" s="417"/>
    </row>
    <row r="87" spans="1:26" ht="14.25" customHeight="1" x14ac:dyDescent="0.25">
      <c r="A87" s="417"/>
      <c r="B87" s="419"/>
      <c r="C87" s="420"/>
      <c r="D87" s="417"/>
      <c r="E87" s="417"/>
      <c r="F87" s="421"/>
      <c r="G87" s="421"/>
      <c r="H87" s="421"/>
      <c r="I87" s="417"/>
      <c r="J87" s="417"/>
      <c r="K87" s="417"/>
      <c r="L87" s="417"/>
      <c r="M87" s="417"/>
      <c r="N87" s="417"/>
      <c r="O87" s="417"/>
      <c r="P87" s="417"/>
      <c r="Q87" s="417"/>
      <c r="R87" s="417"/>
      <c r="S87" s="417"/>
      <c r="T87" s="417"/>
      <c r="U87" s="417"/>
      <c r="V87" s="417"/>
      <c r="W87" s="417"/>
      <c r="X87" s="417"/>
      <c r="Y87" s="417"/>
      <c r="Z87" s="417"/>
    </row>
    <row r="88" spans="1:26" ht="14.25" customHeight="1" x14ac:dyDescent="0.25">
      <c r="A88" s="417"/>
      <c r="B88" s="419"/>
      <c r="C88" s="420"/>
      <c r="D88" s="417"/>
      <c r="E88" s="417"/>
      <c r="F88" s="421"/>
      <c r="G88" s="421"/>
      <c r="H88" s="421"/>
      <c r="I88" s="417"/>
      <c r="J88" s="417"/>
      <c r="K88" s="417"/>
      <c r="L88" s="417"/>
      <c r="M88" s="417"/>
      <c r="N88" s="417"/>
      <c r="O88" s="417"/>
      <c r="P88" s="417"/>
      <c r="Q88" s="417"/>
      <c r="R88" s="417"/>
      <c r="S88" s="417"/>
      <c r="T88" s="417"/>
      <c r="U88" s="417"/>
      <c r="V88" s="417"/>
      <c r="W88" s="417"/>
      <c r="X88" s="417"/>
      <c r="Y88" s="417"/>
      <c r="Z88" s="417"/>
    </row>
    <row r="89" spans="1:26" ht="14.25" customHeight="1" x14ac:dyDescent="0.25">
      <c r="A89" s="417"/>
      <c r="B89" s="419"/>
      <c r="C89" s="420"/>
      <c r="D89" s="417"/>
      <c r="E89" s="417"/>
      <c r="F89" s="421"/>
      <c r="G89" s="421"/>
      <c r="H89" s="421"/>
      <c r="I89" s="417"/>
      <c r="J89" s="417"/>
      <c r="K89" s="417"/>
      <c r="L89" s="417"/>
      <c r="M89" s="417"/>
      <c r="N89" s="417"/>
      <c r="O89" s="417"/>
      <c r="P89" s="417"/>
      <c r="Q89" s="417"/>
      <c r="R89" s="417"/>
      <c r="S89" s="417"/>
      <c r="T89" s="417"/>
      <c r="U89" s="417"/>
      <c r="V89" s="417"/>
      <c r="W89" s="417"/>
      <c r="X89" s="417"/>
      <c r="Y89" s="417"/>
      <c r="Z89" s="417"/>
    </row>
    <row r="90" spans="1:26" ht="14.25" customHeight="1" x14ac:dyDescent="0.25">
      <c r="A90" s="417"/>
      <c r="B90" s="419"/>
      <c r="C90" s="420"/>
      <c r="D90" s="417"/>
      <c r="E90" s="417"/>
      <c r="F90" s="421"/>
      <c r="G90" s="421"/>
      <c r="H90" s="421"/>
      <c r="I90" s="417"/>
      <c r="J90" s="417"/>
      <c r="K90" s="417"/>
      <c r="L90" s="417"/>
      <c r="M90" s="417"/>
      <c r="N90" s="417"/>
      <c r="O90" s="417"/>
      <c r="P90" s="417"/>
      <c r="Q90" s="417"/>
      <c r="R90" s="417"/>
      <c r="S90" s="417"/>
      <c r="T90" s="417"/>
      <c r="U90" s="417"/>
      <c r="V90" s="417"/>
      <c r="W90" s="417"/>
      <c r="X90" s="417"/>
      <c r="Y90" s="417"/>
      <c r="Z90" s="417"/>
    </row>
    <row r="91" spans="1:26" ht="14.25" customHeight="1" x14ac:dyDescent="0.25">
      <c r="A91" s="417"/>
      <c r="B91" s="419"/>
      <c r="C91" s="420"/>
      <c r="D91" s="417"/>
      <c r="E91" s="417"/>
      <c r="F91" s="421"/>
      <c r="G91" s="421"/>
      <c r="H91" s="421"/>
      <c r="I91" s="417"/>
      <c r="J91" s="417"/>
      <c r="K91" s="417"/>
      <c r="L91" s="417"/>
      <c r="M91" s="417"/>
      <c r="N91" s="417"/>
      <c r="O91" s="417"/>
      <c r="P91" s="417"/>
      <c r="Q91" s="417"/>
      <c r="R91" s="417"/>
      <c r="S91" s="417"/>
      <c r="T91" s="417"/>
      <c r="U91" s="417"/>
      <c r="V91" s="417"/>
      <c r="W91" s="417"/>
      <c r="X91" s="417"/>
      <c r="Y91" s="417"/>
      <c r="Z91" s="417"/>
    </row>
    <row r="92" spans="1:26" ht="14.25" customHeight="1" x14ac:dyDescent="0.25">
      <c r="A92" s="417"/>
      <c r="B92" s="419"/>
      <c r="C92" s="420"/>
      <c r="D92" s="417"/>
      <c r="E92" s="417"/>
      <c r="F92" s="421"/>
      <c r="G92" s="421"/>
      <c r="H92" s="421"/>
      <c r="I92" s="417"/>
      <c r="J92" s="417"/>
      <c r="K92" s="417"/>
      <c r="L92" s="417"/>
      <c r="M92" s="417"/>
      <c r="N92" s="417"/>
      <c r="O92" s="417"/>
      <c r="P92" s="417"/>
      <c r="Q92" s="417"/>
      <c r="R92" s="417"/>
      <c r="S92" s="417"/>
      <c r="T92" s="417"/>
      <c r="U92" s="417"/>
      <c r="V92" s="417"/>
      <c r="W92" s="417"/>
      <c r="X92" s="417"/>
      <c r="Y92" s="417"/>
      <c r="Z92" s="417"/>
    </row>
    <row r="93" spans="1:26" ht="14.25" customHeight="1" x14ac:dyDescent="0.25">
      <c r="A93" s="417"/>
      <c r="B93" s="419"/>
      <c r="C93" s="420"/>
      <c r="D93" s="417"/>
      <c r="E93" s="417"/>
      <c r="F93" s="421"/>
      <c r="G93" s="421"/>
      <c r="H93" s="421"/>
      <c r="I93" s="417"/>
      <c r="J93" s="417"/>
      <c r="K93" s="417"/>
      <c r="L93" s="417"/>
      <c r="M93" s="417"/>
      <c r="N93" s="417"/>
      <c r="O93" s="417"/>
      <c r="P93" s="417"/>
      <c r="Q93" s="417"/>
      <c r="R93" s="417"/>
      <c r="S93" s="417"/>
      <c r="T93" s="417"/>
      <c r="U93" s="417"/>
      <c r="V93" s="417"/>
      <c r="W93" s="417"/>
      <c r="X93" s="417"/>
      <c r="Y93" s="417"/>
      <c r="Z93" s="417"/>
    </row>
    <row r="94" spans="1:26" ht="14.25" customHeight="1" x14ac:dyDescent="0.25">
      <c r="A94" s="417"/>
      <c r="B94" s="419"/>
      <c r="C94" s="420"/>
      <c r="D94" s="417"/>
      <c r="E94" s="417"/>
      <c r="F94" s="421"/>
      <c r="G94" s="421"/>
      <c r="H94" s="421"/>
      <c r="I94" s="417"/>
      <c r="J94" s="417"/>
      <c r="K94" s="417"/>
      <c r="L94" s="417"/>
      <c r="M94" s="417"/>
      <c r="N94" s="417"/>
      <c r="O94" s="417"/>
      <c r="P94" s="417"/>
      <c r="Q94" s="417"/>
      <c r="R94" s="417"/>
      <c r="S94" s="417"/>
      <c r="T94" s="417"/>
      <c r="U94" s="417"/>
      <c r="V94" s="417"/>
      <c r="W94" s="417"/>
      <c r="X94" s="417"/>
      <c r="Y94" s="417"/>
      <c r="Z94" s="417"/>
    </row>
    <row r="95" spans="1:26" ht="14.25" customHeight="1" x14ac:dyDescent="0.25">
      <c r="A95" s="417"/>
      <c r="B95" s="419"/>
      <c r="C95" s="420"/>
      <c r="D95" s="417"/>
      <c r="E95" s="417"/>
      <c r="F95" s="421"/>
      <c r="G95" s="421"/>
      <c r="H95" s="421"/>
      <c r="I95" s="417"/>
      <c r="J95" s="417"/>
      <c r="K95" s="417"/>
      <c r="L95" s="417"/>
      <c r="M95" s="417"/>
      <c r="N95" s="417"/>
      <c r="O95" s="417"/>
      <c r="P95" s="417"/>
      <c r="Q95" s="417"/>
      <c r="R95" s="417"/>
      <c r="S95" s="417"/>
      <c r="T95" s="417"/>
      <c r="U95" s="417"/>
      <c r="V95" s="417"/>
      <c r="W95" s="417"/>
      <c r="X95" s="417"/>
      <c r="Y95" s="417"/>
      <c r="Z95" s="417"/>
    </row>
    <row r="96" spans="1:26" ht="14.25" customHeight="1" x14ac:dyDescent="0.25">
      <c r="A96" s="417"/>
      <c r="B96" s="419"/>
      <c r="C96" s="420"/>
      <c r="D96" s="417"/>
      <c r="E96" s="417"/>
      <c r="F96" s="421"/>
      <c r="G96" s="421"/>
      <c r="H96" s="421"/>
      <c r="I96" s="417"/>
      <c r="J96" s="417"/>
      <c r="K96" s="417"/>
      <c r="L96" s="417"/>
      <c r="M96" s="417"/>
      <c r="N96" s="417"/>
      <c r="O96" s="417"/>
      <c r="P96" s="417"/>
      <c r="Q96" s="417"/>
      <c r="R96" s="417"/>
      <c r="S96" s="417"/>
      <c r="T96" s="417"/>
      <c r="U96" s="417"/>
      <c r="V96" s="417"/>
      <c r="W96" s="417"/>
      <c r="X96" s="417"/>
      <c r="Y96" s="417"/>
      <c r="Z96" s="417"/>
    </row>
    <row r="97" spans="1:26" ht="14.25" customHeight="1" x14ac:dyDescent="0.25">
      <c r="A97" s="417"/>
      <c r="B97" s="419"/>
      <c r="C97" s="420"/>
      <c r="D97" s="417"/>
      <c r="E97" s="417"/>
      <c r="F97" s="421"/>
      <c r="G97" s="421"/>
      <c r="H97" s="421"/>
      <c r="I97" s="417"/>
      <c r="J97" s="417"/>
      <c r="K97" s="417"/>
      <c r="L97" s="417"/>
      <c r="M97" s="417"/>
      <c r="N97" s="417"/>
      <c r="O97" s="417"/>
      <c r="P97" s="417"/>
      <c r="Q97" s="417"/>
      <c r="R97" s="417"/>
      <c r="S97" s="417"/>
      <c r="T97" s="417"/>
      <c r="U97" s="417"/>
      <c r="V97" s="417"/>
      <c r="W97" s="417"/>
      <c r="X97" s="417"/>
      <c r="Y97" s="417"/>
      <c r="Z97" s="417"/>
    </row>
    <row r="98" spans="1:26" ht="14.25" customHeight="1" x14ac:dyDescent="0.25">
      <c r="A98" s="417"/>
      <c r="B98" s="419"/>
      <c r="C98" s="420"/>
      <c r="D98" s="417"/>
      <c r="E98" s="417"/>
      <c r="F98" s="421"/>
      <c r="G98" s="421"/>
      <c r="H98" s="421"/>
      <c r="I98" s="417"/>
      <c r="J98" s="417"/>
      <c r="K98" s="417"/>
      <c r="L98" s="417"/>
      <c r="M98" s="417"/>
      <c r="N98" s="417"/>
      <c r="O98" s="417"/>
      <c r="P98" s="417"/>
      <c r="Q98" s="417"/>
      <c r="R98" s="417"/>
      <c r="S98" s="417"/>
      <c r="T98" s="417"/>
      <c r="U98" s="417"/>
      <c r="V98" s="417"/>
      <c r="W98" s="417"/>
      <c r="X98" s="417"/>
      <c r="Y98" s="417"/>
      <c r="Z98" s="417"/>
    </row>
    <row r="99" spans="1:26" ht="14.25" customHeight="1" x14ac:dyDescent="0.25">
      <c r="A99" s="417"/>
      <c r="B99" s="419"/>
      <c r="C99" s="420"/>
      <c r="D99" s="417"/>
      <c r="E99" s="417"/>
      <c r="F99" s="421"/>
      <c r="G99" s="421"/>
      <c r="H99" s="421"/>
      <c r="I99" s="417"/>
      <c r="J99" s="417"/>
      <c r="K99" s="417"/>
      <c r="L99" s="417"/>
      <c r="M99" s="417"/>
      <c r="N99" s="417"/>
      <c r="O99" s="417"/>
      <c r="P99" s="417"/>
      <c r="Q99" s="417"/>
      <c r="R99" s="417"/>
      <c r="S99" s="417"/>
      <c r="T99" s="417"/>
      <c r="U99" s="417"/>
      <c r="V99" s="417"/>
      <c r="W99" s="417"/>
      <c r="X99" s="417"/>
      <c r="Y99" s="417"/>
      <c r="Z99" s="417"/>
    </row>
    <row r="100" spans="1:26" ht="14.25" customHeight="1" x14ac:dyDescent="0.25">
      <c r="A100" s="417"/>
      <c r="B100" s="419"/>
      <c r="C100" s="420"/>
      <c r="D100" s="417"/>
      <c r="E100" s="417"/>
      <c r="F100" s="421"/>
      <c r="G100" s="421"/>
      <c r="H100" s="421"/>
      <c r="I100" s="417"/>
      <c r="J100" s="417"/>
      <c r="K100" s="417"/>
      <c r="L100" s="417"/>
      <c r="M100" s="417"/>
      <c r="N100" s="417"/>
      <c r="O100" s="417"/>
      <c r="P100" s="417"/>
      <c r="Q100" s="417"/>
      <c r="R100" s="417"/>
      <c r="S100" s="417"/>
      <c r="T100" s="417"/>
      <c r="U100" s="417"/>
      <c r="V100" s="417"/>
      <c r="W100" s="417"/>
      <c r="X100" s="417"/>
      <c r="Y100" s="417"/>
      <c r="Z100" s="417"/>
    </row>
    <row r="101" spans="1:26" ht="14.25" customHeight="1" x14ac:dyDescent="0.25">
      <c r="A101" s="417"/>
      <c r="B101" s="419"/>
      <c r="C101" s="420"/>
      <c r="D101" s="417"/>
      <c r="E101" s="417"/>
      <c r="F101" s="421"/>
      <c r="G101" s="421"/>
      <c r="H101" s="421"/>
      <c r="I101" s="417"/>
      <c r="J101" s="417"/>
      <c r="K101" s="417"/>
      <c r="L101" s="417"/>
      <c r="M101" s="417"/>
      <c r="N101" s="417"/>
      <c r="O101" s="417"/>
      <c r="P101" s="417"/>
      <c r="Q101" s="417"/>
      <c r="R101" s="417"/>
      <c r="S101" s="417"/>
      <c r="T101" s="417"/>
      <c r="U101" s="417"/>
      <c r="V101" s="417"/>
      <c r="W101" s="417"/>
      <c r="X101" s="417"/>
      <c r="Y101" s="417"/>
      <c r="Z101" s="417"/>
    </row>
    <row r="102" spans="1:26" ht="14.25" customHeight="1" x14ac:dyDescent="0.25">
      <c r="A102" s="417"/>
      <c r="B102" s="419"/>
      <c r="C102" s="420"/>
      <c r="D102" s="417"/>
      <c r="E102" s="417"/>
      <c r="F102" s="421"/>
      <c r="G102" s="421"/>
      <c r="H102" s="421"/>
      <c r="I102" s="417"/>
      <c r="J102" s="417"/>
      <c r="K102" s="417"/>
      <c r="L102" s="417"/>
      <c r="M102" s="417"/>
      <c r="N102" s="417"/>
      <c r="O102" s="417"/>
      <c r="P102" s="417"/>
      <c r="Q102" s="417"/>
      <c r="R102" s="417"/>
      <c r="S102" s="417"/>
      <c r="T102" s="417"/>
      <c r="U102" s="417"/>
      <c r="V102" s="417"/>
      <c r="W102" s="417"/>
      <c r="X102" s="417"/>
      <c r="Y102" s="417"/>
      <c r="Z102" s="417"/>
    </row>
    <row r="103" spans="1:26" ht="14.25" customHeight="1" x14ac:dyDescent="0.25">
      <c r="A103" s="417"/>
      <c r="B103" s="419"/>
      <c r="C103" s="420"/>
      <c r="D103" s="417"/>
      <c r="E103" s="417"/>
      <c r="F103" s="421"/>
      <c r="G103" s="421"/>
      <c r="H103" s="421"/>
      <c r="I103" s="417"/>
      <c r="J103" s="417"/>
      <c r="K103" s="417"/>
      <c r="L103" s="417"/>
      <c r="M103" s="417"/>
      <c r="N103" s="417"/>
      <c r="O103" s="417"/>
      <c r="P103" s="417"/>
      <c r="Q103" s="417"/>
      <c r="R103" s="417"/>
      <c r="S103" s="417"/>
      <c r="T103" s="417"/>
      <c r="U103" s="417"/>
      <c r="V103" s="417"/>
      <c r="W103" s="417"/>
      <c r="X103" s="417"/>
      <c r="Y103" s="417"/>
      <c r="Z103" s="417"/>
    </row>
    <row r="104" spans="1:26" ht="14.25" customHeight="1" x14ac:dyDescent="0.25">
      <c r="A104" s="417"/>
      <c r="B104" s="419"/>
      <c r="C104" s="420"/>
      <c r="D104" s="417"/>
      <c r="E104" s="417"/>
      <c r="F104" s="421"/>
      <c r="G104" s="421"/>
      <c r="H104" s="421"/>
      <c r="I104" s="417"/>
      <c r="J104" s="417"/>
      <c r="K104" s="417"/>
      <c r="L104" s="417"/>
      <c r="M104" s="417"/>
      <c r="N104" s="417"/>
      <c r="O104" s="417"/>
      <c r="P104" s="417"/>
      <c r="Q104" s="417"/>
      <c r="R104" s="417"/>
      <c r="S104" s="417"/>
      <c r="T104" s="417"/>
      <c r="U104" s="417"/>
      <c r="V104" s="417"/>
      <c r="W104" s="417"/>
      <c r="X104" s="417"/>
      <c r="Y104" s="417"/>
      <c r="Z104" s="417"/>
    </row>
    <row r="105" spans="1:26" ht="14.25" customHeight="1" x14ac:dyDescent="0.25">
      <c r="A105" s="417"/>
      <c r="B105" s="419"/>
      <c r="C105" s="420"/>
      <c r="D105" s="417"/>
      <c r="E105" s="417"/>
      <c r="F105" s="421"/>
      <c r="G105" s="421"/>
      <c r="H105" s="421"/>
      <c r="I105" s="417"/>
      <c r="J105" s="417"/>
      <c r="K105" s="417"/>
      <c r="L105" s="417"/>
      <c r="M105" s="417"/>
      <c r="N105" s="417"/>
      <c r="O105" s="417"/>
      <c r="P105" s="417"/>
      <c r="Q105" s="417"/>
      <c r="R105" s="417"/>
      <c r="S105" s="417"/>
      <c r="T105" s="417"/>
      <c r="U105" s="417"/>
      <c r="V105" s="417"/>
      <c r="W105" s="417"/>
      <c r="X105" s="417"/>
      <c r="Y105" s="417"/>
      <c r="Z105" s="417"/>
    </row>
    <row r="106" spans="1:26" ht="14.25" customHeight="1" x14ac:dyDescent="0.25">
      <c r="A106" s="417"/>
      <c r="B106" s="419"/>
      <c r="C106" s="420"/>
      <c r="D106" s="417"/>
      <c r="E106" s="417"/>
      <c r="F106" s="421"/>
      <c r="G106" s="421"/>
      <c r="H106" s="421"/>
      <c r="I106" s="417"/>
      <c r="J106" s="417"/>
      <c r="K106" s="417"/>
      <c r="L106" s="417"/>
      <c r="M106" s="417"/>
      <c r="N106" s="417"/>
      <c r="O106" s="417"/>
      <c r="P106" s="417"/>
      <c r="Q106" s="417"/>
      <c r="R106" s="417"/>
      <c r="S106" s="417"/>
      <c r="T106" s="417"/>
      <c r="U106" s="417"/>
      <c r="V106" s="417"/>
      <c r="W106" s="417"/>
      <c r="X106" s="417"/>
      <c r="Y106" s="417"/>
      <c r="Z106" s="417"/>
    </row>
    <row r="107" spans="1:26" ht="14.25" customHeight="1" x14ac:dyDescent="0.25">
      <c r="A107" s="417"/>
      <c r="B107" s="419"/>
      <c r="C107" s="420"/>
      <c r="D107" s="417"/>
      <c r="E107" s="417"/>
      <c r="F107" s="421"/>
      <c r="G107" s="421"/>
      <c r="H107" s="421"/>
      <c r="I107" s="417"/>
      <c r="J107" s="417"/>
      <c r="K107" s="417"/>
      <c r="L107" s="417"/>
      <c r="M107" s="417"/>
      <c r="N107" s="417"/>
      <c r="O107" s="417"/>
      <c r="P107" s="417"/>
      <c r="Q107" s="417"/>
      <c r="R107" s="417"/>
      <c r="S107" s="417"/>
      <c r="T107" s="417"/>
      <c r="U107" s="417"/>
      <c r="V107" s="417"/>
      <c r="W107" s="417"/>
      <c r="X107" s="417"/>
      <c r="Y107" s="417"/>
      <c r="Z107" s="417"/>
    </row>
    <row r="108" spans="1:26" ht="14.25" customHeight="1" x14ac:dyDescent="0.25">
      <c r="A108" s="417"/>
      <c r="B108" s="419"/>
      <c r="C108" s="420"/>
      <c r="D108" s="417"/>
      <c r="E108" s="417"/>
      <c r="F108" s="421"/>
      <c r="G108" s="421"/>
      <c r="H108" s="421"/>
      <c r="I108" s="417"/>
      <c r="J108" s="417"/>
      <c r="K108" s="417"/>
      <c r="L108" s="417"/>
      <c r="M108" s="417"/>
      <c r="N108" s="417"/>
      <c r="O108" s="417"/>
      <c r="P108" s="417"/>
      <c r="Q108" s="417"/>
      <c r="R108" s="417"/>
      <c r="S108" s="417"/>
      <c r="T108" s="417"/>
      <c r="U108" s="417"/>
      <c r="V108" s="417"/>
      <c r="W108" s="417"/>
      <c r="X108" s="417"/>
      <c r="Y108" s="417"/>
      <c r="Z108" s="417"/>
    </row>
    <row r="109" spans="1:26" ht="14.25" customHeight="1" x14ac:dyDescent="0.25">
      <c r="A109" s="417"/>
      <c r="B109" s="419"/>
      <c r="C109" s="420"/>
      <c r="D109" s="417"/>
      <c r="E109" s="417"/>
      <c r="F109" s="421"/>
      <c r="G109" s="421"/>
      <c r="H109" s="421"/>
      <c r="I109" s="417"/>
      <c r="J109" s="417"/>
      <c r="K109" s="417"/>
      <c r="L109" s="417"/>
      <c r="M109" s="417"/>
      <c r="N109" s="417"/>
      <c r="O109" s="417"/>
      <c r="P109" s="417"/>
      <c r="Q109" s="417"/>
      <c r="R109" s="417"/>
      <c r="S109" s="417"/>
      <c r="T109" s="417"/>
      <c r="U109" s="417"/>
      <c r="V109" s="417"/>
      <c r="W109" s="417"/>
      <c r="X109" s="417"/>
      <c r="Y109" s="417"/>
      <c r="Z109" s="417"/>
    </row>
    <row r="110" spans="1:26" ht="14.25" customHeight="1" x14ac:dyDescent="0.25">
      <c r="A110" s="417"/>
      <c r="B110" s="419"/>
      <c r="C110" s="420"/>
      <c r="D110" s="417"/>
      <c r="E110" s="417"/>
      <c r="F110" s="421"/>
      <c r="G110" s="421"/>
      <c r="H110" s="421"/>
      <c r="I110" s="417"/>
      <c r="J110" s="417"/>
      <c r="K110" s="417"/>
      <c r="L110" s="417"/>
      <c r="M110" s="417"/>
      <c r="N110" s="417"/>
      <c r="O110" s="417"/>
      <c r="P110" s="417"/>
      <c r="Q110" s="417"/>
      <c r="R110" s="417"/>
      <c r="S110" s="417"/>
      <c r="T110" s="417"/>
      <c r="U110" s="417"/>
      <c r="V110" s="417"/>
      <c r="W110" s="417"/>
      <c r="X110" s="417"/>
      <c r="Y110" s="417"/>
      <c r="Z110" s="417"/>
    </row>
    <row r="111" spans="1:26" ht="14.25" customHeight="1" x14ac:dyDescent="0.25">
      <c r="A111" s="417"/>
      <c r="B111" s="419"/>
      <c r="C111" s="420"/>
      <c r="D111" s="417"/>
      <c r="E111" s="417"/>
      <c r="F111" s="421"/>
      <c r="G111" s="421"/>
      <c r="H111" s="421"/>
      <c r="I111" s="417"/>
      <c r="J111" s="417"/>
      <c r="K111" s="417"/>
      <c r="L111" s="417"/>
      <c r="M111" s="417"/>
      <c r="N111" s="417"/>
      <c r="O111" s="417"/>
      <c r="P111" s="417"/>
      <c r="Q111" s="417"/>
      <c r="R111" s="417"/>
      <c r="S111" s="417"/>
      <c r="T111" s="417"/>
      <c r="U111" s="417"/>
      <c r="V111" s="417"/>
      <c r="W111" s="417"/>
      <c r="X111" s="417"/>
      <c r="Y111" s="417"/>
      <c r="Z111" s="417"/>
    </row>
    <row r="112" spans="1:26" ht="14.25" customHeight="1" x14ac:dyDescent="0.25">
      <c r="A112" s="417"/>
      <c r="B112" s="419"/>
      <c r="C112" s="420"/>
      <c r="D112" s="417"/>
      <c r="E112" s="417"/>
      <c r="F112" s="421"/>
      <c r="G112" s="421"/>
      <c r="H112" s="421"/>
      <c r="I112" s="417"/>
      <c r="J112" s="417"/>
      <c r="K112" s="417"/>
      <c r="L112" s="417"/>
      <c r="M112" s="417"/>
      <c r="N112" s="417"/>
      <c r="O112" s="417"/>
      <c r="P112" s="417"/>
      <c r="Q112" s="417"/>
      <c r="R112" s="417"/>
      <c r="S112" s="417"/>
      <c r="T112" s="417"/>
      <c r="U112" s="417"/>
      <c r="V112" s="417"/>
      <c r="W112" s="417"/>
      <c r="X112" s="417"/>
      <c r="Y112" s="417"/>
      <c r="Z112" s="417"/>
    </row>
    <row r="113" spans="1:26" ht="14.25" customHeight="1" x14ac:dyDescent="0.25">
      <c r="A113" s="417"/>
      <c r="B113" s="419"/>
      <c r="C113" s="420"/>
      <c r="D113" s="417"/>
      <c r="E113" s="417"/>
      <c r="F113" s="421"/>
      <c r="G113" s="421"/>
      <c r="H113" s="421"/>
      <c r="I113" s="417"/>
      <c r="J113" s="417"/>
      <c r="K113" s="417"/>
      <c r="L113" s="417"/>
      <c r="M113" s="417"/>
      <c r="N113" s="417"/>
      <c r="O113" s="417"/>
      <c r="P113" s="417"/>
      <c r="Q113" s="417"/>
      <c r="R113" s="417"/>
      <c r="S113" s="417"/>
      <c r="T113" s="417"/>
      <c r="U113" s="417"/>
      <c r="V113" s="417"/>
      <c r="W113" s="417"/>
      <c r="X113" s="417"/>
      <c r="Y113" s="417"/>
      <c r="Z113" s="417"/>
    </row>
    <row r="114" spans="1:26" ht="14.25" customHeight="1" x14ac:dyDescent="0.25">
      <c r="A114" s="417"/>
      <c r="B114" s="419"/>
      <c r="C114" s="420"/>
      <c r="D114" s="417"/>
      <c r="E114" s="417"/>
      <c r="F114" s="421"/>
      <c r="G114" s="421"/>
      <c r="H114" s="421"/>
      <c r="I114" s="417"/>
      <c r="J114" s="417"/>
      <c r="K114" s="417"/>
      <c r="L114" s="417"/>
      <c r="M114" s="417"/>
      <c r="N114" s="417"/>
      <c r="O114" s="417"/>
      <c r="P114" s="417"/>
      <c r="Q114" s="417"/>
      <c r="R114" s="417"/>
      <c r="S114" s="417"/>
      <c r="T114" s="417"/>
      <c r="U114" s="417"/>
      <c r="V114" s="417"/>
      <c r="W114" s="417"/>
      <c r="X114" s="417"/>
      <c r="Y114" s="417"/>
      <c r="Z114" s="417"/>
    </row>
    <row r="115" spans="1:26" ht="14.25" customHeight="1" x14ac:dyDescent="0.25">
      <c r="A115" s="417"/>
      <c r="B115" s="419"/>
      <c r="C115" s="420"/>
      <c r="D115" s="417"/>
      <c r="E115" s="417"/>
      <c r="F115" s="421"/>
      <c r="G115" s="421"/>
      <c r="H115" s="421"/>
      <c r="I115" s="417"/>
      <c r="J115" s="417"/>
      <c r="K115" s="417"/>
      <c r="L115" s="417"/>
      <c r="M115" s="417"/>
      <c r="N115" s="417"/>
      <c r="O115" s="417"/>
      <c r="P115" s="417"/>
      <c r="Q115" s="417"/>
      <c r="R115" s="417"/>
      <c r="S115" s="417"/>
      <c r="T115" s="417"/>
      <c r="U115" s="417"/>
      <c r="V115" s="417"/>
      <c r="W115" s="417"/>
      <c r="X115" s="417"/>
      <c r="Y115" s="417"/>
      <c r="Z115" s="417"/>
    </row>
    <row r="116" spans="1:26" ht="14.25" customHeight="1" x14ac:dyDescent="0.25">
      <c r="A116" s="417"/>
      <c r="B116" s="419"/>
      <c r="C116" s="420"/>
      <c r="D116" s="417"/>
      <c r="E116" s="417"/>
      <c r="F116" s="421"/>
      <c r="G116" s="421"/>
      <c r="H116" s="421"/>
      <c r="I116" s="417"/>
      <c r="J116" s="417"/>
      <c r="K116" s="417"/>
      <c r="L116" s="417"/>
      <c r="M116" s="417"/>
      <c r="N116" s="417"/>
      <c r="O116" s="417"/>
      <c r="P116" s="417"/>
      <c r="Q116" s="417"/>
      <c r="R116" s="417"/>
      <c r="S116" s="417"/>
      <c r="T116" s="417"/>
      <c r="U116" s="417"/>
      <c r="V116" s="417"/>
      <c r="W116" s="417"/>
      <c r="X116" s="417"/>
      <c r="Y116" s="417"/>
      <c r="Z116" s="417"/>
    </row>
    <row r="117" spans="1:26" ht="14.25" customHeight="1" x14ac:dyDescent="0.25">
      <c r="A117" s="417"/>
      <c r="B117" s="419"/>
      <c r="C117" s="420"/>
      <c r="D117" s="417"/>
      <c r="E117" s="417"/>
      <c r="F117" s="421"/>
      <c r="G117" s="421"/>
      <c r="H117" s="421"/>
      <c r="I117" s="417"/>
      <c r="J117" s="417"/>
      <c r="K117" s="417"/>
      <c r="L117" s="417"/>
      <c r="M117" s="417"/>
      <c r="N117" s="417"/>
      <c r="O117" s="417"/>
      <c r="P117" s="417"/>
      <c r="Q117" s="417"/>
      <c r="R117" s="417"/>
      <c r="S117" s="417"/>
      <c r="T117" s="417"/>
      <c r="U117" s="417"/>
      <c r="V117" s="417"/>
      <c r="W117" s="417"/>
      <c r="X117" s="417"/>
      <c r="Y117" s="417"/>
      <c r="Z117" s="417"/>
    </row>
    <row r="118" spans="1:26" ht="14.25" customHeight="1" x14ac:dyDescent="0.25">
      <c r="A118" s="417"/>
      <c r="B118" s="419"/>
      <c r="C118" s="420"/>
      <c r="D118" s="417"/>
      <c r="E118" s="417"/>
      <c r="F118" s="421"/>
      <c r="G118" s="421"/>
      <c r="H118" s="421"/>
      <c r="I118" s="417"/>
      <c r="J118" s="417"/>
      <c r="K118" s="417"/>
      <c r="L118" s="417"/>
      <c r="M118" s="417"/>
      <c r="N118" s="417"/>
      <c r="O118" s="417"/>
      <c r="P118" s="417"/>
      <c r="Q118" s="417"/>
      <c r="R118" s="417"/>
      <c r="S118" s="417"/>
      <c r="T118" s="417"/>
      <c r="U118" s="417"/>
      <c r="V118" s="417"/>
      <c r="W118" s="417"/>
      <c r="X118" s="417"/>
      <c r="Y118" s="417"/>
      <c r="Z118" s="417"/>
    </row>
    <row r="119" spans="1:26" ht="14.25" customHeight="1" x14ac:dyDescent="0.25">
      <c r="A119" s="417"/>
      <c r="B119" s="419"/>
      <c r="C119" s="420"/>
      <c r="D119" s="417"/>
      <c r="E119" s="417"/>
      <c r="F119" s="421"/>
      <c r="G119" s="421"/>
      <c r="H119" s="421"/>
      <c r="I119" s="417"/>
      <c r="J119" s="417"/>
      <c r="K119" s="417"/>
      <c r="L119" s="417"/>
      <c r="M119" s="417"/>
      <c r="N119" s="417"/>
      <c r="O119" s="417"/>
      <c r="P119" s="417"/>
      <c r="Q119" s="417"/>
      <c r="R119" s="417"/>
      <c r="S119" s="417"/>
      <c r="T119" s="417"/>
      <c r="U119" s="417"/>
      <c r="V119" s="417"/>
      <c r="W119" s="417"/>
      <c r="X119" s="417"/>
      <c r="Y119" s="417"/>
      <c r="Z119" s="417"/>
    </row>
    <row r="120" spans="1:26" ht="14.25" customHeight="1" x14ac:dyDescent="0.25">
      <c r="A120" s="417"/>
      <c r="B120" s="419"/>
      <c r="C120" s="420"/>
      <c r="D120" s="417"/>
      <c r="E120" s="417"/>
      <c r="F120" s="421"/>
      <c r="G120" s="421"/>
      <c r="H120" s="421"/>
      <c r="I120" s="417"/>
      <c r="J120" s="417"/>
      <c r="K120" s="417"/>
      <c r="L120" s="417"/>
      <c r="M120" s="417"/>
      <c r="N120" s="417"/>
      <c r="O120" s="417"/>
      <c r="P120" s="417"/>
      <c r="Q120" s="417"/>
      <c r="R120" s="417"/>
      <c r="S120" s="417"/>
      <c r="T120" s="417"/>
      <c r="U120" s="417"/>
      <c r="V120" s="417"/>
      <c r="W120" s="417"/>
      <c r="X120" s="417"/>
      <c r="Y120" s="417"/>
      <c r="Z120" s="417"/>
    </row>
    <row r="121" spans="1:26" ht="14.25" customHeight="1" x14ac:dyDescent="0.25">
      <c r="A121" s="417"/>
      <c r="B121" s="419"/>
      <c r="C121" s="420"/>
      <c r="D121" s="417"/>
      <c r="E121" s="417"/>
      <c r="F121" s="421"/>
      <c r="G121" s="421"/>
      <c r="H121" s="421"/>
      <c r="I121" s="417"/>
      <c r="J121" s="417"/>
      <c r="K121" s="417"/>
      <c r="L121" s="417"/>
      <c r="M121" s="417"/>
      <c r="N121" s="417"/>
      <c r="O121" s="417"/>
      <c r="P121" s="417"/>
      <c r="Q121" s="417"/>
      <c r="R121" s="417"/>
      <c r="S121" s="417"/>
      <c r="T121" s="417"/>
      <c r="U121" s="417"/>
      <c r="V121" s="417"/>
      <c r="W121" s="417"/>
      <c r="X121" s="417"/>
      <c r="Y121" s="417"/>
      <c r="Z121" s="417"/>
    </row>
    <row r="122" spans="1:26" ht="14.25" customHeight="1" x14ac:dyDescent="0.25">
      <c r="A122" s="417"/>
      <c r="B122" s="419"/>
      <c r="C122" s="420"/>
      <c r="D122" s="417"/>
      <c r="E122" s="417"/>
      <c r="F122" s="421"/>
      <c r="G122" s="421"/>
      <c r="H122" s="421"/>
      <c r="I122" s="417"/>
      <c r="J122" s="417"/>
      <c r="K122" s="417"/>
      <c r="L122" s="417"/>
      <c r="M122" s="417"/>
      <c r="N122" s="417"/>
      <c r="O122" s="417"/>
      <c r="P122" s="417"/>
      <c r="Q122" s="417"/>
      <c r="R122" s="417"/>
      <c r="S122" s="417"/>
      <c r="T122" s="417"/>
      <c r="U122" s="417"/>
      <c r="V122" s="417"/>
      <c r="W122" s="417"/>
      <c r="X122" s="417"/>
      <c r="Y122" s="417"/>
      <c r="Z122" s="417"/>
    </row>
    <row r="123" spans="1:26" ht="14.25" customHeight="1" x14ac:dyDescent="0.25">
      <c r="A123" s="417"/>
      <c r="B123" s="419"/>
      <c r="C123" s="420"/>
      <c r="D123" s="417"/>
      <c r="E123" s="417"/>
      <c r="F123" s="421"/>
      <c r="G123" s="421"/>
      <c r="H123" s="421"/>
      <c r="I123" s="417"/>
      <c r="J123" s="417"/>
      <c r="K123" s="417"/>
      <c r="L123" s="417"/>
      <c r="M123" s="417"/>
      <c r="N123" s="417"/>
      <c r="O123" s="417"/>
      <c r="P123" s="417"/>
      <c r="Q123" s="417"/>
      <c r="R123" s="417"/>
      <c r="S123" s="417"/>
      <c r="T123" s="417"/>
      <c r="U123" s="417"/>
      <c r="V123" s="417"/>
      <c r="W123" s="417"/>
      <c r="X123" s="417"/>
      <c r="Y123" s="417"/>
      <c r="Z123" s="417"/>
    </row>
    <row r="124" spans="1:26" ht="14.25" customHeight="1" x14ac:dyDescent="0.25">
      <c r="A124" s="417"/>
      <c r="B124" s="419"/>
      <c r="C124" s="420"/>
      <c r="D124" s="417"/>
      <c r="E124" s="417"/>
      <c r="F124" s="421"/>
      <c r="G124" s="421"/>
      <c r="H124" s="421"/>
      <c r="I124" s="417"/>
      <c r="J124" s="417"/>
      <c r="K124" s="417"/>
      <c r="L124" s="417"/>
      <c r="M124" s="417"/>
      <c r="N124" s="417"/>
      <c r="O124" s="417"/>
      <c r="P124" s="417"/>
      <c r="Q124" s="417"/>
      <c r="R124" s="417"/>
      <c r="S124" s="417"/>
      <c r="T124" s="417"/>
      <c r="U124" s="417"/>
      <c r="V124" s="417"/>
      <c r="W124" s="417"/>
      <c r="X124" s="417"/>
      <c r="Y124" s="417"/>
      <c r="Z124" s="417"/>
    </row>
    <row r="125" spans="1:26" ht="14.25" customHeight="1" x14ac:dyDescent="0.25">
      <c r="A125" s="417"/>
      <c r="B125" s="419"/>
      <c r="C125" s="420"/>
      <c r="D125" s="417"/>
      <c r="E125" s="417"/>
      <c r="F125" s="421"/>
      <c r="G125" s="421"/>
      <c r="H125" s="421"/>
      <c r="I125" s="417"/>
      <c r="J125" s="417"/>
      <c r="K125" s="417"/>
      <c r="L125" s="417"/>
      <c r="M125" s="417"/>
      <c r="N125" s="417"/>
      <c r="O125" s="417"/>
      <c r="P125" s="417"/>
      <c r="Q125" s="417"/>
      <c r="R125" s="417"/>
      <c r="S125" s="417"/>
      <c r="T125" s="417"/>
      <c r="U125" s="417"/>
      <c r="V125" s="417"/>
      <c r="W125" s="417"/>
      <c r="X125" s="417"/>
      <c r="Y125" s="417"/>
      <c r="Z125" s="417"/>
    </row>
    <row r="126" spans="1:26" ht="14.25" customHeight="1" x14ac:dyDescent="0.25">
      <c r="A126" s="417"/>
      <c r="B126" s="419"/>
      <c r="C126" s="420"/>
      <c r="D126" s="417"/>
      <c r="E126" s="417"/>
      <c r="F126" s="421"/>
      <c r="G126" s="421"/>
      <c r="H126" s="421"/>
      <c r="I126" s="417"/>
      <c r="J126" s="417"/>
      <c r="K126" s="417"/>
      <c r="L126" s="417"/>
      <c r="M126" s="417"/>
      <c r="N126" s="417"/>
      <c r="O126" s="417"/>
      <c r="P126" s="417"/>
      <c r="Q126" s="417"/>
      <c r="R126" s="417"/>
      <c r="S126" s="417"/>
      <c r="T126" s="417"/>
      <c r="U126" s="417"/>
      <c r="V126" s="417"/>
      <c r="W126" s="417"/>
      <c r="X126" s="417"/>
      <c r="Y126" s="417"/>
      <c r="Z126" s="417"/>
    </row>
    <row r="127" spans="1:26" ht="14.25" customHeight="1" x14ac:dyDescent="0.25">
      <c r="A127" s="417"/>
      <c r="B127" s="419"/>
      <c r="C127" s="420"/>
      <c r="D127" s="417"/>
      <c r="E127" s="417"/>
      <c r="F127" s="421"/>
      <c r="G127" s="421"/>
      <c r="H127" s="421"/>
      <c r="I127" s="417"/>
      <c r="J127" s="417"/>
      <c r="K127" s="417"/>
      <c r="L127" s="417"/>
      <c r="M127" s="417"/>
      <c r="N127" s="417"/>
      <c r="O127" s="417"/>
      <c r="P127" s="417"/>
      <c r="Q127" s="417"/>
      <c r="R127" s="417"/>
      <c r="S127" s="417"/>
      <c r="T127" s="417"/>
      <c r="U127" s="417"/>
      <c r="V127" s="417"/>
      <c r="W127" s="417"/>
      <c r="X127" s="417"/>
      <c r="Y127" s="417"/>
      <c r="Z127" s="417"/>
    </row>
    <row r="128" spans="1:26" ht="14.25" customHeight="1" x14ac:dyDescent="0.25">
      <c r="A128" s="417"/>
      <c r="B128" s="419"/>
      <c r="C128" s="420"/>
      <c r="D128" s="417"/>
      <c r="E128" s="417"/>
      <c r="F128" s="421"/>
      <c r="G128" s="421"/>
      <c r="H128" s="421"/>
      <c r="I128" s="417"/>
      <c r="J128" s="417"/>
      <c r="K128" s="417"/>
      <c r="L128" s="417"/>
      <c r="M128" s="417"/>
      <c r="N128" s="417"/>
      <c r="O128" s="417"/>
      <c r="P128" s="417"/>
      <c r="Q128" s="417"/>
      <c r="R128" s="417"/>
      <c r="S128" s="417"/>
      <c r="T128" s="417"/>
      <c r="U128" s="417"/>
      <c r="V128" s="417"/>
      <c r="W128" s="417"/>
      <c r="X128" s="417"/>
      <c r="Y128" s="417"/>
      <c r="Z128" s="417"/>
    </row>
    <row r="129" spans="1:26" ht="14.25" customHeight="1" x14ac:dyDescent="0.25">
      <c r="A129" s="417"/>
      <c r="B129" s="419"/>
      <c r="C129" s="420"/>
      <c r="D129" s="417"/>
      <c r="E129" s="417"/>
      <c r="F129" s="421"/>
      <c r="G129" s="421"/>
      <c r="H129" s="421"/>
      <c r="I129" s="417"/>
      <c r="J129" s="417"/>
      <c r="K129" s="417"/>
      <c r="L129" s="417"/>
      <c r="M129" s="417"/>
      <c r="N129" s="417"/>
      <c r="O129" s="417"/>
      <c r="P129" s="417"/>
      <c r="Q129" s="417"/>
      <c r="R129" s="417"/>
      <c r="S129" s="417"/>
      <c r="T129" s="417"/>
      <c r="U129" s="417"/>
      <c r="V129" s="417"/>
      <c r="W129" s="417"/>
      <c r="X129" s="417"/>
      <c r="Y129" s="417"/>
      <c r="Z129" s="417"/>
    </row>
    <row r="130" spans="1:26" ht="14.25" customHeight="1" x14ac:dyDescent="0.25">
      <c r="A130" s="417"/>
      <c r="B130" s="419"/>
      <c r="C130" s="420"/>
      <c r="D130" s="417"/>
      <c r="E130" s="417"/>
      <c r="F130" s="421"/>
      <c r="G130" s="421"/>
      <c r="H130" s="421"/>
      <c r="I130" s="417"/>
      <c r="J130" s="417"/>
      <c r="K130" s="417"/>
      <c r="L130" s="417"/>
      <c r="M130" s="417"/>
      <c r="N130" s="417"/>
      <c r="O130" s="417"/>
      <c r="P130" s="417"/>
      <c r="Q130" s="417"/>
      <c r="R130" s="417"/>
      <c r="S130" s="417"/>
      <c r="T130" s="417"/>
      <c r="U130" s="417"/>
      <c r="V130" s="417"/>
      <c r="W130" s="417"/>
      <c r="X130" s="417"/>
      <c r="Y130" s="417"/>
      <c r="Z130" s="417"/>
    </row>
    <row r="131" spans="1:26" ht="14.25" customHeight="1" x14ac:dyDescent="0.25">
      <c r="A131" s="417"/>
      <c r="B131" s="419"/>
      <c r="C131" s="420"/>
      <c r="D131" s="417"/>
      <c r="E131" s="417"/>
      <c r="F131" s="421"/>
      <c r="G131" s="421"/>
      <c r="H131" s="421"/>
      <c r="I131" s="417"/>
      <c r="J131" s="417"/>
      <c r="K131" s="417"/>
      <c r="L131" s="417"/>
      <c r="M131" s="417"/>
      <c r="N131" s="417"/>
      <c r="O131" s="417"/>
      <c r="P131" s="417"/>
      <c r="Q131" s="417"/>
      <c r="R131" s="417"/>
      <c r="S131" s="417"/>
      <c r="T131" s="417"/>
      <c r="U131" s="417"/>
      <c r="V131" s="417"/>
      <c r="W131" s="417"/>
      <c r="X131" s="417"/>
      <c r="Y131" s="417"/>
      <c r="Z131" s="417"/>
    </row>
    <row r="132" spans="1:26" ht="14.25" customHeight="1" x14ac:dyDescent="0.25">
      <c r="A132" s="417"/>
      <c r="B132" s="419"/>
      <c r="C132" s="420"/>
      <c r="D132" s="417"/>
      <c r="E132" s="417"/>
      <c r="F132" s="421"/>
      <c r="G132" s="421"/>
      <c r="H132" s="421"/>
      <c r="I132" s="417"/>
      <c r="J132" s="417"/>
      <c r="K132" s="417"/>
      <c r="L132" s="417"/>
      <c r="M132" s="417"/>
      <c r="N132" s="417"/>
      <c r="O132" s="417"/>
      <c r="P132" s="417"/>
      <c r="Q132" s="417"/>
      <c r="R132" s="417"/>
      <c r="S132" s="417"/>
      <c r="T132" s="417"/>
      <c r="U132" s="417"/>
      <c r="V132" s="417"/>
      <c r="W132" s="417"/>
      <c r="X132" s="417"/>
      <c r="Y132" s="417"/>
      <c r="Z132" s="417"/>
    </row>
    <row r="133" spans="1:26" ht="14.25" customHeight="1" x14ac:dyDescent="0.25">
      <c r="A133" s="417"/>
      <c r="B133" s="419"/>
      <c r="C133" s="420"/>
      <c r="D133" s="417"/>
      <c r="E133" s="417"/>
      <c r="F133" s="421"/>
      <c r="G133" s="421"/>
      <c r="H133" s="421"/>
      <c r="I133" s="417"/>
      <c r="J133" s="417"/>
      <c r="K133" s="417"/>
      <c r="L133" s="417"/>
      <c r="M133" s="417"/>
      <c r="N133" s="417"/>
      <c r="O133" s="417"/>
      <c r="P133" s="417"/>
      <c r="Q133" s="417"/>
      <c r="R133" s="417"/>
      <c r="S133" s="417"/>
      <c r="T133" s="417"/>
      <c r="U133" s="417"/>
      <c r="V133" s="417"/>
      <c r="W133" s="417"/>
      <c r="X133" s="417"/>
      <c r="Y133" s="417"/>
      <c r="Z133" s="417"/>
    </row>
    <row r="134" spans="1:26" ht="14.25" customHeight="1" x14ac:dyDescent="0.25">
      <c r="A134" s="417"/>
      <c r="B134" s="419"/>
      <c r="C134" s="420"/>
      <c r="D134" s="417"/>
      <c r="E134" s="417"/>
      <c r="F134" s="421"/>
      <c r="G134" s="421"/>
      <c r="H134" s="421"/>
      <c r="I134" s="417"/>
      <c r="J134" s="417"/>
      <c r="K134" s="417"/>
      <c r="L134" s="417"/>
      <c r="M134" s="417"/>
      <c r="N134" s="417"/>
      <c r="O134" s="417"/>
      <c r="P134" s="417"/>
      <c r="Q134" s="417"/>
      <c r="R134" s="417"/>
      <c r="S134" s="417"/>
      <c r="T134" s="417"/>
      <c r="U134" s="417"/>
      <c r="V134" s="417"/>
      <c r="W134" s="417"/>
      <c r="X134" s="417"/>
      <c r="Y134" s="417"/>
      <c r="Z134" s="417"/>
    </row>
    <row r="135" spans="1:26" ht="14.25" customHeight="1" x14ac:dyDescent="0.25">
      <c r="A135" s="417"/>
      <c r="B135" s="419"/>
      <c r="C135" s="420"/>
      <c r="D135" s="417"/>
      <c r="E135" s="417"/>
      <c r="F135" s="421"/>
      <c r="G135" s="421"/>
      <c r="H135" s="421"/>
      <c r="I135" s="417"/>
      <c r="J135" s="417"/>
      <c r="K135" s="417"/>
      <c r="L135" s="417"/>
      <c r="M135" s="417"/>
      <c r="N135" s="417"/>
      <c r="O135" s="417"/>
      <c r="P135" s="417"/>
      <c r="Q135" s="417"/>
      <c r="R135" s="417"/>
      <c r="S135" s="417"/>
      <c r="T135" s="417"/>
      <c r="U135" s="417"/>
      <c r="V135" s="417"/>
      <c r="W135" s="417"/>
      <c r="X135" s="417"/>
      <c r="Y135" s="417"/>
      <c r="Z135" s="417"/>
    </row>
    <row r="136" spans="1:26" ht="14.25" customHeight="1" x14ac:dyDescent="0.25">
      <c r="A136" s="417"/>
      <c r="B136" s="419"/>
      <c r="C136" s="420"/>
      <c r="D136" s="417"/>
      <c r="E136" s="417"/>
      <c r="F136" s="421"/>
      <c r="G136" s="421"/>
      <c r="H136" s="421"/>
      <c r="I136" s="417"/>
      <c r="J136" s="417"/>
      <c r="K136" s="417"/>
      <c r="L136" s="417"/>
      <c r="M136" s="417"/>
      <c r="N136" s="417"/>
      <c r="O136" s="417"/>
      <c r="P136" s="417"/>
      <c r="Q136" s="417"/>
      <c r="R136" s="417"/>
      <c r="S136" s="417"/>
      <c r="T136" s="417"/>
      <c r="U136" s="417"/>
      <c r="V136" s="417"/>
      <c r="W136" s="417"/>
      <c r="X136" s="417"/>
      <c r="Y136" s="417"/>
      <c r="Z136" s="417"/>
    </row>
    <row r="137" spans="1:26" ht="14.25" customHeight="1" x14ac:dyDescent="0.25">
      <c r="A137" s="417"/>
      <c r="B137" s="419"/>
      <c r="C137" s="420"/>
      <c r="D137" s="417"/>
      <c r="E137" s="417"/>
      <c r="F137" s="421"/>
      <c r="G137" s="421"/>
      <c r="H137" s="421"/>
      <c r="I137" s="417"/>
      <c r="J137" s="417"/>
      <c r="K137" s="417"/>
      <c r="L137" s="417"/>
      <c r="M137" s="417"/>
      <c r="N137" s="417"/>
      <c r="O137" s="417"/>
      <c r="P137" s="417"/>
      <c r="Q137" s="417"/>
      <c r="R137" s="417"/>
      <c r="S137" s="417"/>
      <c r="T137" s="417"/>
      <c r="U137" s="417"/>
      <c r="V137" s="417"/>
      <c r="W137" s="417"/>
      <c r="X137" s="417"/>
      <c r="Y137" s="417"/>
      <c r="Z137" s="417"/>
    </row>
    <row r="138" spans="1:26" ht="14.25" customHeight="1" x14ac:dyDescent="0.25">
      <c r="A138" s="417"/>
      <c r="B138" s="419"/>
      <c r="C138" s="420"/>
      <c r="D138" s="417"/>
      <c r="E138" s="417"/>
      <c r="F138" s="421"/>
      <c r="G138" s="421"/>
      <c r="H138" s="421"/>
      <c r="I138" s="417"/>
      <c r="J138" s="417"/>
      <c r="K138" s="417"/>
      <c r="L138" s="417"/>
      <c r="M138" s="417"/>
      <c r="N138" s="417"/>
      <c r="O138" s="417"/>
      <c r="P138" s="417"/>
      <c r="Q138" s="417"/>
      <c r="R138" s="417"/>
      <c r="S138" s="417"/>
      <c r="T138" s="417"/>
      <c r="U138" s="417"/>
      <c r="V138" s="417"/>
      <c r="W138" s="417"/>
      <c r="X138" s="417"/>
      <c r="Y138" s="417"/>
      <c r="Z138" s="417"/>
    </row>
    <row r="139" spans="1:26" ht="14.25" customHeight="1" x14ac:dyDescent="0.25">
      <c r="A139" s="417"/>
      <c r="B139" s="419"/>
      <c r="C139" s="420"/>
      <c r="D139" s="417"/>
      <c r="E139" s="417"/>
      <c r="F139" s="421"/>
      <c r="G139" s="421"/>
      <c r="H139" s="421"/>
      <c r="I139" s="417"/>
      <c r="J139" s="417"/>
      <c r="K139" s="417"/>
      <c r="L139" s="417"/>
      <c r="M139" s="417"/>
      <c r="N139" s="417"/>
      <c r="O139" s="417"/>
      <c r="P139" s="417"/>
      <c r="Q139" s="417"/>
      <c r="R139" s="417"/>
      <c r="S139" s="417"/>
      <c r="T139" s="417"/>
      <c r="U139" s="417"/>
      <c r="V139" s="417"/>
      <c r="W139" s="417"/>
      <c r="X139" s="417"/>
      <c r="Y139" s="417"/>
      <c r="Z139" s="417"/>
    </row>
    <row r="140" spans="1:26" ht="14.25" customHeight="1" x14ac:dyDescent="0.25">
      <c r="A140" s="417"/>
      <c r="B140" s="419"/>
      <c r="C140" s="420"/>
      <c r="D140" s="417"/>
      <c r="E140" s="417"/>
      <c r="F140" s="421"/>
      <c r="G140" s="421"/>
      <c r="H140" s="421"/>
      <c r="I140" s="417"/>
      <c r="J140" s="417"/>
      <c r="K140" s="417"/>
      <c r="L140" s="417"/>
      <c r="M140" s="417"/>
      <c r="N140" s="417"/>
      <c r="O140" s="417"/>
      <c r="P140" s="417"/>
      <c r="Q140" s="417"/>
      <c r="R140" s="417"/>
      <c r="S140" s="417"/>
      <c r="T140" s="417"/>
      <c r="U140" s="417"/>
      <c r="V140" s="417"/>
      <c r="W140" s="417"/>
      <c r="X140" s="417"/>
      <c r="Y140" s="417"/>
      <c r="Z140" s="417"/>
    </row>
    <row r="141" spans="1:26" ht="14.25" customHeight="1" x14ac:dyDescent="0.25">
      <c r="A141" s="417"/>
      <c r="B141" s="419"/>
      <c r="C141" s="420"/>
      <c r="D141" s="417"/>
      <c r="E141" s="417"/>
      <c r="F141" s="421"/>
      <c r="G141" s="421"/>
      <c r="H141" s="421"/>
      <c r="I141" s="417"/>
      <c r="J141" s="417"/>
      <c r="K141" s="417"/>
      <c r="L141" s="417"/>
      <c r="M141" s="417"/>
      <c r="N141" s="417"/>
      <c r="O141" s="417"/>
      <c r="P141" s="417"/>
      <c r="Q141" s="417"/>
      <c r="R141" s="417"/>
      <c r="S141" s="417"/>
      <c r="T141" s="417"/>
      <c r="U141" s="417"/>
      <c r="V141" s="417"/>
      <c r="W141" s="417"/>
      <c r="X141" s="417"/>
      <c r="Y141" s="417"/>
      <c r="Z141" s="417"/>
    </row>
    <row r="142" spans="1:26" ht="14.25" customHeight="1" x14ac:dyDescent="0.25">
      <c r="A142" s="417"/>
      <c r="B142" s="419"/>
      <c r="C142" s="420"/>
      <c r="D142" s="417"/>
      <c r="E142" s="417"/>
      <c r="F142" s="421"/>
      <c r="G142" s="421"/>
      <c r="H142" s="421"/>
      <c r="I142" s="417"/>
      <c r="J142" s="417"/>
      <c r="K142" s="417"/>
      <c r="L142" s="417"/>
      <c r="M142" s="417"/>
      <c r="N142" s="417"/>
      <c r="O142" s="417"/>
      <c r="P142" s="417"/>
      <c r="Q142" s="417"/>
      <c r="R142" s="417"/>
      <c r="S142" s="417"/>
      <c r="T142" s="417"/>
      <c r="U142" s="417"/>
      <c r="V142" s="417"/>
      <c r="W142" s="417"/>
      <c r="X142" s="417"/>
      <c r="Y142" s="417"/>
      <c r="Z142" s="417"/>
    </row>
    <row r="143" spans="1:26" ht="14.25" customHeight="1" x14ac:dyDescent="0.25">
      <c r="A143" s="417"/>
      <c r="B143" s="419"/>
      <c r="C143" s="420"/>
      <c r="D143" s="417"/>
      <c r="E143" s="417"/>
      <c r="F143" s="421"/>
      <c r="G143" s="421"/>
      <c r="H143" s="421"/>
      <c r="I143" s="417"/>
      <c r="J143" s="417"/>
      <c r="K143" s="417"/>
      <c r="L143" s="417"/>
      <c r="M143" s="417"/>
      <c r="N143" s="417"/>
      <c r="O143" s="417"/>
      <c r="P143" s="417"/>
      <c r="Q143" s="417"/>
      <c r="R143" s="417"/>
      <c r="S143" s="417"/>
      <c r="T143" s="417"/>
      <c r="U143" s="417"/>
      <c r="V143" s="417"/>
      <c r="W143" s="417"/>
      <c r="X143" s="417"/>
      <c r="Y143" s="417"/>
      <c r="Z143" s="417"/>
    </row>
    <row r="144" spans="1:26" ht="14.25" customHeight="1" x14ac:dyDescent="0.25">
      <c r="A144" s="417"/>
      <c r="B144" s="419"/>
      <c r="C144" s="420"/>
      <c r="D144" s="417"/>
      <c r="E144" s="417"/>
      <c r="F144" s="421"/>
      <c r="G144" s="421"/>
      <c r="H144" s="421"/>
      <c r="I144" s="417"/>
      <c r="J144" s="417"/>
      <c r="K144" s="417"/>
      <c r="L144" s="417"/>
      <c r="M144" s="417"/>
      <c r="N144" s="417"/>
      <c r="O144" s="417"/>
      <c r="P144" s="417"/>
      <c r="Q144" s="417"/>
      <c r="R144" s="417"/>
      <c r="S144" s="417"/>
      <c r="T144" s="417"/>
      <c r="U144" s="417"/>
      <c r="V144" s="417"/>
      <c r="W144" s="417"/>
      <c r="X144" s="417"/>
      <c r="Y144" s="417"/>
      <c r="Z144" s="417"/>
    </row>
    <row r="145" spans="1:26" ht="14.25" customHeight="1" x14ac:dyDescent="0.25">
      <c r="A145" s="417"/>
      <c r="B145" s="419"/>
      <c r="C145" s="420"/>
      <c r="D145" s="417"/>
      <c r="E145" s="417"/>
      <c r="F145" s="421"/>
      <c r="G145" s="421"/>
      <c r="H145" s="421"/>
      <c r="I145" s="417"/>
      <c r="J145" s="417"/>
      <c r="K145" s="417"/>
      <c r="L145" s="417"/>
      <c r="M145" s="417"/>
      <c r="N145" s="417"/>
      <c r="O145" s="417"/>
      <c r="P145" s="417"/>
      <c r="Q145" s="417"/>
      <c r="R145" s="417"/>
      <c r="S145" s="417"/>
      <c r="T145" s="417"/>
      <c r="U145" s="417"/>
      <c r="V145" s="417"/>
      <c r="W145" s="417"/>
      <c r="X145" s="417"/>
      <c r="Y145" s="417"/>
      <c r="Z145" s="417"/>
    </row>
    <row r="146" spans="1:26" ht="14.25" customHeight="1" x14ac:dyDescent="0.25">
      <c r="A146" s="417"/>
      <c r="B146" s="419"/>
      <c r="C146" s="420"/>
      <c r="D146" s="417"/>
      <c r="E146" s="417"/>
      <c r="F146" s="421"/>
      <c r="G146" s="421"/>
      <c r="H146" s="421"/>
      <c r="I146" s="417"/>
      <c r="J146" s="417"/>
      <c r="K146" s="417"/>
      <c r="L146" s="417"/>
      <c r="M146" s="417"/>
      <c r="N146" s="417"/>
      <c r="O146" s="417"/>
      <c r="P146" s="417"/>
      <c r="Q146" s="417"/>
      <c r="R146" s="417"/>
      <c r="S146" s="417"/>
      <c r="T146" s="417"/>
      <c r="U146" s="417"/>
      <c r="V146" s="417"/>
      <c r="W146" s="417"/>
      <c r="X146" s="417"/>
      <c r="Y146" s="417"/>
      <c r="Z146" s="417"/>
    </row>
    <row r="147" spans="1:26" ht="14.25" customHeight="1" x14ac:dyDescent="0.25">
      <c r="A147" s="417"/>
      <c r="B147" s="419"/>
      <c r="C147" s="420"/>
      <c r="D147" s="417"/>
      <c r="E147" s="417"/>
      <c r="F147" s="421"/>
      <c r="G147" s="421"/>
      <c r="H147" s="421"/>
      <c r="I147" s="417"/>
      <c r="J147" s="417"/>
      <c r="K147" s="417"/>
      <c r="L147" s="417"/>
      <c r="M147" s="417"/>
      <c r="N147" s="417"/>
      <c r="O147" s="417"/>
      <c r="P147" s="417"/>
      <c r="Q147" s="417"/>
      <c r="R147" s="417"/>
      <c r="S147" s="417"/>
      <c r="T147" s="417"/>
      <c r="U147" s="417"/>
      <c r="V147" s="417"/>
      <c r="W147" s="417"/>
      <c r="X147" s="417"/>
      <c r="Y147" s="417"/>
      <c r="Z147" s="417"/>
    </row>
    <row r="148" spans="1:26" ht="14.25" customHeight="1" x14ac:dyDescent="0.25">
      <c r="A148" s="417"/>
      <c r="B148" s="419"/>
      <c r="C148" s="420"/>
      <c r="D148" s="417"/>
      <c r="E148" s="417"/>
      <c r="F148" s="421"/>
      <c r="G148" s="421"/>
      <c r="H148" s="421"/>
      <c r="I148" s="417"/>
      <c r="J148" s="417"/>
      <c r="K148" s="417"/>
      <c r="L148" s="417"/>
      <c r="M148" s="417"/>
      <c r="N148" s="417"/>
      <c r="O148" s="417"/>
      <c r="P148" s="417"/>
      <c r="Q148" s="417"/>
      <c r="R148" s="417"/>
      <c r="S148" s="417"/>
      <c r="T148" s="417"/>
      <c r="U148" s="417"/>
      <c r="V148" s="417"/>
      <c r="W148" s="417"/>
      <c r="X148" s="417"/>
      <c r="Y148" s="417"/>
      <c r="Z148" s="417"/>
    </row>
    <row r="149" spans="1:26" ht="14.25" customHeight="1" x14ac:dyDescent="0.25">
      <c r="A149" s="417"/>
      <c r="B149" s="419"/>
      <c r="C149" s="420"/>
      <c r="D149" s="417"/>
      <c r="E149" s="417"/>
      <c r="F149" s="421"/>
      <c r="G149" s="421"/>
      <c r="H149" s="421"/>
      <c r="I149" s="417"/>
      <c r="J149" s="417"/>
      <c r="K149" s="417"/>
      <c r="L149" s="417"/>
      <c r="M149" s="417"/>
      <c r="N149" s="417"/>
      <c r="O149" s="417"/>
      <c r="P149" s="417"/>
      <c r="Q149" s="417"/>
      <c r="R149" s="417"/>
      <c r="S149" s="417"/>
      <c r="T149" s="417"/>
      <c r="U149" s="417"/>
      <c r="V149" s="417"/>
      <c r="W149" s="417"/>
      <c r="X149" s="417"/>
      <c r="Y149" s="417"/>
      <c r="Z149" s="417"/>
    </row>
    <row r="150" spans="1:26" ht="14.25" customHeight="1" x14ac:dyDescent="0.25">
      <c r="A150" s="417"/>
      <c r="B150" s="419"/>
      <c r="C150" s="420"/>
      <c r="D150" s="417"/>
      <c r="E150" s="417"/>
      <c r="F150" s="421"/>
      <c r="G150" s="421"/>
      <c r="H150" s="421"/>
      <c r="I150" s="417"/>
      <c r="J150" s="417"/>
      <c r="K150" s="417"/>
      <c r="L150" s="417"/>
      <c r="M150" s="417"/>
      <c r="N150" s="417"/>
      <c r="O150" s="417"/>
      <c r="P150" s="417"/>
      <c r="Q150" s="417"/>
      <c r="R150" s="417"/>
      <c r="S150" s="417"/>
      <c r="T150" s="417"/>
      <c r="U150" s="417"/>
      <c r="V150" s="417"/>
      <c r="W150" s="417"/>
      <c r="X150" s="417"/>
      <c r="Y150" s="417"/>
      <c r="Z150" s="417"/>
    </row>
    <row r="151" spans="1:26" ht="14.25" customHeight="1" x14ac:dyDescent="0.25">
      <c r="A151" s="417"/>
      <c r="B151" s="419"/>
      <c r="C151" s="420"/>
      <c r="D151" s="417"/>
      <c r="E151" s="417"/>
      <c r="F151" s="421"/>
      <c r="G151" s="421"/>
      <c r="H151" s="421"/>
      <c r="I151" s="417"/>
      <c r="J151" s="417"/>
      <c r="K151" s="417"/>
      <c r="L151" s="417"/>
      <c r="M151" s="417"/>
      <c r="N151" s="417"/>
      <c r="O151" s="417"/>
      <c r="P151" s="417"/>
      <c r="Q151" s="417"/>
      <c r="R151" s="417"/>
      <c r="S151" s="417"/>
      <c r="T151" s="417"/>
      <c r="U151" s="417"/>
      <c r="V151" s="417"/>
      <c r="W151" s="417"/>
      <c r="X151" s="417"/>
      <c r="Y151" s="417"/>
      <c r="Z151" s="417"/>
    </row>
    <row r="152" spans="1:26" ht="14.25" customHeight="1" x14ac:dyDescent="0.25">
      <c r="A152" s="417"/>
      <c r="B152" s="419"/>
      <c r="C152" s="420"/>
      <c r="D152" s="417"/>
      <c r="E152" s="417"/>
      <c r="F152" s="421"/>
      <c r="G152" s="421"/>
      <c r="H152" s="421"/>
      <c r="I152" s="417"/>
      <c r="J152" s="417"/>
      <c r="K152" s="417"/>
      <c r="L152" s="417"/>
      <c r="M152" s="417"/>
      <c r="N152" s="417"/>
      <c r="O152" s="417"/>
      <c r="P152" s="417"/>
      <c r="Q152" s="417"/>
      <c r="R152" s="417"/>
      <c r="S152" s="417"/>
      <c r="T152" s="417"/>
      <c r="U152" s="417"/>
      <c r="V152" s="417"/>
      <c r="W152" s="417"/>
      <c r="X152" s="417"/>
      <c r="Y152" s="417"/>
      <c r="Z152" s="417"/>
    </row>
    <row r="153" spans="1:26" ht="14.25" customHeight="1" x14ac:dyDescent="0.25">
      <c r="A153" s="417"/>
      <c r="B153" s="419"/>
      <c r="C153" s="420"/>
      <c r="D153" s="417"/>
      <c r="E153" s="417"/>
      <c r="F153" s="421"/>
      <c r="G153" s="421"/>
      <c r="H153" s="421"/>
      <c r="I153" s="417"/>
      <c r="J153" s="417"/>
      <c r="K153" s="417"/>
      <c r="L153" s="417"/>
      <c r="M153" s="417"/>
      <c r="N153" s="417"/>
      <c r="O153" s="417"/>
      <c r="P153" s="417"/>
      <c r="Q153" s="417"/>
      <c r="R153" s="417"/>
      <c r="S153" s="417"/>
      <c r="T153" s="417"/>
      <c r="U153" s="417"/>
      <c r="V153" s="417"/>
      <c r="W153" s="417"/>
      <c r="X153" s="417"/>
      <c r="Y153" s="417"/>
      <c r="Z153" s="417"/>
    </row>
    <row r="154" spans="1:26" ht="14.25" customHeight="1" x14ac:dyDescent="0.25">
      <c r="A154" s="417"/>
      <c r="B154" s="419"/>
      <c r="C154" s="420"/>
      <c r="D154" s="417"/>
      <c r="E154" s="417"/>
      <c r="F154" s="421"/>
      <c r="G154" s="421"/>
      <c r="H154" s="421"/>
      <c r="I154" s="417"/>
      <c r="J154" s="417"/>
      <c r="K154" s="417"/>
      <c r="L154" s="417"/>
      <c r="M154" s="417"/>
      <c r="N154" s="417"/>
      <c r="O154" s="417"/>
      <c r="P154" s="417"/>
      <c r="Q154" s="417"/>
      <c r="R154" s="417"/>
      <c r="S154" s="417"/>
      <c r="T154" s="417"/>
      <c r="U154" s="417"/>
      <c r="V154" s="417"/>
      <c r="W154" s="417"/>
      <c r="X154" s="417"/>
      <c r="Y154" s="417"/>
      <c r="Z154" s="417"/>
    </row>
    <row r="155" spans="1:26" ht="14.25" customHeight="1" x14ac:dyDescent="0.25">
      <c r="A155" s="417"/>
      <c r="B155" s="419"/>
      <c r="C155" s="420"/>
      <c r="D155" s="417"/>
      <c r="E155" s="417"/>
      <c r="F155" s="421"/>
      <c r="G155" s="421"/>
      <c r="H155" s="421"/>
      <c r="I155" s="417"/>
      <c r="J155" s="417"/>
      <c r="K155" s="417"/>
      <c r="L155" s="417"/>
      <c r="M155" s="417"/>
      <c r="N155" s="417"/>
      <c r="O155" s="417"/>
      <c r="P155" s="417"/>
      <c r="Q155" s="417"/>
      <c r="R155" s="417"/>
      <c r="S155" s="417"/>
      <c r="T155" s="417"/>
      <c r="U155" s="417"/>
      <c r="V155" s="417"/>
      <c r="W155" s="417"/>
      <c r="X155" s="417"/>
      <c r="Y155" s="417"/>
      <c r="Z155" s="417"/>
    </row>
    <row r="156" spans="1:26" ht="14.25" customHeight="1" x14ac:dyDescent="0.25">
      <c r="A156" s="417"/>
      <c r="B156" s="419"/>
      <c r="C156" s="420"/>
      <c r="D156" s="417"/>
      <c r="E156" s="417"/>
      <c r="F156" s="421"/>
      <c r="G156" s="421"/>
      <c r="H156" s="421"/>
      <c r="I156" s="417"/>
      <c r="J156" s="417"/>
      <c r="K156" s="417"/>
      <c r="L156" s="417"/>
      <c r="M156" s="417"/>
      <c r="N156" s="417"/>
      <c r="O156" s="417"/>
      <c r="P156" s="417"/>
      <c r="Q156" s="417"/>
      <c r="R156" s="417"/>
      <c r="S156" s="417"/>
      <c r="T156" s="417"/>
      <c r="U156" s="417"/>
      <c r="V156" s="417"/>
      <c r="W156" s="417"/>
      <c r="X156" s="417"/>
      <c r="Y156" s="417"/>
      <c r="Z156" s="417"/>
    </row>
    <row r="157" spans="1:26" ht="14.25" customHeight="1" x14ac:dyDescent="0.25">
      <c r="A157" s="417"/>
      <c r="B157" s="419"/>
      <c r="C157" s="420"/>
      <c r="D157" s="417"/>
      <c r="E157" s="417"/>
      <c r="F157" s="421"/>
      <c r="G157" s="421"/>
      <c r="H157" s="421"/>
      <c r="I157" s="417"/>
      <c r="J157" s="417"/>
      <c r="K157" s="417"/>
      <c r="L157" s="417"/>
      <c r="M157" s="417"/>
      <c r="N157" s="417"/>
      <c r="O157" s="417"/>
      <c r="P157" s="417"/>
      <c r="Q157" s="417"/>
      <c r="R157" s="417"/>
      <c r="S157" s="417"/>
      <c r="T157" s="417"/>
      <c r="U157" s="417"/>
      <c r="V157" s="417"/>
      <c r="W157" s="417"/>
      <c r="X157" s="417"/>
      <c r="Y157" s="417"/>
      <c r="Z157" s="417"/>
    </row>
    <row r="158" spans="1:26" ht="14.25" customHeight="1" x14ac:dyDescent="0.25">
      <c r="A158" s="417"/>
      <c r="B158" s="419"/>
      <c r="C158" s="420"/>
      <c r="D158" s="417"/>
      <c r="E158" s="417"/>
      <c r="F158" s="421"/>
      <c r="G158" s="421"/>
      <c r="H158" s="421"/>
      <c r="I158" s="417"/>
      <c r="J158" s="417"/>
      <c r="K158" s="417"/>
      <c r="L158" s="417"/>
      <c r="M158" s="417"/>
      <c r="N158" s="417"/>
      <c r="O158" s="417"/>
      <c r="P158" s="417"/>
      <c r="Q158" s="417"/>
      <c r="R158" s="417"/>
      <c r="S158" s="417"/>
      <c r="T158" s="417"/>
      <c r="U158" s="417"/>
      <c r="V158" s="417"/>
      <c r="W158" s="417"/>
      <c r="X158" s="417"/>
      <c r="Y158" s="417"/>
      <c r="Z158" s="417"/>
    </row>
    <row r="159" spans="1:26" ht="14.25" customHeight="1" x14ac:dyDescent="0.25">
      <c r="A159" s="417"/>
      <c r="B159" s="419"/>
      <c r="C159" s="420"/>
      <c r="D159" s="417"/>
      <c r="E159" s="417"/>
      <c r="F159" s="421"/>
      <c r="G159" s="421"/>
      <c r="H159" s="421"/>
      <c r="I159" s="417"/>
      <c r="J159" s="417"/>
      <c r="K159" s="417"/>
      <c r="L159" s="417"/>
      <c r="M159" s="417"/>
      <c r="N159" s="417"/>
      <c r="O159" s="417"/>
      <c r="P159" s="417"/>
      <c r="Q159" s="417"/>
      <c r="R159" s="417"/>
      <c r="S159" s="417"/>
      <c r="T159" s="417"/>
      <c r="U159" s="417"/>
      <c r="V159" s="417"/>
      <c r="W159" s="417"/>
      <c r="X159" s="417"/>
      <c r="Y159" s="417"/>
      <c r="Z159" s="417"/>
    </row>
    <row r="160" spans="1:26" ht="14.25" customHeight="1" x14ac:dyDescent="0.25">
      <c r="A160" s="417"/>
      <c r="B160" s="419"/>
      <c r="C160" s="420"/>
      <c r="D160" s="417"/>
      <c r="E160" s="417"/>
      <c r="F160" s="421"/>
      <c r="G160" s="421"/>
      <c r="H160" s="421"/>
      <c r="I160" s="417"/>
      <c r="J160" s="417"/>
      <c r="K160" s="417"/>
      <c r="L160" s="417"/>
      <c r="M160" s="417"/>
      <c r="N160" s="417"/>
      <c r="O160" s="417"/>
      <c r="P160" s="417"/>
      <c r="Q160" s="417"/>
      <c r="R160" s="417"/>
      <c r="S160" s="417"/>
      <c r="T160" s="417"/>
      <c r="U160" s="417"/>
      <c r="V160" s="417"/>
      <c r="W160" s="417"/>
      <c r="X160" s="417"/>
      <c r="Y160" s="417"/>
      <c r="Z160" s="417"/>
    </row>
    <row r="161" spans="1:26" ht="14.25" customHeight="1" x14ac:dyDescent="0.25">
      <c r="A161" s="417"/>
      <c r="B161" s="419"/>
      <c r="C161" s="420"/>
      <c r="D161" s="417"/>
      <c r="E161" s="417"/>
      <c r="F161" s="421"/>
      <c r="G161" s="421"/>
      <c r="H161" s="421"/>
      <c r="I161" s="417"/>
      <c r="J161" s="417"/>
      <c r="K161" s="417"/>
      <c r="L161" s="417"/>
      <c r="M161" s="417"/>
      <c r="N161" s="417"/>
      <c r="O161" s="417"/>
      <c r="P161" s="417"/>
      <c r="Q161" s="417"/>
      <c r="R161" s="417"/>
      <c r="S161" s="417"/>
      <c r="T161" s="417"/>
      <c r="U161" s="417"/>
      <c r="V161" s="417"/>
      <c r="W161" s="417"/>
      <c r="X161" s="417"/>
      <c r="Y161" s="417"/>
      <c r="Z161" s="417"/>
    </row>
    <row r="162" spans="1:26" ht="14.25" customHeight="1" x14ac:dyDescent="0.25">
      <c r="A162" s="417"/>
      <c r="B162" s="419"/>
      <c r="C162" s="420"/>
      <c r="D162" s="417"/>
      <c r="E162" s="417"/>
      <c r="F162" s="421"/>
      <c r="G162" s="421"/>
      <c r="H162" s="421"/>
      <c r="I162" s="417"/>
      <c r="J162" s="417"/>
      <c r="K162" s="417"/>
      <c r="L162" s="417"/>
      <c r="M162" s="417"/>
      <c r="N162" s="417"/>
      <c r="O162" s="417"/>
      <c r="P162" s="417"/>
      <c r="Q162" s="417"/>
      <c r="R162" s="417"/>
      <c r="S162" s="417"/>
      <c r="T162" s="417"/>
      <c r="U162" s="417"/>
      <c r="V162" s="417"/>
      <c r="W162" s="417"/>
      <c r="X162" s="417"/>
      <c r="Y162" s="417"/>
      <c r="Z162" s="417"/>
    </row>
    <row r="163" spans="1:26" ht="14.25" customHeight="1" x14ac:dyDescent="0.25">
      <c r="A163" s="417"/>
      <c r="B163" s="419"/>
      <c r="C163" s="420"/>
      <c r="D163" s="417"/>
      <c r="E163" s="417"/>
      <c r="F163" s="421"/>
      <c r="G163" s="421"/>
      <c r="H163" s="421"/>
      <c r="I163" s="417"/>
      <c r="J163" s="417"/>
      <c r="K163" s="417"/>
      <c r="L163" s="417"/>
      <c r="M163" s="417"/>
      <c r="N163" s="417"/>
      <c r="O163" s="417"/>
      <c r="P163" s="417"/>
      <c r="Q163" s="417"/>
      <c r="R163" s="417"/>
      <c r="S163" s="417"/>
      <c r="T163" s="417"/>
      <c r="U163" s="417"/>
      <c r="V163" s="417"/>
      <c r="W163" s="417"/>
      <c r="X163" s="417"/>
      <c r="Y163" s="417"/>
      <c r="Z163" s="417"/>
    </row>
    <row r="164" spans="1:26" ht="14.25" customHeight="1" x14ac:dyDescent="0.25">
      <c r="A164" s="417"/>
      <c r="B164" s="419"/>
      <c r="C164" s="420"/>
      <c r="D164" s="417"/>
      <c r="E164" s="417"/>
      <c r="F164" s="421"/>
      <c r="G164" s="421"/>
      <c r="H164" s="421"/>
      <c r="I164" s="417"/>
      <c r="J164" s="417"/>
      <c r="K164" s="417"/>
      <c r="L164" s="417"/>
      <c r="M164" s="417"/>
      <c r="N164" s="417"/>
      <c r="O164" s="417"/>
      <c r="P164" s="417"/>
      <c r="Q164" s="417"/>
      <c r="R164" s="417"/>
      <c r="S164" s="417"/>
      <c r="T164" s="417"/>
      <c r="U164" s="417"/>
      <c r="V164" s="417"/>
      <c r="W164" s="417"/>
      <c r="X164" s="417"/>
      <c r="Y164" s="417"/>
      <c r="Z164" s="417"/>
    </row>
    <row r="165" spans="1:26" ht="14.25" customHeight="1" x14ac:dyDescent="0.25">
      <c r="A165" s="417"/>
      <c r="B165" s="419"/>
      <c r="C165" s="420"/>
      <c r="D165" s="417"/>
      <c r="E165" s="417"/>
      <c r="F165" s="421"/>
      <c r="G165" s="421"/>
      <c r="H165" s="421"/>
      <c r="I165" s="417"/>
      <c r="J165" s="417"/>
      <c r="K165" s="417"/>
      <c r="L165" s="417"/>
      <c r="M165" s="417"/>
      <c r="N165" s="417"/>
      <c r="O165" s="417"/>
      <c r="P165" s="417"/>
      <c r="Q165" s="417"/>
      <c r="R165" s="417"/>
      <c r="S165" s="417"/>
      <c r="T165" s="417"/>
      <c r="U165" s="417"/>
      <c r="V165" s="417"/>
      <c r="W165" s="417"/>
      <c r="X165" s="417"/>
      <c r="Y165" s="417"/>
      <c r="Z165" s="417"/>
    </row>
    <row r="166" spans="1:26" ht="14.25" customHeight="1" x14ac:dyDescent="0.25">
      <c r="A166" s="417"/>
      <c r="B166" s="419"/>
      <c r="C166" s="420"/>
      <c r="D166" s="417"/>
      <c r="E166" s="417"/>
      <c r="F166" s="421"/>
      <c r="G166" s="421"/>
      <c r="H166" s="421"/>
      <c r="I166" s="417"/>
      <c r="J166" s="417"/>
      <c r="K166" s="417"/>
      <c r="L166" s="417"/>
      <c r="M166" s="417"/>
      <c r="N166" s="417"/>
      <c r="O166" s="417"/>
      <c r="P166" s="417"/>
      <c r="Q166" s="417"/>
      <c r="R166" s="417"/>
      <c r="S166" s="417"/>
      <c r="T166" s="417"/>
      <c r="U166" s="417"/>
      <c r="V166" s="417"/>
      <c r="W166" s="417"/>
      <c r="X166" s="417"/>
      <c r="Y166" s="417"/>
      <c r="Z166" s="417"/>
    </row>
    <row r="167" spans="1:26" ht="14.25" customHeight="1" x14ac:dyDescent="0.25">
      <c r="A167" s="417"/>
      <c r="B167" s="419"/>
      <c r="C167" s="420"/>
      <c r="D167" s="417"/>
      <c r="E167" s="417"/>
      <c r="F167" s="421"/>
      <c r="G167" s="421"/>
      <c r="H167" s="421"/>
      <c r="I167" s="417"/>
      <c r="J167" s="417"/>
      <c r="K167" s="417"/>
      <c r="L167" s="417"/>
      <c r="M167" s="417"/>
      <c r="N167" s="417"/>
      <c r="O167" s="417"/>
      <c r="P167" s="417"/>
      <c r="Q167" s="417"/>
      <c r="R167" s="417"/>
      <c r="S167" s="417"/>
      <c r="T167" s="417"/>
      <c r="U167" s="417"/>
      <c r="V167" s="417"/>
      <c r="W167" s="417"/>
      <c r="X167" s="417"/>
      <c r="Y167" s="417"/>
      <c r="Z167" s="417"/>
    </row>
    <row r="168" spans="1:26" ht="14.25" customHeight="1" x14ac:dyDescent="0.25">
      <c r="A168" s="417"/>
      <c r="B168" s="419"/>
      <c r="C168" s="420"/>
      <c r="D168" s="417"/>
      <c r="E168" s="417"/>
      <c r="F168" s="421"/>
      <c r="G168" s="421"/>
      <c r="H168" s="421"/>
      <c r="I168" s="417"/>
      <c r="J168" s="417"/>
      <c r="K168" s="417"/>
      <c r="L168" s="417"/>
      <c r="M168" s="417"/>
      <c r="N168" s="417"/>
      <c r="O168" s="417"/>
      <c r="P168" s="417"/>
      <c r="Q168" s="417"/>
      <c r="R168" s="417"/>
      <c r="S168" s="417"/>
      <c r="T168" s="417"/>
      <c r="U168" s="417"/>
      <c r="V168" s="417"/>
      <c r="W168" s="417"/>
      <c r="X168" s="417"/>
      <c r="Y168" s="417"/>
      <c r="Z168" s="417"/>
    </row>
    <row r="169" spans="1:26" ht="14.25" customHeight="1" x14ac:dyDescent="0.25">
      <c r="A169" s="417"/>
      <c r="B169" s="419"/>
      <c r="C169" s="420"/>
      <c r="D169" s="417"/>
      <c r="E169" s="417"/>
      <c r="F169" s="421"/>
      <c r="G169" s="421"/>
      <c r="H169" s="421"/>
      <c r="I169" s="417"/>
      <c r="J169" s="417"/>
      <c r="K169" s="417"/>
      <c r="L169" s="417"/>
      <c r="M169" s="417"/>
      <c r="N169" s="417"/>
      <c r="O169" s="417"/>
      <c r="P169" s="417"/>
      <c r="Q169" s="417"/>
      <c r="R169" s="417"/>
      <c r="S169" s="417"/>
      <c r="T169" s="417"/>
      <c r="U169" s="417"/>
      <c r="V169" s="417"/>
      <c r="W169" s="417"/>
      <c r="X169" s="417"/>
      <c r="Y169" s="417"/>
      <c r="Z169" s="417"/>
    </row>
    <row r="170" spans="1:26" ht="14.25" customHeight="1" x14ac:dyDescent="0.25">
      <c r="A170" s="417"/>
      <c r="B170" s="419"/>
      <c r="C170" s="420"/>
      <c r="D170" s="417"/>
      <c r="E170" s="417"/>
      <c r="F170" s="421"/>
      <c r="G170" s="421"/>
      <c r="H170" s="421"/>
      <c r="I170" s="417"/>
      <c r="J170" s="417"/>
      <c r="K170" s="417"/>
      <c r="L170" s="417"/>
      <c r="M170" s="417"/>
      <c r="N170" s="417"/>
      <c r="O170" s="417"/>
      <c r="P170" s="417"/>
      <c r="Q170" s="417"/>
      <c r="R170" s="417"/>
      <c r="S170" s="417"/>
      <c r="T170" s="417"/>
      <c r="U170" s="417"/>
      <c r="V170" s="417"/>
      <c r="W170" s="417"/>
      <c r="X170" s="417"/>
      <c r="Y170" s="417"/>
      <c r="Z170" s="417"/>
    </row>
    <row r="171" spans="1:26" ht="14.25" customHeight="1" x14ac:dyDescent="0.25">
      <c r="A171" s="417"/>
      <c r="B171" s="419"/>
      <c r="C171" s="420"/>
      <c r="D171" s="417"/>
      <c r="E171" s="417"/>
      <c r="F171" s="421"/>
      <c r="G171" s="421"/>
      <c r="H171" s="421"/>
      <c r="I171" s="417"/>
      <c r="J171" s="417"/>
      <c r="K171" s="417"/>
      <c r="L171" s="417"/>
      <c r="M171" s="417"/>
      <c r="N171" s="417"/>
      <c r="O171" s="417"/>
      <c r="P171" s="417"/>
      <c r="Q171" s="417"/>
      <c r="R171" s="417"/>
      <c r="S171" s="417"/>
      <c r="T171" s="417"/>
      <c r="U171" s="417"/>
      <c r="V171" s="417"/>
      <c r="W171" s="417"/>
      <c r="X171" s="417"/>
      <c r="Y171" s="417"/>
      <c r="Z171" s="417"/>
    </row>
    <row r="172" spans="1:26" ht="14.25" customHeight="1" x14ac:dyDescent="0.25">
      <c r="A172" s="417"/>
      <c r="B172" s="419"/>
      <c r="C172" s="420"/>
      <c r="D172" s="417"/>
      <c r="E172" s="417"/>
      <c r="F172" s="421"/>
      <c r="G172" s="421"/>
      <c r="H172" s="421"/>
      <c r="I172" s="417"/>
      <c r="J172" s="417"/>
      <c r="K172" s="417"/>
      <c r="L172" s="417"/>
      <c r="M172" s="417"/>
      <c r="N172" s="417"/>
      <c r="O172" s="417"/>
      <c r="P172" s="417"/>
      <c r="Q172" s="417"/>
      <c r="R172" s="417"/>
      <c r="S172" s="417"/>
      <c r="T172" s="417"/>
      <c r="U172" s="417"/>
      <c r="V172" s="417"/>
      <c r="W172" s="417"/>
      <c r="X172" s="417"/>
      <c r="Y172" s="417"/>
      <c r="Z172" s="417"/>
    </row>
    <row r="173" spans="1:26" ht="14.25" customHeight="1" x14ac:dyDescent="0.25">
      <c r="A173" s="417"/>
      <c r="B173" s="419"/>
      <c r="C173" s="420"/>
      <c r="D173" s="417"/>
      <c r="E173" s="417"/>
      <c r="F173" s="421"/>
      <c r="G173" s="421"/>
      <c r="H173" s="421"/>
      <c r="I173" s="417"/>
      <c r="J173" s="417"/>
      <c r="K173" s="417"/>
      <c r="L173" s="417"/>
      <c r="M173" s="417"/>
      <c r="N173" s="417"/>
      <c r="O173" s="417"/>
      <c r="P173" s="417"/>
      <c r="Q173" s="417"/>
      <c r="R173" s="417"/>
      <c r="S173" s="417"/>
      <c r="T173" s="417"/>
      <c r="U173" s="417"/>
      <c r="V173" s="417"/>
      <c r="W173" s="417"/>
      <c r="X173" s="417"/>
      <c r="Y173" s="417"/>
      <c r="Z173" s="417"/>
    </row>
    <row r="174" spans="1:26" ht="14.25" customHeight="1" x14ac:dyDescent="0.25">
      <c r="A174" s="417"/>
      <c r="B174" s="419"/>
      <c r="C174" s="420"/>
      <c r="D174" s="417"/>
      <c r="E174" s="417"/>
      <c r="F174" s="421"/>
      <c r="G174" s="421"/>
      <c r="H174" s="421"/>
      <c r="I174" s="417"/>
      <c r="J174" s="417"/>
      <c r="K174" s="417"/>
      <c r="L174" s="417"/>
      <c r="M174" s="417"/>
      <c r="N174" s="417"/>
      <c r="O174" s="417"/>
      <c r="P174" s="417"/>
      <c r="Q174" s="417"/>
      <c r="R174" s="417"/>
      <c r="S174" s="417"/>
      <c r="T174" s="417"/>
      <c r="U174" s="417"/>
      <c r="V174" s="417"/>
      <c r="W174" s="417"/>
      <c r="X174" s="417"/>
      <c r="Y174" s="417"/>
      <c r="Z174" s="417"/>
    </row>
    <row r="175" spans="1:26" ht="14.25" customHeight="1" x14ac:dyDescent="0.25">
      <c r="A175" s="417"/>
      <c r="B175" s="419"/>
      <c r="C175" s="420"/>
      <c r="D175" s="417"/>
      <c r="E175" s="417"/>
      <c r="F175" s="421"/>
      <c r="G175" s="421"/>
      <c r="H175" s="421"/>
      <c r="I175" s="417"/>
      <c r="J175" s="417"/>
      <c r="K175" s="417"/>
      <c r="L175" s="417"/>
      <c r="M175" s="417"/>
      <c r="N175" s="417"/>
      <c r="O175" s="417"/>
      <c r="P175" s="417"/>
      <c r="Q175" s="417"/>
      <c r="R175" s="417"/>
      <c r="S175" s="417"/>
      <c r="T175" s="417"/>
      <c r="U175" s="417"/>
      <c r="V175" s="417"/>
      <c r="W175" s="417"/>
      <c r="X175" s="417"/>
      <c r="Y175" s="417"/>
      <c r="Z175" s="417"/>
    </row>
    <row r="176" spans="1:26" ht="14.25" customHeight="1" x14ac:dyDescent="0.25">
      <c r="A176" s="417"/>
      <c r="B176" s="419"/>
      <c r="C176" s="420"/>
      <c r="D176" s="417"/>
      <c r="E176" s="417"/>
      <c r="F176" s="421"/>
      <c r="G176" s="421"/>
      <c r="H176" s="421"/>
      <c r="I176" s="417"/>
      <c r="J176" s="417"/>
      <c r="K176" s="417"/>
      <c r="L176" s="417"/>
      <c r="M176" s="417"/>
      <c r="N176" s="417"/>
      <c r="O176" s="417"/>
      <c r="P176" s="417"/>
      <c r="Q176" s="417"/>
      <c r="R176" s="417"/>
      <c r="S176" s="417"/>
      <c r="T176" s="417"/>
      <c r="U176" s="417"/>
      <c r="V176" s="417"/>
      <c r="W176" s="417"/>
      <c r="X176" s="417"/>
      <c r="Y176" s="417"/>
      <c r="Z176" s="417"/>
    </row>
    <row r="177" spans="1:26" ht="14.25" customHeight="1" x14ac:dyDescent="0.25">
      <c r="A177" s="417"/>
      <c r="B177" s="419"/>
      <c r="C177" s="420"/>
      <c r="D177" s="417"/>
      <c r="E177" s="417"/>
      <c r="F177" s="421"/>
      <c r="G177" s="421"/>
      <c r="H177" s="421"/>
      <c r="I177" s="417"/>
      <c r="J177" s="417"/>
      <c r="K177" s="417"/>
      <c r="L177" s="417"/>
      <c r="M177" s="417"/>
      <c r="N177" s="417"/>
      <c r="O177" s="417"/>
      <c r="P177" s="417"/>
      <c r="Q177" s="417"/>
      <c r="R177" s="417"/>
      <c r="S177" s="417"/>
      <c r="T177" s="417"/>
      <c r="U177" s="417"/>
      <c r="V177" s="417"/>
      <c r="W177" s="417"/>
      <c r="X177" s="417"/>
      <c r="Y177" s="417"/>
      <c r="Z177" s="417"/>
    </row>
    <row r="178" spans="1:26" ht="14.25" customHeight="1" x14ac:dyDescent="0.25">
      <c r="A178" s="417"/>
      <c r="B178" s="419"/>
      <c r="C178" s="420"/>
      <c r="D178" s="417"/>
      <c r="E178" s="417"/>
      <c r="F178" s="421"/>
      <c r="G178" s="421"/>
      <c r="H178" s="421"/>
      <c r="I178" s="417"/>
      <c r="J178" s="417"/>
      <c r="K178" s="417"/>
      <c r="L178" s="417"/>
      <c r="M178" s="417"/>
      <c r="N178" s="417"/>
      <c r="O178" s="417"/>
      <c r="P178" s="417"/>
      <c r="Q178" s="417"/>
      <c r="R178" s="417"/>
      <c r="S178" s="417"/>
      <c r="T178" s="417"/>
      <c r="U178" s="417"/>
      <c r="V178" s="417"/>
      <c r="W178" s="417"/>
      <c r="X178" s="417"/>
      <c r="Y178" s="417"/>
      <c r="Z178" s="417"/>
    </row>
    <row r="179" spans="1:26" ht="14.25" customHeight="1" x14ac:dyDescent="0.25">
      <c r="A179" s="417"/>
      <c r="B179" s="419"/>
      <c r="C179" s="420"/>
      <c r="D179" s="417"/>
      <c r="E179" s="417"/>
      <c r="F179" s="421"/>
      <c r="G179" s="421"/>
      <c r="H179" s="421"/>
      <c r="I179" s="417"/>
      <c r="J179" s="417"/>
      <c r="K179" s="417"/>
      <c r="L179" s="417"/>
      <c r="M179" s="417"/>
      <c r="N179" s="417"/>
      <c r="O179" s="417"/>
      <c r="P179" s="417"/>
      <c r="Q179" s="417"/>
      <c r="R179" s="417"/>
      <c r="S179" s="417"/>
      <c r="T179" s="417"/>
      <c r="U179" s="417"/>
      <c r="V179" s="417"/>
      <c r="W179" s="417"/>
      <c r="X179" s="417"/>
      <c r="Y179" s="417"/>
      <c r="Z179" s="417"/>
    </row>
    <row r="180" spans="1:26" ht="14.25" customHeight="1" x14ac:dyDescent="0.25">
      <c r="A180" s="417"/>
      <c r="B180" s="419"/>
      <c r="C180" s="420"/>
      <c r="D180" s="417"/>
      <c r="E180" s="417"/>
      <c r="F180" s="421"/>
      <c r="G180" s="421"/>
      <c r="H180" s="421"/>
      <c r="I180" s="417"/>
      <c r="J180" s="417"/>
      <c r="K180" s="417"/>
      <c r="L180" s="417"/>
      <c r="M180" s="417"/>
      <c r="N180" s="417"/>
      <c r="O180" s="417"/>
      <c r="P180" s="417"/>
      <c r="Q180" s="417"/>
      <c r="R180" s="417"/>
      <c r="S180" s="417"/>
      <c r="T180" s="417"/>
      <c r="U180" s="417"/>
      <c r="V180" s="417"/>
      <c r="W180" s="417"/>
      <c r="X180" s="417"/>
      <c r="Y180" s="417"/>
      <c r="Z180" s="417"/>
    </row>
    <row r="181" spans="1:26" ht="14.25" customHeight="1" x14ac:dyDescent="0.25">
      <c r="A181" s="417"/>
      <c r="B181" s="419"/>
      <c r="C181" s="420"/>
      <c r="D181" s="417"/>
      <c r="E181" s="417"/>
      <c r="F181" s="421"/>
      <c r="G181" s="421"/>
      <c r="H181" s="421"/>
      <c r="I181" s="417"/>
      <c r="J181" s="417"/>
      <c r="K181" s="417"/>
      <c r="L181" s="417"/>
      <c r="M181" s="417"/>
      <c r="N181" s="417"/>
      <c r="O181" s="417"/>
      <c r="P181" s="417"/>
      <c r="Q181" s="417"/>
      <c r="R181" s="417"/>
      <c r="S181" s="417"/>
      <c r="T181" s="417"/>
      <c r="U181" s="417"/>
      <c r="V181" s="417"/>
      <c r="W181" s="417"/>
      <c r="X181" s="417"/>
      <c r="Y181" s="417"/>
      <c r="Z181" s="417"/>
    </row>
    <row r="182" spans="1:26" ht="14.25" customHeight="1" x14ac:dyDescent="0.25">
      <c r="A182" s="417"/>
      <c r="B182" s="419"/>
      <c r="C182" s="420"/>
      <c r="D182" s="417"/>
      <c r="E182" s="417"/>
      <c r="F182" s="421"/>
      <c r="G182" s="421"/>
      <c r="H182" s="421"/>
      <c r="I182" s="417"/>
      <c r="J182" s="417"/>
      <c r="K182" s="417"/>
      <c r="L182" s="417"/>
      <c r="M182" s="417"/>
      <c r="N182" s="417"/>
      <c r="O182" s="417"/>
      <c r="P182" s="417"/>
      <c r="Q182" s="417"/>
      <c r="R182" s="417"/>
      <c r="S182" s="417"/>
      <c r="T182" s="417"/>
      <c r="U182" s="417"/>
      <c r="V182" s="417"/>
      <c r="W182" s="417"/>
      <c r="X182" s="417"/>
      <c r="Y182" s="417"/>
      <c r="Z182" s="417"/>
    </row>
    <row r="183" spans="1:26" ht="14.25" customHeight="1" x14ac:dyDescent="0.25">
      <c r="A183" s="417"/>
      <c r="B183" s="419"/>
      <c r="C183" s="420"/>
      <c r="D183" s="417"/>
      <c r="E183" s="417"/>
      <c r="F183" s="421"/>
      <c r="G183" s="421"/>
      <c r="H183" s="421"/>
      <c r="I183" s="417"/>
      <c r="J183" s="417"/>
      <c r="K183" s="417"/>
      <c r="L183" s="417"/>
      <c r="M183" s="417"/>
      <c r="N183" s="417"/>
      <c r="O183" s="417"/>
      <c r="P183" s="417"/>
      <c r="Q183" s="417"/>
      <c r="R183" s="417"/>
      <c r="S183" s="417"/>
      <c r="T183" s="417"/>
      <c r="U183" s="417"/>
      <c r="V183" s="417"/>
      <c r="W183" s="417"/>
      <c r="X183" s="417"/>
      <c r="Y183" s="417"/>
      <c r="Z183" s="417"/>
    </row>
    <row r="184" spans="1:26" ht="14.25" customHeight="1" x14ac:dyDescent="0.25">
      <c r="A184" s="417"/>
      <c r="B184" s="419"/>
      <c r="C184" s="420"/>
      <c r="D184" s="417"/>
      <c r="E184" s="417"/>
      <c r="F184" s="421"/>
      <c r="G184" s="421"/>
      <c r="H184" s="421"/>
      <c r="I184" s="417"/>
      <c r="J184" s="417"/>
      <c r="K184" s="417"/>
      <c r="L184" s="417"/>
      <c r="M184" s="417"/>
      <c r="N184" s="417"/>
      <c r="O184" s="417"/>
      <c r="P184" s="417"/>
      <c r="Q184" s="417"/>
      <c r="R184" s="417"/>
      <c r="S184" s="417"/>
      <c r="T184" s="417"/>
      <c r="U184" s="417"/>
      <c r="V184" s="417"/>
      <c r="W184" s="417"/>
      <c r="X184" s="417"/>
      <c r="Y184" s="417"/>
      <c r="Z184" s="417"/>
    </row>
    <row r="185" spans="1:26" ht="14.25" customHeight="1" x14ac:dyDescent="0.25">
      <c r="A185" s="417"/>
      <c r="B185" s="419"/>
      <c r="C185" s="420"/>
      <c r="D185" s="417"/>
      <c r="E185" s="417"/>
      <c r="F185" s="421"/>
      <c r="G185" s="421"/>
      <c r="H185" s="421"/>
      <c r="I185" s="417"/>
      <c r="J185" s="417"/>
      <c r="K185" s="417"/>
      <c r="L185" s="417"/>
      <c r="M185" s="417"/>
      <c r="N185" s="417"/>
      <c r="O185" s="417"/>
      <c r="P185" s="417"/>
      <c r="Q185" s="417"/>
      <c r="R185" s="417"/>
      <c r="S185" s="417"/>
      <c r="T185" s="417"/>
      <c r="U185" s="417"/>
      <c r="V185" s="417"/>
      <c r="W185" s="417"/>
      <c r="X185" s="417"/>
      <c r="Y185" s="417"/>
      <c r="Z185" s="417"/>
    </row>
    <row r="186" spans="1:26" ht="14.25" customHeight="1" x14ac:dyDescent="0.25">
      <c r="A186" s="417"/>
      <c r="B186" s="419"/>
      <c r="C186" s="420"/>
      <c r="D186" s="417"/>
      <c r="E186" s="417"/>
      <c r="F186" s="421"/>
      <c r="G186" s="421"/>
      <c r="H186" s="421"/>
      <c r="I186" s="417"/>
      <c r="J186" s="417"/>
      <c r="K186" s="417"/>
      <c r="L186" s="417"/>
      <c r="M186" s="417"/>
      <c r="N186" s="417"/>
      <c r="O186" s="417"/>
      <c r="P186" s="417"/>
      <c r="Q186" s="417"/>
      <c r="R186" s="417"/>
      <c r="S186" s="417"/>
      <c r="T186" s="417"/>
      <c r="U186" s="417"/>
      <c r="V186" s="417"/>
      <c r="W186" s="417"/>
      <c r="X186" s="417"/>
      <c r="Y186" s="417"/>
      <c r="Z186" s="417"/>
    </row>
    <row r="187" spans="1:26" ht="14.25" customHeight="1" x14ac:dyDescent="0.25">
      <c r="A187" s="417"/>
      <c r="B187" s="419"/>
      <c r="C187" s="420"/>
      <c r="D187" s="417"/>
      <c r="E187" s="417"/>
      <c r="F187" s="421"/>
      <c r="G187" s="421"/>
      <c r="H187" s="421"/>
      <c r="I187" s="417"/>
      <c r="J187" s="417"/>
      <c r="K187" s="417"/>
      <c r="L187" s="417"/>
      <c r="M187" s="417"/>
      <c r="N187" s="417"/>
      <c r="O187" s="417"/>
      <c r="P187" s="417"/>
      <c r="Q187" s="417"/>
      <c r="R187" s="417"/>
      <c r="S187" s="417"/>
      <c r="T187" s="417"/>
      <c r="U187" s="417"/>
      <c r="V187" s="417"/>
      <c r="W187" s="417"/>
      <c r="X187" s="417"/>
      <c r="Y187" s="417"/>
      <c r="Z187" s="417"/>
    </row>
    <row r="188" spans="1:26" ht="14.25" customHeight="1" x14ac:dyDescent="0.25">
      <c r="A188" s="417"/>
      <c r="B188" s="419"/>
      <c r="C188" s="420"/>
      <c r="D188" s="417"/>
      <c r="E188" s="417"/>
      <c r="F188" s="421"/>
      <c r="G188" s="421"/>
      <c r="H188" s="421"/>
      <c r="I188" s="417"/>
      <c r="J188" s="417"/>
      <c r="K188" s="417"/>
      <c r="L188" s="417"/>
      <c r="M188" s="417"/>
      <c r="N188" s="417"/>
      <c r="O188" s="417"/>
      <c r="P188" s="417"/>
      <c r="Q188" s="417"/>
      <c r="R188" s="417"/>
      <c r="S188" s="417"/>
      <c r="T188" s="417"/>
      <c r="U188" s="417"/>
      <c r="V188" s="417"/>
      <c r="W188" s="417"/>
      <c r="X188" s="417"/>
      <c r="Y188" s="417"/>
      <c r="Z188" s="417"/>
    </row>
    <row r="189" spans="1:26" ht="14.25" customHeight="1" x14ac:dyDescent="0.25">
      <c r="A189" s="417"/>
      <c r="B189" s="419"/>
      <c r="C189" s="420"/>
      <c r="D189" s="417"/>
      <c r="E189" s="417"/>
      <c r="F189" s="421"/>
      <c r="G189" s="421"/>
      <c r="H189" s="421"/>
      <c r="I189" s="417"/>
      <c r="J189" s="417"/>
      <c r="K189" s="417"/>
      <c r="L189" s="417"/>
      <c r="M189" s="417"/>
      <c r="N189" s="417"/>
      <c r="O189" s="417"/>
      <c r="P189" s="417"/>
      <c r="Q189" s="417"/>
      <c r="R189" s="417"/>
      <c r="S189" s="417"/>
      <c r="T189" s="417"/>
      <c r="U189" s="417"/>
      <c r="V189" s="417"/>
      <c r="W189" s="417"/>
      <c r="X189" s="417"/>
      <c r="Y189" s="417"/>
      <c r="Z189" s="417"/>
    </row>
    <row r="190" spans="1:26" ht="14.25" customHeight="1" x14ac:dyDescent="0.25">
      <c r="A190" s="417"/>
      <c r="B190" s="419"/>
      <c r="C190" s="420"/>
      <c r="D190" s="417"/>
      <c r="E190" s="417"/>
      <c r="F190" s="421"/>
      <c r="G190" s="421"/>
      <c r="H190" s="421"/>
      <c r="I190" s="417"/>
      <c r="J190" s="417"/>
      <c r="K190" s="417"/>
      <c r="L190" s="417"/>
      <c r="M190" s="417"/>
      <c r="N190" s="417"/>
      <c r="O190" s="417"/>
      <c r="P190" s="417"/>
      <c r="Q190" s="417"/>
      <c r="R190" s="417"/>
      <c r="S190" s="417"/>
      <c r="T190" s="417"/>
      <c r="U190" s="417"/>
      <c r="V190" s="417"/>
      <c r="W190" s="417"/>
      <c r="X190" s="417"/>
      <c r="Y190" s="417"/>
      <c r="Z190" s="417"/>
    </row>
    <row r="191" spans="1:26" ht="14.25" customHeight="1" x14ac:dyDescent="0.25">
      <c r="A191" s="417"/>
      <c r="B191" s="419"/>
      <c r="C191" s="420"/>
      <c r="D191" s="417"/>
      <c r="E191" s="417"/>
      <c r="F191" s="421"/>
      <c r="G191" s="421"/>
      <c r="H191" s="421"/>
      <c r="I191" s="417"/>
      <c r="J191" s="417"/>
      <c r="K191" s="417"/>
      <c r="L191" s="417"/>
      <c r="M191" s="417"/>
      <c r="N191" s="417"/>
      <c r="O191" s="417"/>
      <c r="P191" s="417"/>
      <c r="Q191" s="417"/>
      <c r="R191" s="417"/>
      <c r="S191" s="417"/>
      <c r="T191" s="417"/>
      <c r="U191" s="417"/>
      <c r="V191" s="417"/>
      <c r="W191" s="417"/>
      <c r="X191" s="417"/>
      <c r="Y191" s="417"/>
      <c r="Z191" s="417"/>
    </row>
    <row r="192" spans="1:26" ht="14.25" customHeight="1" x14ac:dyDescent="0.25">
      <c r="A192" s="417"/>
      <c r="B192" s="419"/>
      <c r="C192" s="420"/>
      <c r="D192" s="417"/>
      <c r="E192" s="417"/>
      <c r="F192" s="421"/>
      <c r="G192" s="421"/>
      <c r="H192" s="421"/>
      <c r="I192" s="417"/>
      <c r="J192" s="417"/>
      <c r="K192" s="417"/>
      <c r="L192" s="417"/>
      <c r="M192" s="417"/>
      <c r="N192" s="417"/>
      <c r="O192" s="417"/>
      <c r="P192" s="417"/>
      <c r="Q192" s="417"/>
      <c r="R192" s="417"/>
      <c r="S192" s="417"/>
      <c r="T192" s="417"/>
      <c r="U192" s="417"/>
      <c r="V192" s="417"/>
      <c r="W192" s="417"/>
      <c r="X192" s="417"/>
      <c r="Y192" s="417"/>
      <c r="Z192" s="417"/>
    </row>
    <row r="193" spans="1:26" ht="14.25" customHeight="1" x14ac:dyDescent="0.25">
      <c r="A193" s="417"/>
      <c r="B193" s="419"/>
      <c r="C193" s="420"/>
      <c r="D193" s="417"/>
      <c r="E193" s="417"/>
      <c r="F193" s="421"/>
      <c r="G193" s="421"/>
      <c r="H193" s="421"/>
      <c r="I193" s="417"/>
      <c r="J193" s="417"/>
      <c r="K193" s="417"/>
      <c r="L193" s="417"/>
      <c r="M193" s="417"/>
      <c r="N193" s="417"/>
      <c r="O193" s="417"/>
      <c r="P193" s="417"/>
      <c r="Q193" s="417"/>
      <c r="R193" s="417"/>
      <c r="S193" s="417"/>
      <c r="T193" s="417"/>
      <c r="U193" s="417"/>
      <c r="V193" s="417"/>
      <c r="W193" s="417"/>
      <c r="X193" s="417"/>
      <c r="Y193" s="417"/>
      <c r="Z193" s="417"/>
    </row>
    <row r="194" spans="1:26" ht="14.25" customHeight="1" x14ac:dyDescent="0.25">
      <c r="A194" s="417"/>
      <c r="B194" s="419"/>
      <c r="C194" s="420"/>
      <c r="D194" s="417"/>
      <c r="E194" s="417"/>
      <c r="F194" s="421"/>
      <c r="G194" s="421"/>
      <c r="H194" s="421"/>
      <c r="I194" s="417"/>
      <c r="J194" s="417"/>
      <c r="K194" s="417"/>
      <c r="L194" s="417"/>
      <c r="M194" s="417"/>
      <c r="N194" s="417"/>
      <c r="O194" s="417"/>
      <c r="P194" s="417"/>
      <c r="Q194" s="417"/>
      <c r="R194" s="417"/>
      <c r="S194" s="417"/>
      <c r="T194" s="417"/>
      <c r="U194" s="417"/>
      <c r="V194" s="417"/>
      <c r="W194" s="417"/>
      <c r="X194" s="417"/>
      <c r="Y194" s="417"/>
      <c r="Z194" s="417"/>
    </row>
    <row r="195" spans="1:26" ht="14.25" customHeight="1" x14ac:dyDescent="0.25">
      <c r="A195" s="417"/>
      <c r="B195" s="419"/>
      <c r="C195" s="420"/>
      <c r="D195" s="417"/>
      <c r="E195" s="417"/>
      <c r="F195" s="421"/>
      <c r="G195" s="421"/>
      <c r="H195" s="421"/>
      <c r="I195" s="417"/>
      <c r="J195" s="417"/>
      <c r="K195" s="417"/>
      <c r="L195" s="417"/>
      <c r="M195" s="417"/>
      <c r="N195" s="417"/>
      <c r="O195" s="417"/>
      <c r="P195" s="417"/>
      <c r="Q195" s="417"/>
      <c r="R195" s="417"/>
      <c r="S195" s="417"/>
      <c r="T195" s="417"/>
      <c r="U195" s="417"/>
      <c r="V195" s="417"/>
      <c r="W195" s="417"/>
      <c r="X195" s="417"/>
      <c r="Y195" s="417"/>
      <c r="Z195" s="417"/>
    </row>
    <row r="196" spans="1:26" ht="14.25" customHeight="1" x14ac:dyDescent="0.25">
      <c r="A196" s="417"/>
      <c r="B196" s="419"/>
      <c r="C196" s="420"/>
      <c r="D196" s="417"/>
      <c r="E196" s="417"/>
      <c r="F196" s="421"/>
      <c r="G196" s="421"/>
      <c r="H196" s="421"/>
      <c r="I196" s="417"/>
      <c r="J196" s="417"/>
      <c r="K196" s="417"/>
      <c r="L196" s="417"/>
      <c r="M196" s="417"/>
      <c r="N196" s="417"/>
      <c r="O196" s="417"/>
      <c r="P196" s="417"/>
      <c r="Q196" s="417"/>
      <c r="R196" s="417"/>
      <c r="S196" s="417"/>
      <c r="T196" s="417"/>
      <c r="U196" s="417"/>
      <c r="V196" s="417"/>
      <c r="W196" s="417"/>
      <c r="X196" s="417"/>
      <c r="Y196" s="417"/>
      <c r="Z196" s="417"/>
    </row>
    <row r="197" spans="1:26" ht="14.25" customHeight="1" x14ac:dyDescent="0.25">
      <c r="A197" s="417"/>
      <c r="B197" s="419"/>
      <c r="C197" s="420"/>
      <c r="D197" s="417"/>
      <c r="E197" s="417"/>
      <c r="F197" s="421"/>
      <c r="G197" s="421"/>
      <c r="H197" s="421"/>
      <c r="I197" s="417"/>
      <c r="J197" s="417"/>
      <c r="K197" s="417"/>
      <c r="L197" s="417"/>
      <c r="M197" s="417"/>
      <c r="N197" s="417"/>
      <c r="O197" s="417"/>
      <c r="P197" s="417"/>
      <c r="Q197" s="417"/>
      <c r="R197" s="417"/>
      <c r="S197" s="417"/>
      <c r="T197" s="417"/>
      <c r="U197" s="417"/>
      <c r="V197" s="417"/>
      <c r="W197" s="417"/>
      <c r="X197" s="417"/>
      <c r="Y197" s="417"/>
      <c r="Z197" s="417"/>
    </row>
    <row r="198" spans="1:26" ht="14.25" customHeight="1" x14ac:dyDescent="0.25">
      <c r="A198" s="417"/>
      <c r="B198" s="419"/>
      <c r="C198" s="420"/>
      <c r="D198" s="417"/>
      <c r="E198" s="417"/>
      <c r="F198" s="421"/>
      <c r="G198" s="421"/>
      <c r="H198" s="421"/>
      <c r="I198" s="417"/>
      <c r="J198" s="417"/>
      <c r="K198" s="417"/>
      <c r="L198" s="417"/>
      <c r="M198" s="417"/>
      <c r="N198" s="417"/>
      <c r="O198" s="417"/>
      <c r="P198" s="417"/>
      <c r="Q198" s="417"/>
      <c r="R198" s="417"/>
      <c r="S198" s="417"/>
      <c r="T198" s="417"/>
      <c r="U198" s="417"/>
      <c r="V198" s="417"/>
      <c r="W198" s="417"/>
      <c r="X198" s="417"/>
      <c r="Y198" s="417"/>
      <c r="Z198" s="417"/>
    </row>
    <row r="199" spans="1:26" ht="14.25" customHeight="1" x14ac:dyDescent="0.25">
      <c r="A199" s="417"/>
      <c r="B199" s="419"/>
      <c r="C199" s="420"/>
      <c r="D199" s="417"/>
      <c r="E199" s="417"/>
      <c r="F199" s="421"/>
      <c r="G199" s="421"/>
      <c r="H199" s="421"/>
      <c r="I199" s="417"/>
      <c r="J199" s="417"/>
      <c r="K199" s="417"/>
      <c r="L199" s="417"/>
      <c r="M199" s="417"/>
      <c r="N199" s="417"/>
      <c r="O199" s="417"/>
      <c r="P199" s="417"/>
      <c r="Q199" s="417"/>
      <c r="R199" s="417"/>
      <c r="S199" s="417"/>
      <c r="T199" s="417"/>
      <c r="U199" s="417"/>
      <c r="V199" s="417"/>
      <c r="W199" s="417"/>
      <c r="X199" s="417"/>
      <c r="Y199" s="417"/>
      <c r="Z199" s="417"/>
    </row>
    <row r="200" spans="1:26" ht="14.25" customHeight="1" x14ac:dyDescent="0.25">
      <c r="A200" s="417"/>
      <c r="B200" s="419"/>
      <c r="C200" s="420"/>
      <c r="D200" s="417"/>
      <c r="E200" s="417"/>
      <c r="F200" s="421"/>
      <c r="G200" s="421"/>
      <c r="H200" s="421"/>
      <c r="I200" s="417"/>
      <c r="J200" s="417"/>
      <c r="K200" s="417"/>
      <c r="L200" s="417"/>
      <c r="M200" s="417"/>
      <c r="N200" s="417"/>
      <c r="O200" s="417"/>
      <c r="P200" s="417"/>
      <c r="Q200" s="417"/>
      <c r="R200" s="417"/>
      <c r="S200" s="417"/>
      <c r="T200" s="417"/>
      <c r="U200" s="417"/>
      <c r="V200" s="417"/>
      <c r="W200" s="417"/>
      <c r="X200" s="417"/>
      <c r="Y200" s="417"/>
      <c r="Z200" s="417"/>
    </row>
    <row r="201" spans="1:26" ht="14.25" customHeight="1" x14ac:dyDescent="0.25">
      <c r="A201" s="417"/>
      <c r="B201" s="419"/>
      <c r="C201" s="420"/>
      <c r="D201" s="417"/>
      <c r="E201" s="417"/>
      <c r="F201" s="421"/>
      <c r="G201" s="421"/>
      <c r="H201" s="421"/>
      <c r="I201" s="417"/>
      <c r="J201" s="417"/>
      <c r="K201" s="417"/>
      <c r="L201" s="417"/>
      <c r="M201" s="417"/>
      <c r="N201" s="417"/>
      <c r="O201" s="417"/>
      <c r="P201" s="417"/>
      <c r="Q201" s="417"/>
      <c r="R201" s="417"/>
      <c r="S201" s="417"/>
      <c r="T201" s="417"/>
      <c r="U201" s="417"/>
      <c r="V201" s="417"/>
      <c r="W201" s="417"/>
      <c r="X201" s="417"/>
      <c r="Y201" s="417"/>
      <c r="Z201" s="417"/>
    </row>
    <row r="202" spans="1:26" ht="14.25" customHeight="1" x14ac:dyDescent="0.25">
      <c r="A202" s="417"/>
      <c r="B202" s="419"/>
      <c r="C202" s="420"/>
      <c r="D202" s="417"/>
      <c r="E202" s="417"/>
      <c r="F202" s="421"/>
      <c r="G202" s="421"/>
      <c r="H202" s="421"/>
      <c r="I202" s="417"/>
      <c r="J202" s="417"/>
      <c r="K202" s="417"/>
      <c r="L202" s="417"/>
      <c r="M202" s="417"/>
      <c r="N202" s="417"/>
      <c r="O202" s="417"/>
      <c r="P202" s="417"/>
      <c r="Q202" s="417"/>
      <c r="R202" s="417"/>
      <c r="S202" s="417"/>
      <c r="T202" s="417"/>
      <c r="U202" s="417"/>
      <c r="V202" s="417"/>
      <c r="W202" s="417"/>
      <c r="X202" s="417"/>
      <c r="Y202" s="417"/>
      <c r="Z202" s="417"/>
    </row>
    <row r="203" spans="1:26" ht="14.25" customHeight="1" x14ac:dyDescent="0.25">
      <c r="A203" s="417"/>
      <c r="B203" s="419"/>
      <c r="C203" s="420"/>
      <c r="D203" s="417"/>
      <c r="E203" s="417"/>
      <c r="F203" s="421"/>
      <c r="G203" s="421"/>
      <c r="H203" s="421"/>
      <c r="I203" s="417"/>
      <c r="J203" s="417"/>
      <c r="K203" s="417"/>
      <c r="L203" s="417"/>
      <c r="M203" s="417"/>
      <c r="N203" s="417"/>
      <c r="O203" s="417"/>
      <c r="P203" s="417"/>
      <c r="Q203" s="417"/>
      <c r="R203" s="417"/>
      <c r="S203" s="417"/>
      <c r="T203" s="417"/>
      <c r="U203" s="417"/>
      <c r="V203" s="417"/>
      <c r="W203" s="417"/>
      <c r="X203" s="417"/>
      <c r="Y203" s="417"/>
      <c r="Z203" s="417"/>
    </row>
    <row r="204" spans="1:26" ht="14.25" customHeight="1" x14ac:dyDescent="0.25">
      <c r="A204" s="417"/>
      <c r="B204" s="419"/>
      <c r="C204" s="420"/>
      <c r="D204" s="417"/>
      <c r="E204" s="417"/>
      <c r="F204" s="421"/>
      <c r="G204" s="421"/>
      <c r="H204" s="421"/>
      <c r="I204" s="417"/>
      <c r="J204" s="417"/>
      <c r="K204" s="417"/>
      <c r="L204" s="417"/>
      <c r="M204" s="417"/>
      <c r="N204" s="417"/>
      <c r="O204" s="417"/>
      <c r="P204" s="417"/>
      <c r="Q204" s="417"/>
      <c r="R204" s="417"/>
      <c r="S204" s="417"/>
      <c r="T204" s="417"/>
      <c r="U204" s="417"/>
      <c r="V204" s="417"/>
      <c r="W204" s="417"/>
      <c r="X204" s="417"/>
      <c r="Y204" s="417"/>
      <c r="Z204" s="417"/>
    </row>
    <row r="205" spans="1:26" ht="14.25" customHeight="1" x14ac:dyDescent="0.25">
      <c r="A205" s="417"/>
      <c r="B205" s="419"/>
      <c r="C205" s="420"/>
      <c r="D205" s="417"/>
      <c r="E205" s="417"/>
      <c r="F205" s="421"/>
      <c r="G205" s="421"/>
      <c r="H205" s="421"/>
      <c r="I205" s="417"/>
      <c r="J205" s="417"/>
      <c r="K205" s="417"/>
      <c r="L205" s="417"/>
      <c r="M205" s="417"/>
      <c r="N205" s="417"/>
      <c r="O205" s="417"/>
      <c r="P205" s="417"/>
      <c r="Q205" s="417"/>
      <c r="R205" s="417"/>
      <c r="S205" s="417"/>
      <c r="T205" s="417"/>
      <c r="U205" s="417"/>
      <c r="V205" s="417"/>
      <c r="W205" s="417"/>
      <c r="X205" s="417"/>
      <c r="Y205" s="417"/>
      <c r="Z205" s="417"/>
    </row>
    <row r="206" spans="1:26" ht="14.25" customHeight="1" x14ac:dyDescent="0.25">
      <c r="A206" s="417"/>
      <c r="B206" s="419"/>
      <c r="C206" s="420"/>
      <c r="D206" s="417"/>
      <c r="E206" s="417"/>
      <c r="F206" s="421"/>
      <c r="G206" s="421"/>
      <c r="H206" s="421"/>
      <c r="I206" s="417"/>
      <c r="J206" s="417"/>
      <c r="K206" s="417"/>
      <c r="L206" s="417"/>
      <c r="M206" s="417"/>
      <c r="N206" s="417"/>
      <c r="O206" s="417"/>
      <c r="P206" s="417"/>
      <c r="Q206" s="417"/>
      <c r="R206" s="417"/>
      <c r="S206" s="417"/>
      <c r="T206" s="417"/>
      <c r="U206" s="417"/>
      <c r="V206" s="417"/>
      <c r="W206" s="417"/>
      <c r="X206" s="417"/>
      <c r="Y206" s="417"/>
      <c r="Z206" s="417"/>
    </row>
    <row r="207" spans="1:26" ht="14.25" customHeight="1" x14ac:dyDescent="0.25">
      <c r="A207" s="417"/>
      <c r="B207" s="419"/>
      <c r="C207" s="420"/>
      <c r="D207" s="417"/>
      <c r="E207" s="417"/>
      <c r="F207" s="421"/>
      <c r="G207" s="421"/>
      <c r="H207" s="421"/>
      <c r="I207" s="417"/>
      <c r="J207" s="417"/>
      <c r="K207" s="417"/>
      <c r="L207" s="417"/>
      <c r="M207" s="417"/>
      <c r="N207" s="417"/>
      <c r="O207" s="417"/>
      <c r="P207" s="417"/>
      <c r="Q207" s="417"/>
      <c r="R207" s="417"/>
      <c r="S207" s="417"/>
      <c r="T207" s="417"/>
      <c r="U207" s="417"/>
      <c r="V207" s="417"/>
      <c r="W207" s="417"/>
      <c r="X207" s="417"/>
      <c r="Y207" s="417"/>
      <c r="Z207" s="417"/>
    </row>
    <row r="208" spans="1:26" ht="14.25" customHeight="1" x14ac:dyDescent="0.25">
      <c r="A208" s="417"/>
      <c r="B208" s="419"/>
      <c r="C208" s="420"/>
      <c r="D208" s="417"/>
      <c r="E208" s="417"/>
      <c r="F208" s="421"/>
      <c r="G208" s="421"/>
      <c r="H208" s="421"/>
      <c r="I208" s="417"/>
      <c r="J208" s="417"/>
      <c r="K208" s="417"/>
      <c r="L208" s="417"/>
      <c r="M208" s="417"/>
      <c r="N208" s="417"/>
      <c r="O208" s="417"/>
      <c r="P208" s="417"/>
      <c r="Q208" s="417"/>
      <c r="R208" s="417"/>
      <c r="S208" s="417"/>
      <c r="T208" s="417"/>
      <c r="U208" s="417"/>
      <c r="V208" s="417"/>
      <c r="W208" s="417"/>
      <c r="X208" s="417"/>
      <c r="Y208" s="417"/>
      <c r="Z208" s="417"/>
    </row>
    <row r="209" spans="1:26" ht="14.25" customHeight="1" x14ac:dyDescent="0.25">
      <c r="A209" s="417"/>
      <c r="B209" s="419"/>
      <c r="C209" s="420"/>
      <c r="D209" s="417"/>
      <c r="E209" s="417"/>
      <c r="F209" s="421"/>
      <c r="G209" s="421"/>
      <c r="H209" s="421"/>
      <c r="I209" s="417"/>
      <c r="J209" s="417"/>
      <c r="K209" s="417"/>
      <c r="L209" s="417"/>
      <c r="M209" s="417"/>
      <c r="N209" s="417"/>
      <c r="O209" s="417"/>
      <c r="P209" s="417"/>
      <c r="Q209" s="417"/>
      <c r="R209" s="417"/>
      <c r="S209" s="417"/>
      <c r="T209" s="417"/>
      <c r="U209" s="417"/>
      <c r="V209" s="417"/>
      <c r="W209" s="417"/>
      <c r="X209" s="417"/>
      <c r="Y209" s="417"/>
      <c r="Z209" s="417"/>
    </row>
    <row r="210" spans="1:26" ht="14.25" customHeight="1" x14ac:dyDescent="0.25">
      <c r="A210" s="417"/>
      <c r="B210" s="419"/>
      <c r="C210" s="420"/>
      <c r="D210" s="417"/>
      <c r="E210" s="417"/>
      <c r="F210" s="421"/>
      <c r="G210" s="421"/>
      <c r="H210" s="421"/>
      <c r="I210" s="417"/>
      <c r="J210" s="417"/>
      <c r="K210" s="417"/>
      <c r="L210" s="417"/>
      <c r="M210" s="417"/>
      <c r="N210" s="417"/>
      <c r="O210" s="417"/>
      <c r="P210" s="417"/>
      <c r="Q210" s="417"/>
      <c r="R210" s="417"/>
      <c r="S210" s="417"/>
      <c r="T210" s="417"/>
      <c r="U210" s="417"/>
      <c r="V210" s="417"/>
      <c r="W210" s="417"/>
      <c r="X210" s="417"/>
      <c r="Y210" s="417"/>
      <c r="Z210" s="417"/>
    </row>
    <row r="211" spans="1:26" ht="14.25" customHeight="1" x14ac:dyDescent="0.25">
      <c r="A211" s="417"/>
      <c r="B211" s="419"/>
      <c r="C211" s="420"/>
      <c r="D211" s="417"/>
      <c r="E211" s="417"/>
      <c r="F211" s="421"/>
      <c r="G211" s="421"/>
      <c r="H211" s="421"/>
      <c r="I211" s="417"/>
      <c r="J211" s="417"/>
      <c r="K211" s="417"/>
      <c r="L211" s="417"/>
      <c r="M211" s="417"/>
      <c r="N211" s="417"/>
      <c r="O211" s="417"/>
      <c r="P211" s="417"/>
      <c r="Q211" s="417"/>
      <c r="R211" s="417"/>
      <c r="S211" s="417"/>
      <c r="T211" s="417"/>
      <c r="U211" s="417"/>
      <c r="V211" s="417"/>
      <c r="W211" s="417"/>
      <c r="X211" s="417"/>
      <c r="Y211" s="417"/>
      <c r="Z211" s="417"/>
    </row>
    <row r="212" spans="1:26" ht="14.25" customHeight="1" x14ac:dyDescent="0.25">
      <c r="A212" s="417"/>
      <c r="B212" s="419"/>
      <c r="C212" s="420"/>
      <c r="D212" s="417"/>
      <c r="E212" s="417"/>
      <c r="F212" s="421"/>
      <c r="G212" s="421"/>
      <c r="H212" s="421"/>
      <c r="I212" s="417"/>
      <c r="J212" s="417"/>
      <c r="K212" s="417"/>
      <c r="L212" s="417"/>
      <c r="M212" s="417"/>
      <c r="N212" s="417"/>
      <c r="O212" s="417"/>
      <c r="P212" s="417"/>
      <c r="Q212" s="417"/>
      <c r="R212" s="417"/>
      <c r="S212" s="417"/>
      <c r="T212" s="417"/>
      <c r="U212" s="417"/>
      <c r="V212" s="417"/>
      <c r="W212" s="417"/>
      <c r="X212" s="417"/>
      <c r="Y212" s="417"/>
      <c r="Z212" s="417"/>
    </row>
    <row r="213" spans="1:26" ht="14.25" customHeight="1" x14ac:dyDescent="0.25">
      <c r="A213" s="417"/>
      <c r="B213" s="419"/>
      <c r="C213" s="420"/>
      <c r="D213" s="417"/>
      <c r="E213" s="417"/>
      <c r="F213" s="421"/>
      <c r="G213" s="421"/>
      <c r="H213" s="421"/>
      <c r="I213" s="417"/>
      <c r="J213" s="417"/>
      <c r="K213" s="417"/>
      <c r="L213" s="417"/>
      <c r="M213" s="417"/>
      <c r="N213" s="417"/>
      <c r="O213" s="417"/>
      <c r="P213" s="417"/>
      <c r="Q213" s="417"/>
      <c r="R213" s="417"/>
      <c r="S213" s="417"/>
      <c r="T213" s="417"/>
      <c r="U213" s="417"/>
      <c r="V213" s="417"/>
      <c r="W213" s="417"/>
      <c r="X213" s="417"/>
      <c r="Y213" s="417"/>
      <c r="Z213" s="417"/>
    </row>
    <row r="214" spans="1:26" ht="14.25" customHeight="1" x14ac:dyDescent="0.25">
      <c r="A214" s="417"/>
      <c r="B214" s="419"/>
      <c r="C214" s="420"/>
      <c r="D214" s="417"/>
      <c r="E214" s="417"/>
      <c r="F214" s="421"/>
      <c r="G214" s="421"/>
      <c r="H214" s="421"/>
      <c r="I214" s="417"/>
      <c r="J214" s="417"/>
      <c r="K214" s="417"/>
      <c r="L214" s="417"/>
      <c r="M214" s="417"/>
      <c r="N214" s="417"/>
      <c r="O214" s="417"/>
      <c r="P214" s="417"/>
      <c r="Q214" s="417"/>
      <c r="R214" s="417"/>
      <c r="S214" s="417"/>
      <c r="T214" s="417"/>
      <c r="U214" s="417"/>
      <c r="V214" s="417"/>
      <c r="W214" s="417"/>
      <c r="X214" s="417"/>
      <c r="Y214" s="417"/>
      <c r="Z214" s="417"/>
    </row>
    <row r="215" spans="1:26" ht="14.25" customHeight="1" x14ac:dyDescent="0.25">
      <c r="A215" s="417"/>
      <c r="B215" s="419"/>
      <c r="C215" s="420"/>
      <c r="D215" s="417"/>
      <c r="E215" s="417"/>
      <c r="F215" s="421"/>
      <c r="G215" s="421"/>
      <c r="H215" s="421"/>
      <c r="I215" s="417"/>
      <c r="J215" s="417"/>
      <c r="K215" s="417"/>
      <c r="L215" s="417"/>
      <c r="M215" s="417"/>
      <c r="N215" s="417"/>
      <c r="O215" s="417"/>
      <c r="P215" s="417"/>
      <c r="Q215" s="417"/>
      <c r="R215" s="417"/>
      <c r="S215" s="417"/>
      <c r="T215" s="417"/>
      <c r="U215" s="417"/>
      <c r="V215" s="417"/>
      <c r="W215" s="417"/>
      <c r="X215" s="417"/>
      <c r="Y215" s="417"/>
      <c r="Z215" s="417"/>
    </row>
    <row r="216" spans="1:26" ht="14.25" customHeight="1" x14ac:dyDescent="0.25">
      <c r="A216" s="417"/>
      <c r="B216" s="419"/>
      <c r="C216" s="420"/>
      <c r="D216" s="417"/>
      <c r="E216" s="417"/>
      <c r="F216" s="421"/>
      <c r="G216" s="421"/>
      <c r="H216" s="421"/>
      <c r="I216" s="417"/>
      <c r="J216" s="417"/>
      <c r="K216" s="417"/>
      <c r="L216" s="417"/>
      <c r="M216" s="417"/>
      <c r="N216" s="417"/>
      <c r="O216" s="417"/>
      <c r="P216" s="417"/>
      <c r="Q216" s="417"/>
      <c r="R216" s="417"/>
      <c r="S216" s="417"/>
      <c r="T216" s="417"/>
      <c r="U216" s="417"/>
      <c r="V216" s="417"/>
      <c r="W216" s="417"/>
      <c r="X216" s="417"/>
      <c r="Y216" s="417"/>
      <c r="Z216" s="417"/>
    </row>
    <row r="217" spans="1:26" ht="14.25" customHeight="1" x14ac:dyDescent="0.25">
      <c r="A217" s="417"/>
      <c r="B217" s="419"/>
      <c r="C217" s="420"/>
      <c r="D217" s="417"/>
      <c r="E217" s="417"/>
      <c r="F217" s="421"/>
      <c r="G217" s="421"/>
      <c r="H217" s="421"/>
      <c r="I217" s="417"/>
      <c r="J217" s="417"/>
      <c r="K217" s="417"/>
      <c r="L217" s="417"/>
      <c r="M217" s="417"/>
      <c r="N217" s="417"/>
      <c r="O217" s="417"/>
      <c r="P217" s="417"/>
      <c r="Q217" s="417"/>
      <c r="R217" s="417"/>
      <c r="S217" s="417"/>
      <c r="T217" s="417"/>
      <c r="U217" s="417"/>
      <c r="V217" s="417"/>
      <c r="W217" s="417"/>
      <c r="X217" s="417"/>
      <c r="Y217" s="417"/>
      <c r="Z217" s="417"/>
    </row>
    <row r="218" spans="1:26" ht="14.25" customHeight="1" x14ac:dyDescent="0.25">
      <c r="A218" s="417"/>
      <c r="B218" s="419"/>
      <c r="C218" s="420"/>
      <c r="D218" s="417"/>
      <c r="E218" s="417"/>
      <c r="F218" s="421"/>
      <c r="G218" s="421"/>
      <c r="H218" s="421"/>
      <c r="I218" s="417"/>
      <c r="J218" s="417"/>
      <c r="K218" s="417"/>
      <c r="L218" s="417"/>
      <c r="M218" s="417"/>
      <c r="N218" s="417"/>
      <c r="O218" s="417"/>
      <c r="P218" s="417"/>
      <c r="Q218" s="417"/>
      <c r="R218" s="417"/>
      <c r="S218" s="417"/>
      <c r="T218" s="417"/>
      <c r="U218" s="417"/>
      <c r="V218" s="417"/>
      <c r="W218" s="417"/>
      <c r="X218" s="417"/>
      <c r="Y218" s="417"/>
      <c r="Z218" s="417"/>
    </row>
    <row r="219" spans="1:26" ht="14.25" customHeight="1" x14ac:dyDescent="0.25">
      <c r="A219" s="417"/>
      <c r="B219" s="419"/>
      <c r="C219" s="420"/>
      <c r="D219" s="417"/>
      <c r="E219" s="417"/>
      <c r="F219" s="421"/>
      <c r="G219" s="421"/>
      <c r="H219" s="421"/>
      <c r="I219" s="417"/>
      <c r="J219" s="417"/>
      <c r="K219" s="417"/>
      <c r="L219" s="417"/>
      <c r="M219" s="417"/>
      <c r="N219" s="417"/>
      <c r="O219" s="417"/>
      <c r="P219" s="417"/>
      <c r="Q219" s="417"/>
      <c r="R219" s="417"/>
      <c r="S219" s="417"/>
      <c r="T219" s="417"/>
      <c r="U219" s="417"/>
      <c r="V219" s="417"/>
      <c r="W219" s="417"/>
      <c r="X219" s="417"/>
      <c r="Y219" s="417"/>
      <c r="Z219" s="417"/>
    </row>
    <row r="220" spans="1:26" ht="14.25" customHeight="1" x14ac:dyDescent="0.25">
      <c r="A220" s="417"/>
      <c r="B220" s="419"/>
      <c r="C220" s="420"/>
      <c r="D220" s="417"/>
      <c r="E220" s="417"/>
      <c r="F220" s="421"/>
      <c r="G220" s="421"/>
      <c r="H220" s="421"/>
      <c r="I220" s="417"/>
      <c r="J220" s="417"/>
      <c r="K220" s="417"/>
      <c r="L220" s="417"/>
      <c r="M220" s="417"/>
      <c r="N220" s="417"/>
      <c r="O220" s="417"/>
      <c r="P220" s="417"/>
      <c r="Q220" s="417"/>
      <c r="R220" s="417"/>
      <c r="S220" s="417"/>
      <c r="T220" s="417"/>
      <c r="U220" s="417"/>
      <c r="V220" s="417"/>
      <c r="W220" s="417"/>
      <c r="X220" s="417"/>
      <c r="Y220" s="417"/>
      <c r="Z220" s="417"/>
    </row>
    <row r="221" spans="1:26" ht="14.25" customHeight="1" x14ac:dyDescent="0.25">
      <c r="A221" s="417"/>
      <c r="B221" s="419"/>
      <c r="C221" s="420"/>
      <c r="D221" s="417"/>
      <c r="E221" s="417"/>
      <c r="F221" s="421"/>
      <c r="G221" s="421"/>
      <c r="H221" s="421"/>
      <c r="I221" s="417"/>
      <c r="J221" s="417"/>
      <c r="K221" s="417"/>
      <c r="L221" s="417"/>
      <c r="M221" s="417"/>
      <c r="N221" s="417"/>
      <c r="O221" s="417"/>
      <c r="P221" s="417"/>
      <c r="Q221" s="417"/>
      <c r="R221" s="417"/>
      <c r="S221" s="417"/>
      <c r="T221" s="417"/>
      <c r="U221" s="417"/>
      <c r="V221" s="417"/>
      <c r="W221" s="417"/>
      <c r="X221" s="417"/>
      <c r="Y221" s="417"/>
      <c r="Z221" s="417"/>
    </row>
    <row r="222" spans="1:26" ht="14.25" customHeight="1" x14ac:dyDescent="0.25">
      <c r="A222" s="417"/>
      <c r="B222" s="419"/>
      <c r="C222" s="420"/>
      <c r="D222" s="417"/>
      <c r="E222" s="417"/>
      <c r="F222" s="421"/>
      <c r="G222" s="421"/>
      <c r="H222" s="421"/>
      <c r="I222" s="417"/>
      <c r="J222" s="417"/>
      <c r="K222" s="417"/>
      <c r="L222" s="417"/>
      <c r="M222" s="417"/>
      <c r="N222" s="417"/>
      <c r="O222" s="417"/>
      <c r="P222" s="417"/>
      <c r="Q222" s="417"/>
      <c r="R222" s="417"/>
      <c r="S222" s="417"/>
      <c r="T222" s="417"/>
      <c r="U222" s="417"/>
      <c r="V222" s="417"/>
      <c r="W222" s="417"/>
      <c r="X222" s="417"/>
      <c r="Y222" s="417"/>
      <c r="Z222" s="417"/>
    </row>
    <row r="223" spans="1:26" ht="14.25" customHeight="1" x14ac:dyDescent="0.25">
      <c r="A223" s="417"/>
      <c r="B223" s="419"/>
      <c r="C223" s="420"/>
      <c r="D223" s="417"/>
      <c r="E223" s="417"/>
      <c r="F223" s="421"/>
      <c r="G223" s="421"/>
      <c r="H223" s="421"/>
      <c r="I223" s="417"/>
      <c r="J223" s="417"/>
      <c r="K223" s="417"/>
      <c r="L223" s="417"/>
      <c r="M223" s="417"/>
      <c r="N223" s="417"/>
      <c r="O223" s="417"/>
      <c r="P223" s="417"/>
      <c r="Q223" s="417"/>
      <c r="R223" s="417"/>
      <c r="S223" s="417"/>
      <c r="T223" s="417"/>
      <c r="U223" s="417"/>
      <c r="V223" s="417"/>
      <c r="W223" s="417"/>
      <c r="X223" s="417"/>
      <c r="Y223" s="417"/>
      <c r="Z223" s="417"/>
    </row>
    <row r="224" spans="1:26" ht="14.25" customHeight="1" x14ac:dyDescent="0.25">
      <c r="A224" s="417"/>
      <c r="B224" s="419"/>
      <c r="C224" s="420"/>
      <c r="D224" s="417"/>
      <c r="E224" s="417"/>
      <c r="F224" s="421"/>
      <c r="G224" s="421"/>
      <c r="H224" s="421"/>
      <c r="I224" s="417"/>
      <c r="J224" s="417"/>
      <c r="K224" s="417"/>
      <c r="L224" s="417"/>
      <c r="M224" s="417"/>
      <c r="N224" s="417"/>
      <c r="O224" s="417"/>
      <c r="P224" s="417"/>
      <c r="Q224" s="417"/>
      <c r="R224" s="417"/>
      <c r="S224" s="417"/>
      <c r="T224" s="417"/>
      <c r="U224" s="417"/>
      <c r="V224" s="417"/>
      <c r="W224" s="417"/>
      <c r="X224" s="417"/>
      <c r="Y224" s="417"/>
      <c r="Z224" s="417"/>
    </row>
    <row r="225" spans="1:26" ht="14.25" customHeight="1" x14ac:dyDescent="0.25">
      <c r="A225" s="417"/>
      <c r="B225" s="419"/>
      <c r="C225" s="420"/>
      <c r="D225" s="417"/>
      <c r="E225" s="417"/>
      <c r="F225" s="421"/>
      <c r="G225" s="421"/>
      <c r="H225" s="421"/>
      <c r="I225" s="417"/>
      <c r="J225" s="417"/>
      <c r="K225" s="417"/>
      <c r="L225" s="417"/>
      <c r="M225" s="417"/>
      <c r="N225" s="417"/>
      <c r="O225" s="417"/>
      <c r="P225" s="417"/>
      <c r="Q225" s="417"/>
      <c r="R225" s="417"/>
      <c r="S225" s="417"/>
      <c r="T225" s="417"/>
      <c r="U225" s="417"/>
      <c r="V225" s="417"/>
      <c r="W225" s="417"/>
      <c r="X225" s="417"/>
      <c r="Y225" s="417"/>
      <c r="Z225" s="417"/>
    </row>
    <row r="226" spans="1:26" ht="14.25" customHeight="1" x14ac:dyDescent="0.25">
      <c r="A226" s="417"/>
      <c r="B226" s="419"/>
      <c r="C226" s="420"/>
      <c r="D226" s="417"/>
      <c r="E226" s="417"/>
      <c r="F226" s="421"/>
      <c r="G226" s="421"/>
      <c r="H226" s="421"/>
      <c r="I226" s="417"/>
      <c r="J226" s="417"/>
      <c r="K226" s="417"/>
      <c r="L226" s="417"/>
      <c r="M226" s="417"/>
      <c r="N226" s="417"/>
      <c r="O226" s="417"/>
      <c r="P226" s="417"/>
      <c r="Q226" s="417"/>
      <c r="R226" s="417"/>
      <c r="S226" s="417"/>
      <c r="T226" s="417"/>
      <c r="U226" s="417"/>
      <c r="V226" s="417"/>
      <c r="W226" s="417"/>
      <c r="X226" s="417"/>
      <c r="Y226" s="417"/>
      <c r="Z226" s="417"/>
    </row>
    <row r="227" spans="1:26" ht="14.25" customHeight="1" x14ac:dyDescent="0.25">
      <c r="A227" s="417"/>
      <c r="B227" s="419"/>
      <c r="C227" s="420"/>
      <c r="D227" s="417"/>
      <c r="E227" s="417"/>
      <c r="F227" s="421"/>
      <c r="G227" s="421"/>
      <c r="H227" s="421"/>
      <c r="I227" s="417"/>
      <c r="J227" s="417"/>
      <c r="K227" s="417"/>
      <c r="L227" s="417"/>
      <c r="M227" s="417"/>
      <c r="N227" s="417"/>
      <c r="O227" s="417"/>
      <c r="P227" s="417"/>
      <c r="Q227" s="417"/>
      <c r="R227" s="417"/>
      <c r="S227" s="417"/>
      <c r="T227" s="417"/>
      <c r="U227" s="417"/>
      <c r="V227" s="417"/>
      <c r="W227" s="417"/>
      <c r="X227" s="417"/>
      <c r="Y227" s="417"/>
      <c r="Z227" s="417"/>
    </row>
    <row r="228" spans="1:26" ht="14.25" customHeight="1" x14ac:dyDescent="0.25">
      <c r="A228" s="417"/>
      <c r="B228" s="419"/>
      <c r="C228" s="420"/>
      <c r="D228" s="417"/>
      <c r="E228" s="417"/>
      <c r="F228" s="421"/>
      <c r="G228" s="421"/>
      <c r="H228" s="421"/>
      <c r="I228" s="417"/>
      <c r="J228" s="417"/>
      <c r="K228" s="417"/>
      <c r="L228" s="417"/>
      <c r="M228" s="417"/>
      <c r="N228" s="417"/>
      <c r="O228" s="417"/>
      <c r="P228" s="417"/>
      <c r="Q228" s="417"/>
      <c r="R228" s="417"/>
      <c r="S228" s="417"/>
      <c r="T228" s="417"/>
      <c r="U228" s="417"/>
      <c r="V228" s="417"/>
      <c r="W228" s="417"/>
      <c r="X228" s="417"/>
      <c r="Y228" s="417"/>
      <c r="Z228" s="417"/>
    </row>
    <row r="229" spans="1:26" ht="14.25" customHeight="1" x14ac:dyDescent="0.25">
      <c r="A229" s="417"/>
      <c r="B229" s="419"/>
      <c r="C229" s="420"/>
      <c r="D229" s="417"/>
      <c r="E229" s="417"/>
      <c r="F229" s="421"/>
      <c r="G229" s="421"/>
      <c r="H229" s="421"/>
      <c r="I229" s="417"/>
      <c r="J229" s="417"/>
      <c r="K229" s="417"/>
      <c r="L229" s="417"/>
      <c r="M229" s="417"/>
      <c r="N229" s="417"/>
      <c r="O229" s="417"/>
      <c r="P229" s="417"/>
      <c r="Q229" s="417"/>
      <c r="R229" s="417"/>
      <c r="S229" s="417"/>
      <c r="T229" s="417"/>
      <c r="U229" s="417"/>
      <c r="V229" s="417"/>
      <c r="W229" s="417"/>
      <c r="X229" s="417"/>
      <c r="Y229" s="417"/>
      <c r="Z229" s="417"/>
    </row>
    <row r="230" spans="1:26" ht="14.25" customHeight="1" x14ac:dyDescent="0.25">
      <c r="A230" s="417"/>
      <c r="B230" s="419"/>
      <c r="C230" s="420"/>
      <c r="D230" s="417"/>
      <c r="E230" s="417"/>
      <c r="F230" s="421"/>
      <c r="G230" s="421"/>
      <c r="H230" s="421"/>
      <c r="I230" s="417"/>
      <c r="J230" s="417"/>
      <c r="K230" s="417"/>
      <c r="L230" s="417"/>
      <c r="M230" s="417"/>
      <c r="N230" s="417"/>
      <c r="O230" s="417"/>
      <c r="P230" s="417"/>
      <c r="Q230" s="417"/>
      <c r="R230" s="417"/>
      <c r="S230" s="417"/>
      <c r="T230" s="417"/>
      <c r="U230" s="417"/>
      <c r="V230" s="417"/>
      <c r="W230" s="417"/>
      <c r="X230" s="417"/>
      <c r="Y230" s="417"/>
      <c r="Z230" s="417"/>
    </row>
    <row r="231" spans="1:26" ht="14.25" customHeight="1" x14ac:dyDescent="0.25">
      <c r="A231" s="417"/>
      <c r="B231" s="419"/>
      <c r="C231" s="420"/>
      <c r="D231" s="417"/>
      <c r="E231" s="417"/>
      <c r="F231" s="421"/>
      <c r="G231" s="421"/>
      <c r="H231" s="421"/>
      <c r="I231" s="417"/>
      <c r="J231" s="417"/>
      <c r="K231" s="417"/>
      <c r="L231" s="417"/>
      <c r="M231" s="417"/>
      <c r="N231" s="417"/>
      <c r="O231" s="417"/>
      <c r="P231" s="417"/>
      <c r="Q231" s="417"/>
      <c r="R231" s="417"/>
      <c r="S231" s="417"/>
      <c r="T231" s="417"/>
      <c r="U231" s="417"/>
      <c r="V231" s="417"/>
      <c r="W231" s="417"/>
      <c r="X231" s="417"/>
      <c r="Y231" s="417"/>
      <c r="Z231" s="417"/>
    </row>
    <row r="232" spans="1:26" ht="14.25" customHeight="1" x14ac:dyDescent="0.25">
      <c r="A232" s="417"/>
      <c r="B232" s="419"/>
      <c r="C232" s="420"/>
      <c r="D232" s="417"/>
      <c r="E232" s="417"/>
      <c r="F232" s="421"/>
      <c r="G232" s="421"/>
      <c r="H232" s="421"/>
      <c r="I232" s="417"/>
      <c r="J232" s="417"/>
      <c r="K232" s="417"/>
      <c r="L232" s="417"/>
      <c r="M232" s="417"/>
      <c r="N232" s="417"/>
      <c r="O232" s="417"/>
      <c r="P232" s="417"/>
      <c r="Q232" s="417"/>
      <c r="R232" s="417"/>
      <c r="S232" s="417"/>
      <c r="T232" s="417"/>
      <c r="U232" s="417"/>
      <c r="V232" s="417"/>
      <c r="W232" s="417"/>
      <c r="X232" s="417"/>
      <c r="Y232" s="417"/>
      <c r="Z232" s="417"/>
    </row>
    <row r="233" spans="1:26" ht="14.25" customHeight="1" x14ac:dyDescent="0.25">
      <c r="A233" s="417"/>
      <c r="B233" s="419"/>
      <c r="C233" s="420"/>
      <c r="D233" s="417"/>
      <c r="E233" s="417"/>
      <c r="F233" s="421"/>
      <c r="G233" s="421"/>
      <c r="H233" s="421"/>
      <c r="I233" s="417"/>
      <c r="J233" s="417"/>
      <c r="K233" s="417"/>
      <c r="L233" s="417"/>
      <c r="M233" s="417"/>
      <c r="N233" s="417"/>
      <c r="O233" s="417"/>
      <c r="P233" s="417"/>
      <c r="Q233" s="417"/>
      <c r="R233" s="417"/>
      <c r="S233" s="417"/>
      <c r="T233" s="417"/>
      <c r="U233" s="417"/>
      <c r="V233" s="417"/>
      <c r="W233" s="417"/>
      <c r="X233" s="417"/>
      <c r="Y233" s="417"/>
      <c r="Z233" s="417"/>
    </row>
    <row r="234" spans="1:26" ht="14.25" customHeight="1" x14ac:dyDescent="0.25">
      <c r="A234" s="417"/>
      <c r="B234" s="419"/>
      <c r="C234" s="420"/>
      <c r="D234" s="417"/>
      <c r="E234" s="417"/>
      <c r="F234" s="421"/>
      <c r="G234" s="421"/>
      <c r="H234" s="421"/>
      <c r="I234" s="417"/>
      <c r="J234" s="417"/>
      <c r="K234" s="417"/>
      <c r="L234" s="417"/>
      <c r="M234" s="417"/>
      <c r="N234" s="417"/>
      <c r="O234" s="417"/>
      <c r="P234" s="417"/>
      <c r="Q234" s="417"/>
      <c r="R234" s="417"/>
      <c r="S234" s="417"/>
      <c r="T234" s="417"/>
      <c r="U234" s="417"/>
      <c r="V234" s="417"/>
      <c r="W234" s="417"/>
      <c r="X234" s="417"/>
      <c r="Y234" s="417"/>
      <c r="Z234" s="417"/>
    </row>
    <row r="235" spans="1:26" ht="14.25" customHeight="1" x14ac:dyDescent="0.25">
      <c r="A235" s="417"/>
      <c r="B235" s="419"/>
      <c r="C235" s="420"/>
      <c r="D235" s="417"/>
      <c r="E235" s="417"/>
      <c r="F235" s="421"/>
      <c r="G235" s="421"/>
      <c r="H235" s="421"/>
      <c r="I235" s="417"/>
      <c r="J235" s="417"/>
      <c r="K235" s="417"/>
      <c r="L235" s="417"/>
      <c r="M235" s="417"/>
      <c r="N235" s="417"/>
      <c r="O235" s="417"/>
      <c r="P235" s="417"/>
      <c r="Q235" s="417"/>
      <c r="R235" s="417"/>
      <c r="S235" s="417"/>
      <c r="T235" s="417"/>
      <c r="U235" s="417"/>
      <c r="V235" s="417"/>
      <c r="W235" s="417"/>
      <c r="X235" s="417"/>
      <c r="Y235" s="417"/>
      <c r="Z235" s="417"/>
    </row>
    <row r="236" spans="1:26" ht="14.25" customHeight="1" x14ac:dyDescent="0.25">
      <c r="A236" s="417"/>
      <c r="B236" s="419"/>
      <c r="C236" s="420"/>
      <c r="D236" s="417"/>
      <c r="E236" s="417"/>
      <c r="F236" s="421"/>
      <c r="G236" s="421"/>
      <c r="H236" s="421"/>
      <c r="I236" s="417"/>
      <c r="J236" s="417"/>
      <c r="K236" s="417"/>
      <c r="L236" s="417"/>
      <c r="M236" s="417"/>
      <c r="N236" s="417"/>
      <c r="O236" s="417"/>
      <c r="P236" s="417"/>
      <c r="Q236" s="417"/>
      <c r="R236" s="417"/>
      <c r="S236" s="417"/>
      <c r="T236" s="417"/>
      <c r="U236" s="417"/>
      <c r="V236" s="417"/>
      <c r="W236" s="417"/>
      <c r="X236" s="417"/>
      <c r="Y236" s="417"/>
      <c r="Z236" s="417"/>
    </row>
    <row r="237" spans="1:26" ht="14.25" customHeight="1" x14ac:dyDescent="0.25">
      <c r="A237" s="417"/>
      <c r="B237" s="419"/>
      <c r="C237" s="420"/>
      <c r="D237" s="417"/>
      <c r="E237" s="417"/>
      <c r="F237" s="421"/>
      <c r="G237" s="421"/>
      <c r="H237" s="421"/>
      <c r="I237" s="417"/>
      <c r="J237" s="417"/>
      <c r="K237" s="417"/>
      <c r="L237" s="417"/>
      <c r="M237" s="417"/>
      <c r="N237" s="417"/>
      <c r="O237" s="417"/>
      <c r="P237" s="417"/>
      <c r="Q237" s="417"/>
      <c r="R237" s="417"/>
      <c r="S237" s="417"/>
      <c r="T237" s="417"/>
      <c r="U237" s="417"/>
      <c r="V237" s="417"/>
      <c r="W237" s="417"/>
      <c r="X237" s="417"/>
      <c r="Y237" s="417"/>
      <c r="Z237" s="417"/>
    </row>
    <row r="238" spans="1:26" ht="14.25" customHeight="1" x14ac:dyDescent="0.25">
      <c r="A238" s="417"/>
      <c r="B238" s="419"/>
      <c r="C238" s="420"/>
      <c r="D238" s="417"/>
      <c r="E238" s="417"/>
      <c r="F238" s="421"/>
      <c r="G238" s="421"/>
      <c r="H238" s="421"/>
      <c r="I238" s="417"/>
      <c r="J238" s="417"/>
      <c r="K238" s="417"/>
      <c r="L238" s="417"/>
      <c r="M238" s="417"/>
      <c r="N238" s="417"/>
      <c r="O238" s="417"/>
      <c r="P238" s="417"/>
      <c r="Q238" s="417"/>
      <c r="R238" s="417"/>
      <c r="S238" s="417"/>
      <c r="T238" s="417"/>
      <c r="U238" s="417"/>
      <c r="V238" s="417"/>
      <c r="W238" s="417"/>
      <c r="X238" s="417"/>
      <c r="Y238" s="417"/>
      <c r="Z238" s="417"/>
    </row>
    <row r="239" spans="1:26" ht="14.25" customHeight="1" x14ac:dyDescent="0.25">
      <c r="A239" s="417"/>
      <c r="B239" s="419"/>
      <c r="C239" s="420"/>
      <c r="D239" s="417"/>
      <c r="E239" s="417"/>
      <c r="F239" s="421"/>
      <c r="G239" s="421"/>
      <c r="H239" s="421"/>
      <c r="I239" s="417"/>
      <c r="J239" s="417"/>
      <c r="K239" s="417"/>
      <c r="L239" s="417"/>
      <c r="M239" s="417"/>
      <c r="N239" s="417"/>
      <c r="O239" s="417"/>
      <c r="P239" s="417"/>
      <c r="Q239" s="417"/>
      <c r="R239" s="417"/>
      <c r="S239" s="417"/>
      <c r="T239" s="417"/>
      <c r="U239" s="417"/>
      <c r="V239" s="417"/>
      <c r="W239" s="417"/>
      <c r="X239" s="417"/>
      <c r="Y239" s="417"/>
      <c r="Z239" s="417"/>
    </row>
    <row r="240" spans="1:26" ht="14.25" customHeight="1" x14ac:dyDescent="0.25">
      <c r="A240" s="417"/>
      <c r="B240" s="419"/>
      <c r="C240" s="420"/>
      <c r="D240" s="417"/>
      <c r="E240" s="417"/>
      <c r="F240" s="421"/>
      <c r="G240" s="421"/>
      <c r="H240" s="421"/>
      <c r="I240" s="417"/>
      <c r="J240" s="417"/>
      <c r="K240" s="417"/>
      <c r="L240" s="417"/>
      <c r="M240" s="417"/>
      <c r="N240" s="417"/>
      <c r="O240" s="417"/>
      <c r="P240" s="417"/>
      <c r="Q240" s="417"/>
      <c r="R240" s="417"/>
      <c r="S240" s="417"/>
      <c r="T240" s="417"/>
      <c r="U240" s="417"/>
      <c r="V240" s="417"/>
      <c r="W240" s="417"/>
      <c r="X240" s="417"/>
      <c r="Y240" s="417"/>
      <c r="Z240" s="417"/>
    </row>
    <row r="241" spans="1:26" ht="14.25" customHeight="1" x14ac:dyDescent="0.25">
      <c r="A241" s="417"/>
      <c r="B241" s="419"/>
      <c r="C241" s="420"/>
      <c r="D241" s="417"/>
      <c r="E241" s="417"/>
      <c r="F241" s="421"/>
      <c r="G241" s="421"/>
      <c r="H241" s="421"/>
      <c r="I241" s="417"/>
      <c r="J241" s="417"/>
      <c r="K241" s="417"/>
      <c r="L241" s="417"/>
      <c r="M241" s="417"/>
      <c r="N241" s="417"/>
      <c r="O241" s="417"/>
      <c r="P241" s="417"/>
      <c r="Q241" s="417"/>
      <c r="R241" s="417"/>
      <c r="S241" s="417"/>
      <c r="T241" s="417"/>
      <c r="U241" s="417"/>
      <c r="V241" s="417"/>
      <c r="W241" s="417"/>
      <c r="X241" s="417"/>
      <c r="Y241" s="417"/>
      <c r="Z241" s="417"/>
    </row>
    <row r="242" spans="1:26" ht="14.25" customHeight="1" x14ac:dyDescent="0.25">
      <c r="A242" s="417"/>
      <c r="B242" s="419"/>
      <c r="C242" s="420"/>
      <c r="D242" s="417"/>
      <c r="E242" s="417"/>
      <c r="F242" s="421"/>
      <c r="G242" s="421"/>
      <c r="H242" s="421"/>
      <c r="I242" s="417"/>
      <c r="J242" s="417"/>
      <c r="K242" s="417"/>
      <c r="L242" s="417"/>
      <c r="M242" s="417"/>
      <c r="N242" s="417"/>
      <c r="O242" s="417"/>
      <c r="P242" s="417"/>
      <c r="Q242" s="417"/>
      <c r="R242" s="417"/>
      <c r="S242" s="417"/>
      <c r="T242" s="417"/>
      <c r="U242" s="417"/>
      <c r="V242" s="417"/>
      <c r="W242" s="417"/>
      <c r="X242" s="417"/>
      <c r="Y242" s="417"/>
      <c r="Z242" s="417"/>
    </row>
    <row r="243" spans="1:26" ht="14.25" customHeight="1" x14ac:dyDescent="0.25">
      <c r="A243" s="417"/>
      <c r="B243" s="419"/>
      <c r="C243" s="420"/>
      <c r="D243" s="417"/>
      <c r="E243" s="417"/>
      <c r="F243" s="421"/>
      <c r="G243" s="421"/>
      <c r="H243" s="421"/>
      <c r="I243" s="417"/>
      <c r="J243" s="417"/>
      <c r="K243" s="417"/>
      <c r="L243" s="417"/>
      <c r="M243" s="417"/>
      <c r="N243" s="417"/>
      <c r="O243" s="417"/>
      <c r="P243" s="417"/>
      <c r="Q243" s="417"/>
      <c r="R243" s="417"/>
      <c r="S243" s="417"/>
      <c r="T243" s="417"/>
      <c r="U243" s="417"/>
      <c r="V243" s="417"/>
      <c r="W243" s="417"/>
      <c r="X243" s="417"/>
      <c r="Y243" s="417"/>
      <c r="Z243" s="417"/>
    </row>
    <row r="244" spans="1:26" ht="14.25" customHeight="1" x14ac:dyDescent="0.25">
      <c r="A244" s="417"/>
      <c r="B244" s="419"/>
      <c r="C244" s="420"/>
      <c r="D244" s="417"/>
      <c r="E244" s="417"/>
      <c r="F244" s="421"/>
      <c r="G244" s="421"/>
      <c r="H244" s="421"/>
      <c r="I244" s="417"/>
      <c r="J244" s="417"/>
      <c r="K244" s="417"/>
      <c r="L244" s="417"/>
      <c r="M244" s="417"/>
      <c r="N244" s="417"/>
      <c r="O244" s="417"/>
      <c r="P244" s="417"/>
      <c r="Q244" s="417"/>
      <c r="R244" s="417"/>
      <c r="S244" s="417"/>
      <c r="T244" s="417"/>
      <c r="U244" s="417"/>
      <c r="V244" s="417"/>
      <c r="W244" s="417"/>
      <c r="X244" s="417"/>
      <c r="Y244" s="417"/>
      <c r="Z244" s="417"/>
    </row>
    <row r="245" spans="1:26" ht="14.25" customHeight="1" x14ac:dyDescent="0.25">
      <c r="A245" s="417"/>
      <c r="B245" s="419"/>
      <c r="C245" s="420"/>
      <c r="D245" s="417"/>
      <c r="E245" s="417"/>
      <c r="F245" s="421"/>
      <c r="G245" s="421"/>
      <c r="H245" s="421"/>
      <c r="I245" s="417"/>
      <c r="J245" s="417"/>
      <c r="K245" s="417"/>
      <c r="L245" s="417"/>
      <c r="M245" s="417"/>
      <c r="N245" s="417"/>
      <c r="O245" s="417"/>
      <c r="P245" s="417"/>
      <c r="Q245" s="417"/>
      <c r="R245" s="417"/>
      <c r="S245" s="417"/>
      <c r="T245" s="417"/>
      <c r="U245" s="417"/>
      <c r="V245" s="417"/>
      <c r="W245" s="417"/>
      <c r="X245" s="417"/>
      <c r="Y245" s="417"/>
      <c r="Z245" s="417"/>
    </row>
    <row r="246" spans="1:26" ht="14.25" customHeight="1" x14ac:dyDescent="0.25">
      <c r="A246" s="417"/>
      <c r="B246" s="419"/>
      <c r="C246" s="420"/>
      <c r="D246" s="417"/>
      <c r="E246" s="417"/>
      <c r="F246" s="421"/>
      <c r="G246" s="421"/>
      <c r="H246" s="421"/>
      <c r="I246" s="417"/>
      <c r="J246" s="417"/>
      <c r="K246" s="417"/>
      <c r="L246" s="417"/>
      <c r="M246" s="417"/>
      <c r="N246" s="417"/>
      <c r="O246" s="417"/>
      <c r="P246" s="417"/>
      <c r="Q246" s="417"/>
      <c r="R246" s="417"/>
      <c r="S246" s="417"/>
      <c r="T246" s="417"/>
      <c r="U246" s="417"/>
      <c r="V246" s="417"/>
      <c r="W246" s="417"/>
      <c r="X246" s="417"/>
      <c r="Y246" s="417"/>
      <c r="Z246" s="417"/>
    </row>
    <row r="247" spans="1:26" ht="14.25" customHeight="1" x14ac:dyDescent="0.25">
      <c r="A247" s="417"/>
      <c r="B247" s="419"/>
      <c r="C247" s="420"/>
      <c r="D247" s="417"/>
      <c r="E247" s="417"/>
      <c r="F247" s="421"/>
      <c r="G247" s="421"/>
      <c r="H247" s="421"/>
      <c r="I247" s="417"/>
      <c r="J247" s="417"/>
      <c r="K247" s="417"/>
      <c r="L247" s="417"/>
      <c r="M247" s="417"/>
      <c r="N247" s="417"/>
      <c r="O247" s="417"/>
      <c r="P247" s="417"/>
      <c r="Q247" s="417"/>
      <c r="R247" s="417"/>
      <c r="S247" s="417"/>
      <c r="T247" s="417"/>
      <c r="U247" s="417"/>
      <c r="V247" s="417"/>
      <c r="W247" s="417"/>
      <c r="X247" s="417"/>
      <c r="Y247" s="417"/>
      <c r="Z247" s="417"/>
    </row>
    <row r="248" spans="1:26" ht="14.25" customHeight="1" x14ac:dyDescent="0.25">
      <c r="A248" s="417"/>
      <c r="B248" s="419"/>
      <c r="C248" s="420"/>
      <c r="D248" s="417"/>
      <c r="E248" s="417"/>
      <c r="F248" s="421"/>
      <c r="G248" s="421"/>
      <c r="H248" s="421"/>
      <c r="I248" s="417"/>
      <c r="J248" s="417"/>
      <c r="K248" s="417"/>
      <c r="L248" s="417"/>
      <c r="M248" s="417"/>
      <c r="N248" s="417"/>
      <c r="O248" s="417"/>
      <c r="P248" s="417"/>
      <c r="Q248" s="417"/>
      <c r="R248" s="417"/>
      <c r="S248" s="417"/>
      <c r="T248" s="417"/>
      <c r="U248" s="417"/>
      <c r="V248" s="417"/>
      <c r="W248" s="417"/>
      <c r="X248" s="417"/>
      <c r="Y248" s="417"/>
      <c r="Z248" s="417"/>
    </row>
    <row r="249" spans="1:26" ht="14.25" customHeight="1" x14ac:dyDescent="0.25">
      <c r="A249" s="417"/>
      <c r="B249" s="419"/>
      <c r="C249" s="420"/>
      <c r="D249" s="417"/>
      <c r="E249" s="417"/>
      <c r="F249" s="421"/>
      <c r="G249" s="421"/>
      <c r="H249" s="421"/>
      <c r="I249" s="417"/>
      <c r="J249" s="417"/>
      <c r="K249" s="417"/>
      <c r="L249" s="417"/>
      <c r="M249" s="417"/>
      <c r="N249" s="417"/>
      <c r="O249" s="417"/>
      <c r="P249" s="417"/>
      <c r="Q249" s="417"/>
      <c r="R249" s="417"/>
      <c r="S249" s="417"/>
      <c r="T249" s="417"/>
      <c r="U249" s="417"/>
      <c r="V249" s="417"/>
      <c r="W249" s="417"/>
      <c r="X249" s="417"/>
      <c r="Y249" s="417"/>
      <c r="Z249" s="417"/>
    </row>
    <row r="250" spans="1:26" ht="14.25" customHeight="1" x14ac:dyDescent="0.25">
      <c r="A250" s="417"/>
      <c r="B250" s="419"/>
      <c r="C250" s="420"/>
      <c r="D250" s="417"/>
      <c r="E250" s="417"/>
      <c r="F250" s="421"/>
      <c r="G250" s="421"/>
      <c r="H250" s="421"/>
      <c r="I250" s="417"/>
      <c r="J250" s="417"/>
      <c r="K250" s="417"/>
      <c r="L250" s="417"/>
      <c r="M250" s="417"/>
      <c r="N250" s="417"/>
      <c r="O250" s="417"/>
      <c r="P250" s="417"/>
      <c r="Q250" s="417"/>
      <c r="R250" s="417"/>
      <c r="S250" s="417"/>
      <c r="T250" s="417"/>
      <c r="U250" s="417"/>
      <c r="V250" s="417"/>
      <c r="W250" s="417"/>
      <c r="X250" s="417"/>
      <c r="Y250" s="417"/>
      <c r="Z250" s="417"/>
    </row>
    <row r="251" spans="1:26" ht="14.25" customHeight="1" x14ac:dyDescent="0.25">
      <c r="A251" s="417"/>
      <c r="B251" s="419"/>
      <c r="C251" s="420"/>
      <c r="D251" s="417"/>
      <c r="E251" s="417"/>
      <c r="F251" s="421"/>
      <c r="G251" s="421"/>
      <c r="H251" s="421"/>
      <c r="I251" s="417"/>
      <c r="J251" s="417"/>
      <c r="K251" s="417"/>
      <c r="L251" s="417"/>
      <c r="M251" s="417"/>
      <c r="N251" s="417"/>
      <c r="O251" s="417"/>
      <c r="P251" s="417"/>
      <c r="Q251" s="417"/>
      <c r="R251" s="417"/>
      <c r="S251" s="417"/>
      <c r="T251" s="417"/>
      <c r="U251" s="417"/>
      <c r="V251" s="417"/>
      <c r="W251" s="417"/>
      <c r="X251" s="417"/>
      <c r="Y251" s="417"/>
      <c r="Z251" s="417"/>
    </row>
    <row r="252" spans="1:26" ht="14.25" customHeight="1" x14ac:dyDescent="0.25">
      <c r="A252" s="417"/>
      <c r="B252" s="419"/>
      <c r="C252" s="420"/>
      <c r="D252" s="417"/>
      <c r="E252" s="417"/>
      <c r="F252" s="421"/>
      <c r="G252" s="421"/>
      <c r="H252" s="421"/>
      <c r="I252" s="417"/>
      <c r="J252" s="417"/>
      <c r="K252" s="417"/>
      <c r="L252" s="417"/>
      <c r="M252" s="417"/>
      <c r="N252" s="417"/>
      <c r="O252" s="417"/>
      <c r="P252" s="417"/>
      <c r="Q252" s="417"/>
      <c r="R252" s="417"/>
      <c r="S252" s="417"/>
      <c r="T252" s="417"/>
      <c r="U252" s="417"/>
      <c r="V252" s="417"/>
      <c r="W252" s="417"/>
      <c r="X252" s="417"/>
      <c r="Y252" s="417"/>
      <c r="Z252" s="417"/>
    </row>
    <row r="253" spans="1:26" ht="14.25" customHeight="1" x14ac:dyDescent="0.25">
      <c r="A253" s="417"/>
      <c r="B253" s="419"/>
      <c r="C253" s="420"/>
      <c r="D253" s="417"/>
      <c r="E253" s="417"/>
      <c r="F253" s="421"/>
      <c r="G253" s="421"/>
      <c r="H253" s="421"/>
      <c r="I253" s="417"/>
      <c r="J253" s="417"/>
      <c r="K253" s="417"/>
      <c r="L253" s="417"/>
      <c r="M253" s="417"/>
      <c r="N253" s="417"/>
      <c r="O253" s="417"/>
      <c r="P253" s="417"/>
      <c r="Q253" s="417"/>
      <c r="R253" s="417"/>
      <c r="S253" s="417"/>
      <c r="T253" s="417"/>
      <c r="U253" s="417"/>
      <c r="V253" s="417"/>
      <c r="W253" s="417"/>
      <c r="X253" s="417"/>
      <c r="Y253" s="417"/>
      <c r="Z253" s="417"/>
    </row>
    <row r="254" spans="1:26" ht="14.25" customHeight="1" x14ac:dyDescent="0.25">
      <c r="A254" s="417"/>
      <c r="B254" s="419"/>
      <c r="C254" s="420"/>
      <c r="D254" s="417"/>
      <c r="E254" s="417"/>
      <c r="F254" s="421"/>
      <c r="G254" s="421"/>
      <c r="H254" s="421"/>
      <c r="I254" s="417"/>
      <c r="J254" s="417"/>
      <c r="K254" s="417"/>
      <c r="L254" s="417"/>
      <c r="M254" s="417"/>
      <c r="N254" s="417"/>
      <c r="O254" s="417"/>
      <c r="P254" s="417"/>
      <c r="Q254" s="417"/>
      <c r="R254" s="417"/>
      <c r="S254" s="417"/>
      <c r="T254" s="417"/>
      <c r="U254" s="417"/>
      <c r="V254" s="417"/>
      <c r="W254" s="417"/>
      <c r="X254" s="417"/>
      <c r="Y254" s="417"/>
      <c r="Z254" s="417"/>
    </row>
    <row r="255" spans="1:26" ht="14.25" customHeight="1" x14ac:dyDescent="0.25">
      <c r="A255" s="417"/>
      <c r="B255" s="419"/>
      <c r="C255" s="420"/>
      <c r="D255" s="417"/>
      <c r="E255" s="417"/>
      <c r="F255" s="421"/>
      <c r="G255" s="421"/>
      <c r="H255" s="421"/>
      <c r="I255" s="417"/>
      <c r="J255" s="417"/>
      <c r="K255" s="417"/>
      <c r="L255" s="417"/>
      <c r="M255" s="417"/>
      <c r="N255" s="417"/>
      <c r="O255" s="417"/>
      <c r="P255" s="417"/>
      <c r="Q255" s="417"/>
      <c r="R255" s="417"/>
      <c r="S255" s="417"/>
      <c r="T255" s="417"/>
      <c r="U255" s="417"/>
      <c r="V255" s="417"/>
      <c r="W255" s="417"/>
      <c r="X255" s="417"/>
      <c r="Y255" s="417"/>
      <c r="Z255" s="417"/>
    </row>
    <row r="256" spans="1:26" ht="14.25" customHeight="1" x14ac:dyDescent="0.25">
      <c r="A256" s="417"/>
      <c r="B256" s="419"/>
      <c r="C256" s="420"/>
      <c r="D256" s="417"/>
      <c r="E256" s="417"/>
      <c r="F256" s="421"/>
      <c r="G256" s="421"/>
      <c r="H256" s="421"/>
      <c r="I256" s="417"/>
      <c r="J256" s="417"/>
      <c r="K256" s="417"/>
      <c r="L256" s="417"/>
      <c r="M256" s="417"/>
      <c r="N256" s="417"/>
      <c r="O256" s="417"/>
      <c r="P256" s="417"/>
      <c r="Q256" s="417"/>
      <c r="R256" s="417"/>
      <c r="S256" s="417"/>
      <c r="T256" s="417"/>
      <c r="U256" s="417"/>
      <c r="V256" s="417"/>
      <c r="W256" s="417"/>
      <c r="X256" s="417"/>
      <c r="Y256" s="417"/>
      <c r="Z256" s="417"/>
    </row>
    <row r="257" spans="1:26" ht="14.25" customHeight="1" x14ac:dyDescent="0.25">
      <c r="A257" s="417"/>
      <c r="B257" s="419"/>
      <c r="C257" s="420"/>
      <c r="D257" s="417"/>
      <c r="E257" s="417"/>
      <c r="F257" s="421"/>
      <c r="G257" s="421"/>
      <c r="H257" s="421"/>
      <c r="I257" s="417"/>
      <c r="J257" s="417"/>
      <c r="K257" s="417"/>
      <c r="L257" s="417"/>
      <c r="M257" s="417"/>
      <c r="N257" s="417"/>
      <c r="O257" s="417"/>
      <c r="P257" s="417"/>
      <c r="Q257" s="417"/>
      <c r="R257" s="417"/>
      <c r="S257" s="417"/>
      <c r="T257" s="417"/>
      <c r="U257" s="417"/>
      <c r="V257" s="417"/>
      <c r="W257" s="417"/>
      <c r="X257" s="417"/>
      <c r="Y257" s="417"/>
      <c r="Z257" s="417"/>
    </row>
    <row r="258" spans="1:26" ht="14.25" customHeight="1" x14ac:dyDescent="0.25">
      <c r="A258" s="417"/>
      <c r="B258" s="419"/>
      <c r="C258" s="420"/>
      <c r="D258" s="417"/>
      <c r="E258" s="417"/>
      <c r="F258" s="421"/>
      <c r="G258" s="421"/>
      <c r="H258" s="421"/>
      <c r="I258" s="417"/>
      <c r="J258" s="417"/>
      <c r="K258" s="417"/>
      <c r="L258" s="417"/>
      <c r="M258" s="417"/>
      <c r="N258" s="417"/>
      <c r="O258" s="417"/>
      <c r="P258" s="417"/>
      <c r="Q258" s="417"/>
      <c r="R258" s="417"/>
      <c r="S258" s="417"/>
      <c r="T258" s="417"/>
      <c r="U258" s="417"/>
      <c r="V258" s="417"/>
      <c r="W258" s="417"/>
      <c r="X258" s="417"/>
      <c r="Y258" s="417"/>
      <c r="Z258" s="417"/>
    </row>
    <row r="259" spans="1:26" ht="14.25" customHeight="1" x14ac:dyDescent="0.25">
      <c r="A259" s="417"/>
      <c r="B259" s="419"/>
      <c r="C259" s="420"/>
      <c r="D259" s="417"/>
      <c r="E259" s="417"/>
      <c r="F259" s="421"/>
      <c r="G259" s="421"/>
      <c r="H259" s="421"/>
      <c r="I259" s="417"/>
      <c r="J259" s="417"/>
      <c r="K259" s="417"/>
      <c r="L259" s="417"/>
      <c r="M259" s="417"/>
      <c r="N259" s="417"/>
      <c r="O259" s="417"/>
      <c r="P259" s="417"/>
      <c r="Q259" s="417"/>
      <c r="R259" s="417"/>
      <c r="S259" s="417"/>
      <c r="T259" s="417"/>
      <c r="U259" s="417"/>
      <c r="V259" s="417"/>
      <c r="W259" s="417"/>
      <c r="X259" s="417"/>
      <c r="Y259" s="417"/>
      <c r="Z259" s="417"/>
    </row>
    <row r="260" spans="1:26" ht="14.25" customHeight="1" x14ac:dyDescent="0.25">
      <c r="A260" s="417"/>
      <c r="B260" s="419"/>
      <c r="C260" s="420"/>
      <c r="D260" s="417"/>
      <c r="E260" s="417"/>
      <c r="F260" s="421"/>
      <c r="G260" s="421"/>
      <c r="H260" s="421"/>
      <c r="I260" s="417"/>
      <c r="J260" s="417"/>
      <c r="K260" s="417"/>
      <c r="L260" s="417"/>
      <c r="M260" s="417"/>
      <c r="N260" s="417"/>
      <c r="O260" s="417"/>
      <c r="P260" s="417"/>
      <c r="Q260" s="417"/>
      <c r="R260" s="417"/>
      <c r="S260" s="417"/>
      <c r="T260" s="417"/>
      <c r="U260" s="417"/>
      <c r="V260" s="417"/>
      <c r="W260" s="417"/>
      <c r="X260" s="417"/>
      <c r="Y260" s="417"/>
      <c r="Z260" s="417"/>
    </row>
    <row r="261" spans="1:26" ht="14.25" customHeight="1" x14ac:dyDescent="0.25">
      <c r="A261" s="417"/>
      <c r="B261" s="419"/>
      <c r="C261" s="420"/>
      <c r="D261" s="417"/>
      <c r="E261" s="417"/>
      <c r="F261" s="421"/>
      <c r="G261" s="421"/>
      <c r="H261" s="421"/>
      <c r="I261" s="417"/>
      <c r="J261" s="417"/>
      <c r="K261" s="417"/>
      <c r="L261" s="417"/>
      <c r="M261" s="417"/>
      <c r="N261" s="417"/>
      <c r="O261" s="417"/>
      <c r="P261" s="417"/>
      <c r="Q261" s="417"/>
      <c r="R261" s="417"/>
      <c r="S261" s="417"/>
      <c r="T261" s="417"/>
      <c r="U261" s="417"/>
      <c r="V261" s="417"/>
      <c r="W261" s="417"/>
      <c r="X261" s="417"/>
      <c r="Y261" s="417"/>
      <c r="Z261" s="417"/>
    </row>
    <row r="262" spans="1:26" ht="14.25" customHeight="1" x14ac:dyDescent="0.25">
      <c r="A262" s="417"/>
      <c r="B262" s="419"/>
      <c r="C262" s="420"/>
      <c r="D262" s="417"/>
      <c r="E262" s="417"/>
      <c r="F262" s="421"/>
      <c r="G262" s="421"/>
      <c r="H262" s="421"/>
      <c r="I262" s="417"/>
      <c r="J262" s="417"/>
      <c r="K262" s="417"/>
      <c r="L262" s="417"/>
      <c r="M262" s="417"/>
      <c r="N262" s="417"/>
      <c r="O262" s="417"/>
      <c r="P262" s="417"/>
      <c r="Q262" s="417"/>
      <c r="R262" s="417"/>
      <c r="S262" s="417"/>
      <c r="T262" s="417"/>
      <c r="U262" s="417"/>
      <c r="V262" s="417"/>
      <c r="W262" s="417"/>
      <c r="X262" s="417"/>
      <c r="Y262" s="417"/>
      <c r="Z262" s="417"/>
    </row>
    <row r="263" spans="1:26" ht="14.25" customHeight="1" x14ac:dyDescent="0.25">
      <c r="A263" s="417"/>
      <c r="B263" s="419"/>
      <c r="C263" s="420"/>
      <c r="D263" s="417"/>
      <c r="E263" s="417"/>
      <c r="F263" s="421"/>
      <c r="G263" s="421"/>
      <c r="H263" s="421"/>
      <c r="I263" s="417"/>
      <c r="J263" s="417"/>
      <c r="K263" s="417"/>
      <c r="L263" s="417"/>
      <c r="M263" s="417"/>
      <c r="N263" s="417"/>
      <c r="O263" s="417"/>
      <c r="P263" s="417"/>
      <c r="Q263" s="417"/>
      <c r="R263" s="417"/>
      <c r="S263" s="417"/>
      <c r="T263" s="417"/>
      <c r="U263" s="417"/>
      <c r="V263" s="417"/>
      <c r="W263" s="417"/>
      <c r="X263" s="417"/>
      <c r="Y263" s="417"/>
      <c r="Z263" s="417"/>
    </row>
    <row r="264" spans="1:26" ht="14.25" customHeight="1" x14ac:dyDescent="0.25">
      <c r="A264" s="417"/>
      <c r="B264" s="419"/>
      <c r="C264" s="420"/>
      <c r="D264" s="417"/>
      <c r="E264" s="417"/>
      <c r="F264" s="421"/>
      <c r="G264" s="421"/>
      <c r="H264" s="421"/>
      <c r="I264" s="417"/>
      <c r="J264" s="417"/>
      <c r="K264" s="417"/>
      <c r="L264" s="417"/>
      <c r="M264" s="417"/>
      <c r="N264" s="417"/>
      <c r="O264" s="417"/>
      <c r="P264" s="417"/>
      <c r="Q264" s="417"/>
      <c r="R264" s="417"/>
      <c r="S264" s="417"/>
      <c r="T264" s="417"/>
      <c r="U264" s="417"/>
      <c r="V264" s="417"/>
      <c r="W264" s="417"/>
      <c r="X264" s="417"/>
      <c r="Y264" s="417"/>
      <c r="Z264" s="417"/>
    </row>
    <row r="265" spans="1:26" ht="14.25" customHeight="1" x14ac:dyDescent="0.25">
      <c r="A265" s="417"/>
      <c r="B265" s="419"/>
      <c r="C265" s="420"/>
      <c r="D265" s="417"/>
      <c r="E265" s="417"/>
      <c r="F265" s="421"/>
      <c r="G265" s="421"/>
      <c r="H265" s="421"/>
      <c r="I265" s="417"/>
      <c r="J265" s="417"/>
      <c r="K265" s="417"/>
      <c r="L265" s="417"/>
      <c r="M265" s="417"/>
      <c r="N265" s="417"/>
      <c r="O265" s="417"/>
      <c r="P265" s="417"/>
      <c r="Q265" s="417"/>
      <c r="R265" s="417"/>
      <c r="S265" s="417"/>
      <c r="T265" s="417"/>
      <c r="U265" s="417"/>
      <c r="V265" s="417"/>
      <c r="W265" s="417"/>
      <c r="X265" s="417"/>
      <c r="Y265" s="417"/>
      <c r="Z265" s="417"/>
    </row>
    <row r="266" spans="1:26" ht="14.25" customHeight="1" x14ac:dyDescent="0.25">
      <c r="A266" s="417"/>
      <c r="B266" s="419"/>
      <c r="C266" s="420"/>
      <c r="D266" s="417"/>
      <c r="E266" s="417"/>
      <c r="F266" s="421"/>
      <c r="G266" s="421"/>
      <c r="H266" s="421"/>
      <c r="I266" s="417"/>
      <c r="J266" s="417"/>
      <c r="K266" s="417"/>
      <c r="L266" s="417"/>
      <c r="M266" s="417"/>
      <c r="N266" s="417"/>
      <c r="O266" s="417"/>
      <c r="P266" s="417"/>
      <c r="Q266" s="417"/>
      <c r="R266" s="417"/>
      <c r="S266" s="417"/>
      <c r="T266" s="417"/>
      <c r="U266" s="417"/>
      <c r="V266" s="417"/>
      <c r="W266" s="417"/>
      <c r="X266" s="417"/>
      <c r="Y266" s="417"/>
      <c r="Z266" s="417"/>
    </row>
    <row r="267" spans="1:26" ht="14.25" customHeight="1" x14ac:dyDescent="0.25">
      <c r="A267" s="417"/>
      <c r="B267" s="419"/>
      <c r="C267" s="420"/>
      <c r="D267" s="417"/>
      <c r="E267" s="417"/>
      <c r="F267" s="421"/>
      <c r="G267" s="421"/>
      <c r="H267" s="421"/>
      <c r="I267" s="417"/>
      <c r="J267" s="417"/>
      <c r="K267" s="417"/>
      <c r="L267" s="417"/>
      <c r="M267" s="417"/>
      <c r="N267" s="417"/>
      <c r="O267" s="417"/>
      <c r="P267" s="417"/>
      <c r="Q267" s="417"/>
      <c r="R267" s="417"/>
      <c r="S267" s="417"/>
      <c r="T267" s="417"/>
      <c r="U267" s="417"/>
      <c r="V267" s="417"/>
      <c r="W267" s="417"/>
      <c r="X267" s="417"/>
      <c r="Y267" s="417"/>
      <c r="Z267" s="417"/>
    </row>
    <row r="268" spans="1:26" ht="14.25" customHeight="1" x14ac:dyDescent="0.25">
      <c r="A268" s="417"/>
      <c r="B268" s="419"/>
      <c r="C268" s="420"/>
      <c r="D268" s="417"/>
      <c r="E268" s="417"/>
      <c r="F268" s="421"/>
      <c r="G268" s="421"/>
      <c r="H268" s="421"/>
      <c r="I268" s="417"/>
      <c r="J268" s="417"/>
      <c r="K268" s="417"/>
      <c r="L268" s="417"/>
      <c r="M268" s="417"/>
      <c r="N268" s="417"/>
      <c r="O268" s="417"/>
      <c r="P268" s="417"/>
      <c r="Q268" s="417"/>
      <c r="R268" s="417"/>
      <c r="S268" s="417"/>
      <c r="T268" s="417"/>
      <c r="U268" s="417"/>
      <c r="V268" s="417"/>
      <c r="W268" s="417"/>
      <c r="X268" s="417"/>
      <c r="Y268" s="417"/>
      <c r="Z268" s="417"/>
    </row>
    <row r="269" spans="1:26" ht="14.25" customHeight="1" x14ac:dyDescent="0.25">
      <c r="A269" s="417"/>
      <c r="B269" s="419"/>
      <c r="C269" s="420"/>
      <c r="D269" s="417"/>
      <c r="E269" s="417"/>
      <c r="F269" s="421"/>
      <c r="G269" s="421"/>
      <c r="H269" s="421"/>
      <c r="I269" s="417"/>
      <c r="J269" s="417"/>
      <c r="K269" s="417"/>
      <c r="L269" s="417"/>
      <c r="M269" s="417"/>
      <c r="N269" s="417"/>
      <c r="O269" s="417"/>
      <c r="P269" s="417"/>
      <c r="Q269" s="417"/>
      <c r="R269" s="417"/>
      <c r="S269" s="417"/>
      <c r="T269" s="417"/>
      <c r="U269" s="417"/>
      <c r="V269" s="417"/>
      <c r="W269" s="417"/>
      <c r="X269" s="417"/>
      <c r="Y269" s="417"/>
      <c r="Z269" s="417"/>
    </row>
    <row r="270" spans="1:26" ht="14.25" customHeight="1" x14ac:dyDescent="0.25">
      <c r="A270" s="417"/>
      <c r="B270" s="419"/>
      <c r="C270" s="420"/>
      <c r="D270" s="417"/>
      <c r="E270" s="417"/>
      <c r="F270" s="421"/>
      <c r="G270" s="421"/>
      <c r="H270" s="421"/>
      <c r="I270" s="417"/>
      <c r="J270" s="417"/>
      <c r="K270" s="417"/>
      <c r="L270" s="417"/>
      <c r="M270" s="417"/>
      <c r="N270" s="417"/>
      <c r="O270" s="417"/>
      <c r="P270" s="417"/>
      <c r="Q270" s="417"/>
      <c r="R270" s="417"/>
      <c r="S270" s="417"/>
      <c r="T270" s="417"/>
      <c r="U270" s="417"/>
      <c r="V270" s="417"/>
      <c r="W270" s="417"/>
      <c r="X270" s="417"/>
      <c r="Y270" s="417"/>
      <c r="Z270" s="417"/>
    </row>
    <row r="271" spans="1:26" ht="14.25" customHeight="1" x14ac:dyDescent="0.25">
      <c r="A271" s="417"/>
      <c r="B271" s="419"/>
      <c r="C271" s="420"/>
      <c r="D271" s="417"/>
      <c r="E271" s="417"/>
      <c r="F271" s="421"/>
      <c r="G271" s="421"/>
      <c r="H271" s="421"/>
      <c r="I271" s="417"/>
      <c r="J271" s="417"/>
      <c r="K271" s="417"/>
      <c r="L271" s="417"/>
      <c r="M271" s="417"/>
      <c r="N271" s="417"/>
      <c r="O271" s="417"/>
      <c r="P271" s="417"/>
      <c r="Q271" s="417"/>
      <c r="R271" s="417"/>
      <c r="S271" s="417"/>
      <c r="T271" s="417"/>
      <c r="U271" s="417"/>
      <c r="V271" s="417"/>
      <c r="W271" s="417"/>
      <c r="X271" s="417"/>
      <c r="Y271" s="417"/>
      <c r="Z271" s="417"/>
    </row>
    <row r="272" spans="1:26" ht="14.25" customHeight="1" x14ac:dyDescent="0.25">
      <c r="A272" s="417"/>
      <c r="B272" s="419"/>
      <c r="C272" s="420"/>
      <c r="D272" s="417"/>
      <c r="E272" s="417"/>
      <c r="F272" s="421"/>
      <c r="G272" s="421"/>
      <c r="H272" s="421"/>
      <c r="I272" s="417"/>
      <c r="J272" s="417"/>
      <c r="K272" s="417"/>
      <c r="L272" s="417"/>
      <c r="M272" s="417"/>
      <c r="N272" s="417"/>
      <c r="O272" s="417"/>
      <c r="P272" s="417"/>
      <c r="Q272" s="417"/>
      <c r="R272" s="417"/>
      <c r="S272" s="417"/>
      <c r="T272" s="417"/>
      <c r="U272" s="417"/>
      <c r="V272" s="417"/>
      <c r="W272" s="417"/>
      <c r="X272" s="417"/>
      <c r="Y272" s="417"/>
      <c r="Z272" s="417"/>
    </row>
    <row r="273" spans="1:26" ht="14.25" customHeight="1" x14ac:dyDescent="0.25">
      <c r="A273" s="417"/>
      <c r="B273" s="419"/>
      <c r="C273" s="420"/>
      <c r="D273" s="417"/>
      <c r="E273" s="417"/>
      <c r="F273" s="421"/>
      <c r="G273" s="421"/>
      <c r="H273" s="421"/>
      <c r="I273" s="417"/>
      <c r="J273" s="417"/>
      <c r="K273" s="417"/>
      <c r="L273" s="417"/>
      <c r="M273" s="417"/>
      <c r="N273" s="417"/>
      <c r="O273" s="417"/>
      <c r="P273" s="417"/>
      <c r="Q273" s="417"/>
      <c r="R273" s="417"/>
      <c r="S273" s="417"/>
      <c r="T273" s="417"/>
      <c r="U273" s="417"/>
      <c r="V273" s="417"/>
      <c r="W273" s="417"/>
      <c r="X273" s="417"/>
      <c r="Y273" s="417"/>
      <c r="Z273" s="417"/>
    </row>
    <row r="274" spans="1:26" ht="14.25" customHeight="1" x14ac:dyDescent="0.25">
      <c r="A274" s="417"/>
      <c r="B274" s="419"/>
      <c r="C274" s="420"/>
      <c r="D274" s="417"/>
      <c r="E274" s="417"/>
      <c r="F274" s="421"/>
      <c r="G274" s="421"/>
      <c r="H274" s="421"/>
      <c r="I274" s="417"/>
      <c r="J274" s="417"/>
      <c r="K274" s="417"/>
      <c r="L274" s="417"/>
      <c r="M274" s="417"/>
      <c r="N274" s="417"/>
      <c r="O274" s="417"/>
      <c r="P274" s="417"/>
      <c r="Q274" s="417"/>
      <c r="R274" s="417"/>
      <c r="S274" s="417"/>
      <c r="T274" s="417"/>
      <c r="U274" s="417"/>
      <c r="V274" s="417"/>
      <c r="W274" s="417"/>
      <c r="X274" s="417"/>
      <c r="Y274" s="417"/>
      <c r="Z274" s="417"/>
    </row>
    <row r="275" spans="1:26" ht="14.25" customHeight="1" x14ac:dyDescent="0.25">
      <c r="A275" s="417"/>
      <c r="B275" s="419"/>
      <c r="C275" s="420"/>
      <c r="D275" s="417"/>
      <c r="E275" s="417"/>
      <c r="F275" s="421"/>
      <c r="G275" s="421"/>
      <c r="H275" s="421"/>
      <c r="I275" s="417"/>
      <c r="J275" s="417"/>
      <c r="K275" s="417"/>
      <c r="L275" s="417"/>
      <c r="M275" s="417"/>
      <c r="N275" s="417"/>
      <c r="O275" s="417"/>
      <c r="P275" s="417"/>
      <c r="Q275" s="417"/>
      <c r="R275" s="417"/>
      <c r="S275" s="417"/>
      <c r="T275" s="417"/>
      <c r="U275" s="417"/>
      <c r="V275" s="417"/>
      <c r="W275" s="417"/>
      <c r="X275" s="417"/>
      <c r="Y275" s="417"/>
      <c r="Z275" s="417"/>
    </row>
    <row r="276" spans="1:26" ht="14.25" customHeight="1" x14ac:dyDescent="0.25">
      <c r="A276" s="417"/>
      <c r="B276" s="419"/>
      <c r="C276" s="420"/>
      <c r="D276" s="417"/>
      <c r="E276" s="417"/>
      <c r="F276" s="421"/>
      <c r="G276" s="421"/>
      <c r="H276" s="421"/>
      <c r="I276" s="417"/>
      <c r="J276" s="417"/>
      <c r="K276" s="417"/>
      <c r="L276" s="417"/>
      <c r="M276" s="417"/>
      <c r="N276" s="417"/>
      <c r="O276" s="417"/>
      <c r="P276" s="417"/>
      <c r="Q276" s="417"/>
      <c r="R276" s="417"/>
      <c r="S276" s="417"/>
      <c r="T276" s="417"/>
      <c r="U276" s="417"/>
      <c r="V276" s="417"/>
      <c r="W276" s="417"/>
      <c r="X276" s="417"/>
      <c r="Y276" s="417"/>
      <c r="Z276" s="417"/>
    </row>
    <row r="277" spans="1:26" ht="14.25" customHeight="1" x14ac:dyDescent="0.25">
      <c r="A277" s="417"/>
      <c r="B277" s="419"/>
      <c r="C277" s="420"/>
      <c r="D277" s="417"/>
      <c r="E277" s="417"/>
      <c r="F277" s="421"/>
      <c r="G277" s="421"/>
      <c r="H277" s="421"/>
      <c r="I277" s="417"/>
      <c r="J277" s="417"/>
      <c r="K277" s="417"/>
      <c r="L277" s="417"/>
      <c r="M277" s="417"/>
      <c r="N277" s="417"/>
      <c r="O277" s="417"/>
      <c r="P277" s="417"/>
      <c r="Q277" s="417"/>
      <c r="R277" s="417"/>
      <c r="S277" s="417"/>
      <c r="T277" s="417"/>
      <c r="U277" s="417"/>
      <c r="V277" s="417"/>
      <c r="W277" s="417"/>
      <c r="X277" s="417"/>
      <c r="Y277" s="417"/>
      <c r="Z277" s="417"/>
    </row>
    <row r="278" spans="1:26" ht="14.25" customHeight="1" x14ac:dyDescent="0.25">
      <c r="A278" s="417"/>
      <c r="B278" s="419"/>
      <c r="C278" s="420"/>
      <c r="D278" s="417"/>
      <c r="E278" s="417"/>
      <c r="F278" s="421"/>
      <c r="G278" s="421"/>
      <c r="H278" s="421"/>
      <c r="I278" s="417"/>
      <c r="J278" s="417"/>
      <c r="K278" s="417"/>
      <c r="L278" s="417"/>
      <c r="M278" s="417"/>
      <c r="N278" s="417"/>
      <c r="O278" s="417"/>
      <c r="P278" s="417"/>
      <c r="Q278" s="417"/>
      <c r="R278" s="417"/>
      <c r="S278" s="417"/>
      <c r="T278" s="417"/>
      <c r="U278" s="417"/>
      <c r="V278" s="417"/>
      <c r="W278" s="417"/>
      <c r="X278" s="417"/>
      <c r="Y278" s="417"/>
      <c r="Z278" s="417"/>
    </row>
    <row r="279" spans="1:26" ht="14.25" customHeight="1" x14ac:dyDescent="0.25">
      <c r="A279" s="417"/>
      <c r="B279" s="419"/>
      <c r="C279" s="420"/>
      <c r="D279" s="417"/>
      <c r="E279" s="417"/>
      <c r="F279" s="421"/>
      <c r="G279" s="421"/>
      <c r="H279" s="421"/>
      <c r="I279" s="417"/>
      <c r="J279" s="417"/>
      <c r="K279" s="417"/>
      <c r="L279" s="417"/>
      <c r="M279" s="417"/>
      <c r="N279" s="417"/>
      <c r="O279" s="417"/>
      <c r="P279" s="417"/>
      <c r="Q279" s="417"/>
      <c r="R279" s="417"/>
      <c r="S279" s="417"/>
      <c r="T279" s="417"/>
      <c r="U279" s="417"/>
      <c r="V279" s="417"/>
      <c r="W279" s="417"/>
      <c r="X279" s="417"/>
      <c r="Y279" s="417"/>
      <c r="Z279" s="417"/>
    </row>
    <row r="280" spans="1:26" ht="14.25" customHeight="1" x14ac:dyDescent="0.25">
      <c r="A280" s="417"/>
      <c r="B280" s="419"/>
      <c r="C280" s="420"/>
      <c r="D280" s="417"/>
      <c r="E280" s="417"/>
      <c r="F280" s="421"/>
      <c r="G280" s="421"/>
      <c r="H280" s="421"/>
      <c r="I280" s="417"/>
      <c r="J280" s="417"/>
      <c r="K280" s="417"/>
      <c r="L280" s="417"/>
      <c r="M280" s="417"/>
      <c r="N280" s="417"/>
      <c r="O280" s="417"/>
      <c r="P280" s="417"/>
      <c r="Q280" s="417"/>
      <c r="R280" s="417"/>
      <c r="S280" s="417"/>
      <c r="T280" s="417"/>
      <c r="U280" s="417"/>
      <c r="V280" s="417"/>
      <c r="W280" s="417"/>
      <c r="X280" s="417"/>
      <c r="Y280" s="417"/>
      <c r="Z280" s="417"/>
    </row>
    <row r="281" spans="1:26" ht="14.25" customHeight="1" x14ac:dyDescent="0.25">
      <c r="A281" s="417"/>
      <c r="B281" s="419"/>
      <c r="C281" s="420"/>
      <c r="D281" s="417"/>
      <c r="E281" s="417"/>
      <c r="F281" s="421"/>
      <c r="G281" s="421"/>
      <c r="H281" s="421"/>
      <c r="I281" s="417"/>
      <c r="J281" s="417"/>
      <c r="K281" s="417"/>
      <c r="L281" s="417"/>
      <c r="M281" s="417"/>
      <c r="N281" s="417"/>
      <c r="O281" s="417"/>
      <c r="P281" s="417"/>
      <c r="Q281" s="417"/>
      <c r="R281" s="417"/>
      <c r="S281" s="417"/>
      <c r="T281" s="417"/>
      <c r="U281" s="417"/>
      <c r="V281" s="417"/>
      <c r="W281" s="417"/>
      <c r="X281" s="417"/>
      <c r="Y281" s="417"/>
      <c r="Z281" s="417"/>
    </row>
    <row r="282" spans="1:26" ht="14.25" customHeight="1" x14ac:dyDescent="0.25">
      <c r="A282" s="417"/>
      <c r="B282" s="419"/>
      <c r="C282" s="420"/>
      <c r="D282" s="417"/>
      <c r="E282" s="417"/>
      <c r="F282" s="421"/>
      <c r="G282" s="421"/>
      <c r="H282" s="421"/>
      <c r="I282" s="417"/>
      <c r="J282" s="417"/>
      <c r="K282" s="417"/>
      <c r="L282" s="417"/>
      <c r="M282" s="417"/>
      <c r="N282" s="417"/>
      <c r="O282" s="417"/>
      <c r="P282" s="417"/>
      <c r="Q282" s="417"/>
      <c r="R282" s="417"/>
      <c r="S282" s="417"/>
      <c r="T282" s="417"/>
      <c r="U282" s="417"/>
      <c r="V282" s="417"/>
      <c r="W282" s="417"/>
      <c r="X282" s="417"/>
      <c r="Y282" s="417"/>
      <c r="Z282" s="417"/>
    </row>
    <row r="283" spans="1:26" ht="14.25" customHeight="1" x14ac:dyDescent="0.25">
      <c r="A283" s="417"/>
      <c r="B283" s="419"/>
      <c r="C283" s="420"/>
      <c r="D283" s="417"/>
      <c r="E283" s="417"/>
      <c r="F283" s="421"/>
      <c r="G283" s="421"/>
      <c r="H283" s="421"/>
      <c r="I283" s="417"/>
      <c r="J283" s="417"/>
      <c r="K283" s="417"/>
      <c r="L283" s="417"/>
      <c r="M283" s="417"/>
      <c r="N283" s="417"/>
      <c r="O283" s="417"/>
      <c r="P283" s="417"/>
      <c r="Q283" s="417"/>
      <c r="R283" s="417"/>
      <c r="S283" s="417"/>
      <c r="T283" s="417"/>
      <c r="U283" s="417"/>
      <c r="V283" s="417"/>
      <c r="W283" s="417"/>
      <c r="X283" s="417"/>
      <c r="Y283" s="417"/>
      <c r="Z283" s="417"/>
    </row>
    <row r="284" spans="1:26" ht="14.25" customHeight="1" x14ac:dyDescent="0.25">
      <c r="A284" s="417"/>
      <c r="B284" s="419"/>
      <c r="C284" s="420"/>
      <c r="D284" s="417"/>
      <c r="E284" s="417"/>
      <c r="F284" s="421"/>
      <c r="G284" s="421"/>
      <c r="H284" s="421"/>
      <c r="I284" s="417"/>
      <c r="J284" s="417"/>
      <c r="K284" s="417"/>
      <c r="L284" s="417"/>
      <c r="M284" s="417"/>
      <c r="N284" s="417"/>
      <c r="O284" s="417"/>
      <c r="P284" s="417"/>
      <c r="Q284" s="417"/>
      <c r="R284" s="417"/>
      <c r="S284" s="417"/>
      <c r="T284" s="417"/>
      <c r="U284" s="417"/>
      <c r="V284" s="417"/>
      <c r="W284" s="417"/>
      <c r="X284" s="417"/>
      <c r="Y284" s="417"/>
      <c r="Z284" s="417"/>
    </row>
    <row r="285" spans="1:26" ht="14.25" customHeight="1" x14ac:dyDescent="0.25">
      <c r="A285" s="417"/>
      <c r="B285" s="419"/>
      <c r="C285" s="420"/>
      <c r="D285" s="417"/>
      <c r="E285" s="417"/>
      <c r="F285" s="421"/>
      <c r="G285" s="421"/>
      <c r="H285" s="421"/>
      <c r="I285" s="417"/>
      <c r="J285" s="417"/>
      <c r="K285" s="417"/>
      <c r="L285" s="417"/>
      <c r="M285" s="417"/>
      <c r="N285" s="417"/>
      <c r="O285" s="417"/>
      <c r="P285" s="417"/>
      <c r="Q285" s="417"/>
      <c r="R285" s="417"/>
      <c r="S285" s="417"/>
      <c r="T285" s="417"/>
      <c r="U285" s="417"/>
      <c r="V285" s="417"/>
      <c r="W285" s="417"/>
      <c r="X285" s="417"/>
      <c r="Y285" s="417"/>
      <c r="Z285" s="417"/>
    </row>
    <row r="286" spans="1:26" ht="14.25" customHeight="1" x14ac:dyDescent="0.25">
      <c r="A286" s="417"/>
      <c r="B286" s="419"/>
      <c r="C286" s="420"/>
      <c r="D286" s="417"/>
      <c r="E286" s="417"/>
      <c r="F286" s="421"/>
      <c r="G286" s="421"/>
      <c r="H286" s="421"/>
      <c r="I286" s="417"/>
      <c r="J286" s="417"/>
      <c r="K286" s="417"/>
      <c r="L286" s="417"/>
      <c r="M286" s="417"/>
      <c r="N286" s="417"/>
      <c r="O286" s="417"/>
      <c r="P286" s="417"/>
      <c r="Q286" s="417"/>
      <c r="R286" s="417"/>
      <c r="S286" s="417"/>
      <c r="T286" s="417"/>
      <c r="U286" s="417"/>
      <c r="V286" s="417"/>
      <c r="W286" s="417"/>
      <c r="X286" s="417"/>
      <c r="Y286" s="417"/>
      <c r="Z286" s="417"/>
    </row>
    <row r="287" spans="1:26" ht="14.25" customHeight="1" x14ac:dyDescent="0.25">
      <c r="A287" s="417"/>
      <c r="B287" s="419"/>
      <c r="C287" s="420"/>
      <c r="D287" s="417"/>
      <c r="E287" s="417"/>
      <c r="F287" s="421"/>
      <c r="G287" s="421"/>
      <c r="H287" s="421"/>
      <c r="I287" s="417"/>
      <c r="J287" s="417"/>
      <c r="K287" s="417"/>
      <c r="L287" s="417"/>
      <c r="M287" s="417"/>
      <c r="N287" s="417"/>
      <c r="O287" s="417"/>
      <c r="P287" s="417"/>
      <c r="Q287" s="417"/>
      <c r="R287" s="417"/>
      <c r="S287" s="417"/>
      <c r="T287" s="417"/>
      <c r="U287" s="417"/>
      <c r="V287" s="417"/>
      <c r="W287" s="417"/>
      <c r="X287" s="417"/>
      <c r="Y287" s="417"/>
      <c r="Z287" s="417"/>
    </row>
    <row r="288" spans="1:26" ht="14.25" customHeight="1" x14ac:dyDescent="0.25">
      <c r="A288" s="417"/>
      <c r="B288" s="419"/>
      <c r="C288" s="420"/>
      <c r="D288" s="417"/>
      <c r="E288" s="417"/>
      <c r="F288" s="421"/>
      <c r="G288" s="421"/>
      <c r="H288" s="421"/>
      <c r="I288" s="417"/>
      <c r="J288" s="417"/>
      <c r="K288" s="417"/>
      <c r="L288" s="417"/>
      <c r="M288" s="417"/>
      <c r="N288" s="417"/>
      <c r="O288" s="417"/>
      <c r="P288" s="417"/>
      <c r="Q288" s="417"/>
      <c r="R288" s="417"/>
      <c r="S288" s="417"/>
      <c r="T288" s="417"/>
      <c r="U288" s="417"/>
      <c r="V288" s="417"/>
      <c r="W288" s="417"/>
      <c r="X288" s="417"/>
      <c r="Y288" s="417"/>
      <c r="Z288" s="417"/>
    </row>
    <row r="289" spans="1:26" ht="14.25" customHeight="1" x14ac:dyDescent="0.25">
      <c r="A289" s="417"/>
      <c r="B289" s="419"/>
      <c r="C289" s="420"/>
      <c r="D289" s="417"/>
      <c r="E289" s="417"/>
      <c r="F289" s="421"/>
      <c r="G289" s="421"/>
      <c r="H289" s="421"/>
      <c r="I289" s="417"/>
      <c r="J289" s="417"/>
      <c r="K289" s="417"/>
      <c r="L289" s="417"/>
      <c r="M289" s="417"/>
      <c r="N289" s="417"/>
      <c r="O289" s="417"/>
      <c r="P289" s="417"/>
      <c r="Q289" s="417"/>
      <c r="R289" s="417"/>
      <c r="S289" s="417"/>
      <c r="T289" s="417"/>
      <c r="U289" s="417"/>
      <c r="V289" s="417"/>
      <c r="W289" s="417"/>
      <c r="X289" s="417"/>
      <c r="Y289" s="417"/>
      <c r="Z289" s="417"/>
    </row>
    <row r="290" spans="1:26" ht="14.25" customHeight="1" x14ac:dyDescent="0.25">
      <c r="A290" s="417"/>
      <c r="B290" s="419"/>
      <c r="C290" s="420"/>
      <c r="D290" s="417"/>
      <c r="E290" s="417"/>
      <c r="F290" s="421"/>
      <c r="G290" s="421"/>
      <c r="H290" s="421"/>
      <c r="I290" s="417"/>
      <c r="J290" s="417"/>
      <c r="K290" s="417"/>
      <c r="L290" s="417"/>
      <c r="M290" s="417"/>
      <c r="N290" s="417"/>
      <c r="O290" s="417"/>
      <c r="P290" s="417"/>
      <c r="Q290" s="417"/>
      <c r="R290" s="417"/>
      <c r="S290" s="417"/>
      <c r="T290" s="417"/>
      <c r="U290" s="417"/>
      <c r="V290" s="417"/>
      <c r="W290" s="417"/>
      <c r="X290" s="417"/>
      <c r="Y290" s="417"/>
      <c r="Z290" s="417"/>
    </row>
    <row r="291" spans="1:26" ht="14.25" customHeight="1" x14ac:dyDescent="0.25">
      <c r="A291" s="417"/>
      <c r="B291" s="419"/>
      <c r="C291" s="420"/>
      <c r="D291" s="417"/>
      <c r="E291" s="417"/>
      <c r="F291" s="421"/>
      <c r="G291" s="421"/>
      <c r="H291" s="421"/>
      <c r="I291" s="417"/>
      <c r="J291" s="417"/>
      <c r="K291" s="417"/>
      <c r="L291" s="417"/>
      <c r="M291" s="417"/>
      <c r="N291" s="417"/>
      <c r="O291" s="417"/>
      <c r="P291" s="417"/>
      <c r="Q291" s="417"/>
      <c r="R291" s="417"/>
      <c r="S291" s="417"/>
      <c r="T291" s="417"/>
      <c r="U291" s="417"/>
      <c r="V291" s="417"/>
      <c r="W291" s="417"/>
      <c r="X291" s="417"/>
      <c r="Y291" s="417"/>
      <c r="Z291" s="417"/>
    </row>
    <row r="292" spans="1:26" ht="14.25" customHeight="1" x14ac:dyDescent="0.25">
      <c r="A292" s="417"/>
      <c r="B292" s="419"/>
      <c r="C292" s="420"/>
      <c r="D292" s="417"/>
      <c r="E292" s="417"/>
      <c r="F292" s="421"/>
      <c r="G292" s="421"/>
      <c r="H292" s="421"/>
      <c r="I292" s="417"/>
      <c r="J292" s="417"/>
      <c r="K292" s="417"/>
      <c r="L292" s="417"/>
      <c r="M292" s="417"/>
      <c r="N292" s="417"/>
      <c r="O292" s="417"/>
      <c r="P292" s="417"/>
      <c r="Q292" s="417"/>
      <c r="R292" s="417"/>
      <c r="S292" s="417"/>
      <c r="T292" s="417"/>
      <c r="U292" s="417"/>
      <c r="V292" s="417"/>
      <c r="W292" s="417"/>
      <c r="X292" s="417"/>
      <c r="Y292" s="417"/>
      <c r="Z292" s="417"/>
    </row>
    <row r="293" spans="1:26" ht="14.25" customHeight="1" x14ac:dyDescent="0.25">
      <c r="A293" s="417"/>
      <c r="B293" s="419"/>
      <c r="C293" s="420"/>
      <c r="D293" s="417"/>
      <c r="E293" s="417"/>
      <c r="F293" s="421"/>
      <c r="G293" s="421"/>
      <c r="H293" s="421"/>
      <c r="I293" s="417"/>
      <c r="J293" s="417"/>
      <c r="K293" s="417"/>
      <c r="L293" s="417"/>
      <c r="M293" s="417"/>
      <c r="N293" s="417"/>
      <c r="O293" s="417"/>
      <c r="P293" s="417"/>
      <c r="Q293" s="417"/>
      <c r="R293" s="417"/>
      <c r="S293" s="417"/>
      <c r="T293" s="417"/>
      <c r="U293" s="417"/>
      <c r="V293" s="417"/>
      <c r="W293" s="417"/>
      <c r="X293" s="417"/>
      <c r="Y293" s="417"/>
      <c r="Z293" s="417"/>
    </row>
    <row r="294" spans="1:26" ht="14.25" customHeight="1" x14ac:dyDescent="0.25">
      <c r="A294" s="417"/>
      <c r="B294" s="419"/>
      <c r="C294" s="420"/>
      <c r="D294" s="417"/>
      <c r="E294" s="417"/>
      <c r="F294" s="421"/>
      <c r="G294" s="421"/>
      <c r="H294" s="421"/>
      <c r="I294" s="417"/>
      <c r="J294" s="417"/>
      <c r="K294" s="417"/>
      <c r="L294" s="417"/>
      <c r="M294" s="417"/>
      <c r="N294" s="417"/>
      <c r="O294" s="417"/>
      <c r="P294" s="417"/>
      <c r="Q294" s="417"/>
      <c r="R294" s="417"/>
      <c r="S294" s="417"/>
      <c r="T294" s="417"/>
      <c r="U294" s="417"/>
      <c r="V294" s="417"/>
      <c r="W294" s="417"/>
      <c r="X294" s="417"/>
      <c r="Y294" s="417"/>
      <c r="Z294" s="417"/>
    </row>
    <row r="295" spans="1:26" ht="14.25" customHeight="1" x14ac:dyDescent="0.25">
      <c r="A295" s="417"/>
      <c r="B295" s="419"/>
      <c r="C295" s="420"/>
      <c r="D295" s="417"/>
      <c r="E295" s="417"/>
      <c r="F295" s="421"/>
      <c r="G295" s="421"/>
      <c r="H295" s="421"/>
      <c r="I295" s="417"/>
      <c r="J295" s="417"/>
      <c r="K295" s="417"/>
      <c r="L295" s="417"/>
      <c r="M295" s="417"/>
      <c r="N295" s="417"/>
      <c r="O295" s="417"/>
      <c r="P295" s="417"/>
      <c r="Q295" s="417"/>
      <c r="R295" s="417"/>
      <c r="S295" s="417"/>
      <c r="T295" s="417"/>
      <c r="U295" s="417"/>
      <c r="V295" s="417"/>
      <c r="W295" s="417"/>
      <c r="X295" s="417"/>
      <c r="Y295" s="417"/>
      <c r="Z295" s="417"/>
    </row>
    <row r="296" spans="1:26" ht="14.25" customHeight="1" x14ac:dyDescent="0.25">
      <c r="A296" s="417"/>
      <c r="B296" s="419"/>
      <c r="C296" s="420"/>
      <c r="D296" s="417"/>
      <c r="E296" s="417"/>
      <c r="F296" s="421"/>
      <c r="G296" s="421"/>
      <c r="H296" s="421"/>
      <c r="I296" s="417"/>
      <c r="J296" s="417"/>
      <c r="K296" s="417"/>
      <c r="L296" s="417"/>
      <c r="M296" s="417"/>
      <c r="N296" s="417"/>
      <c r="O296" s="417"/>
      <c r="P296" s="417"/>
      <c r="Q296" s="417"/>
      <c r="R296" s="417"/>
      <c r="S296" s="417"/>
      <c r="T296" s="417"/>
      <c r="U296" s="417"/>
      <c r="V296" s="417"/>
      <c r="W296" s="417"/>
      <c r="X296" s="417"/>
      <c r="Y296" s="417"/>
      <c r="Z296" s="417"/>
    </row>
    <row r="297" spans="1:26" ht="14.25" customHeight="1" x14ac:dyDescent="0.25">
      <c r="A297" s="417"/>
      <c r="B297" s="419"/>
      <c r="C297" s="420"/>
      <c r="D297" s="417"/>
      <c r="E297" s="417"/>
      <c r="F297" s="421"/>
      <c r="G297" s="421"/>
      <c r="H297" s="421"/>
      <c r="I297" s="417"/>
      <c r="J297" s="417"/>
      <c r="K297" s="417"/>
      <c r="L297" s="417"/>
      <c r="M297" s="417"/>
      <c r="N297" s="417"/>
      <c r="O297" s="417"/>
      <c r="P297" s="417"/>
      <c r="Q297" s="417"/>
      <c r="R297" s="417"/>
      <c r="S297" s="417"/>
      <c r="T297" s="417"/>
      <c r="U297" s="417"/>
      <c r="V297" s="417"/>
      <c r="W297" s="417"/>
      <c r="X297" s="417"/>
      <c r="Y297" s="417"/>
      <c r="Z297" s="417"/>
    </row>
    <row r="298" spans="1:26" ht="14.25" customHeight="1" x14ac:dyDescent="0.25">
      <c r="A298" s="417"/>
      <c r="B298" s="419"/>
      <c r="C298" s="420"/>
      <c r="D298" s="417"/>
      <c r="E298" s="417"/>
      <c r="F298" s="421"/>
      <c r="G298" s="421"/>
      <c r="H298" s="421"/>
      <c r="I298" s="417"/>
      <c r="J298" s="417"/>
      <c r="K298" s="417"/>
      <c r="L298" s="417"/>
      <c r="M298" s="417"/>
      <c r="N298" s="417"/>
      <c r="O298" s="417"/>
      <c r="P298" s="417"/>
      <c r="Q298" s="417"/>
      <c r="R298" s="417"/>
      <c r="S298" s="417"/>
      <c r="T298" s="417"/>
      <c r="U298" s="417"/>
      <c r="V298" s="417"/>
      <c r="W298" s="417"/>
      <c r="X298" s="417"/>
      <c r="Y298" s="417"/>
      <c r="Z298" s="417"/>
    </row>
    <row r="299" spans="1:26" ht="14.25" customHeight="1" x14ac:dyDescent="0.25">
      <c r="A299" s="417"/>
      <c r="B299" s="419"/>
      <c r="C299" s="420"/>
      <c r="D299" s="417"/>
      <c r="E299" s="417"/>
      <c r="F299" s="421"/>
      <c r="G299" s="421"/>
      <c r="H299" s="421"/>
      <c r="I299" s="417"/>
      <c r="J299" s="417"/>
      <c r="K299" s="417"/>
      <c r="L299" s="417"/>
      <c r="M299" s="417"/>
      <c r="N299" s="417"/>
      <c r="O299" s="417"/>
      <c r="P299" s="417"/>
      <c r="Q299" s="417"/>
      <c r="R299" s="417"/>
      <c r="S299" s="417"/>
      <c r="T299" s="417"/>
      <c r="U299" s="417"/>
      <c r="V299" s="417"/>
      <c r="W299" s="417"/>
      <c r="X299" s="417"/>
      <c r="Y299" s="417"/>
      <c r="Z299" s="417"/>
    </row>
    <row r="300" spans="1:26" ht="14.25" customHeight="1" x14ac:dyDescent="0.25">
      <c r="A300" s="417"/>
      <c r="B300" s="419"/>
      <c r="C300" s="420"/>
      <c r="D300" s="417"/>
      <c r="E300" s="417"/>
      <c r="F300" s="421"/>
      <c r="G300" s="421"/>
      <c r="H300" s="421"/>
      <c r="I300" s="417"/>
      <c r="J300" s="417"/>
      <c r="K300" s="417"/>
      <c r="L300" s="417"/>
      <c r="M300" s="417"/>
      <c r="N300" s="417"/>
      <c r="O300" s="417"/>
      <c r="P300" s="417"/>
      <c r="Q300" s="417"/>
      <c r="R300" s="417"/>
      <c r="S300" s="417"/>
      <c r="T300" s="417"/>
      <c r="U300" s="417"/>
      <c r="V300" s="417"/>
      <c r="W300" s="417"/>
      <c r="X300" s="417"/>
      <c r="Y300" s="417"/>
      <c r="Z300" s="417"/>
    </row>
    <row r="301" spans="1:26" ht="14.25" customHeight="1" x14ac:dyDescent="0.25">
      <c r="A301" s="417"/>
      <c r="B301" s="419"/>
      <c r="C301" s="420"/>
      <c r="D301" s="417"/>
      <c r="E301" s="417"/>
      <c r="F301" s="421"/>
      <c r="G301" s="421"/>
      <c r="H301" s="421"/>
      <c r="I301" s="417"/>
      <c r="J301" s="417"/>
      <c r="K301" s="417"/>
      <c r="L301" s="417"/>
      <c r="M301" s="417"/>
      <c r="N301" s="417"/>
      <c r="O301" s="417"/>
      <c r="P301" s="417"/>
      <c r="Q301" s="417"/>
      <c r="R301" s="417"/>
      <c r="S301" s="417"/>
      <c r="T301" s="417"/>
      <c r="U301" s="417"/>
      <c r="V301" s="417"/>
      <c r="W301" s="417"/>
      <c r="X301" s="417"/>
      <c r="Y301" s="417"/>
      <c r="Z301" s="417"/>
    </row>
    <row r="302" spans="1:26" ht="14.25" customHeight="1" x14ac:dyDescent="0.25">
      <c r="A302" s="417"/>
      <c r="B302" s="419"/>
      <c r="C302" s="420"/>
      <c r="D302" s="417"/>
      <c r="E302" s="417"/>
      <c r="F302" s="421"/>
      <c r="G302" s="421"/>
      <c r="H302" s="421"/>
      <c r="I302" s="417"/>
      <c r="J302" s="417"/>
      <c r="K302" s="417"/>
      <c r="L302" s="417"/>
      <c r="M302" s="417"/>
      <c r="N302" s="417"/>
      <c r="O302" s="417"/>
      <c r="P302" s="417"/>
      <c r="Q302" s="417"/>
      <c r="R302" s="417"/>
      <c r="S302" s="417"/>
      <c r="T302" s="417"/>
      <c r="U302" s="417"/>
      <c r="V302" s="417"/>
      <c r="W302" s="417"/>
      <c r="X302" s="417"/>
      <c r="Y302" s="417"/>
      <c r="Z302" s="417"/>
    </row>
    <row r="303" spans="1:26" ht="14.25" customHeight="1" x14ac:dyDescent="0.25">
      <c r="A303" s="417"/>
      <c r="B303" s="419"/>
      <c r="C303" s="420"/>
      <c r="D303" s="417"/>
      <c r="E303" s="417"/>
      <c r="F303" s="421"/>
      <c r="G303" s="421"/>
      <c r="H303" s="421"/>
      <c r="I303" s="417"/>
      <c r="J303" s="417"/>
      <c r="K303" s="417"/>
      <c r="L303" s="417"/>
      <c r="M303" s="417"/>
      <c r="N303" s="417"/>
      <c r="O303" s="417"/>
      <c r="P303" s="417"/>
      <c r="Q303" s="417"/>
      <c r="R303" s="417"/>
      <c r="S303" s="417"/>
      <c r="T303" s="417"/>
      <c r="U303" s="417"/>
      <c r="V303" s="417"/>
      <c r="W303" s="417"/>
      <c r="X303" s="417"/>
      <c r="Y303" s="417"/>
      <c r="Z303" s="417"/>
    </row>
    <row r="304" spans="1:26" ht="14.25" customHeight="1" x14ac:dyDescent="0.25">
      <c r="A304" s="417"/>
      <c r="B304" s="419"/>
      <c r="C304" s="420"/>
      <c r="D304" s="417"/>
      <c r="E304" s="417"/>
      <c r="F304" s="421"/>
      <c r="G304" s="421"/>
      <c r="H304" s="421"/>
      <c r="I304" s="417"/>
      <c r="J304" s="417"/>
      <c r="K304" s="417"/>
      <c r="L304" s="417"/>
      <c r="M304" s="417"/>
      <c r="N304" s="417"/>
      <c r="O304" s="417"/>
      <c r="P304" s="417"/>
      <c r="Q304" s="417"/>
      <c r="R304" s="417"/>
      <c r="S304" s="417"/>
      <c r="T304" s="417"/>
      <c r="U304" s="417"/>
      <c r="V304" s="417"/>
      <c r="W304" s="417"/>
      <c r="X304" s="417"/>
      <c r="Y304" s="417"/>
      <c r="Z304" s="417"/>
    </row>
    <row r="305" spans="1:26" ht="14.25" customHeight="1" x14ac:dyDescent="0.25">
      <c r="A305" s="417"/>
      <c r="B305" s="419"/>
      <c r="C305" s="420"/>
      <c r="D305" s="417"/>
      <c r="E305" s="417"/>
      <c r="F305" s="421"/>
      <c r="G305" s="421"/>
      <c r="H305" s="421"/>
      <c r="I305" s="417"/>
      <c r="J305" s="417"/>
      <c r="K305" s="417"/>
      <c r="L305" s="417"/>
      <c r="M305" s="417"/>
      <c r="N305" s="417"/>
      <c r="O305" s="417"/>
      <c r="P305" s="417"/>
      <c r="Q305" s="417"/>
      <c r="R305" s="417"/>
      <c r="S305" s="417"/>
      <c r="T305" s="417"/>
      <c r="U305" s="417"/>
      <c r="V305" s="417"/>
      <c r="W305" s="417"/>
      <c r="X305" s="417"/>
      <c r="Y305" s="417"/>
      <c r="Z305" s="417"/>
    </row>
    <row r="306" spans="1:26" ht="14.25" customHeight="1" x14ac:dyDescent="0.25">
      <c r="A306" s="417"/>
      <c r="B306" s="419"/>
      <c r="C306" s="420"/>
      <c r="D306" s="417"/>
      <c r="E306" s="417"/>
      <c r="F306" s="421"/>
      <c r="G306" s="421"/>
      <c r="H306" s="421"/>
      <c r="I306" s="417"/>
      <c r="J306" s="417"/>
      <c r="K306" s="417"/>
      <c r="L306" s="417"/>
      <c r="M306" s="417"/>
      <c r="N306" s="417"/>
      <c r="O306" s="417"/>
      <c r="P306" s="417"/>
      <c r="Q306" s="417"/>
      <c r="R306" s="417"/>
      <c r="S306" s="417"/>
      <c r="T306" s="417"/>
      <c r="U306" s="417"/>
      <c r="V306" s="417"/>
      <c r="W306" s="417"/>
      <c r="X306" s="417"/>
      <c r="Y306" s="417"/>
      <c r="Z306" s="417"/>
    </row>
    <row r="307" spans="1:26" ht="14.25" customHeight="1" x14ac:dyDescent="0.25">
      <c r="A307" s="417"/>
      <c r="B307" s="419"/>
      <c r="C307" s="420"/>
      <c r="D307" s="417"/>
      <c r="E307" s="417"/>
      <c r="F307" s="421"/>
      <c r="G307" s="421"/>
      <c r="H307" s="421"/>
      <c r="I307" s="417"/>
      <c r="J307" s="417"/>
      <c r="K307" s="417"/>
      <c r="L307" s="417"/>
      <c r="M307" s="417"/>
      <c r="N307" s="417"/>
      <c r="O307" s="417"/>
      <c r="P307" s="417"/>
      <c r="Q307" s="417"/>
      <c r="R307" s="417"/>
      <c r="S307" s="417"/>
      <c r="T307" s="417"/>
      <c r="U307" s="417"/>
      <c r="V307" s="417"/>
      <c r="W307" s="417"/>
      <c r="X307" s="417"/>
      <c r="Y307" s="417"/>
      <c r="Z307" s="417"/>
    </row>
    <row r="308" spans="1:26" ht="14.25" customHeight="1" x14ac:dyDescent="0.25">
      <c r="A308" s="417"/>
      <c r="B308" s="419"/>
      <c r="C308" s="420"/>
      <c r="D308" s="417"/>
      <c r="E308" s="417"/>
      <c r="F308" s="421"/>
      <c r="G308" s="421"/>
      <c r="H308" s="421"/>
      <c r="I308" s="417"/>
      <c r="J308" s="417"/>
      <c r="K308" s="417"/>
      <c r="L308" s="417"/>
      <c r="M308" s="417"/>
      <c r="N308" s="417"/>
      <c r="O308" s="417"/>
      <c r="P308" s="417"/>
      <c r="Q308" s="417"/>
      <c r="R308" s="417"/>
      <c r="S308" s="417"/>
      <c r="T308" s="417"/>
      <c r="U308" s="417"/>
      <c r="V308" s="417"/>
      <c r="W308" s="417"/>
      <c r="X308" s="417"/>
      <c r="Y308" s="417"/>
      <c r="Z308" s="417"/>
    </row>
    <row r="309" spans="1:26" ht="14.25" customHeight="1" x14ac:dyDescent="0.25">
      <c r="A309" s="417"/>
      <c r="B309" s="419"/>
      <c r="C309" s="420"/>
      <c r="D309" s="417"/>
      <c r="E309" s="417"/>
      <c r="F309" s="421"/>
      <c r="G309" s="421"/>
      <c r="H309" s="421"/>
      <c r="I309" s="417"/>
      <c r="J309" s="417"/>
      <c r="K309" s="417"/>
      <c r="L309" s="417"/>
      <c r="M309" s="417"/>
      <c r="N309" s="417"/>
      <c r="O309" s="417"/>
      <c r="P309" s="417"/>
      <c r="Q309" s="417"/>
      <c r="R309" s="417"/>
      <c r="S309" s="417"/>
      <c r="T309" s="417"/>
      <c r="U309" s="417"/>
      <c r="V309" s="417"/>
      <c r="W309" s="417"/>
      <c r="X309" s="417"/>
      <c r="Y309" s="417"/>
      <c r="Z309" s="417"/>
    </row>
    <row r="310" spans="1:26" ht="14.25" customHeight="1" x14ac:dyDescent="0.25">
      <c r="A310" s="417"/>
      <c r="B310" s="419"/>
      <c r="C310" s="420"/>
      <c r="D310" s="417"/>
      <c r="E310" s="417"/>
      <c r="F310" s="421"/>
      <c r="G310" s="421"/>
      <c r="H310" s="421"/>
      <c r="I310" s="417"/>
      <c r="J310" s="417"/>
      <c r="K310" s="417"/>
      <c r="L310" s="417"/>
      <c r="M310" s="417"/>
      <c r="N310" s="417"/>
      <c r="O310" s="417"/>
      <c r="P310" s="417"/>
      <c r="Q310" s="417"/>
      <c r="R310" s="417"/>
      <c r="S310" s="417"/>
      <c r="T310" s="417"/>
      <c r="U310" s="417"/>
      <c r="V310" s="417"/>
      <c r="W310" s="417"/>
      <c r="X310" s="417"/>
      <c r="Y310" s="417"/>
      <c r="Z310" s="417"/>
    </row>
    <row r="311" spans="1:26" ht="14.25" customHeight="1" x14ac:dyDescent="0.25">
      <c r="A311" s="417"/>
      <c r="B311" s="419"/>
      <c r="C311" s="420"/>
      <c r="D311" s="417"/>
      <c r="E311" s="417"/>
      <c r="F311" s="421"/>
      <c r="G311" s="421"/>
      <c r="H311" s="421"/>
      <c r="I311" s="417"/>
      <c r="J311" s="417"/>
      <c r="K311" s="417"/>
      <c r="L311" s="417"/>
      <c r="M311" s="417"/>
      <c r="N311" s="417"/>
      <c r="O311" s="417"/>
      <c r="P311" s="417"/>
      <c r="Q311" s="417"/>
      <c r="R311" s="417"/>
      <c r="S311" s="417"/>
      <c r="T311" s="417"/>
      <c r="U311" s="417"/>
      <c r="V311" s="417"/>
      <c r="W311" s="417"/>
      <c r="X311" s="417"/>
      <c r="Y311" s="417"/>
      <c r="Z311" s="417"/>
    </row>
    <row r="312" spans="1:26" ht="14.25" customHeight="1" x14ac:dyDescent="0.25">
      <c r="A312" s="417"/>
      <c r="B312" s="419"/>
      <c r="C312" s="420"/>
      <c r="D312" s="417"/>
      <c r="E312" s="417"/>
      <c r="F312" s="421"/>
      <c r="G312" s="421"/>
      <c r="H312" s="421"/>
      <c r="I312" s="417"/>
      <c r="J312" s="417"/>
      <c r="K312" s="417"/>
      <c r="L312" s="417"/>
      <c r="M312" s="417"/>
      <c r="N312" s="417"/>
      <c r="O312" s="417"/>
      <c r="P312" s="417"/>
      <c r="Q312" s="417"/>
      <c r="R312" s="417"/>
      <c r="S312" s="417"/>
      <c r="T312" s="417"/>
      <c r="U312" s="417"/>
      <c r="V312" s="417"/>
      <c r="W312" s="417"/>
      <c r="X312" s="417"/>
      <c r="Y312" s="417"/>
      <c r="Z312" s="417"/>
    </row>
    <row r="313" spans="1:26" ht="14.25" customHeight="1" x14ac:dyDescent="0.25">
      <c r="A313" s="417"/>
      <c r="B313" s="419"/>
      <c r="C313" s="420"/>
      <c r="D313" s="417"/>
      <c r="E313" s="417"/>
      <c r="F313" s="421"/>
      <c r="G313" s="421"/>
      <c r="H313" s="421"/>
      <c r="I313" s="417"/>
      <c r="J313" s="417"/>
      <c r="K313" s="417"/>
      <c r="L313" s="417"/>
      <c r="M313" s="417"/>
      <c r="N313" s="417"/>
      <c r="O313" s="417"/>
      <c r="P313" s="417"/>
      <c r="Q313" s="417"/>
      <c r="R313" s="417"/>
      <c r="S313" s="417"/>
      <c r="T313" s="417"/>
      <c r="U313" s="417"/>
      <c r="V313" s="417"/>
      <c r="W313" s="417"/>
      <c r="X313" s="417"/>
      <c r="Y313" s="417"/>
      <c r="Z313" s="417"/>
    </row>
    <row r="314" spans="1:26" ht="14.25" customHeight="1" x14ac:dyDescent="0.25">
      <c r="A314" s="417"/>
      <c r="B314" s="419"/>
      <c r="C314" s="420"/>
      <c r="D314" s="417"/>
      <c r="E314" s="417"/>
      <c r="F314" s="421"/>
      <c r="G314" s="421"/>
      <c r="H314" s="421"/>
      <c r="I314" s="417"/>
      <c r="J314" s="417"/>
      <c r="K314" s="417"/>
      <c r="L314" s="417"/>
      <c r="M314" s="417"/>
      <c r="N314" s="417"/>
      <c r="O314" s="417"/>
      <c r="P314" s="417"/>
      <c r="Q314" s="417"/>
      <c r="R314" s="417"/>
      <c r="S314" s="417"/>
      <c r="T314" s="417"/>
      <c r="U314" s="417"/>
      <c r="V314" s="417"/>
      <c r="W314" s="417"/>
      <c r="X314" s="417"/>
      <c r="Y314" s="417"/>
      <c r="Z314" s="417"/>
    </row>
    <row r="315" spans="1:26" ht="14.25" customHeight="1" x14ac:dyDescent="0.25">
      <c r="A315" s="417"/>
      <c r="B315" s="419"/>
      <c r="C315" s="420"/>
      <c r="D315" s="417"/>
      <c r="E315" s="417"/>
      <c r="F315" s="421"/>
      <c r="G315" s="421"/>
      <c r="H315" s="421"/>
      <c r="I315" s="417"/>
      <c r="J315" s="417"/>
      <c r="K315" s="417"/>
      <c r="L315" s="417"/>
      <c r="M315" s="417"/>
      <c r="N315" s="417"/>
      <c r="O315" s="417"/>
      <c r="P315" s="417"/>
      <c r="Q315" s="417"/>
      <c r="R315" s="417"/>
      <c r="S315" s="417"/>
      <c r="T315" s="417"/>
      <c r="U315" s="417"/>
      <c r="V315" s="417"/>
      <c r="W315" s="417"/>
      <c r="X315" s="417"/>
      <c r="Y315" s="417"/>
      <c r="Z315" s="417"/>
    </row>
    <row r="316" spans="1:26" ht="14.25" customHeight="1" x14ac:dyDescent="0.25">
      <c r="A316" s="417"/>
      <c r="B316" s="419"/>
      <c r="C316" s="420"/>
      <c r="D316" s="417"/>
      <c r="E316" s="417"/>
      <c r="F316" s="421"/>
      <c r="G316" s="421"/>
      <c r="H316" s="421"/>
      <c r="I316" s="417"/>
      <c r="J316" s="417"/>
      <c r="K316" s="417"/>
      <c r="L316" s="417"/>
      <c r="M316" s="417"/>
      <c r="N316" s="417"/>
      <c r="O316" s="417"/>
      <c r="P316" s="417"/>
      <c r="Q316" s="417"/>
      <c r="R316" s="417"/>
      <c r="S316" s="417"/>
      <c r="T316" s="417"/>
      <c r="U316" s="417"/>
      <c r="V316" s="417"/>
      <c r="W316" s="417"/>
      <c r="X316" s="417"/>
      <c r="Y316" s="417"/>
      <c r="Z316" s="417"/>
    </row>
    <row r="317" spans="1:26" ht="14.25" customHeight="1" x14ac:dyDescent="0.25">
      <c r="A317" s="417"/>
      <c r="B317" s="419"/>
      <c r="C317" s="420"/>
      <c r="D317" s="417"/>
      <c r="E317" s="417"/>
      <c r="F317" s="421"/>
      <c r="G317" s="421"/>
      <c r="H317" s="421"/>
      <c r="I317" s="417"/>
      <c r="J317" s="417"/>
      <c r="K317" s="417"/>
      <c r="L317" s="417"/>
      <c r="M317" s="417"/>
      <c r="N317" s="417"/>
      <c r="O317" s="417"/>
      <c r="P317" s="417"/>
      <c r="Q317" s="417"/>
      <c r="R317" s="417"/>
      <c r="S317" s="417"/>
      <c r="T317" s="417"/>
      <c r="U317" s="417"/>
      <c r="V317" s="417"/>
      <c r="W317" s="417"/>
      <c r="X317" s="417"/>
      <c r="Y317" s="417"/>
      <c r="Z317" s="417"/>
    </row>
    <row r="318" spans="1:26" ht="14.25" customHeight="1" x14ac:dyDescent="0.25">
      <c r="A318" s="417"/>
      <c r="B318" s="419"/>
      <c r="C318" s="420"/>
      <c r="D318" s="417"/>
      <c r="E318" s="417"/>
      <c r="F318" s="421"/>
      <c r="G318" s="421"/>
      <c r="H318" s="421"/>
      <c r="I318" s="417"/>
      <c r="J318" s="417"/>
      <c r="K318" s="417"/>
      <c r="L318" s="417"/>
      <c r="M318" s="417"/>
      <c r="N318" s="417"/>
      <c r="O318" s="417"/>
      <c r="P318" s="417"/>
      <c r="Q318" s="417"/>
      <c r="R318" s="417"/>
      <c r="S318" s="417"/>
      <c r="T318" s="417"/>
      <c r="U318" s="417"/>
      <c r="V318" s="417"/>
      <c r="W318" s="417"/>
      <c r="X318" s="417"/>
      <c r="Y318" s="417"/>
      <c r="Z318" s="417"/>
    </row>
    <row r="319" spans="1:26" ht="14.25" customHeight="1" x14ac:dyDescent="0.25">
      <c r="A319" s="417"/>
      <c r="B319" s="419"/>
      <c r="C319" s="420"/>
      <c r="D319" s="417"/>
      <c r="E319" s="417"/>
      <c r="F319" s="421"/>
      <c r="G319" s="421"/>
      <c r="H319" s="421"/>
      <c r="I319" s="417"/>
      <c r="J319" s="417"/>
      <c r="K319" s="417"/>
      <c r="L319" s="417"/>
      <c r="M319" s="417"/>
      <c r="N319" s="417"/>
      <c r="O319" s="417"/>
      <c r="P319" s="417"/>
      <c r="Q319" s="417"/>
      <c r="R319" s="417"/>
      <c r="S319" s="417"/>
      <c r="T319" s="417"/>
      <c r="U319" s="417"/>
      <c r="V319" s="417"/>
      <c r="W319" s="417"/>
      <c r="X319" s="417"/>
      <c r="Y319" s="417"/>
      <c r="Z319" s="417"/>
    </row>
    <row r="320" spans="1:26" ht="14.25" customHeight="1" x14ac:dyDescent="0.25">
      <c r="A320" s="417"/>
      <c r="B320" s="419"/>
      <c r="C320" s="420"/>
      <c r="D320" s="417"/>
      <c r="E320" s="417"/>
      <c r="F320" s="421"/>
      <c r="G320" s="421"/>
      <c r="H320" s="421"/>
      <c r="I320" s="417"/>
      <c r="J320" s="417"/>
      <c r="K320" s="417"/>
      <c r="L320" s="417"/>
      <c r="M320" s="417"/>
      <c r="N320" s="417"/>
      <c r="O320" s="417"/>
      <c r="P320" s="417"/>
      <c r="Q320" s="417"/>
      <c r="R320" s="417"/>
      <c r="S320" s="417"/>
      <c r="T320" s="417"/>
      <c r="U320" s="417"/>
      <c r="V320" s="417"/>
      <c r="W320" s="417"/>
      <c r="X320" s="417"/>
      <c r="Y320" s="417"/>
      <c r="Z320" s="417"/>
    </row>
    <row r="321" spans="1:26" ht="14.25" customHeight="1" x14ac:dyDescent="0.25">
      <c r="A321" s="417"/>
      <c r="B321" s="419"/>
      <c r="C321" s="420"/>
      <c r="D321" s="417"/>
      <c r="E321" s="417"/>
      <c r="F321" s="421"/>
      <c r="G321" s="421"/>
      <c r="H321" s="421"/>
      <c r="I321" s="417"/>
      <c r="J321" s="417"/>
      <c r="K321" s="417"/>
      <c r="L321" s="417"/>
      <c r="M321" s="417"/>
      <c r="N321" s="417"/>
      <c r="O321" s="417"/>
      <c r="P321" s="417"/>
      <c r="Q321" s="417"/>
      <c r="R321" s="417"/>
      <c r="S321" s="417"/>
      <c r="T321" s="417"/>
      <c r="U321" s="417"/>
      <c r="V321" s="417"/>
      <c r="W321" s="417"/>
      <c r="X321" s="417"/>
      <c r="Y321" s="417"/>
      <c r="Z321" s="417"/>
    </row>
    <row r="322" spans="1:26" ht="14.25" customHeight="1" x14ac:dyDescent="0.25">
      <c r="A322" s="417"/>
      <c r="B322" s="419"/>
      <c r="C322" s="420"/>
      <c r="D322" s="417"/>
      <c r="E322" s="417"/>
      <c r="F322" s="421"/>
      <c r="G322" s="421"/>
      <c r="H322" s="421"/>
      <c r="I322" s="417"/>
      <c r="J322" s="417"/>
      <c r="K322" s="417"/>
      <c r="L322" s="417"/>
      <c r="M322" s="417"/>
      <c r="N322" s="417"/>
      <c r="O322" s="417"/>
      <c r="P322" s="417"/>
      <c r="Q322" s="417"/>
      <c r="R322" s="417"/>
      <c r="S322" s="417"/>
      <c r="T322" s="417"/>
      <c r="U322" s="417"/>
      <c r="V322" s="417"/>
      <c r="W322" s="417"/>
      <c r="X322" s="417"/>
      <c r="Y322" s="417"/>
      <c r="Z322" s="417"/>
    </row>
    <row r="323" spans="1:26" ht="14.25" customHeight="1" x14ac:dyDescent="0.25">
      <c r="A323" s="417"/>
      <c r="B323" s="419"/>
      <c r="C323" s="420"/>
      <c r="D323" s="417"/>
      <c r="E323" s="417"/>
      <c r="F323" s="421"/>
      <c r="G323" s="421"/>
      <c r="H323" s="421"/>
      <c r="I323" s="417"/>
      <c r="J323" s="417"/>
      <c r="K323" s="417"/>
      <c r="L323" s="417"/>
      <c r="M323" s="417"/>
      <c r="N323" s="417"/>
      <c r="O323" s="417"/>
      <c r="P323" s="417"/>
      <c r="Q323" s="417"/>
      <c r="R323" s="417"/>
      <c r="S323" s="417"/>
      <c r="T323" s="417"/>
      <c r="U323" s="417"/>
      <c r="V323" s="417"/>
      <c r="W323" s="417"/>
      <c r="X323" s="417"/>
      <c r="Y323" s="417"/>
      <c r="Z323" s="417"/>
    </row>
    <row r="324" spans="1:26" ht="14.25" customHeight="1" x14ac:dyDescent="0.25">
      <c r="A324" s="417"/>
      <c r="B324" s="419"/>
      <c r="C324" s="420"/>
      <c r="D324" s="417"/>
      <c r="E324" s="417"/>
      <c r="F324" s="421"/>
      <c r="G324" s="421"/>
      <c r="H324" s="421"/>
      <c r="I324" s="417"/>
      <c r="J324" s="417"/>
      <c r="K324" s="417"/>
      <c r="L324" s="417"/>
      <c r="M324" s="417"/>
      <c r="N324" s="417"/>
      <c r="O324" s="417"/>
      <c r="P324" s="417"/>
      <c r="Q324" s="417"/>
      <c r="R324" s="417"/>
      <c r="S324" s="417"/>
      <c r="T324" s="417"/>
      <c r="U324" s="417"/>
      <c r="V324" s="417"/>
      <c r="W324" s="417"/>
      <c r="X324" s="417"/>
      <c r="Y324" s="417"/>
      <c r="Z324" s="417"/>
    </row>
    <row r="325" spans="1:26" ht="14.25" customHeight="1" x14ac:dyDescent="0.25">
      <c r="A325" s="417"/>
      <c r="B325" s="419"/>
      <c r="C325" s="420"/>
      <c r="D325" s="417"/>
      <c r="E325" s="417"/>
      <c r="F325" s="421"/>
      <c r="G325" s="421"/>
      <c r="H325" s="421"/>
      <c r="I325" s="417"/>
      <c r="J325" s="417"/>
      <c r="K325" s="417"/>
      <c r="L325" s="417"/>
      <c r="M325" s="417"/>
      <c r="N325" s="417"/>
      <c r="O325" s="417"/>
      <c r="P325" s="417"/>
      <c r="Q325" s="417"/>
      <c r="R325" s="417"/>
      <c r="S325" s="417"/>
      <c r="T325" s="417"/>
      <c r="U325" s="417"/>
      <c r="V325" s="417"/>
      <c r="W325" s="417"/>
      <c r="X325" s="417"/>
      <c r="Y325" s="417"/>
      <c r="Z325" s="417"/>
    </row>
    <row r="326" spans="1:26" ht="14.25" customHeight="1" x14ac:dyDescent="0.25">
      <c r="A326" s="417"/>
      <c r="B326" s="419"/>
      <c r="C326" s="420"/>
      <c r="D326" s="417"/>
      <c r="E326" s="417"/>
      <c r="F326" s="421"/>
      <c r="G326" s="421"/>
      <c r="H326" s="421"/>
      <c r="I326" s="417"/>
      <c r="J326" s="417"/>
      <c r="K326" s="417"/>
      <c r="L326" s="417"/>
      <c r="M326" s="417"/>
      <c r="N326" s="417"/>
      <c r="O326" s="417"/>
      <c r="P326" s="417"/>
      <c r="Q326" s="417"/>
      <c r="R326" s="417"/>
      <c r="S326" s="417"/>
      <c r="T326" s="417"/>
      <c r="U326" s="417"/>
      <c r="V326" s="417"/>
      <c r="W326" s="417"/>
      <c r="X326" s="417"/>
      <c r="Y326" s="417"/>
      <c r="Z326" s="417"/>
    </row>
    <row r="327" spans="1:26" ht="14.25" customHeight="1" x14ac:dyDescent="0.25">
      <c r="A327" s="417"/>
      <c r="B327" s="419"/>
      <c r="C327" s="420"/>
      <c r="D327" s="417"/>
      <c r="E327" s="417"/>
      <c r="F327" s="421"/>
      <c r="G327" s="421"/>
      <c r="H327" s="421"/>
      <c r="I327" s="417"/>
      <c r="J327" s="417"/>
      <c r="K327" s="417"/>
      <c r="L327" s="417"/>
      <c r="M327" s="417"/>
      <c r="N327" s="417"/>
      <c r="O327" s="417"/>
      <c r="P327" s="417"/>
      <c r="Q327" s="417"/>
      <c r="R327" s="417"/>
      <c r="S327" s="417"/>
      <c r="T327" s="417"/>
      <c r="U327" s="417"/>
      <c r="V327" s="417"/>
      <c r="W327" s="417"/>
      <c r="X327" s="417"/>
      <c r="Y327" s="417"/>
      <c r="Z327" s="417"/>
    </row>
    <row r="328" spans="1:26" ht="14.25" customHeight="1" x14ac:dyDescent="0.25">
      <c r="A328" s="417"/>
      <c r="B328" s="419"/>
      <c r="C328" s="420"/>
      <c r="D328" s="417"/>
      <c r="E328" s="417"/>
      <c r="F328" s="421"/>
      <c r="G328" s="421"/>
      <c r="H328" s="421"/>
      <c r="I328" s="417"/>
      <c r="J328" s="417"/>
      <c r="K328" s="417"/>
      <c r="L328" s="417"/>
      <c r="M328" s="417"/>
      <c r="N328" s="417"/>
      <c r="O328" s="417"/>
      <c r="P328" s="417"/>
      <c r="Q328" s="417"/>
      <c r="R328" s="417"/>
      <c r="S328" s="417"/>
      <c r="T328" s="417"/>
      <c r="U328" s="417"/>
      <c r="V328" s="417"/>
      <c r="W328" s="417"/>
      <c r="X328" s="417"/>
      <c r="Y328" s="417"/>
      <c r="Z328" s="417"/>
    </row>
    <row r="329" spans="1:26" ht="14.25" customHeight="1" x14ac:dyDescent="0.25">
      <c r="A329" s="417"/>
      <c r="B329" s="419"/>
      <c r="C329" s="420"/>
      <c r="D329" s="417"/>
      <c r="E329" s="417"/>
      <c r="F329" s="421"/>
      <c r="G329" s="421"/>
      <c r="H329" s="421"/>
      <c r="I329" s="417"/>
      <c r="J329" s="417"/>
      <c r="K329" s="417"/>
      <c r="L329" s="417"/>
      <c r="M329" s="417"/>
      <c r="N329" s="417"/>
      <c r="O329" s="417"/>
      <c r="P329" s="417"/>
      <c r="Q329" s="417"/>
      <c r="R329" s="417"/>
      <c r="S329" s="417"/>
      <c r="T329" s="417"/>
      <c r="U329" s="417"/>
      <c r="V329" s="417"/>
      <c r="W329" s="417"/>
      <c r="X329" s="417"/>
      <c r="Y329" s="417"/>
      <c r="Z329" s="417"/>
    </row>
    <row r="330" spans="1:26" ht="14.25" customHeight="1" x14ac:dyDescent="0.25">
      <c r="A330" s="417"/>
      <c r="B330" s="419"/>
      <c r="C330" s="420"/>
      <c r="D330" s="417"/>
      <c r="E330" s="417"/>
      <c r="F330" s="421"/>
      <c r="G330" s="421"/>
      <c r="H330" s="421"/>
      <c r="I330" s="417"/>
      <c r="J330" s="417"/>
      <c r="K330" s="417"/>
      <c r="L330" s="417"/>
      <c r="M330" s="417"/>
      <c r="N330" s="417"/>
      <c r="O330" s="417"/>
      <c r="P330" s="417"/>
      <c r="Q330" s="417"/>
      <c r="R330" s="417"/>
      <c r="S330" s="417"/>
      <c r="T330" s="417"/>
      <c r="U330" s="417"/>
      <c r="V330" s="417"/>
      <c r="W330" s="417"/>
      <c r="X330" s="417"/>
      <c r="Y330" s="417"/>
      <c r="Z330" s="417"/>
    </row>
    <row r="331" spans="1:26" ht="14.25" customHeight="1" x14ac:dyDescent="0.25">
      <c r="A331" s="417"/>
      <c r="B331" s="419"/>
      <c r="C331" s="420"/>
      <c r="D331" s="417"/>
      <c r="E331" s="417"/>
      <c r="F331" s="421"/>
      <c r="G331" s="421"/>
      <c r="H331" s="421"/>
      <c r="I331" s="417"/>
      <c r="J331" s="417"/>
      <c r="K331" s="417"/>
      <c r="L331" s="417"/>
      <c r="M331" s="417"/>
      <c r="N331" s="417"/>
      <c r="O331" s="417"/>
      <c r="P331" s="417"/>
      <c r="Q331" s="417"/>
      <c r="R331" s="417"/>
      <c r="S331" s="417"/>
      <c r="T331" s="417"/>
      <c r="U331" s="417"/>
      <c r="V331" s="417"/>
      <c r="W331" s="417"/>
      <c r="X331" s="417"/>
      <c r="Y331" s="417"/>
      <c r="Z331" s="417"/>
    </row>
    <row r="332" spans="1:26" ht="14.25" customHeight="1" x14ac:dyDescent="0.25">
      <c r="A332" s="417"/>
      <c r="B332" s="419"/>
      <c r="C332" s="420"/>
      <c r="D332" s="417"/>
      <c r="E332" s="417"/>
      <c r="F332" s="421"/>
      <c r="G332" s="421"/>
      <c r="H332" s="421"/>
      <c r="I332" s="417"/>
      <c r="J332" s="417"/>
      <c r="K332" s="417"/>
      <c r="L332" s="417"/>
      <c r="M332" s="417"/>
      <c r="N332" s="417"/>
      <c r="O332" s="417"/>
      <c r="P332" s="417"/>
      <c r="Q332" s="417"/>
      <c r="R332" s="417"/>
      <c r="S332" s="417"/>
      <c r="T332" s="417"/>
      <c r="U332" s="417"/>
      <c r="V332" s="417"/>
      <c r="W332" s="417"/>
      <c r="X332" s="417"/>
      <c r="Y332" s="417"/>
      <c r="Z332" s="417"/>
    </row>
    <row r="333" spans="1:26" ht="14.25" customHeight="1" x14ac:dyDescent="0.25">
      <c r="A333" s="417"/>
      <c r="B333" s="419"/>
      <c r="C333" s="420"/>
      <c r="D333" s="417"/>
      <c r="E333" s="417"/>
      <c r="F333" s="421"/>
      <c r="G333" s="421"/>
      <c r="H333" s="421"/>
      <c r="I333" s="417"/>
      <c r="J333" s="417"/>
      <c r="K333" s="417"/>
      <c r="L333" s="417"/>
      <c r="M333" s="417"/>
      <c r="N333" s="417"/>
      <c r="O333" s="417"/>
      <c r="P333" s="417"/>
      <c r="Q333" s="417"/>
      <c r="R333" s="417"/>
      <c r="S333" s="417"/>
      <c r="T333" s="417"/>
      <c r="U333" s="417"/>
      <c r="V333" s="417"/>
      <c r="W333" s="417"/>
      <c r="X333" s="417"/>
      <c r="Y333" s="417"/>
      <c r="Z333" s="417"/>
    </row>
    <row r="334" spans="1:26" ht="14.25" customHeight="1" x14ac:dyDescent="0.25">
      <c r="A334" s="417"/>
      <c r="B334" s="419"/>
      <c r="C334" s="420"/>
      <c r="D334" s="417"/>
      <c r="E334" s="417"/>
      <c r="F334" s="421"/>
      <c r="G334" s="421"/>
      <c r="H334" s="421"/>
      <c r="I334" s="417"/>
      <c r="J334" s="417"/>
      <c r="K334" s="417"/>
      <c r="L334" s="417"/>
      <c r="M334" s="417"/>
      <c r="N334" s="417"/>
      <c r="O334" s="417"/>
      <c r="P334" s="417"/>
      <c r="Q334" s="417"/>
      <c r="R334" s="417"/>
      <c r="S334" s="417"/>
      <c r="T334" s="417"/>
      <c r="U334" s="417"/>
      <c r="V334" s="417"/>
      <c r="W334" s="417"/>
      <c r="X334" s="417"/>
      <c r="Y334" s="417"/>
      <c r="Z334" s="417"/>
    </row>
    <row r="335" spans="1:26" ht="14.25" customHeight="1" x14ac:dyDescent="0.25">
      <c r="A335" s="417"/>
      <c r="B335" s="419"/>
      <c r="C335" s="420"/>
      <c r="D335" s="417"/>
      <c r="E335" s="417"/>
      <c r="F335" s="421"/>
      <c r="G335" s="421"/>
      <c r="H335" s="421"/>
      <c r="I335" s="417"/>
      <c r="J335" s="417"/>
      <c r="K335" s="417"/>
      <c r="L335" s="417"/>
      <c r="M335" s="417"/>
      <c r="N335" s="417"/>
      <c r="O335" s="417"/>
      <c r="P335" s="417"/>
      <c r="Q335" s="417"/>
      <c r="R335" s="417"/>
      <c r="S335" s="417"/>
      <c r="T335" s="417"/>
      <c r="U335" s="417"/>
      <c r="V335" s="417"/>
      <c r="W335" s="417"/>
      <c r="X335" s="417"/>
      <c r="Y335" s="417"/>
      <c r="Z335" s="417"/>
    </row>
    <row r="336" spans="1:26" ht="14.25" customHeight="1" x14ac:dyDescent="0.25">
      <c r="A336" s="417"/>
      <c r="B336" s="419"/>
      <c r="C336" s="420"/>
      <c r="D336" s="417"/>
      <c r="E336" s="417"/>
      <c r="F336" s="421"/>
      <c r="G336" s="421"/>
      <c r="H336" s="421"/>
      <c r="I336" s="417"/>
      <c r="J336" s="417"/>
      <c r="K336" s="417"/>
      <c r="L336" s="417"/>
      <c r="M336" s="417"/>
      <c r="N336" s="417"/>
      <c r="O336" s="417"/>
      <c r="P336" s="417"/>
      <c r="Q336" s="417"/>
      <c r="R336" s="417"/>
      <c r="S336" s="417"/>
      <c r="T336" s="417"/>
      <c r="U336" s="417"/>
      <c r="V336" s="417"/>
      <c r="W336" s="417"/>
      <c r="X336" s="417"/>
      <c r="Y336" s="417"/>
      <c r="Z336" s="417"/>
    </row>
    <row r="337" spans="1:26" ht="14.25" customHeight="1" x14ac:dyDescent="0.25">
      <c r="A337" s="417"/>
      <c r="B337" s="419"/>
      <c r="C337" s="420"/>
      <c r="D337" s="417"/>
      <c r="E337" s="417"/>
      <c r="F337" s="421"/>
      <c r="G337" s="421"/>
      <c r="H337" s="421"/>
      <c r="I337" s="417"/>
      <c r="J337" s="417"/>
      <c r="K337" s="417"/>
      <c r="L337" s="417"/>
      <c r="M337" s="417"/>
      <c r="N337" s="417"/>
      <c r="O337" s="417"/>
      <c r="P337" s="417"/>
      <c r="Q337" s="417"/>
      <c r="R337" s="417"/>
      <c r="S337" s="417"/>
      <c r="T337" s="417"/>
      <c r="U337" s="417"/>
      <c r="V337" s="417"/>
      <c r="W337" s="417"/>
      <c r="X337" s="417"/>
      <c r="Y337" s="417"/>
      <c r="Z337" s="417"/>
    </row>
    <row r="338" spans="1:26" ht="14.25" customHeight="1" x14ac:dyDescent="0.25">
      <c r="A338" s="417"/>
      <c r="B338" s="419"/>
      <c r="C338" s="420"/>
      <c r="D338" s="417"/>
      <c r="E338" s="417"/>
      <c r="F338" s="421"/>
      <c r="G338" s="421"/>
      <c r="H338" s="421"/>
      <c r="I338" s="417"/>
      <c r="J338" s="417"/>
      <c r="K338" s="417"/>
      <c r="L338" s="417"/>
      <c r="M338" s="417"/>
      <c r="N338" s="417"/>
      <c r="O338" s="417"/>
      <c r="P338" s="417"/>
      <c r="Q338" s="417"/>
      <c r="R338" s="417"/>
      <c r="S338" s="417"/>
      <c r="T338" s="417"/>
      <c r="U338" s="417"/>
      <c r="V338" s="417"/>
      <c r="W338" s="417"/>
      <c r="X338" s="417"/>
      <c r="Y338" s="417"/>
      <c r="Z338" s="417"/>
    </row>
    <row r="339" spans="1:26" ht="14.25" customHeight="1" x14ac:dyDescent="0.25">
      <c r="A339" s="417"/>
      <c r="B339" s="419"/>
      <c r="C339" s="420"/>
      <c r="D339" s="417"/>
      <c r="E339" s="417"/>
      <c r="F339" s="421"/>
      <c r="G339" s="421"/>
      <c r="H339" s="421"/>
      <c r="I339" s="417"/>
      <c r="J339" s="417"/>
      <c r="K339" s="417"/>
      <c r="L339" s="417"/>
      <c r="M339" s="417"/>
      <c r="N339" s="417"/>
      <c r="O339" s="417"/>
      <c r="P339" s="417"/>
      <c r="Q339" s="417"/>
      <c r="R339" s="417"/>
      <c r="S339" s="417"/>
      <c r="T339" s="417"/>
      <c r="U339" s="417"/>
      <c r="V339" s="417"/>
      <c r="W339" s="417"/>
      <c r="X339" s="417"/>
      <c r="Y339" s="417"/>
      <c r="Z339" s="417"/>
    </row>
    <row r="340" spans="1:26" ht="14.25" customHeight="1" x14ac:dyDescent="0.25">
      <c r="A340" s="417"/>
      <c r="B340" s="419"/>
      <c r="C340" s="420"/>
      <c r="D340" s="417"/>
      <c r="E340" s="417"/>
      <c r="F340" s="421"/>
      <c r="G340" s="421"/>
      <c r="H340" s="421"/>
      <c r="I340" s="417"/>
      <c r="J340" s="417"/>
      <c r="K340" s="417"/>
      <c r="L340" s="417"/>
      <c r="M340" s="417"/>
      <c r="N340" s="417"/>
      <c r="O340" s="417"/>
      <c r="P340" s="417"/>
      <c r="Q340" s="417"/>
      <c r="R340" s="417"/>
      <c r="S340" s="417"/>
      <c r="T340" s="417"/>
      <c r="U340" s="417"/>
      <c r="V340" s="417"/>
      <c r="W340" s="417"/>
      <c r="X340" s="417"/>
      <c r="Y340" s="417"/>
      <c r="Z340" s="417"/>
    </row>
    <row r="341" spans="1:26" ht="14.25" customHeight="1" x14ac:dyDescent="0.25">
      <c r="A341" s="417"/>
      <c r="B341" s="419"/>
      <c r="C341" s="420"/>
      <c r="D341" s="417"/>
      <c r="E341" s="417"/>
      <c r="F341" s="421"/>
      <c r="G341" s="421"/>
      <c r="H341" s="421"/>
      <c r="I341" s="417"/>
      <c r="J341" s="417"/>
      <c r="K341" s="417"/>
      <c r="L341" s="417"/>
      <c r="M341" s="417"/>
      <c r="N341" s="417"/>
      <c r="O341" s="417"/>
      <c r="P341" s="417"/>
      <c r="Q341" s="417"/>
      <c r="R341" s="417"/>
      <c r="S341" s="417"/>
      <c r="T341" s="417"/>
      <c r="U341" s="417"/>
      <c r="V341" s="417"/>
      <c r="W341" s="417"/>
      <c r="X341" s="417"/>
      <c r="Y341" s="417"/>
      <c r="Z341" s="417"/>
    </row>
    <row r="342" spans="1:26" ht="14.25" customHeight="1" x14ac:dyDescent="0.25">
      <c r="A342" s="417"/>
      <c r="B342" s="419"/>
      <c r="C342" s="420"/>
      <c r="D342" s="417"/>
      <c r="E342" s="417"/>
      <c r="F342" s="421"/>
      <c r="G342" s="421"/>
      <c r="H342" s="421"/>
      <c r="I342" s="417"/>
      <c r="J342" s="417"/>
      <c r="K342" s="417"/>
      <c r="L342" s="417"/>
      <c r="M342" s="417"/>
      <c r="N342" s="417"/>
      <c r="O342" s="417"/>
      <c r="P342" s="417"/>
      <c r="Q342" s="417"/>
      <c r="R342" s="417"/>
      <c r="S342" s="417"/>
      <c r="T342" s="417"/>
      <c r="U342" s="417"/>
      <c r="V342" s="417"/>
      <c r="W342" s="417"/>
      <c r="X342" s="417"/>
      <c r="Y342" s="417"/>
      <c r="Z342" s="417"/>
    </row>
    <row r="343" spans="1:26" ht="14.25" customHeight="1" x14ac:dyDescent="0.25">
      <c r="A343" s="417"/>
      <c r="B343" s="419"/>
      <c r="C343" s="420"/>
      <c r="D343" s="417"/>
      <c r="E343" s="417"/>
      <c r="F343" s="421"/>
      <c r="G343" s="421"/>
      <c r="H343" s="421"/>
      <c r="I343" s="417"/>
      <c r="J343" s="417"/>
      <c r="K343" s="417"/>
      <c r="L343" s="417"/>
      <c r="M343" s="417"/>
      <c r="N343" s="417"/>
      <c r="O343" s="417"/>
      <c r="P343" s="417"/>
      <c r="Q343" s="417"/>
      <c r="R343" s="417"/>
      <c r="S343" s="417"/>
      <c r="T343" s="417"/>
      <c r="U343" s="417"/>
      <c r="V343" s="417"/>
      <c r="W343" s="417"/>
      <c r="X343" s="417"/>
      <c r="Y343" s="417"/>
      <c r="Z343" s="417"/>
    </row>
    <row r="344" spans="1:26" ht="14.25" customHeight="1" x14ac:dyDescent="0.25">
      <c r="A344" s="417"/>
      <c r="B344" s="419"/>
      <c r="C344" s="420"/>
      <c r="D344" s="417"/>
      <c r="E344" s="417"/>
      <c r="F344" s="421"/>
      <c r="G344" s="421"/>
      <c r="H344" s="421"/>
      <c r="I344" s="417"/>
      <c r="J344" s="417"/>
      <c r="K344" s="417"/>
      <c r="L344" s="417"/>
      <c r="M344" s="417"/>
      <c r="N344" s="417"/>
      <c r="O344" s="417"/>
      <c r="P344" s="417"/>
      <c r="Q344" s="417"/>
      <c r="R344" s="417"/>
      <c r="S344" s="417"/>
      <c r="T344" s="417"/>
      <c r="U344" s="417"/>
      <c r="V344" s="417"/>
      <c r="W344" s="417"/>
      <c r="X344" s="417"/>
      <c r="Y344" s="417"/>
      <c r="Z344" s="417"/>
    </row>
    <row r="345" spans="1:26" ht="14.25" customHeight="1" x14ac:dyDescent="0.25">
      <c r="A345" s="417"/>
      <c r="B345" s="419"/>
      <c r="C345" s="420"/>
      <c r="D345" s="417"/>
      <c r="E345" s="417"/>
      <c r="F345" s="421"/>
      <c r="G345" s="421"/>
      <c r="H345" s="421"/>
      <c r="I345" s="417"/>
      <c r="J345" s="417"/>
      <c r="K345" s="417"/>
      <c r="L345" s="417"/>
      <c r="M345" s="417"/>
      <c r="N345" s="417"/>
      <c r="O345" s="417"/>
      <c r="P345" s="417"/>
      <c r="Q345" s="417"/>
      <c r="R345" s="417"/>
      <c r="S345" s="417"/>
      <c r="T345" s="417"/>
      <c r="U345" s="417"/>
      <c r="V345" s="417"/>
      <c r="W345" s="417"/>
      <c r="X345" s="417"/>
      <c r="Y345" s="417"/>
      <c r="Z345" s="417"/>
    </row>
    <row r="346" spans="1:26" ht="14.25" customHeight="1" x14ac:dyDescent="0.25">
      <c r="A346" s="417"/>
      <c r="B346" s="419"/>
      <c r="C346" s="420"/>
      <c r="D346" s="417"/>
      <c r="E346" s="417"/>
      <c r="F346" s="421"/>
      <c r="G346" s="421"/>
      <c r="H346" s="421"/>
      <c r="I346" s="417"/>
      <c r="J346" s="417"/>
      <c r="K346" s="417"/>
      <c r="L346" s="417"/>
      <c r="M346" s="417"/>
      <c r="N346" s="417"/>
      <c r="O346" s="417"/>
      <c r="P346" s="417"/>
      <c r="Q346" s="417"/>
      <c r="R346" s="417"/>
      <c r="S346" s="417"/>
      <c r="T346" s="417"/>
      <c r="U346" s="417"/>
      <c r="V346" s="417"/>
      <c r="W346" s="417"/>
      <c r="X346" s="417"/>
      <c r="Y346" s="417"/>
      <c r="Z346" s="417"/>
    </row>
    <row r="347" spans="1:26" ht="14.25" customHeight="1" x14ac:dyDescent="0.25">
      <c r="A347" s="417"/>
      <c r="B347" s="419"/>
      <c r="C347" s="420"/>
      <c r="D347" s="417"/>
      <c r="E347" s="417"/>
      <c r="F347" s="421"/>
      <c r="G347" s="421"/>
      <c r="H347" s="421"/>
      <c r="I347" s="417"/>
      <c r="J347" s="417"/>
      <c r="K347" s="417"/>
      <c r="L347" s="417"/>
      <c r="M347" s="417"/>
      <c r="N347" s="417"/>
      <c r="O347" s="417"/>
      <c r="P347" s="417"/>
      <c r="Q347" s="417"/>
      <c r="R347" s="417"/>
      <c r="S347" s="417"/>
      <c r="T347" s="417"/>
      <c r="U347" s="417"/>
      <c r="V347" s="417"/>
      <c r="W347" s="417"/>
      <c r="X347" s="417"/>
      <c r="Y347" s="417"/>
      <c r="Z347" s="417"/>
    </row>
    <row r="348" spans="1:26" ht="14.25" customHeight="1" x14ac:dyDescent="0.25">
      <c r="A348" s="417"/>
      <c r="B348" s="419"/>
      <c r="C348" s="420"/>
      <c r="D348" s="417"/>
      <c r="E348" s="417"/>
      <c r="F348" s="421"/>
      <c r="G348" s="421"/>
      <c r="H348" s="421"/>
      <c r="I348" s="417"/>
      <c r="J348" s="417"/>
      <c r="K348" s="417"/>
      <c r="L348" s="417"/>
      <c r="M348" s="417"/>
      <c r="N348" s="417"/>
      <c r="O348" s="417"/>
      <c r="P348" s="417"/>
      <c r="Q348" s="417"/>
      <c r="R348" s="417"/>
      <c r="S348" s="417"/>
      <c r="T348" s="417"/>
      <c r="U348" s="417"/>
      <c r="V348" s="417"/>
      <c r="W348" s="417"/>
      <c r="X348" s="417"/>
      <c r="Y348" s="417"/>
      <c r="Z348" s="417"/>
    </row>
    <row r="349" spans="1:26" ht="14.25" customHeight="1" x14ac:dyDescent="0.25">
      <c r="A349" s="417"/>
      <c r="B349" s="419"/>
      <c r="C349" s="420"/>
      <c r="D349" s="417"/>
      <c r="E349" s="417"/>
      <c r="F349" s="421"/>
      <c r="G349" s="421"/>
      <c r="H349" s="421"/>
      <c r="I349" s="417"/>
      <c r="J349" s="417"/>
      <c r="K349" s="417"/>
      <c r="L349" s="417"/>
      <c r="M349" s="417"/>
      <c r="N349" s="417"/>
      <c r="O349" s="417"/>
      <c r="P349" s="417"/>
      <c r="Q349" s="417"/>
      <c r="R349" s="417"/>
      <c r="S349" s="417"/>
      <c r="T349" s="417"/>
      <c r="U349" s="417"/>
      <c r="V349" s="417"/>
      <c r="W349" s="417"/>
      <c r="X349" s="417"/>
      <c r="Y349" s="417"/>
      <c r="Z349" s="417"/>
    </row>
    <row r="350" spans="1:26" ht="14.25" customHeight="1" x14ac:dyDescent="0.25">
      <c r="A350" s="417"/>
      <c r="B350" s="419"/>
      <c r="C350" s="420"/>
      <c r="D350" s="417"/>
      <c r="E350" s="417"/>
      <c r="F350" s="421"/>
      <c r="G350" s="421"/>
      <c r="H350" s="421"/>
      <c r="I350" s="417"/>
      <c r="J350" s="417"/>
      <c r="K350" s="417"/>
      <c r="L350" s="417"/>
      <c r="M350" s="417"/>
      <c r="N350" s="417"/>
      <c r="O350" s="417"/>
      <c r="P350" s="417"/>
      <c r="Q350" s="417"/>
      <c r="R350" s="417"/>
      <c r="S350" s="417"/>
      <c r="T350" s="417"/>
      <c r="U350" s="417"/>
      <c r="V350" s="417"/>
      <c r="W350" s="417"/>
      <c r="X350" s="417"/>
      <c r="Y350" s="417"/>
      <c r="Z350" s="417"/>
    </row>
    <row r="351" spans="1:26" ht="14.25" customHeight="1" x14ac:dyDescent="0.25">
      <c r="A351" s="417"/>
      <c r="B351" s="419"/>
      <c r="C351" s="420"/>
      <c r="D351" s="417"/>
      <c r="E351" s="417"/>
      <c r="F351" s="421"/>
      <c r="G351" s="421"/>
      <c r="H351" s="421"/>
      <c r="I351" s="417"/>
      <c r="J351" s="417"/>
      <c r="K351" s="417"/>
      <c r="L351" s="417"/>
      <c r="M351" s="417"/>
      <c r="N351" s="417"/>
      <c r="O351" s="417"/>
      <c r="P351" s="417"/>
      <c r="Q351" s="417"/>
      <c r="R351" s="417"/>
      <c r="S351" s="417"/>
      <c r="T351" s="417"/>
      <c r="U351" s="417"/>
      <c r="V351" s="417"/>
      <c r="W351" s="417"/>
      <c r="X351" s="417"/>
      <c r="Y351" s="417"/>
      <c r="Z351" s="417"/>
    </row>
    <row r="352" spans="1:26" ht="14.25" customHeight="1" x14ac:dyDescent="0.25">
      <c r="A352" s="417"/>
      <c r="B352" s="419"/>
      <c r="C352" s="420"/>
      <c r="D352" s="417"/>
      <c r="E352" s="417"/>
      <c r="F352" s="421"/>
      <c r="G352" s="421"/>
      <c r="H352" s="421"/>
      <c r="I352" s="417"/>
      <c r="J352" s="417"/>
      <c r="K352" s="417"/>
      <c r="L352" s="417"/>
      <c r="M352" s="417"/>
      <c r="N352" s="417"/>
      <c r="O352" s="417"/>
      <c r="P352" s="417"/>
      <c r="Q352" s="417"/>
      <c r="R352" s="417"/>
      <c r="S352" s="417"/>
      <c r="T352" s="417"/>
      <c r="U352" s="417"/>
      <c r="V352" s="417"/>
      <c r="W352" s="417"/>
      <c r="X352" s="417"/>
      <c r="Y352" s="417"/>
      <c r="Z352" s="417"/>
    </row>
    <row r="353" spans="1:26" ht="14.25" customHeight="1" x14ac:dyDescent="0.25">
      <c r="A353" s="417"/>
      <c r="B353" s="419"/>
      <c r="C353" s="420"/>
      <c r="D353" s="417"/>
      <c r="E353" s="417"/>
      <c r="F353" s="421"/>
      <c r="G353" s="421"/>
      <c r="H353" s="421"/>
      <c r="I353" s="417"/>
      <c r="J353" s="417"/>
      <c r="K353" s="417"/>
      <c r="L353" s="417"/>
      <c r="M353" s="417"/>
      <c r="N353" s="417"/>
      <c r="O353" s="417"/>
      <c r="P353" s="417"/>
      <c r="Q353" s="417"/>
      <c r="R353" s="417"/>
      <c r="S353" s="417"/>
      <c r="T353" s="417"/>
      <c r="U353" s="417"/>
      <c r="V353" s="417"/>
      <c r="W353" s="417"/>
      <c r="X353" s="417"/>
      <c r="Y353" s="417"/>
      <c r="Z353" s="417"/>
    </row>
    <row r="354" spans="1:26" ht="14.25" customHeight="1" x14ac:dyDescent="0.25">
      <c r="A354" s="417"/>
      <c r="B354" s="419"/>
      <c r="C354" s="420"/>
      <c r="D354" s="417"/>
      <c r="E354" s="417"/>
      <c r="F354" s="421"/>
      <c r="G354" s="421"/>
      <c r="H354" s="421"/>
      <c r="I354" s="417"/>
      <c r="J354" s="417"/>
      <c r="K354" s="417"/>
      <c r="L354" s="417"/>
      <c r="M354" s="417"/>
      <c r="N354" s="417"/>
      <c r="O354" s="417"/>
      <c r="P354" s="417"/>
      <c r="Q354" s="417"/>
      <c r="R354" s="417"/>
      <c r="S354" s="417"/>
      <c r="T354" s="417"/>
      <c r="U354" s="417"/>
      <c r="V354" s="417"/>
      <c r="W354" s="417"/>
      <c r="X354" s="417"/>
      <c r="Y354" s="417"/>
      <c r="Z354" s="417"/>
    </row>
    <row r="355" spans="1:26" ht="14.25" customHeight="1" x14ac:dyDescent="0.25">
      <c r="A355" s="417"/>
      <c r="B355" s="419"/>
      <c r="C355" s="420"/>
      <c r="D355" s="417"/>
      <c r="E355" s="417"/>
      <c r="F355" s="421"/>
      <c r="G355" s="421"/>
      <c r="H355" s="421"/>
      <c r="I355" s="417"/>
      <c r="J355" s="417"/>
      <c r="K355" s="417"/>
      <c r="L355" s="417"/>
      <c r="M355" s="417"/>
      <c r="N355" s="417"/>
      <c r="O355" s="417"/>
      <c r="P355" s="417"/>
      <c r="Q355" s="417"/>
      <c r="R355" s="417"/>
      <c r="S355" s="417"/>
      <c r="T355" s="417"/>
      <c r="U355" s="417"/>
      <c r="V355" s="417"/>
      <c r="W355" s="417"/>
      <c r="X355" s="417"/>
      <c r="Y355" s="417"/>
      <c r="Z355" s="417"/>
    </row>
    <row r="356" spans="1:26" ht="14.25" customHeight="1" x14ac:dyDescent="0.25">
      <c r="A356" s="417"/>
      <c r="B356" s="419"/>
      <c r="C356" s="420"/>
      <c r="D356" s="417"/>
      <c r="E356" s="417"/>
      <c r="F356" s="421"/>
      <c r="G356" s="421"/>
      <c r="H356" s="421"/>
      <c r="I356" s="417"/>
      <c r="J356" s="417"/>
      <c r="K356" s="417"/>
      <c r="L356" s="417"/>
      <c r="M356" s="417"/>
      <c r="N356" s="417"/>
      <c r="O356" s="417"/>
      <c r="P356" s="417"/>
      <c r="Q356" s="417"/>
      <c r="R356" s="417"/>
      <c r="S356" s="417"/>
      <c r="T356" s="417"/>
      <c r="U356" s="417"/>
      <c r="V356" s="417"/>
      <c r="W356" s="417"/>
      <c r="X356" s="417"/>
      <c r="Y356" s="417"/>
      <c r="Z356" s="417"/>
    </row>
    <row r="357" spans="1:26" ht="14.25" customHeight="1" x14ac:dyDescent="0.25">
      <c r="A357" s="417"/>
      <c r="B357" s="419"/>
      <c r="C357" s="420"/>
      <c r="D357" s="417"/>
      <c r="E357" s="417"/>
      <c r="F357" s="421"/>
      <c r="G357" s="421"/>
      <c r="H357" s="421"/>
      <c r="I357" s="417"/>
      <c r="J357" s="417"/>
      <c r="K357" s="417"/>
      <c r="L357" s="417"/>
      <c r="M357" s="417"/>
      <c r="N357" s="417"/>
      <c r="O357" s="417"/>
      <c r="P357" s="417"/>
      <c r="Q357" s="417"/>
      <c r="R357" s="417"/>
      <c r="S357" s="417"/>
      <c r="T357" s="417"/>
      <c r="U357" s="417"/>
      <c r="V357" s="417"/>
      <c r="W357" s="417"/>
      <c r="X357" s="417"/>
      <c r="Y357" s="417"/>
      <c r="Z357" s="417"/>
    </row>
    <row r="358" spans="1:26" ht="14.25" customHeight="1" x14ac:dyDescent="0.25">
      <c r="A358" s="417"/>
      <c r="B358" s="419"/>
      <c r="C358" s="420"/>
      <c r="D358" s="417"/>
      <c r="E358" s="417"/>
      <c r="F358" s="421"/>
      <c r="G358" s="421"/>
      <c r="H358" s="421"/>
      <c r="I358" s="417"/>
      <c r="J358" s="417"/>
      <c r="K358" s="417"/>
      <c r="L358" s="417"/>
      <c r="M358" s="417"/>
      <c r="N358" s="417"/>
      <c r="O358" s="417"/>
      <c r="P358" s="417"/>
      <c r="Q358" s="417"/>
      <c r="R358" s="417"/>
      <c r="S358" s="417"/>
      <c r="T358" s="417"/>
      <c r="U358" s="417"/>
      <c r="V358" s="417"/>
      <c r="W358" s="417"/>
      <c r="X358" s="417"/>
      <c r="Y358" s="417"/>
      <c r="Z358" s="417"/>
    </row>
    <row r="359" spans="1:26" ht="14.25" customHeight="1" x14ac:dyDescent="0.25">
      <c r="A359" s="417"/>
      <c r="B359" s="419"/>
      <c r="C359" s="420"/>
      <c r="D359" s="417"/>
      <c r="E359" s="417"/>
      <c r="F359" s="421"/>
      <c r="G359" s="421"/>
      <c r="H359" s="421"/>
      <c r="I359" s="417"/>
      <c r="J359" s="417"/>
      <c r="K359" s="417"/>
      <c r="L359" s="417"/>
      <c r="M359" s="417"/>
      <c r="N359" s="417"/>
      <c r="O359" s="417"/>
      <c r="P359" s="417"/>
      <c r="Q359" s="417"/>
      <c r="R359" s="417"/>
      <c r="S359" s="417"/>
      <c r="T359" s="417"/>
      <c r="U359" s="417"/>
      <c r="V359" s="417"/>
      <c r="W359" s="417"/>
      <c r="X359" s="417"/>
      <c r="Y359" s="417"/>
      <c r="Z359" s="417"/>
    </row>
    <row r="360" spans="1:26" ht="14.25" customHeight="1" x14ac:dyDescent="0.25">
      <c r="A360" s="417"/>
      <c r="B360" s="419"/>
      <c r="C360" s="420"/>
      <c r="D360" s="417"/>
      <c r="E360" s="417"/>
      <c r="F360" s="421"/>
      <c r="G360" s="421"/>
      <c r="H360" s="421"/>
      <c r="I360" s="417"/>
      <c r="J360" s="417"/>
      <c r="K360" s="417"/>
      <c r="L360" s="417"/>
      <c r="M360" s="417"/>
      <c r="N360" s="417"/>
      <c r="O360" s="417"/>
      <c r="P360" s="417"/>
      <c r="Q360" s="417"/>
      <c r="R360" s="417"/>
      <c r="S360" s="417"/>
      <c r="T360" s="417"/>
      <c r="U360" s="417"/>
      <c r="V360" s="417"/>
      <c r="W360" s="417"/>
      <c r="X360" s="417"/>
      <c r="Y360" s="417"/>
      <c r="Z360" s="417"/>
    </row>
    <row r="361" spans="1:26" ht="14.25" customHeight="1" x14ac:dyDescent="0.25">
      <c r="A361" s="417"/>
      <c r="B361" s="419"/>
      <c r="C361" s="420"/>
      <c r="D361" s="417"/>
      <c r="E361" s="417"/>
      <c r="F361" s="421"/>
      <c r="G361" s="421"/>
      <c r="H361" s="421"/>
      <c r="I361" s="417"/>
      <c r="J361" s="417"/>
      <c r="K361" s="417"/>
      <c r="L361" s="417"/>
      <c r="M361" s="417"/>
      <c r="N361" s="417"/>
      <c r="O361" s="417"/>
      <c r="P361" s="417"/>
      <c r="Q361" s="417"/>
      <c r="R361" s="417"/>
      <c r="S361" s="417"/>
      <c r="T361" s="417"/>
      <c r="U361" s="417"/>
      <c r="V361" s="417"/>
      <c r="W361" s="417"/>
      <c r="X361" s="417"/>
      <c r="Y361" s="417"/>
      <c r="Z361" s="417"/>
    </row>
    <row r="362" spans="1:26" ht="14.25" customHeight="1" x14ac:dyDescent="0.25">
      <c r="A362" s="417"/>
      <c r="B362" s="419"/>
      <c r="C362" s="420"/>
      <c r="D362" s="417"/>
      <c r="E362" s="417"/>
      <c r="F362" s="421"/>
      <c r="G362" s="421"/>
      <c r="H362" s="421"/>
      <c r="I362" s="417"/>
      <c r="J362" s="417"/>
      <c r="K362" s="417"/>
      <c r="L362" s="417"/>
      <c r="M362" s="417"/>
      <c r="N362" s="417"/>
      <c r="O362" s="417"/>
      <c r="P362" s="417"/>
      <c r="Q362" s="417"/>
      <c r="R362" s="417"/>
      <c r="S362" s="417"/>
      <c r="T362" s="417"/>
      <c r="U362" s="417"/>
      <c r="V362" s="417"/>
      <c r="W362" s="417"/>
      <c r="X362" s="417"/>
      <c r="Y362" s="417"/>
      <c r="Z362" s="417"/>
    </row>
    <row r="363" spans="1:26" ht="14.25" customHeight="1" x14ac:dyDescent="0.25">
      <c r="A363" s="417"/>
      <c r="B363" s="419"/>
      <c r="C363" s="420"/>
      <c r="D363" s="417"/>
      <c r="E363" s="417"/>
      <c r="F363" s="421"/>
      <c r="G363" s="421"/>
      <c r="H363" s="421"/>
      <c r="I363" s="417"/>
      <c r="J363" s="417"/>
      <c r="K363" s="417"/>
      <c r="L363" s="417"/>
      <c r="M363" s="417"/>
      <c r="N363" s="417"/>
      <c r="O363" s="417"/>
      <c r="P363" s="417"/>
      <c r="Q363" s="417"/>
      <c r="R363" s="417"/>
      <c r="S363" s="417"/>
      <c r="T363" s="417"/>
      <c r="U363" s="417"/>
      <c r="V363" s="417"/>
      <c r="W363" s="417"/>
      <c r="X363" s="417"/>
      <c r="Y363" s="417"/>
      <c r="Z363" s="417"/>
    </row>
    <row r="364" spans="1:26" ht="14.25" customHeight="1" x14ac:dyDescent="0.25">
      <c r="A364" s="417"/>
      <c r="B364" s="419"/>
      <c r="C364" s="420"/>
      <c r="D364" s="417"/>
      <c r="E364" s="417"/>
      <c r="F364" s="421"/>
      <c r="G364" s="421"/>
      <c r="H364" s="421"/>
      <c r="I364" s="417"/>
      <c r="J364" s="417"/>
      <c r="K364" s="417"/>
      <c r="L364" s="417"/>
      <c r="M364" s="417"/>
      <c r="N364" s="417"/>
      <c r="O364" s="417"/>
      <c r="P364" s="417"/>
      <c r="Q364" s="417"/>
      <c r="R364" s="417"/>
      <c r="S364" s="417"/>
      <c r="T364" s="417"/>
      <c r="U364" s="417"/>
      <c r="V364" s="417"/>
      <c r="W364" s="417"/>
      <c r="X364" s="417"/>
      <c r="Y364" s="417"/>
      <c r="Z364" s="417"/>
    </row>
    <row r="365" spans="1:26" ht="14.25" customHeight="1" x14ac:dyDescent="0.25">
      <c r="A365" s="417"/>
      <c r="B365" s="419"/>
      <c r="C365" s="420"/>
      <c r="D365" s="417"/>
      <c r="E365" s="417"/>
      <c r="F365" s="421"/>
      <c r="G365" s="421"/>
      <c r="H365" s="421"/>
      <c r="I365" s="417"/>
      <c r="J365" s="417"/>
      <c r="K365" s="417"/>
      <c r="L365" s="417"/>
      <c r="M365" s="417"/>
      <c r="N365" s="417"/>
      <c r="O365" s="417"/>
      <c r="P365" s="417"/>
      <c r="Q365" s="417"/>
      <c r="R365" s="417"/>
      <c r="S365" s="417"/>
      <c r="T365" s="417"/>
      <c r="U365" s="417"/>
      <c r="V365" s="417"/>
      <c r="W365" s="417"/>
      <c r="X365" s="417"/>
      <c r="Y365" s="417"/>
      <c r="Z365" s="417"/>
    </row>
    <row r="366" spans="1:26" ht="14.25" customHeight="1" x14ac:dyDescent="0.25">
      <c r="A366" s="417"/>
      <c r="B366" s="419"/>
      <c r="C366" s="420"/>
      <c r="D366" s="417"/>
      <c r="E366" s="417"/>
      <c r="F366" s="421"/>
      <c r="G366" s="421"/>
      <c r="H366" s="421"/>
      <c r="I366" s="417"/>
      <c r="J366" s="417"/>
      <c r="K366" s="417"/>
      <c r="L366" s="417"/>
      <c r="M366" s="417"/>
      <c r="N366" s="417"/>
      <c r="O366" s="417"/>
      <c r="P366" s="417"/>
      <c r="Q366" s="417"/>
      <c r="R366" s="417"/>
      <c r="S366" s="417"/>
      <c r="T366" s="417"/>
      <c r="U366" s="417"/>
      <c r="V366" s="417"/>
      <c r="W366" s="417"/>
      <c r="X366" s="417"/>
      <c r="Y366" s="417"/>
      <c r="Z366" s="417"/>
    </row>
    <row r="367" spans="1:26" ht="14.25" customHeight="1" x14ac:dyDescent="0.25">
      <c r="A367" s="417"/>
      <c r="B367" s="419"/>
      <c r="C367" s="420"/>
      <c r="D367" s="417"/>
      <c r="E367" s="417"/>
      <c r="F367" s="421"/>
      <c r="G367" s="421"/>
      <c r="H367" s="421"/>
      <c r="I367" s="417"/>
      <c r="J367" s="417"/>
      <c r="K367" s="417"/>
      <c r="L367" s="417"/>
      <c r="M367" s="417"/>
      <c r="N367" s="417"/>
      <c r="O367" s="417"/>
      <c r="P367" s="417"/>
      <c r="Q367" s="417"/>
      <c r="R367" s="417"/>
      <c r="S367" s="417"/>
      <c r="T367" s="417"/>
      <c r="U367" s="417"/>
      <c r="V367" s="417"/>
      <c r="W367" s="417"/>
      <c r="X367" s="417"/>
      <c r="Y367" s="417"/>
      <c r="Z367" s="417"/>
    </row>
    <row r="368" spans="1:26" ht="14.25" customHeight="1" x14ac:dyDescent="0.25">
      <c r="A368" s="417"/>
      <c r="B368" s="419"/>
      <c r="C368" s="420"/>
      <c r="D368" s="417"/>
      <c r="E368" s="417"/>
      <c r="F368" s="421"/>
      <c r="G368" s="421"/>
      <c r="H368" s="421"/>
      <c r="I368" s="417"/>
      <c r="J368" s="417"/>
      <c r="K368" s="417"/>
      <c r="L368" s="417"/>
      <c r="M368" s="417"/>
      <c r="N368" s="417"/>
      <c r="O368" s="417"/>
      <c r="P368" s="417"/>
      <c r="Q368" s="417"/>
      <c r="R368" s="417"/>
      <c r="S368" s="417"/>
      <c r="T368" s="417"/>
      <c r="U368" s="417"/>
      <c r="V368" s="417"/>
      <c r="W368" s="417"/>
      <c r="X368" s="417"/>
      <c r="Y368" s="417"/>
      <c r="Z368" s="417"/>
    </row>
    <row r="369" spans="1:26" ht="14.25" customHeight="1" x14ac:dyDescent="0.25">
      <c r="A369" s="417"/>
      <c r="B369" s="419"/>
      <c r="C369" s="420"/>
      <c r="D369" s="417"/>
      <c r="E369" s="417"/>
      <c r="F369" s="421"/>
      <c r="G369" s="421"/>
      <c r="H369" s="421"/>
      <c r="I369" s="417"/>
      <c r="J369" s="417"/>
      <c r="K369" s="417"/>
      <c r="L369" s="417"/>
      <c r="M369" s="417"/>
      <c r="N369" s="417"/>
      <c r="O369" s="417"/>
      <c r="P369" s="417"/>
      <c r="Q369" s="417"/>
      <c r="R369" s="417"/>
      <c r="S369" s="417"/>
      <c r="T369" s="417"/>
      <c r="U369" s="417"/>
      <c r="V369" s="417"/>
      <c r="W369" s="417"/>
      <c r="X369" s="417"/>
      <c r="Y369" s="417"/>
      <c r="Z369" s="417"/>
    </row>
    <row r="370" spans="1:26" ht="14.25" customHeight="1" x14ac:dyDescent="0.25">
      <c r="A370" s="417"/>
      <c r="B370" s="419"/>
      <c r="C370" s="420"/>
      <c r="D370" s="417"/>
      <c r="E370" s="417"/>
      <c r="F370" s="421"/>
      <c r="G370" s="421"/>
      <c r="H370" s="421"/>
      <c r="I370" s="417"/>
      <c r="J370" s="417"/>
      <c r="K370" s="417"/>
      <c r="L370" s="417"/>
      <c r="M370" s="417"/>
      <c r="N370" s="417"/>
      <c r="O370" s="417"/>
      <c r="P370" s="417"/>
      <c r="Q370" s="417"/>
      <c r="R370" s="417"/>
      <c r="S370" s="417"/>
      <c r="T370" s="417"/>
      <c r="U370" s="417"/>
      <c r="V370" s="417"/>
      <c r="W370" s="417"/>
      <c r="X370" s="417"/>
      <c r="Y370" s="417"/>
      <c r="Z370" s="417"/>
    </row>
    <row r="371" spans="1:26" ht="14.25" customHeight="1" x14ac:dyDescent="0.25">
      <c r="A371" s="417"/>
      <c r="B371" s="419"/>
      <c r="C371" s="420"/>
      <c r="D371" s="417"/>
      <c r="E371" s="417"/>
      <c r="F371" s="421"/>
      <c r="G371" s="421"/>
      <c r="H371" s="421"/>
      <c r="I371" s="417"/>
      <c r="J371" s="417"/>
      <c r="K371" s="417"/>
      <c r="L371" s="417"/>
      <c r="M371" s="417"/>
      <c r="N371" s="417"/>
      <c r="O371" s="417"/>
      <c r="P371" s="417"/>
      <c r="Q371" s="417"/>
      <c r="R371" s="417"/>
      <c r="S371" s="417"/>
      <c r="T371" s="417"/>
      <c r="U371" s="417"/>
      <c r="V371" s="417"/>
      <c r="W371" s="417"/>
      <c r="X371" s="417"/>
      <c r="Y371" s="417"/>
      <c r="Z371" s="417"/>
    </row>
    <row r="372" spans="1:26" ht="14.25" customHeight="1" x14ac:dyDescent="0.25">
      <c r="A372" s="417"/>
      <c r="B372" s="419"/>
      <c r="C372" s="420"/>
      <c r="D372" s="417"/>
      <c r="E372" s="417"/>
      <c r="F372" s="421"/>
      <c r="G372" s="421"/>
      <c r="H372" s="421"/>
      <c r="I372" s="417"/>
      <c r="J372" s="417"/>
      <c r="K372" s="417"/>
      <c r="L372" s="417"/>
      <c r="M372" s="417"/>
      <c r="N372" s="417"/>
      <c r="O372" s="417"/>
      <c r="P372" s="417"/>
      <c r="Q372" s="417"/>
      <c r="R372" s="417"/>
      <c r="S372" s="417"/>
      <c r="T372" s="417"/>
      <c r="U372" s="417"/>
      <c r="V372" s="417"/>
      <c r="W372" s="417"/>
      <c r="X372" s="417"/>
      <c r="Y372" s="417"/>
      <c r="Z372" s="417"/>
    </row>
    <row r="373" spans="1:26" ht="14.25" customHeight="1" x14ac:dyDescent="0.25">
      <c r="A373" s="417"/>
      <c r="B373" s="419"/>
      <c r="C373" s="420"/>
      <c r="D373" s="417"/>
      <c r="E373" s="417"/>
      <c r="F373" s="421"/>
      <c r="G373" s="421"/>
      <c r="H373" s="421"/>
      <c r="I373" s="417"/>
      <c r="J373" s="417"/>
      <c r="K373" s="417"/>
      <c r="L373" s="417"/>
      <c r="M373" s="417"/>
      <c r="N373" s="417"/>
      <c r="O373" s="417"/>
      <c r="P373" s="417"/>
      <c r="Q373" s="417"/>
      <c r="R373" s="417"/>
      <c r="S373" s="417"/>
      <c r="T373" s="417"/>
      <c r="U373" s="417"/>
      <c r="V373" s="417"/>
      <c r="W373" s="417"/>
      <c r="X373" s="417"/>
      <c r="Y373" s="417"/>
      <c r="Z373" s="417"/>
    </row>
    <row r="374" spans="1:26" ht="14.25" customHeight="1" x14ac:dyDescent="0.25">
      <c r="A374" s="417"/>
      <c r="B374" s="419"/>
      <c r="C374" s="420"/>
      <c r="D374" s="417"/>
      <c r="E374" s="417"/>
      <c r="F374" s="421"/>
      <c r="G374" s="421"/>
      <c r="H374" s="421"/>
      <c r="I374" s="417"/>
      <c r="J374" s="417"/>
      <c r="K374" s="417"/>
      <c r="L374" s="417"/>
      <c r="M374" s="417"/>
      <c r="N374" s="417"/>
      <c r="O374" s="417"/>
      <c r="P374" s="417"/>
      <c r="Q374" s="417"/>
      <c r="R374" s="417"/>
      <c r="S374" s="417"/>
      <c r="T374" s="417"/>
      <c r="U374" s="417"/>
      <c r="V374" s="417"/>
      <c r="W374" s="417"/>
      <c r="X374" s="417"/>
      <c r="Y374" s="417"/>
      <c r="Z374" s="417"/>
    </row>
    <row r="375" spans="1:26" ht="14.25" customHeight="1" x14ac:dyDescent="0.25">
      <c r="A375" s="417"/>
      <c r="B375" s="419"/>
      <c r="C375" s="420"/>
      <c r="D375" s="417"/>
      <c r="E375" s="417"/>
      <c r="F375" s="421"/>
      <c r="G375" s="421"/>
      <c r="H375" s="421"/>
      <c r="I375" s="417"/>
      <c r="J375" s="417"/>
      <c r="K375" s="417"/>
      <c r="L375" s="417"/>
      <c r="M375" s="417"/>
      <c r="N375" s="417"/>
      <c r="O375" s="417"/>
      <c r="P375" s="417"/>
      <c r="Q375" s="417"/>
      <c r="R375" s="417"/>
      <c r="S375" s="417"/>
      <c r="T375" s="417"/>
      <c r="U375" s="417"/>
      <c r="V375" s="417"/>
      <c r="W375" s="417"/>
      <c r="X375" s="417"/>
      <c r="Y375" s="417"/>
      <c r="Z375" s="417"/>
    </row>
    <row r="376" spans="1:26" ht="14.25" customHeight="1" x14ac:dyDescent="0.25">
      <c r="A376" s="417"/>
      <c r="B376" s="419"/>
      <c r="C376" s="420"/>
      <c r="D376" s="417"/>
      <c r="E376" s="417"/>
      <c r="F376" s="421"/>
      <c r="G376" s="421"/>
      <c r="H376" s="421"/>
      <c r="I376" s="417"/>
      <c r="J376" s="417"/>
      <c r="K376" s="417"/>
      <c r="L376" s="417"/>
      <c r="M376" s="417"/>
      <c r="N376" s="417"/>
      <c r="O376" s="417"/>
      <c r="P376" s="417"/>
      <c r="Q376" s="417"/>
      <c r="R376" s="417"/>
      <c r="S376" s="417"/>
      <c r="T376" s="417"/>
      <c r="U376" s="417"/>
      <c r="V376" s="417"/>
      <c r="W376" s="417"/>
      <c r="X376" s="417"/>
      <c r="Y376" s="417"/>
      <c r="Z376" s="417"/>
    </row>
    <row r="377" spans="1:26" ht="14.25" customHeight="1" x14ac:dyDescent="0.25">
      <c r="A377" s="417"/>
      <c r="B377" s="419"/>
      <c r="C377" s="420"/>
      <c r="D377" s="417"/>
      <c r="E377" s="417"/>
      <c r="F377" s="421"/>
      <c r="G377" s="421"/>
      <c r="H377" s="421"/>
      <c r="I377" s="417"/>
      <c r="J377" s="417"/>
      <c r="K377" s="417"/>
      <c r="L377" s="417"/>
      <c r="M377" s="417"/>
      <c r="N377" s="417"/>
      <c r="O377" s="417"/>
      <c r="P377" s="417"/>
      <c r="Q377" s="417"/>
      <c r="R377" s="417"/>
      <c r="S377" s="417"/>
      <c r="T377" s="417"/>
      <c r="U377" s="417"/>
      <c r="V377" s="417"/>
      <c r="W377" s="417"/>
      <c r="X377" s="417"/>
      <c r="Y377" s="417"/>
      <c r="Z377" s="417"/>
    </row>
    <row r="378" spans="1:26" ht="14.25" customHeight="1" x14ac:dyDescent="0.25">
      <c r="A378" s="417"/>
      <c r="B378" s="419"/>
      <c r="C378" s="420"/>
      <c r="D378" s="417"/>
      <c r="E378" s="417"/>
      <c r="F378" s="421"/>
      <c r="G378" s="421"/>
      <c r="H378" s="421"/>
      <c r="I378" s="417"/>
      <c r="J378" s="417"/>
      <c r="K378" s="417"/>
      <c r="L378" s="417"/>
      <c r="M378" s="417"/>
      <c r="N378" s="417"/>
      <c r="O378" s="417"/>
      <c r="P378" s="417"/>
      <c r="Q378" s="417"/>
      <c r="R378" s="417"/>
      <c r="S378" s="417"/>
      <c r="T378" s="417"/>
      <c r="U378" s="417"/>
      <c r="V378" s="417"/>
      <c r="W378" s="417"/>
      <c r="X378" s="417"/>
      <c r="Y378" s="417"/>
      <c r="Z378" s="417"/>
    </row>
    <row r="379" spans="1:26" ht="14.25" customHeight="1" x14ac:dyDescent="0.25">
      <c r="A379" s="417"/>
      <c r="B379" s="419"/>
      <c r="C379" s="420"/>
      <c r="D379" s="417"/>
      <c r="E379" s="417"/>
      <c r="F379" s="421"/>
      <c r="G379" s="421"/>
      <c r="H379" s="421"/>
      <c r="I379" s="417"/>
      <c r="J379" s="417"/>
      <c r="K379" s="417"/>
      <c r="L379" s="417"/>
      <c r="M379" s="417"/>
      <c r="N379" s="417"/>
      <c r="O379" s="417"/>
      <c r="P379" s="417"/>
      <c r="Q379" s="417"/>
      <c r="R379" s="417"/>
      <c r="S379" s="417"/>
      <c r="T379" s="417"/>
      <c r="U379" s="417"/>
      <c r="V379" s="417"/>
      <c r="W379" s="417"/>
      <c r="X379" s="417"/>
      <c r="Y379" s="417"/>
      <c r="Z379" s="417"/>
    </row>
    <row r="380" spans="1:26" ht="14.25" customHeight="1" x14ac:dyDescent="0.25">
      <c r="A380" s="417"/>
      <c r="B380" s="419"/>
      <c r="C380" s="420"/>
      <c r="D380" s="417"/>
      <c r="E380" s="417"/>
      <c r="F380" s="421"/>
      <c r="G380" s="421"/>
      <c r="H380" s="421"/>
      <c r="I380" s="417"/>
      <c r="J380" s="417"/>
      <c r="K380" s="417"/>
      <c r="L380" s="417"/>
      <c r="M380" s="417"/>
      <c r="N380" s="417"/>
      <c r="O380" s="417"/>
      <c r="P380" s="417"/>
      <c r="Q380" s="417"/>
      <c r="R380" s="417"/>
      <c r="S380" s="417"/>
      <c r="T380" s="417"/>
      <c r="U380" s="417"/>
      <c r="V380" s="417"/>
      <c r="W380" s="417"/>
      <c r="X380" s="417"/>
      <c r="Y380" s="417"/>
      <c r="Z380" s="417"/>
    </row>
    <row r="381" spans="1:26" ht="14.25" customHeight="1" x14ac:dyDescent="0.25">
      <c r="A381" s="417"/>
      <c r="B381" s="419"/>
      <c r="C381" s="420"/>
      <c r="D381" s="417"/>
      <c r="E381" s="417"/>
      <c r="F381" s="421"/>
      <c r="G381" s="421"/>
      <c r="H381" s="421"/>
      <c r="I381" s="417"/>
      <c r="J381" s="417"/>
      <c r="K381" s="417"/>
      <c r="L381" s="417"/>
      <c r="M381" s="417"/>
      <c r="N381" s="417"/>
      <c r="O381" s="417"/>
      <c r="P381" s="417"/>
      <c r="Q381" s="417"/>
      <c r="R381" s="417"/>
      <c r="S381" s="417"/>
      <c r="T381" s="417"/>
      <c r="U381" s="417"/>
      <c r="V381" s="417"/>
      <c r="W381" s="417"/>
      <c r="X381" s="417"/>
      <c r="Y381" s="417"/>
      <c r="Z381" s="417"/>
    </row>
    <row r="382" spans="1:26" ht="14.25" customHeight="1" x14ac:dyDescent="0.25">
      <c r="A382" s="417"/>
      <c r="B382" s="419"/>
      <c r="C382" s="420"/>
      <c r="D382" s="417"/>
      <c r="E382" s="417"/>
      <c r="F382" s="421"/>
      <c r="G382" s="421"/>
      <c r="H382" s="421"/>
      <c r="I382" s="417"/>
      <c r="J382" s="417"/>
      <c r="K382" s="417"/>
      <c r="L382" s="417"/>
      <c r="M382" s="417"/>
      <c r="N382" s="417"/>
      <c r="O382" s="417"/>
      <c r="P382" s="417"/>
      <c r="Q382" s="417"/>
      <c r="R382" s="417"/>
      <c r="S382" s="417"/>
      <c r="T382" s="417"/>
      <c r="U382" s="417"/>
      <c r="V382" s="417"/>
      <c r="W382" s="417"/>
      <c r="X382" s="417"/>
      <c r="Y382" s="417"/>
      <c r="Z382" s="417"/>
    </row>
    <row r="383" spans="1:26" ht="14.25" customHeight="1" x14ac:dyDescent="0.25">
      <c r="A383" s="417"/>
      <c r="B383" s="419"/>
      <c r="C383" s="420"/>
      <c r="D383" s="417"/>
      <c r="E383" s="417"/>
      <c r="F383" s="421"/>
      <c r="G383" s="421"/>
      <c r="H383" s="421"/>
      <c r="I383" s="417"/>
      <c r="J383" s="417"/>
      <c r="K383" s="417"/>
      <c r="L383" s="417"/>
      <c r="M383" s="417"/>
      <c r="N383" s="417"/>
      <c r="O383" s="417"/>
      <c r="P383" s="417"/>
      <c r="Q383" s="417"/>
      <c r="R383" s="417"/>
      <c r="S383" s="417"/>
      <c r="T383" s="417"/>
      <c r="U383" s="417"/>
      <c r="V383" s="417"/>
      <c r="W383" s="417"/>
      <c r="X383" s="417"/>
      <c r="Y383" s="417"/>
      <c r="Z383" s="417"/>
    </row>
    <row r="384" spans="1:26" ht="14.25" customHeight="1" x14ac:dyDescent="0.25">
      <c r="A384" s="417"/>
      <c r="B384" s="419"/>
      <c r="C384" s="420"/>
      <c r="D384" s="417"/>
      <c r="E384" s="417"/>
      <c r="F384" s="421"/>
      <c r="G384" s="421"/>
      <c r="H384" s="421"/>
      <c r="I384" s="417"/>
      <c r="J384" s="417"/>
      <c r="K384" s="417"/>
      <c r="L384" s="417"/>
      <c r="M384" s="417"/>
      <c r="N384" s="417"/>
      <c r="O384" s="417"/>
      <c r="P384" s="417"/>
      <c r="Q384" s="417"/>
      <c r="R384" s="417"/>
      <c r="S384" s="417"/>
      <c r="T384" s="417"/>
      <c r="U384" s="417"/>
      <c r="V384" s="417"/>
      <c r="W384" s="417"/>
      <c r="X384" s="417"/>
      <c r="Y384" s="417"/>
      <c r="Z384" s="417"/>
    </row>
    <row r="385" spans="1:26" ht="14.25" customHeight="1" x14ac:dyDescent="0.25">
      <c r="A385" s="417"/>
      <c r="B385" s="419"/>
      <c r="C385" s="420"/>
      <c r="D385" s="417"/>
      <c r="E385" s="417"/>
      <c r="F385" s="421"/>
      <c r="G385" s="421"/>
      <c r="H385" s="421"/>
      <c r="I385" s="417"/>
      <c r="J385" s="417"/>
      <c r="K385" s="417"/>
      <c r="L385" s="417"/>
      <c r="M385" s="417"/>
      <c r="N385" s="417"/>
      <c r="O385" s="417"/>
      <c r="P385" s="417"/>
      <c r="Q385" s="417"/>
      <c r="R385" s="417"/>
      <c r="S385" s="417"/>
      <c r="T385" s="417"/>
      <c r="U385" s="417"/>
      <c r="V385" s="417"/>
      <c r="W385" s="417"/>
      <c r="X385" s="417"/>
      <c r="Y385" s="417"/>
      <c r="Z385" s="417"/>
    </row>
    <row r="386" spans="1:26" ht="14.25" customHeight="1" x14ac:dyDescent="0.25">
      <c r="A386" s="417"/>
      <c r="B386" s="419"/>
      <c r="C386" s="420"/>
      <c r="D386" s="417"/>
      <c r="E386" s="417"/>
      <c r="F386" s="421"/>
      <c r="G386" s="421"/>
      <c r="H386" s="421"/>
      <c r="I386" s="417"/>
      <c r="J386" s="417"/>
      <c r="K386" s="417"/>
      <c r="L386" s="417"/>
      <c r="M386" s="417"/>
      <c r="N386" s="417"/>
      <c r="O386" s="417"/>
      <c r="P386" s="417"/>
      <c r="Q386" s="417"/>
      <c r="R386" s="417"/>
      <c r="S386" s="417"/>
      <c r="T386" s="417"/>
      <c r="U386" s="417"/>
      <c r="V386" s="417"/>
      <c r="W386" s="417"/>
      <c r="X386" s="417"/>
      <c r="Y386" s="417"/>
      <c r="Z386" s="417"/>
    </row>
    <row r="387" spans="1:26" ht="14.25" customHeight="1" x14ac:dyDescent="0.25">
      <c r="A387" s="417"/>
      <c r="B387" s="419"/>
      <c r="C387" s="420"/>
      <c r="D387" s="417"/>
      <c r="E387" s="417"/>
      <c r="F387" s="421"/>
      <c r="G387" s="421"/>
      <c r="H387" s="421"/>
      <c r="I387" s="417"/>
      <c r="J387" s="417"/>
      <c r="K387" s="417"/>
      <c r="L387" s="417"/>
      <c r="M387" s="417"/>
      <c r="N387" s="417"/>
      <c r="O387" s="417"/>
      <c r="P387" s="417"/>
      <c r="Q387" s="417"/>
      <c r="R387" s="417"/>
      <c r="S387" s="417"/>
      <c r="T387" s="417"/>
      <c r="U387" s="417"/>
      <c r="V387" s="417"/>
      <c r="W387" s="417"/>
      <c r="X387" s="417"/>
      <c r="Y387" s="417"/>
      <c r="Z387" s="417"/>
    </row>
    <row r="388" spans="1:26" ht="14.25" customHeight="1" x14ac:dyDescent="0.25">
      <c r="A388" s="417"/>
      <c r="B388" s="419"/>
      <c r="C388" s="420"/>
      <c r="D388" s="417"/>
      <c r="E388" s="417"/>
      <c r="F388" s="421"/>
      <c r="G388" s="421"/>
      <c r="H388" s="421"/>
      <c r="I388" s="417"/>
      <c r="J388" s="417"/>
      <c r="K388" s="417"/>
      <c r="L388" s="417"/>
      <c r="M388" s="417"/>
      <c r="N388" s="417"/>
      <c r="O388" s="417"/>
      <c r="P388" s="417"/>
      <c r="Q388" s="417"/>
      <c r="R388" s="417"/>
      <c r="S388" s="417"/>
      <c r="T388" s="417"/>
      <c r="U388" s="417"/>
      <c r="V388" s="417"/>
      <c r="W388" s="417"/>
      <c r="X388" s="417"/>
      <c r="Y388" s="417"/>
      <c r="Z388" s="417"/>
    </row>
    <row r="389" spans="1:26" ht="14.25" customHeight="1" x14ac:dyDescent="0.25">
      <c r="A389" s="417"/>
      <c r="B389" s="419"/>
      <c r="C389" s="420"/>
      <c r="D389" s="417"/>
      <c r="E389" s="417"/>
      <c r="F389" s="421"/>
      <c r="G389" s="421"/>
      <c r="H389" s="421"/>
      <c r="I389" s="417"/>
      <c r="J389" s="417"/>
      <c r="K389" s="417"/>
      <c r="L389" s="417"/>
      <c r="M389" s="417"/>
      <c r="N389" s="417"/>
      <c r="O389" s="417"/>
      <c r="P389" s="417"/>
      <c r="Q389" s="417"/>
      <c r="R389" s="417"/>
      <c r="S389" s="417"/>
      <c r="T389" s="417"/>
      <c r="U389" s="417"/>
      <c r="V389" s="417"/>
      <c r="W389" s="417"/>
      <c r="X389" s="417"/>
      <c r="Y389" s="417"/>
      <c r="Z389" s="417"/>
    </row>
    <row r="390" spans="1:26" ht="14.25" customHeight="1" x14ac:dyDescent="0.25">
      <c r="A390" s="417"/>
      <c r="B390" s="419"/>
      <c r="C390" s="420"/>
      <c r="D390" s="417"/>
      <c r="E390" s="417"/>
      <c r="F390" s="421"/>
      <c r="G390" s="421"/>
      <c r="H390" s="421"/>
      <c r="I390" s="417"/>
      <c r="J390" s="417"/>
      <c r="K390" s="417"/>
      <c r="L390" s="417"/>
      <c r="M390" s="417"/>
      <c r="N390" s="417"/>
      <c r="O390" s="417"/>
      <c r="P390" s="417"/>
      <c r="Q390" s="417"/>
      <c r="R390" s="417"/>
      <c r="S390" s="417"/>
      <c r="T390" s="417"/>
      <c r="U390" s="417"/>
      <c r="V390" s="417"/>
      <c r="W390" s="417"/>
      <c r="X390" s="417"/>
      <c r="Y390" s="417"/>
      <c r="Z390" s="417"/>
    </row>
    <row r="391" spans="1:26" ht="14.25" customHeight="1" x14ac:dyDescent="0.25">
      <c r="A391" s="417"/>
      <c r="B391" s="419"/>
      <c r="C391" s="420"/>
      <c r="D391" s="417"/>
      <c r="E391" s="417"/>
      <c r="F391" s="421"/>
      <c r="G391" s="421"/>
      <c r="H391" s="421"/>
      <c r="I391" s="417"/>
      <c r="J391" s="417"/>
      <c r="K391" s="417"/>
      <c r="L391" s="417"/>
      <c r="M391" s="417"/>
      <c r="N391" s="417"/>
      <c r="O391" s="417"/>
      <c r="P391" s="417"/>
      <c r="Q391" s="417"/>
      <c r="R391" s="417"/>
      <c r="S391" s="417"/>
      <c r="T391" s="417"/>
      <c r="U391" s="417"/>
      <c r="V391" s="417"/>
      <c r="W391" s="417"/>
      <c r="X391" s="417"/>
      <c r="Y391" s="417"/>
      <c r="Z391" s="417"/>
    </row>
    <row r="392" spans="1:26" ht="14.25" customHeight="1" x14ac:dyDescent="0.25">
      <c r="A392" s="417"/>
      <c r="B392" s="419"/>
      <c r="C392" s="420"/>
      <c r="D392" s="417"/>
      <c r="E392" s="417"/>
      <c r="F392" s="421"/>
      <c r="G392" s="421"/>
      <c r="H392" s="421"/>
      <c r="I392" s="417"/>
      <c r="J392" s="417"/>
      <c r="K392" s="417"/>
      <c r="L392" s="417"/>
      <c r="M392" s="417"/>
      <c r="N392" s="417"/>
      <c r="O392" s="417"/>
      <c r="P392" s="417"/>
      <c r="Q392" s="417"/>
      <c r="R392" s="417"/>
      <c r="S392" s="417"/>
      <c r="T392" s="417"/>
      <c r="U392" s="417"/>
      <c r="V392" s="417"/>
      <c r="W392" s="417"/>
      <c r="X392" s="417"/>
      <c r="Y392" s="417"/>
      <c r="Z392" s="417"/>
    </row>
    <row r="393" spans="1:26" ht="14.25" customHeight="1" x14ac:dyDescent="0.25">
      <c r="A393" s="417"/>
      <c r="B393" s="419"/>
      <c r="C393" s="420"/>
      <c r="D393" s="417"/>
      <c r="E393" s="417"/>
      <c r="F393" s="421"/>
      <c r="G393" s="421"/>
      <c r="H393" s="421"/>
      <c r="I393" s="417"/>
      <c r="J393" s="417"/>
      <c r="K393" s="417"/>
      <c r="L393" s="417"/>
      <c r="M393" s="417"/>
      <c r="N393" s="417"/>
      <c r="O393" s="417"/>
      <c r="P393" s="417"/>
      <c r="Q393" s="417"/>
      <c r="R393" s="417"/>
      <c r="S393" s="417"/>
      <c r="T393" s="417"/>
      <c r="U393" s="417"/>
      <c r="V393" s="417"/>
      <c r="W393" s="417"/>
      <c r="X393" s="417"/>
      <c r="Y393" s="417"/>
      <c r="Z393" s="417"/>
    </row>
    <row r="394" spans="1:26" ht="14.25" customHeight="1" x14ac:dyDescent="0.25">
      <c r="A394" s="417"/>
      <c r="B394" s="419"/>
      <c r="C394" s="420"/>
      <c r="D394" s="417"/>
      <c r="E394" s="417"/>
      <c r="F394" s="421"/>
      <c r="G394" s="421"/>
      <c r="H394" s="421"/>
      <c r="I394" s="417"/>
      <c r="J394" s="417"/>
      <c r="K394" s="417"/>
      <c r="L394" s="417"/>
      <c r="M394" s="417"/>
      <c r="N394" s="417"/>
      <c r="O394" s="417"/>
      <c r="P394" s="417"/>
      <c r="Q394" s="417"/>
      <c r="R394" s="417"/>
      <c r="S394" s="417"/>
      <c r="T394" s="417"/>
      <c r="U394" s="417"/>
      <c r="V394" s="417"/>
      <c r="W394" s="417"/>
      <c r="X394" s="417"/>
      <c r="Y394" s="417"/>
      <c r="Z394" s="417"/>
    </row>
    <row r="395" spans="1:26" ht="14.25" customHeight="1" x14ac:dyDescent="0.25">
      <c r="A395" s="417"/>
      <c r="B395" s="419"/>
      <c r="C395" s="420"/>
      <c r="D395" s="417"/>
      <c r="E395" s="417"/>
      <c r="F395" s="421"/>
      <c r="G395" s="421"/>
      <c r="H395" s="421"/>
      <c r="I395" s="417"/>
      <c r="J395" s="417"/>
      <c r="K395" s="417"/>
      <c r="L395" s="417"/>
      <c r="M395" s="417"/>
      <c r="N395" s="417"/>
      <c r="O395" s="417"/>
      <c r="P395" s="417"/>
      <c r="Q395" s="417"/>
      <c r="R395" s="417"/>
      <c r="S395" s="417"/>
      <c r="T395" s="417"/>
      <c r="U395" s="417"/>
      <c r="V395" s="417"/>
      <c r="W395" s="417"/>
      <c r="X395" s="417"/>
      <c r="Y395" s="417"/>
      <c r="Z395" s="417"/>
    </row>
    <row r="396" spans="1:26" ht="14.25" customHeight="1" x14ac:dyDescent="0.25">
      <c r="A396" s="417"/>
      <c r="B396" s="419"/>
      <c r="C396" s="420"/>
      <c r="D396" s="417"/>
      <c r="E396" s="417"/>
      <c r="F396" s="421"/>
      <c r="G396" s="421"/>
      <c r="H396" s="421"/>
      <c r="I396" s="417"/>
      <c r="J396" s="417"/>
      <c r="K396" s="417"/>
      <c r="L396" s="417"/>
      <c r="M396" s="417"/>
      <c r="N396" s="417"/>
      <c r="O396" s="417"/>
      <c r="P396" s="417"/>
      <c r="Q396" s="417"/>
      <c r="R396" s="417"/>
      <c r="S396" s="417"/>
      <c r="T396" s="417"/>
      <c r="U396" s="417"/>
      <c r="V396" s="417"/>
      <c r="W396" s="417"/>
      <c r="X396" s="417"/>
      <c r="Y396" s="417"/>
      <c r="Z396" s="417"/>
    </row>
    <row r="397" spans="1:26" ht="14.25" customHeight="1" x14ac:dyDescent="0.25">
      <c r="A397" s="417"/>
      <c r="B397" s="419"/>
      <c r="C397" s="420"/>
      <c r="D397" s="417"/>
      <c r="E397" s="417"/>
      <c r="F397" s="421"/>
      <c r="G397" s="421"/>
      <c r="H397" s="421"/>
      <c r="I397" s="417"/>
      <c r="J397" s="417"/>
      <c r="K397" s="417"/>
      <c r="L397" s="417"/>
      <c r="M397" s="417"/>
      <c r="N397" s="417"/>
      <c r="O397" s="417"/>
      <c r="P397" s="417"/>
      <c r="Q397" s="417"/>
      <c r="R397" s="417"/>
      <c r="S397" s="417"/>
      <c r="T397" s="417"/>
      <c r="U397" s="417"/>
      <c r="V397" s="417"/>
      <c r="W397" s="417"/>
      <c r="X397" s="417"/>
      <c r="Y397" s="417"/>
      <c r="Z397" s="417"/>
    </row>
    <row r="398" spans="1:26" ht="14.25" customHeight="1" x14ac:dyDescent="0.25">
      <c r="A398" s="417"/>
      <c r="B398" s="419"/>
      <c r="C398" s="420"/>
      <c r="D398" s="417"/>
      <c r="E398" s="417"/>
      <c r="F398" s="421"/>
      <c r="G398" s="421"/>
      <c r="H398" s="421"/>
      <c r="I398" s="417"/>
      <c r="J398" s="417"/>
      <c r="K398" s="417"/>
      <c r="L398" s="417"/>
      <c r="M398" s="417"/>
      <c r="N398" s="417"/>
      <c r="O398" s="417"/>
      <c r="P398" s="417"/>
      <c r="Q398" s="417"/>
      <c r="R398" s="417"/>
      <c r="S398" s="417"/>
      <c r="T398" s="417"/>
      <c r="U398" s="417"/>
      <c r="V398" s="417"/>
      <c r="W398" s="417"/>
      <c r="X398" s="417"/>
      <c r="Y398" s="417"/>
      <c r="Z398" s="417"/>
    </row>
    <row r="399" spans="1:26" ht="14.25" customHeight="1" x14ac:dyDescent="0.25">
      <c r="A399" s="417"/>
      <c r="B399" s="419"/>
      <c r="C399" s="420"/>
      <c r="D399" s="417"/>
      <c r="E399" s="417"/>
      <c r="F399" s="421"/>
      <c r="G399" s="421"/>
      <c r="H399" s="421"/>
      <c r="I399" s="417"/>
      <c r="J399" s="417"/>
      <c r="K399" s="417"/>
      <c r="L399" s="417"/>
      <c r="M399" s="417"/>
      <c r="N399" s="417"/>
      <c r="O399" s="417"/>
      <c r="P399" s="417"/>
      <c r="Q399" s="417"/>
      <c r="R399" s="417"/>
      <c r="S399" s="417"/>
      <c r="T399" s="417"/>
      <c r="U399" s="417"/>
      <c r="V399" s="417"/>
      <c r="W399" s="417"/>
      <c r="X399" s="417"/>
      <c r="Y399" s="417"/>
      <c r="Z399" s="417"/>
    </row>
    <row r="400" spans="1:26" ht="14.25" customHeight="1" x14ac:dyDescent="0.25">
      <c r="A400" s="417"/>
      <c r="B400" s="419"/>
      <c r="C400" s="420"/>
      <c r="D400" s="417"/>
      <c r="E400" s="417"/>
      <c r="F400" s="421"/>
      <c r="G400" s="421"/>
      <c r="H400" s="421"/>
      <c r="I400" s="417"/>
      <c r="J400" s="417"/>
      <c r="K400" s="417"/>
      <c r="L400" s="417"/>
      <c r="M400" s="417"/>
      <c r="N400" s="417"/>
      <c r="O400" s="417"/>
      <c r="P400" s="417"/>
      <c r="Q400" s="417"/>
      <c r="R400" s="417"/>
      <c r="S400" s="417"/>
      <c r="T400" s="417"/>
      <c r="U400" s="417"/>
      <c r="V400" s="417"/>
      <c r="W400" s="417"/>
      <c r="X400" s="417"/>
      <c r="Y400" s="417"/>
      <c r="Z400" s="417"/>
    </row>
    <row r="401" spans="1:26" ht="14.25" customHeight="1" x14ac:dyDescent="0.25">
      <c r="A401" s="417"/>
      <c r="B401" s="419"/>
      <c r="C401" s="420"/>
      <c r="D401" s="417"/>
      <c r="E401" s="417"/>
      <c r="F401" s="421"/>
      <c r="G401" s="421"/>
      <c r="H401" s="421"/>
      <c r="I401" s="417"/>
      <c r="J401" s="417"/>
      <c r="K401" s="417"/>
      <c r="L401" s="417"/>
      <c r="M401" s="417"/>
      <c r="N401" s="417"/>
      <c r="O401" s="417"/>
      <c r="P401" s="417"/>
      <c r="Q401" s="417"/>
      <c r="R401" s="417"/>
      <c r="S401" s="417"/>
      <c r="T401" s="417"/>
      <c r="U401" s="417"/>
      <c r="V401" s="417"/>
      <c r="W401" s="417"/>
      <c r="X401" s="417"/>
      <c r="Y401" s="417"/>
      <c r="Z401" s="417"/>
    </row>
    <row r="402" spans="1:26" ht="14.25" customHeight="1" x14ac:dyDescent="0.25">
      <c r="A402" s="417"/>
      <c r="B402" s="419"/>
      <c r="C402" s="420"/>
      <c r="D402" s="417"/>
      <c r="E402" s="417"/>
      <c r="F402" s="421"/>
      <c r="G402" s="421"/>
      <c r="H402" s="421"/>
      <c r="I402" s="417"/>
      <c r="J402" s="417"/>
      <c r="K402" s="417"/>
      <c r="L402" s="417"/>
      <c r="M402" s="417"/>
      <c r="N402" s="417"/>
      <c r="O402" s="417"/>
      <c r="P402" s="417"/>
      <c r="Q402" s="417"/>
      <c r="R402" s="417"/>
      <c r="S402" s="417"/>
      <c r="T402" s="417"/>
      <c r="U402" s="417"/>
      <c r="V402" s="417"/>
      <c r="W402" s="417"/>
      <c r="X402" s="417"/>
      <c r="Y402" s="417"/>
      <c r="Z402" s="417"/>
    </row>
    <row r="403" spans="1:26" ht="14.25" customHeight="1" x14ac:dyDescent="0.25">
      <c r="A403" s="417"/>
      <c r="B403" s="419"/>
      <c r="C403" s="420"/>
      <c r="D403" s="417"/>
      <c r="E403" s="417"/>
      <c r="F403" s="421"/>
      <c r="G403" s="421"/>
      <c r="H403" s="421"/>
      <c r="I403" s="417"/>
      <c r="J403" s="417"/>
      <c r="K403" s="417"/>
      <c r="L403" s="417"/>
      <c r="M403" s="417"/>
      <c r="N403" s="417"/>
      <c r="O403" s="417"/>
      <c r="P403" s="417"/>
      <c r="Q403" s="417"/>
      <c r="R403" s="417"/>
      <c r="S403" s="417"/>
      <c r="T403" s="417"/>
      <c r="U403" s="417"/>
      <c r="V403" s="417"/>
      <c r="W403" s="417"/>
      <c r="X403" s="417"/>
      <c r="Y403" s="417"/>
      <c r="Z403" s="417"/>
    </row>
    <row r="404" spans="1:26" ht="14.25" customHeight="1" x14ac:dyDescent="0.25">
      <c r="A404" s="417"/>
      <c r="B404" s="419"/>
      <c r="C404" s="420"/>
      <c r="D404" s="417"/>
      <c r="E404" s="417"/>
      <c r="F404" s="421"/>
      <c r="G404" s="421"/>
      <c r="H404" s="421"/>
      <c r="I404" s="417"/>
      <c r="J404" s="417"/>
      <c r="K404" s="417"/>
      <c r="L404" s="417"/>
      <c r="M404" s="417"/>
      <c r="N404" s="417"/>
      <c r="O404" s="417"/>
      <c r="P404" s="417"/>
      <c r="Q404" s="417"/>
      <c r="R404" s="417"/>
      <c r="S404" s="417"/>
      <c r="T404" s="417"/>
      <c r="U404" s="417"/>
      <c r="V404" s="417"/>
      <c r="W404" s="417"/>
      <c r="X404" s="417"/>
      <c r="Y404" s="417"/>
      <c r="Z404" s="417"/>
    </row>
    <row r="405" spans="1:26" ht="14.25" customHeight="1" x14ac:dyDescent="0.25">
      <c r="A405" s="417"/>
      <c r="B405" s="419"/>
      <c r="C405" s="420"/>
      <c r="D405" s="417"/>
      <c r="E405" s="417"/>
      <c r="F405" s="421"/>
      <c r="G405" s="421"/>
      <c r="H405" s="421"/>
      <c r="I405" s="417"/>
      <c r="J405" s="417"/>
      <c r="K405" s="417"/>
      <c r="L405" s="417"/>
      <c r="M405" s="417"/>
      <c r="N405" s="417"/>
      <c r="O405" s="417"/>
      <c r="P405" s="417"/>
      <c r="Q405" s="417"/>
      <c r="R405" s="417"/>
      <c r="S405" s="417"/>
      <c r="T405" s="417"/>
      <c r="U405" s="417"/>
      <c r="V405" s="417"/>
      <c r="W405" s="417"/>
      <c r="X405" s="417"/>
      <c r="Y405" s="417"/>
      <c r="Z405" s="417"/>
    </row>
    <row r="406" spans="1:26" ht="14.25" customHeight="1" x14ac:dyDescent="0.25">
      <c r="A406" s="417"/>
      <c r="B406" s="419"/>
      <c r="C406" s="420"/>
      <c r="D406" s="417"/>
      <c r="E406" s="417"/>
      <c r="F406" s="421"/>
      <c r="G406" s="421"/>
      <c r="H406" s="421"/>
      <c r="I406" s="417"/>
      <c r="J406" s="417"/>
      <c r="K406" s="417"/>
      <c r="L406" s="417"/>
      <c r="M406" s="417"/>
      <c r="N406" s="417"/>
      <c r="O406" s="417"/>
      <c r="P406" s="417"/>
      <c r="Q406" s="417"/>
      <c r="R406" s="417"/>
      <c r="S406" s="417"/>
      <c r="T406" s="417"/>
      <c r="U406" s="417"/>
      <c r="V406" s="417"/>
      <c r="W406" s="417"/>
      <c r="X406" s="417"/>
      <c r="Y406" s="417"/>
      <c r="Z406" s="417"/>
    </row>
    <row r="407" spans="1:26" ht="14.25" customHeight="1" x14ac:dyDescent="0.25">
      <c r="A407" s="417"/>
      <c r="B407" s="419"/>
      <c r="C407" s="420"/>
      <c r="D407" s="417"/>
      <c r="E407" s="417"/>
      <c r="F407" s="421"/>
      <c r="G407" s="421"/>
      <c r="H407" s="421"/>
      <c r="I407" s="417"/>
      <c r="J407" s="417"/>
      <c r="K407" s="417"/>
      <c r="L407" s="417"/>
      <c r="M407" s="417"/>
      <c r="N407" s="417"/>
      <c r="O407" s="417"/>
      <c r="P407" s="417"/>
      <c r="Q407" s="417"/>
      <c r="R407" s="417"/>
      <c r="S407" s="417"/>
      <c r="T407" s="417"/>
      <c r="U407" s="417"/>
      <c r="V407" s="417"/>
      <c r="W407" s="417"/>
      <c r="X407" s="417"/>
      <c r="Y407" s="417"/>
      <c r="Z407" s="417"/>
    </row>
    <row r="408" spans="1:26" ht="14.25" customHeight="1" x14ac:dyDescent="0.25">
      <c r="A408" s="417"/>
      <c r="B408" s="419"/>
      <c r="C408" s="420"/>
      <c r="D408" s="417"/>
      <c r="E408" s="417"/>
      <c r="F408" s="421"/>
      <c r="G408" s="421"/>
      <c r="H408" s="421"/>
      <c r="I408" s="417"/>
      <c r="J408" s="417"/>
      <c r="K408" s="417"/>
      <c r="L408" s="417"/>
      <c r="M408" s="417"/>
      <c r="N408" s="417"/>
      <c r="O408" s="417"/>
      <c r="P408" s="417"/>
      <c r="Q408" s="417"/>
      <c r="R408" s="417"/>
      <c r="S408" s="417"/>
      <c r="T408" s="417"/>
      <c r="U408" s="417"/>
      <c r="V408" s="417"/>
      <c r="W408" s="417"/>
      <c r="X408" s="417"/>
      <c r="Y408" s="417"/>
      <c r="Z408" s="417"/>
    </row>
    <row r="409" spans="1:26" ht="14.25" customHeight="1" x14ac:dyDescent="0.25">
      <c r="A409" s="417"/>
      <c r="B409" s="419"/>
      <c r="C409" s="420"/>
      <c r="D409" s="417"/>
      <c r="E409" s="417"/>
      <c r="F409" s="421"/>
      <c r="G409" s="421"/>
      <c r="H409" s="421"/>
      <c r="I409" s="417"/>
      <c r="J409" s="417"/>
      <c r="K409" s="417"/>
      <c r="L409" s="417"/>
      <c r="M409" s="417"/>
      <c r="N409" s="417"/>
      <c r="O409" s="417"/>
      <c r="P409" s="417"/>
      <c r="Q409" s="417"/>
      <c r="R409" s="417"/>
      <c r="S409" s="417"/>
      <c r="T409" s="417"/>
      <c r="U409" s="417"/>
      <c r="V409" s="417"/>
      <c r="W409" s="417"/>
      <c r="X409" s="417"/>
      <c r="Y409" s="417"/>
      <c r="Z409" s="417"/>
    </row>
    <row r="410" spans="1:26" ht="14.25" customHeight="1" x14ac:dyDescent="0.25">
      <c r="A410" s="417"/>
      <c r="B410" s="419"/>
      <c r="C410" s="420"/>
      <c r="D410" s="417"/>
      <c r="E410" s="417"/>
      <c r="F410" s="421"/>
      <c r="G410" s="421"/>
      <c r="H410" s="421"/>
      <c r="I410" s="417"/>
      <c r="J410" s="417"/>
      <c r="K410" s="417"/>
      <c r="L410" s="417"/>
      <c r="M410" s="417"/>
      <c r="N410" s="417"/>
      <c r="O410" s="417"/>
      <c r="P410" s="417"/>
      <c r="Q410" s="417"/>
      <c r="R410" s="417"/>
      <c r="S410" s="417"/>
      <c r="T410" s="417"/>
      <c r="U410" s="417"/>
      <c r="V410" s="417"/>
      <c r="W410" s="417"/>
      <c r="X410" s="417"/>
      <c r="Y410" s="417"/>
      <c r="Z410" s="417"/>
    </row>
    <row r="411" spans="1:26" ht="14.25" customHeight="1" x14ac:dyDescent="0.25">
      <c r="A411" s="417"/>
      <c r="B411" s="419"/>
      <c r="C411" s="420"/>
      <c r="D411" s="417"/>
      <c r="E411" s="417"/>
      <c r="F411" s="421"/>
      <c r="G411" s="421"/>
      <c r="H411" s="421"/>
      <c r="I411" s="417"/>
      <c r="J411" s="417"/>
      <c r="K411" s="417"/>
      <c r="L411" s="417"/>
      <c r="M411" s="417"/>
      <c r="N411" s="417"/>
      <c r="O411" s="417"/>
      <c r="P411" s="417"/>
      <c r="Q411" s="417"/>
      <c r="R411" s="417"/>
      <c r="S411" s="417"/>
      <c r="T411" s="417"/>
      <c r="U411" s="417"/>
      <c r="V411" s="417"/>
      <c r="W411" s="417"/>
      <c r="X411" s="417"/>
      <c r="Y411" s="417"/>
      <c r="Z411" s="417"/>
    </row>
    <row r="412" spans="1:26" ht="14.25" customHeight="1" x14ac:dyDescent="0.25">
      <c r="A412" s="417"/>
      <c r="B412" s="419"/>
      <c r="C412" s="420"/>
      <c r="D412" s="417"/>
      <c r="E412" s="417"/>
      <c r="F412" s="421"/>
      <c r="G412" s="421"/>
      <c r="H412" s="421"/>
      <c r="I412" s="417"/>
      <c r="J412" s="417"/>
      <c r="K412" s="417"/>
      <c r="L412" s="417"/>
      <c r="M412" s="417"/>
      <c r="N412" s="417"/>
      <c r="O412" s="417"/>
      <c r="P412" s="417"/>
      <c r="Q412" s="417"/>
      <c r="R412" s="417"/>
      <c r="S412" s="417"/>
      <c r="T412" s="417"/>
      <c r="U412" s="417"/>
      <c r="V412" s="417"/>
      <c r="W412" s="417"/>
      <c r="X412" s="417"/>
      <c r="Y412" s="417"/>
      <c r="Z412" s="417"/>
    </row>
    <row r="413" spans="1:26" ht="14.25" customHeight="1" x14ac:dyDescent="0.25">
      <c r="A413" s="417"/>
      <c r="B413" s="419"/>
      <c r="C413" s="420"/>
      <c r="D413" s="417"/>
      <c r="E413" s="417"/>
      <c r="F413" s="421"/>
      <c r="G413" s="421"/>
      <c r="H413" s="421"/>
      <c r="I413" s="417"/>
      <c r="J413" s="417"/>
      <c r="K413" s="417"/>
      <c r="L413" s="417"/>
      <c r="M413" s="417"/>
      <c r="N413" s="417"/>
      <c r="O413" s="417"/>
      <c r="P413" s="417"/>
      <c r="Q413" s="417"/>
      <c r="R413" s="417"/>
      <c r="S413" s="417"/>
      <c r="T413" s="417"/>
      <c r="U413" s="417"/>
      <c r="V413" s="417"/>
      <c r="W413" s="417"/>
      <c r="X413" s="417"/>
      <c r="Y413" s="417"/>
      <c r="Z413" s="417"/>
    </row>
    <row r="414" spans="1:26" ht="14.25" customHeight="1" x14ac:dyDescent="0.25">
      <c r="A414" s="417"/>
      <c r="B414" s="419"/>
      <c r="C414" s="420"/>
      <c r="D414" s="417"/>
      <c r="E414" s="417"/>
      <c r="F414" s="421"/>
      <c r="G414" s="421"/>
      <c r="H414" s="421"/>
      <c r="I414" s="417"/>
      <c r="J414" s="417"/>
      <c r="K414" s="417"/>
      <c r="L414" s="417"/>
      <c r="M414" s="417"/>
      <c r="N414" s="417"/>
      <c r="O414" s="417"/>
      <c r="P414" s="417"/>
      <c r="Q414" s="417"/>
      <c r="R414" s="417"/>
      <c r="S414" s="417"/>
      <c r="T414" s="417"/>
      <c r="U414" s="417"/>
      <c r="V414" s="417"/>
      <c r="W414" s="417"/>
      <c r="X414" s="417"/>
      <c r="Y414" s="417"/>
      <c r="Z414" s="417"/>
    </row>
    <row r="415" spans="1:26" ht="14.25" customHeight="1" x14ac:dyDescent="0.25">
      <c r="A415" s="417"/>
      <c r="B415" s="419"/>
      <c r="C415" s="420"/>
      <c r="D415" s="417"/>
      <c r="E415" s="417"/>
      <c r="F415" s="421"/>
      <c r="G415" s="421"/>
      <c r="H415" s="421"/>
      <c r="I415" s="417"/>
      <c r="J415" s="417"/>
      <c r="K415" s="417"/>
      <c r="L415" s="417"/>
      <c r="M415" s="417"/>
      <c r="N415" s="417"/>
      <c r="O415" s="417"/>
      <c r="P415" s="417"/>
      <c r="Q415" s="417"/>
      <c r="R415" s="417"/>
      <c r="S415" s="417"/>
      <c r="T415" s="417"/>
      <c r="U415" s="417"/>
      <c r="V415" s="417"/>
      <c r="W415" s="417"/>
      <c r="X415" s="417"/>
      <c r="Y415" s="417"/>
      <c r="Z415" s="417"/>
    </row>
    <row r="416" spans="1:26" ht="14.25" customHeight="1" x14ac:dyDescent="0.25">
      <c r="A416" s="417"/>
      <c r="B416" s="419"/>
      <c r="C416" s="420"/>
      <c r="D416" s="417"/>
      <c r="E416" s="417"/>
      <c r="F416" s="421"/>
      <c r="G416" s="421"/>
      <c r="H416" s="421"/>
      <c r="I416" s="417"/>
      <c r="J416" s="417"/>
      <c r="K416" s="417"/>
      <c r="L416" s="417"/>
      <c r="M416" s="417"/>
      <c r="N416" s="417"/>
      <c r="O416" s="417"/>
      <c r="P416" s="417"/>
      <c r="Q416" s="417"/>
      <c r="R416" s="417"/>
      <c r="S416" s="417"/>
      <c r="T416" s="417"/>
      <c r="U416" s="417"/>
      <c r="V416" s="417"/>
      <c r="W416" s="417"/>
      <c r="X416" s="417"/>
      <c r="Y416" s="417"/>
      <c r="Z416" s="417"/>
    </row>
    <row r="417" spans="1:26" ht="14.25" customHeight="1" x14ac:dyDescent="0.25">
      <c r="A417" s="417"/>
      <c r="B417" s="419"/>
      <c r="C417" s="420"/>
      <c r="D417" s="417"/>
      <c r="E417" s="417"/>
      <c r="F417" s="421"/>
      <c r="G417" s="421"/>
      <c r="H417" s="421"/>
      <c r="I417" s="417"/>
      <c r="J417" s="417"/>
      <c r="K417" s="417"/>
      <c r="L417" s="417"/>
      <c r="M417" s="417"/>
      <c r="N417" s="417"/>
      <c r="O417" s="417"/>
      <c r="P417" s="417"/>
      <c r="Q417" s="417"/>
      <c r="R417" s="417"/>
      <c r="S417" s="417"/>
      <c r="T417" s="417"/>
      <c r="U417" s="417"/>
      <c r="V417" s="417"/>
      <c r="W417" s="417"/>
      <c r="X417" s="417"/>
      <c r="Y417" s="417"/>
      <c r="Z417" s="417"/>
    </row>
    <row r="418" spans="1:26" ht="14.25" customHeight="1" x14ac:dyDescent="0.25">
      <c r="A418" s="417"/>
      <c r="B418" s="419"/>
      <c r="C418" s="420"/>
      <c r="D418" s="417"/>
      <c r="E418" s="417"/>
      <c r="F418" s="421"/>
      <c r="G418" s="421"/>
      <c r="H418" s="421"/>
      <c r="I418" s="417"/>
      <c r="J418" s="417"/>
      <c r="K418" s="417"/>
      <c r="L418" s="417"/>
      <c r="M418" s="417"/>
      <c r="N418" s="417"/>
      <c r="O418" s="417"/>
      <c r="P418" s="417"/>
      <c r="Q418" s="417"/>
      <c r="R418" s="417"/>
      <c r="S418" s="417"/>
      <c r="T418" s="417"/>
      <c r="U418" s="417"/>
      <c r="V418" s="417"/>
      <c r="W418" s="417"/>
      <c r="X418" s="417"/>
      <c r="Y418" s="417"/>
      <c r="Z418" s="417"/>
    </row>
    <row r="419" spans="1:26" ht="14.25" customHeight="1" x14ac:dyDescent="0.25">
      <c r="A419" s="417"/>
      <c r="B419" s="419"/>
      <c r="C419" s="420"/>
      <c r="D419" s="417"/>
      <c r="E419" s="417"/>
      <c r="F419" s="421"/>
      <c r="G419" s="421"/>
      <c r="H419" s="421"/>
      <c r="I419" s="417"/>
      <c r="J419" s="417"/>
      <c r="K419" s="417"/>
      <c r="L419" s="417"/>
      <c r="M419" s="417"/>
      <c r="N419" s="417"/>
      <c r="O419" s="417"/>
      <c r="P419" s="417"/>
      <c r="Q419" s="417"/>
      <c r="R419" s="417"/>
      <c r="S419" s="417"/>
      <c r="T419" s="417"/>
      <c r="U419" s="417"/>
      <c r="V419" s="417"/>
      <c r="W419" s="417"/>
      <c r="X419" s="417"/>
      <c r="Y419" s="417"/>
      <c r="Z419" s="417"/>
    </row>
    <row r="420" spans="1:26" ht="14.25" customHeight="1" x14ac:dyDescent="0.25">
      <c r="A420" s="417"/>
      <c r="B420" s="419"/>
      <c r="C420" s="420"/>
      <c r="D420" s="417"/>
      <c r="E420" s="417"/>
      <c r="F420" s="421"/>
      <c r="G420" s="421"/>
      <c r="H420" s="421"/>
      <c r="I420" s="417"/>
      <c r="J420" s="417"/>
      <c r="K420" s="417"/>
      <c r="L420" s="417"/>
      <c r="M420" s="417"/>
      <c r="N420" s="417"/>
      <c r="O420" s="417"/>
      <c r="P420" s="417"/>
      <c r="Q420" s="417"/>
      <c r="R420" s="417"/>
      <c r="S420" s="417"/>
      <c r="T420" s="417"/>
      <c r="U420" s="417"/>
      <c r="V420" s="417"/>
      <c r="W420" s="417"/>
      <c r="X420" s="417"/>
      <c r="Y420" s="417"/>
      <c r="Z420" s="417"/>
    </row>
    <row r="421" spans="1:26" ht="14.25" customHeight="1" x14ac:dyDescent="0.25">
      <c r="A421" s="417"/>
      <c r="B421" s="419"/>
      <c r="C421" s="420"/>
      <c r="D421" s="417"/>
      <c r="E421" s="417"/>
      <c r="F421" s="421"/>
      <c r="G421" s="421"/>
      <c r="H421" s="421"/>
      <c r="I421" s="417"/>
      <c r="J421" s="417"/>
      <c r="K421" s="417"/>
      <c r="L421" s="417"/>
      <c r="M421" s="417"/>
      <c r="N421" s="417"/>
      <c r="O421" s="417"/>
      <c r="P421" s="417"/>
      <c r="Q421" s="417"/>
      <c r="R421" s="417"/>
      <c r="S421" s="417"/>
      <c r="T421" s="417"/>
      <c r="U421" s="417"/>
      <c r="V421" s="417"/>
      <c r="W421" s="417"/>
      <c r="X421" s="417"/>
      <c r="Y421" s="417"/>
      <c r="Z421" s="417"/>
    </row>
    <row r="422" spans="1:26" ht="14.25" customHeight="1" x14ac:dyDescent="0.25">
      <c r="A422" s="417"/>
      <c r="B422" s="419"/>
      <c r="C422" s="420"/>
      <c r="D422" s="417"/>
      <c r="E422" s="417"/>
      <c r="F422" s="421"/>
      <c r="G422" s="421"/>
      <c r="H422" s="421"/>
      <c r="I422" s="417"/>
      <c r="J422" s="417"/>
      <c r="K422" s="417"/>
      <c r="L422" s="417"/>
      <c r="M422" s="417"/>
      <c r="N422" s="417"/>
      <c r="O422" s="417"/>
      <c r="P422" s="417"/>
      <c r="Q422" s="417"/>
      <c r="R422" s="417"/>
      <c r="S422" s="417"/>
      <c r="T422" s="417"/>
      <c r="U422" s="417"/>
      <c r="V422" s="417"/>
      <c r="W422" s="417"/>
      <c r="X422" s="417"/>
      <c r="Y422" s="417"/>
      <c r="Z422" s="417"/>
    </row>
    <row r="423" spans="1:26" ht="14.25" customHeight="1" x14ac:dyDescent="0.25">
      <c r="A423" s="417"/>
      <c r="B423" s="419"/>
      <c r="C423" s="420"/>
      <c r="D423" s="417"/>
      <c r="E423" s="417"/>
      <c r="F423" s="421"/>
      <c r="G423" s="421"/>
      <c r="H423" s="421"/>
      <c r="I423" s="417"/>
      <c r="J423" s="417"/>
      <c r="K423" s="417"/>
      <c r="L423" s="417"/>
      <c r="M423" s="417"/>
      <c r="N423" s="417"/>
      <c r="O423" s="417"/>
      <c r="P423" s="417"/>
      <c r="Q423" s="417"/>
      <c r="R423" s="417"/>
      <c r="S423" s="417"/>
      <c r="T423" s="417"/>
      <c r="U423" s="417"/>
      <c r="V423" s="417"/>
      <c r="W423" s="417"/>
      <c r="X423" s="417"/>
      <c r="Y423" s="417"/>
      <c r="Z423" s="417"/>
    </row>
    <row r="424" spans="1:26" ht="14.25" customHeight="1" x14ac:dyDescent="0.25">
      <c r="A424" s="417"/>
      <c r="B424" s="419"/>
      <c r="C424" s="420"/>
      <c r="D424" s="417"/>
      <c r="E424" s="417"/>
      <c r="F424" s="421"/>
      <c r="G424" s="421"/>
      <c r="H424" s="421"/>
      <c r="I424" s="417"/>
      <c r="J424" s="417"/>
      <c r="K424" s="417"/>
      <c r="L424" s="417"/>
      <c r="M424" s="417"/>
      <c r="N424" s="417"/>
      <c r="O424" s="417"/>
      <c r="P424" s="417"/>
      <c r="Q424" s="417"/>
      <c r="R424" s="417"/>
      <c r="S424" s="417"/>
      <c r="T424" s="417"/>
      <c r="U424" s="417"/>
      <c r="V424" s="417"/>
      <c r="W424" s="417"/>
      <c r="X424" s="417"/>
      <c r="Y424" s="417"/>
      <c r="Z424" s="417"/>
    </row>
    <row r="425" spans="1:26" ht="14.25" customHeight="1" x14ac:dyDescent="0.25">
      <c r="A425" s="417"/>
      <c r="B425" s="419"/>
      <c r="C425" s="420"/>
      <c r="D425" s="417"/>
      <c r="E425" s="417"/>
      <c r="F425" s="421"/>
      <c r="G425" s="421"/>
      <c r="H425" s="421"/>
      <c r="I425" s="417"/>
      <c r="J425" s="417"/>
      <c r="K425" s="417"/>
      <c r="L425" s="417"/>
      <c r="M425" s="417"/>
      <c r="N425" s="417"/>
      <c r="O425" s="417"/>
      <c r="P425" s="417"/>
      <c r="Q425" s="417"/>
      <c r="R425" s="417"/>
      <c r="S425" s="417"/>
      <c r="T425" s="417"/>
      <c r="U425" s="417"/>
      <c r="V425" s="417"/>
      <c r="W425" s="417"/>
      <c r="X425" s="417"/>
      <c r="Y425" s="417"/>
      <c r="Z425" s="417"/>
    </row>
    <row r="426" spans="1:26" ht="14.25" customHeight="1" x14ac:dyDescent="0.25">
      <c r="A426" s="417"/>
      <c r="B426" s="419"/>
      <c r="C426" s="420"/>
      <c r="D426" s="417"/>
      <c r="E426" s="417"/>
      <c r="F426" s="421"/>
      <c r="G426" s="421"/>
      <c r="H426" s="421"/>
      <c r="I426" s="417"/>
      <c r="J426" s="417"/>
      <c r="K426" s="417"/>
      <c r="L426" s="417"/>
      <c r="M426" s="417"/>
      <c r="N426" s="417"/>
      <c r="O426" s="417"/>
      <c r="P426" s="417"/>
      <c r="Q426" s="417"/>
      <c r="R426" s="417"/>
      <c r="S426" s="417"/>
      <c r="T426" s="417"/>
      <c r="U426" s="417"/>
      <c r="V426" s="417"/>
      <c r="W426" s="417"/>
      <c r="X426" s="417"/>
      <c r="Y426" s="417"/>
      <c r="Z426" s="417"/>
    </row>
    <row r="427" spans="1:26" ht="14.25" customHeight="1" x14ac:dyDescent="0.25">
      <c r="A427" s="417"/>
      <c r="B427" s="419"/>
      <c r="C427" s="420"/>
      <c r="D427" s="417"/>
      <c r="E427" s="417"/>
      <c r="F427" s="421"/>
      <c r="G427" s="421"/>
      <c r="H427" s="421"/>
      <c r="I427" s="417"/>
      <c r="J427" s="417"/>
      <c r="K427" s="417"/>
      <c r="L427" s="417"/>
      <c r="M427" s="417"/>
      <c r="N427" s="417"/>
      <c r="O427" s="417"/>
      <c r="P427" s="417"/>
      <c r="Q427" s="417"/>
      <c r="R427" s="417"/>
      <c r="S427" s="417"/>
      <c r="T427" s="417"/>
      <c r="U427" s="417"/>
      <c r="V427" s="417"/>
      <c r="W427" s="417"/>
      <c r="X427" s="417"/>
      <c r="Y427" s="417"/>
      <c r="Z427" s="417"/>
    </row>
    <row r="428" spans="1:26" ht="14.25" customHeight="1" x14ac:dyDescent="0.25">
      <c r="A428" s="417"/>
      <c r="B428" s="419"/>
      <c r="C428" s="420"/>
      <c r="D428" s="417"/>
      <c r="E428" s="417"/>
      <c r="F428" s="421"/>
      <c r="G428" s="421"/>
      <c r="H428" s="421"/>
      <c r="I428" s="417"/>
      <c r="J428" s="417"/>
      <c r="K428" s="417"/>
      <c r="L428" s="417"/>
      <c r="M428" s="417"/>
      <c r="N428" s="417"/>
      <c r="O428" s="417"/>
      <c r="P428" s="417"/>
      <c r="Q428" s="417"/>
      <c r="R428" s="417"/>
      <c r="S428" s="417"/>
      <c r="T428" s="417"/>
      <c r="U428" s="417"/>
      <c r="V428" s="417"/>
      <c r="W428" s="417"/>
      <c r="X428" s="417"/>
      <c r="Y428" s="417"/>
      <c r="Z428" s="417"/>
    </row>
    <row r="429" spans="1:26" ht="14.25" customHeight="1" x14ac:dyDescent="0.25">
      <c r="A429" s="417"/>
      <c r="B429" s="419"/>
      <c r="C429" s="420"/>
      <c r="D429" s="417"/>
      <c r="E429" s="417"/>
      <c r="F429" s="421"/>
      <c r="G429" s="421"/>
      <c r="H429" s="421"/>
      <c r="I429" s="417"/>
      <c r="J429" s="417"/>
      <c r="K429" s="417"/>
      <c r="L429" s="417"/>
      <c r="M429" s="417"/>
      <c r="N429" s="417"/>
      <c r="O429" s="417"/>
      <c r="P429" s="417"/>
      <c r="Q429" s="417"/>
      <c r="R429" s="417"/>
      <c r="S429" s="417"/>
      <c r="T429" s="417"/>
      <c r="U429" s="417"/>
      <c r="V429" s="417"/>
      <c r="W429" s="417"/>
      <c r="X429" s="417"/>
      <c r="Y429" s="417"/>
      <c r="Z429" s="417"/>
    </row>
    <row r="430" spans="1:26" ht="14.25" customHeight="1" x14ac:dyDescent="0.25">
      <c r="A430" s="417"/>
      <c r="B430" s="419"/>
      <c r="C430" s="420"/>
      <c r="D430" s="417"/>
      <c r="E430" s="417"/>
      <c r="F430" s="421"/>
      <c r="G430" s="421"/>
      <c r="H430" s="421"/>
      <c r="I430" s="417"/>
      <c r="J430" s="417"/>
      <c r="K430" s="417"/>
      <c r="L430" s="417"/>
      <c r="M430" s="417"/>
      <c r="N430" s="417"/>
      <c r="O430" s="417"/>
      <c r="P430" s="417"/>
      <c r="Q430" s="417"/>
      <c r="R430" s="417"/>
      <c r="S430" s="417"/>
      <c r="T430" s="417"/>
      <c r="U430" s="417"/>
      <c r="V430" s="417"/>
      <c r="W430" s="417"/>
      <c r="X430" s="417"/>
      <c r="Y430" s="417"/>
      <c r="Z430" s="417"/>
    </row>
    <row r="431" spans="1:26" ht="14.25" customHeight="1" x14ac:dyDescent="0.25">
      <c r="A431" s="417"/>
      <c r="B431" s="419"/>
      <c r="C431" s="420"/>
      <c r="D431" s="417"/>
      <c r="E431" s="417"/>
      <c r="F431" s="421"/>
      <c r="G431" s="421"/>
      <c r="H431" s="421"/>
      <c r="I431" s="417"/>
      <c r="J431" s="417"/>
      <c r="K431" s="417"/>
      <c r="L431" s="417"/>
      <c r="M431" s="417"/>
      <c r="N431" s="417"/>
      <c r="O431" s="417"/>
      <c r="P431" s="417"/>
      <c r="Q431" s="417"/>
      <c r="R431" s="417"/>
      <c r="S431" s="417"/>
      <c r="T431" s="417"/>
      <c r="U431" s="417"/>
      <c r="V431" s="417"/>
      <c r="W431" s="417"/>
      <c r="X431" s="417"/>
      <c r="Y431" s="417"/>
      <c r="Z431" s="417"/>
    </row>
    <row r="432" spans="1:26" ht="14.25" customHeight="1" x14ac:dyDescent="0.25">
      <c r="A432" s="417"/>
      <c r="B432" s="419"/>
      <c r="C432" s="420"/>
      <c r="D432" s="417"/>
      <c r="E432" s="417"/>
      <c r="F432" s="421"/>
      <c r="G432" s="421"/>
      <c r="H432" s="421"/>
      <c r="I432" s="417"/>
      <c r="J432" s="417"/>
      <c r="K432" s="417"/>
      <c r="L432" s="417"/>
      <c r="M432" s="417"/>
      <c r="N432" s="417"/>
      <c r="O432" s="417"/>
      <c r="P432" s="417"/>
      <c r="Q432" s="417"/>
      <c r="R432" s="417"/>
      <c r="S432" s="417"/>
      <c r="T432" s="417"/>
      <c r="U432" s="417"/>
      <c r="V432" s="417"/>
      <c r="W432" s="417"/>
      <c r="X432" s="417"/>
      <c r="Y432" s="417"/>
      <c r="Z432" s="417"/>
    </row>
    <row r="433" spans="1:26" ht="14.25" customHeight="1" x14ac:dyDescent="0.25">
      <c r="A433" s="417"/>
      <c r="B433" s="419"/>
      <c r="C433" s="420"/>
      <c r="D433" s="417"/>
      <c r="E433" s="417"/>
      <c r="F433" s="421"/>
      <c r="G433" s="421"/>
      <c r="H433" s="421"/>
      <c r="I433" s="417"/>
      <c r="J433" s="417"/>
      <c r="K433" s="417"/>
      <c r="L433" s="417"/>
      <c r="M433" s="417"/>
      <c r="N433" s="417"/>
      <c r="O433" s="417"/>
      <c r="P433" s="417"/>
      <c r="Q433" s="417"/>
      <c r="R433" s="417"/>
      <c r="S433" s="417"/>
      <c r="T433" s="417"/>
      <c r="U433" s="417"/>
      <c r="V433" s="417"/>
      <c r="W433" s="417"/>
      <c r="X433" s="417"/>
      <c r="Y433" s="417"/>
      <c r="Z433" s="417"/>
    </row>
    <row r="434" spans="1:26" ht="14.25" customHeight="1" x14ac:dyDescent="0.25">
      <c r="A434" s="417"/>
      <c r="B434" s="419"/>
      <c r="C434" s="420"/>
      <c r="D434" s="417"/>
      <c r="E434" s="417"/>
      <c r="F434" s="421"/>
      <c r="G434" s="421"/>
      <c r="H434" s="421"/>
      <c r="I434" s="417"/>
      <c r="J434" s="417"/>
      <c r="K434" s="417"/>
      <c r="L434" s="417"/>
      <c r="M434" s="417"/>
      <c r="N434" s="417"/>
      <c r="O434" s="417"/>
      <c r="P434" s="417"/>
      <c r="Q434" s="417"/>
      <c r="R434" s="417"/>
      <c r="S434" s="417"/>
      <c r="T434" s="417"/>
      <c r="U434" s="417"/>
      <c r="V434" s="417"/>
      <c r="W434" s="417"/>
      <c r="X434" s="417"/>
      <c r="Y434" s="417"/>
      <c r="Z434" s="417"/>
    </row>
    <row r="435" spans="1:26" ht="14.25" customHeight="1" x14ac:dyDescent="0.25">
      <c r="A435" s="417"/>
      <c r="B435" s="419"/>
      <c r="C435" s="420"/>
      <c r="D435" s="417"/>
      <c r="E435" s="417"/>
      <c r="F435" s="421"/>
      <c r="G435" s="421"/>
      <c r="H435" s="421"/>
      <c r="I435" s="417"/>
      <c r="J435" s="417"/>
      <c r="K435" s="417"/>
      <c r="L435" s="417"/>
      <c r="M435" s="417"/>
      <c r="N435" s="417"/>
      <c r="O435" s="417"/>
      <c r="P435" s="417"/>
      <c r="Q435" s="417"/>
      <c r="R435" s="417"/>
      <c r="S435" s="417"/>
      <c r="T435" s="417"/>
      <c r="U435" s="417"/>
      <c r="V435" s="417"/>
      <c r="W435" s="417"/>
      <c r="X435" s="417"/>
      <c r="Y435" s="417"/>
      <c r="Z435" s="417"/>
    </row>
    <row r="436" spans="1:26" ht="14.25" customHeight="1" x14ac:dyDescent="0.25">
      <c r="A436" s="417"/>
      <c r="B436" s="419"/>
      <c r="C436" s="420"/>
      <c r="D436" s="417"/>
      <c r="E436" s="417"/>
      <c r="F436" s="421"/>
      <c r="G436" s="421"/>
      <c r="H436" s="421"/>
      <c r="I436" s="417"/>
      <c r="J436" s="417"/>
      <c r="K436" s="417"/>
      <c r="L436" s="417"/>
      <c r="M436" s="417"/>
      <c r="N436" s="417"/>
      <c r="O436" s="417"/>
      <c r="P436" s="417"/>
      <c r="Q436" s="417"/>
      <c r="R436" s="417"/>
      <c r="S436" s="417"/>
      <c r="T436" s="417"/>
      <c r="U436" s="417"/>
      <c r="V436" s="417"/>
      <c r="W436" s="417"/>
      <c r="X436" s="417"/>
      <c r="Y436" s="417"/>
      <c r="Z436" s="417"/>
    </row>
    <row r="437" spans="1:26" ht="14.25" customHeight="1" x14ac:dyDescent="0.25">
      <c r="A437" s="417"/>
      <c r="B437" s="419"/>
      <c r="C437" s="420"/>
      <c r="D437" s="417"/>
      <c r="E437" s="417"/>
      <c r="F437" s="421"/>
      <c r="G437" s="421"/>
      <c r="H437" s="421"/>
      <c r="I437" s="417"/>
      <c r="J437" s="417"/>
      <c r="K437" s="417"/>
      <c r="L437" s="417"/>
      <c r="M437" s="417"/>
      <c r="N437" s="417"/>
      <c r="O437" s="417"/>
      <c r="P437" s="417"/>
      <c r="Q437" s="417"/>
      <c r="R437" s="417"/>
      <c r="S437" s="417"/>
      <c r="T437" s="417"/>
      <c r="U437" s="417"/>
      <c r="V437" s="417"/>
      <c r="W437" s="417"/>
      <c r="X437" s="417"/>
      <c r="Y437" s="417"/>
      <c r="Z437" s="417"/>
    </row>
    <row r="438" spans="1:26" ht="14.25" customHeight="1" x14ac:dyDescent="0.25">
      <c r="A438" s="417"/>
      <c r="B438" s="419"/>
      <c r="C438" s="420"/>
      <c r="D438" s="417"/>
      <c r="E438" s="417"/>
      <c r="F438" s="421"/>
      <c r="G438" s="421"/>
      <c r="H438" s="421"/>
      <c r="I438" s="417"/>
      <c r="J438" s="417"/>
      <c r="K438" s="417"/>
      <c r="L438" s="417"/>
      <c r="M438" s="417"/>
      <c r="N438" s="417"/>
      <c r="O438" s="417"/>
      <c r="P438" s="417"/>
      <c r="Q438" s="417"/>
      <c r="R438" s="417"/>
      <c r="S438" s="417"/>
      <c r="T438" s="417"/>
      <c r="U438" s="417"/>
      <c r="V438" s="417"/>
      <c r="W438" s="417"/>
      <c r="X438" s="417"/>
      <c r="Y438" s="417"/>
      <c r="Z438" s="417"/>
    </row>
    <row r="439" spans="1:26" ht="14.25" customHeight="1" x14ac:dyDescent="0.25">
      <c r="A439" s="417"/>
      <c r="B439" s="419"/>
      <c r="C439" s="420"/>
      <c r="D439" s="417"/>
      <c r="E439" s="417"/>
      <c r="F439" s="421"/>
      <c r="G439" s="421"/>
      <c r="H439" s="421"/>
      <c r="I439" s="417"/>
      <c r="J439" s="417"/>
      <c r="K439" s="417"/>
      <c r="L439" s="417"/>
      <c r="M439" s="417"/>
      <c r="N439" s="417"/>
      <c r="O439" s="417"/>
      <c r="P439" s="417"/>
      <c r="Q439" s="417"/>
      <c r="R439" s="417"/>
      <c r="S439" s="417"/>
      <c r="T439" s="417"/>
      <c r="U439" s="417"/>
      <c r="V439" s="417"/>
      <c r="W439" s="417"/>
      <c r="X439" s="417"/>
      <c r="Y439" s="417"/>
      <c r="Z439" s="417"/>
    </row>
    <row r="440" spans="1:26" ht="14.25" customHeight="1" x14ac:dyDescent="0.25">
      <c r="A440" s="417"/>
      <c r="B440" s="419"/>
      <c r="C440" s="420"/>
      <c r="D440" s="417"/>
      <c r="E440" s="417"/>
      <c r="F440" s="421"/>
      <c r="G440" s="421"/>
      <c r="H440" s="421"/>
      <c r="I440" s="417"/>
      <c r="J440" s="417"/>
      <c r="K440" s="417"/>
      <c r="L440" s="417"/>
      <c r="M440" s="417"/>
      <c r="N440" s="417"/>
      <c r="O440" s="417"/>
      <c r="P440" s="417"/>
      <c r="Q440" s="417"/>
      <c r="R440" s="417"/>
      <c r="S440" s="417"/>
      <c r="T440" s="417"/>
      <c r="U440" s="417"/>
      <c r="V440" s="417"/>
      <c r="W440" s="417"/>
      <c r="X440" s="417"/>
      <c r="Y440" s="417"/>
      <c r="Z440" s="417"/>
    </row>
    <row r="441" spans="1:26" ht="14.25" customHeight="1" x14ac:dyDescent="0.25">
      <c r="A441" s="417"/>
      <c r="B441" s="419"/>
      <c r="C441" s="420"/>
      <c r="D441" s="417"/>
      <c r="E441" s="417"/>
      <c r="F441" s="421"/>
      <c r="G441" s="421"/>
      <c r="H441" s="421"/>
      <c r="I441" s="417"/>
      <c r="J441" s="417"/>
      <c r="K441" s="417"/>
      <c r="L441" s="417"/>
      <c r="M441" s="417"/>
      <c r="N441" s="417"/>
      <c r="O441" s="417"/>
      <c r="P441" s="417"/>
      <c r="Q441" s="417"/>
      <c r="R441" s="417"/>
      <c r="S441" s="417"/>
      <c r="T441" s="417"/>
      <c r="U441" s="417"/>
      <c r="V441" s="417"/>
      <c r="W441" s="417"/>
      <c r="X441" s="417"/>
      <c r="Y441" s="417"/>
      <c r="Z441" s="417"/>
    </row>
    <row r="442" spans="1:26" ht="14.25" customHeight="1" x14ac:dyDescent="0.25">
      <c r="A442" s="417"/>
      <c r="B442" s="419"/>
      <c r="C442" s="420"/>
      <c r="D442" s="417"/>
      <c r="E442" s="417"/>
      <c r="F442" s="421"/>
      <c r="G442" s="421"/>
      <c r="H442" s="421"/>
      <c r="I442" s="417"/>
      <c r="J442" s="417"/>
      <c r="K442" s="417"/>
      <c r="L442" s="417"/>
      <c r="M442" s="417"/>
      <c r="N442" s="417"/>
      <c r="O442" s="417"/>
      <c r="P442" s="417"/>
      <c r="Q442" s="417"/>
      <c r="R442" s="417"/>
      <c r="S442" s="417"/>
      <c r="T442" s="417"/>
      <c r="U442" s="417"/>
      <c r="V442" s="417"/>
      <c r="W442" s="417"/>
      <c r="X442" s="417"/>
      <c r="Y442" s="417"/>
      <c r="Z442" s="417"/>
    </row>
    <row r="443" spans="1:26" ht="14.25" customHeight="1" x14ac:dyDescent="0.25">
      <c r="A443" s="417"/>
      <c r="B443" s="419"/>
      <c r="C443" s="420"/>
      <c r="D443" s="417"/>
      <c r="E443" s="417"/>
      <c r="F443" s="421"/>
      <c r="G443" s="421"/>
      <c r="H443" s="421"/>
      <c r="I443" s="417"/>
      <c r="J443" s="417"/>
      <c r="K443" s="417"/>
      <c r="L443" s="417"/>
      <c r="M443" s="417"/>
      <c r="N443" s="417"/>
      <c r="O443" s="417"/>
      <c r="P443" s="417"/>
      <c r="Q443" s="417"/>
      <c r="R443" s="417"/>
      <c r="S443" s="417"/>
      <c r="T443" s="417"/>
      <c r="U443" s="417"/>
      <c r="V443" s="417"/>
      <c r="W443" s="417"/>
      <c r="X443" s="417"/>
      <c r="Y443" s="417"/>
      <c r="Z443" s="417"/>
    </row>
    <row r="444" spans="1:26" ht="14.25" customHeight="1" x14ac:dyDescent="0.25">
      <c r="A444" s="417"/>
      <c r="B444" s="419"/>
      <c r="C444" s="420"/>
      <c r="D444" s="417"/>
      <c r="E444" s="417"/>
      <c r="F444" s="421"/>
      <c r="G444" s="421"/>
      <c r="H444" s="421"/>
      <c r="I444" s="417"/>
      <c r="J444" s="417"/>
      <c r="K444" s="417"/>
      <c r="L444" s="417"/>
      <c r="M444" s="417"/>
      <c r="N444" s="417"/>
      <c r="O444" s="417"/>
      <c r="P444" s="417"/>
      <c r="Q444" s="417"/>
      <c r="R444" s="417"/>
      <c r="S444" s="417"/>
      <c r="T444" s="417"/>
      <c r="U444" s="417"/>
      <c r="V444" s="417"/>
      <c r="W444" s="417"/>
      <c r="X444" s="417"/>
      <c r="Y444" s="417"/>
      <c r="Z444" s="417"/>
    </row>
    <row r="445" spans="1:26" ht="14.25" customHeight="1" x14ac:dyDescent="0.25">
      <c r="A445" s="417"/>
      <c r="B445" s="419"/>
      <c r="C445" s="420"/>
      <c r="D445" s="417"/>
      <c r="E445" s="417"/>
      <c r="F445" s="421"/>
      <c r="G445" s="421"/>
      <c r="H445" s="421"/>
      <c r="I445" s="417"/>
      <c r="J445" s="417"/>
      <c r="K445" s="417"/>
      <c r="L445" s="417"/>
      <c r="M445" s="417"/>
      <c r="N445" s="417"/>
      <c r="O445" s="417"/>
      <c r="P445" s="417"/>
      <c r="Q445" s="417"/>
      <c r="R445" s="417"/>
      <c r="S445" s="417"/>
      <c r="T445" s="417"/>
      <c r="U445" s="417"/>
      <c r="V445" s="417"/>
      <c r="W445" s="417"/>
      <c r="X445" s="417"/>
      <c r="Y445" s="417"/>
      <c r="Z445" s="417"/>
    </row>
    <row r="446" spans="1:26" ht="14.25" customHeight="1" x14ac:dyDescent="0.25">
      <c r="A446" s="417"/>
      <c r="B446" s="419"/>
      <c r="C446" s="420"/>
      <c r="D446" s="417"/>
      <c r="E446" s="417"/>
      <c r="F446" s="421"/>
      <c r="G446" s="421"/>
      <c r="H446" s="421"/>
      <c r="I446" s="417"/>
      <c r="J446" s="417"/>
      <c r="K446" s="417"/>
      <c r="L446" s="417"/>
      <c r="M446" s="417"/>
      <c r="N446" s="417"/>
      <c r="O446" s="417"/>
      <c r="P446" s="417"/>
      <c r="Q446" s="417"/>
      <c r="R446" s="417"/>
      <c r="S446" s="417"/>
      <c r="T446" s="417"/>
      <c r="U446" s="417"/>
      <c r="V446" s="417"/>
      <c r="W446" s="417"/>
      <c r="X446" s="417"/>
      <c r="Y446" s="417"/>
      <c r="Z446" s="417"/>
    </row>
    <row r="447" spans="1:26" ht="14.25" customHeight="1" x14ac:dyDescent="0.25">
      <c r="A447" s="417"/>
      <c r="B447" s="419"/>
      <c r="C447" s="420"/>
      <c r="D447" s="417"/>
      <c r="E447" s="417"/>
      <c r="F447" s="421"/>
      <c r="G447" s="421"/>
      <c r="H447" s="421"/>
      <c r="I447" s="417"/>
      <c r="J447" s="417"/>
      <c r="K447" s="417"/>
      <c r="L447" s="417"/>
      <c r="M447" s="417"/>
      <c r="N447" s="417"/>
      <c r="O447" s="417"/>
      <c r="P447" s="417"/>
      <c r="Q447" s="417"/>
      <c r="R447" s="417"/>
      <c r="S447" s="417"/>
      <c r="T447" s="417"/>
      <c r="U447" s="417"/>
      <c r="V447" s="417"/>
      <c r="W447" s="417"/>
      <c r="X447" s="417"/>
      <c r="Y447" s="417"/>
      <c r="Z447" s="417"/>
    </row>
    <row r="448" spans="1:26" ht="14.25" customHeight="1" x14ac:dyDescent="0.25">
      <c r="A448" s="417"/>
      <c r="B448" s="419"/>
      <c r="C448" s="420"/>
      <c r="D448" s="417"/>
      <c r="E448" s="417"/>
      <c r="F448" s="421"/>
      <c r="G448" s="421"/>
      <c r="H448" s="421"/>
      <c r="I448" s="417"/>
      <c r="J448" s="417"/>
      <c r="K448" s="417"/>
      <c r="L448" s="417"/>
      <c r="M448" s="417"/>
      <c r="N448" s="417"/>
      <c r="O448" s="417"/>
      <c r="P448" s="417"/>
      <c r="Q448" s="417"/>
      <c r="R448" s="417"/>
      <c r="S448" s="417"/>
      <c r="T448" s="417"/>
      <c r="U448" s="417"/>
      <c r="V448" s="417"/>
      <c r="W448" s="417"/>
      <c r="X448" s="417"/>
      <c r="Y448" s="417"/>
      <c r="Z448" s="417"/>
    </row>
    <row r="449" spans="1:26" ht="14.25" customHeight="1" x14ac:dyDescent="0.25">
      <c r="A449" s="417"/>
      <c r="B449" s="419"/>
      <c r="C449" s="420"/>
      <c r="D449" s="417"/>
      <c r="E449" s="417"/>
      <c r="F449" s="421"/>
      <c r="G449" s="421"/>
      <c r="H449" s="421"/>
      <c r="I449" s="417"/>
      <c r="J449" s="417"/>
      <c r="K449" s="417"/>
      <c r="L449" s="417"/>
      <c r="M449" s="417"/>
      <c r="N449" s="417"/>
      <c r="O449" s="417"/>
      <c r="P449" s="417"/>
      <c r="Q449" s="417"/>
      <c r="R449" s="417"/>
      <c r="S449" s="417"/>
      <c r="T449" s="417"/>
      <c r="U449" s="417"/>
      <c r="V449" s="417"/>
      <c r="W449" s="417"/>
      <c r="X449" s="417"/>
      <c r="Y449" s="417"/>
      <c r="Z449" s="417"/>
    </row>
    <row r="450" spans="1:26" ht="14.25" customHeight="1" x14ac:dyDescent="0.25">
      <c r="A450" s="417"/>
      <c r="B450" s="419"/>
      <c r="C450" s="420"/>
      <c r="D450" s="417"/>
      <c r="E450" s="417"/>
      <c r="F450" s="421"/>
      <c r="G450" s="421"/>
      <c r="H450" s="421"/>
      <c r="I450" s="417"/>
      <c r="J450" s="417"/>
      <c r="K450" s="417"/>
      <c r="L450" s="417"/>
      <c r="M450" s="417"/>
      <c r="N450" s="417"/>
      <c r="O450" s="417"/>
      <c r="P450" s="417"/>
      <c r="Q450" s="417"/>
      <c r="R450" s="417"/>
      <c r="S450" s="417"/>
      <c r="T450" s="417"/>
      <c r="U450" s="417"/>
      <c r="V450" s="417"/>
      <c r="W450" s="417"/>
      <c r="X450" s="417"/>
      <c r="Y450" s="417"/>
      <c r="Z450" s="417"/>
    </row>
    <row r="451" spans="1:26" ht="14.25" customHeight="1" x14ac:dyDescent="0.25">
      <c r="A451" s="417"/>
      <c r="B451" s="419"/>
      <c r="C451" s="420"/>
      <c r="D451" s="417"/>
      <c r="E451" s="417"/>
      <c r="F451" s="421"/>
      <c r="G451" s="421"/>
      <c r="H451" s="421"/>
      <c r="I451" s="417"/>
      <c r="J451" s="417"/>
      <c r="K451" s="417"/>
      <c r="L451" s="417"/>
      <c r="M451" s="417"/>
      <c r="N451" s="417"/>
      <c r="O451" s="417"/>
      <c r="P451" s="417"/>
      <c r="Q451" s="417"/>
      <c r="R451" s="417"/>
      <c r="S451" s="417"/>
      <c r="T451" s="417"/>
      <c r="U451" s="417"/>
      <c r="V451" s="417"/>
      <c r="W451" s="417"/>
      <c r="X451" s="417"/>
      <c r="Y451" s="417"/>
      <c r="Z451" s="417"/>
    </row>
    <row r="452" spans="1:26" ht="14.25" customHeight="1" x14ac:dyDescent="0.25">
      <c r="A452" s="417"/>
      <c r="B452" s="419"/>
      <c r="C452" s="420"/>
      <c r="D452" s="417"/>
      <c r="E452" s="417"/>
      <c r="F452" s="421"/>
      <c r="G452" s="421"/>
      <c r="H452" s="421"/>
      <c r="I452" s="417"/>
      <c r="J452" s="417"/>
      <c r="K452" s="417"/>
      <c r="L452" s="417"/>
      <c r="M452" s="417"/>
      <c r="N452" s="417"/>
      <c r="O452" s="417"/>
      <c r="P452" s="417"/>
      <c r="Q452" s="417"/>
      <c r="R452" s="417"/>
      <c r="S452" s="417"/>
      <c r="T452" s="417"/>
      <c r="U452" s="417"/>
      <c r="V452" s="417"/>
      <c r="W452" s="417"/>
      <c r="X452" s="417"/>
      <c r="Y452" s="417"/>
      <c r="Z452" s="417"/>
    </row>
    <row r="453" spans="1:26" ht="14.25" customHeight="1" x14ac:dyDescent="0.25">
      <c r="A453" s="417"/>
      <c r="B453" s="419"/>
      <c r="C453" s="420"/>
      <c r="D453" s="417"/>
      <c r="E453" s="417"/>
      <c r="F453" s="421"/>
      <c r="G453" s="421"/>
      <c r="H453" s="421"/>
      <c r="I453" s="417"/>
      <c r="J453" s="417"/>
      <c r="K453" s="417"/>
      <c r="L453" s="417"/>
      <c r="M453" s="417"/>
      <c r="N453" s="417"/>
      <c r="O453" s="417"/>
      <c r="P453" s="417"/>
      <c r="Q453" s="417"/>
      <c r="R453" s="417"/>
      <c r="S453" s="417"/>
      <c r="T453" s="417"/>
      <c r="U453" s="417"/>
      <c r="V453" s="417"/>
      <c r="W453" s="417"/>
      <c r="X453" s="417"/>
      <c r="Y453" s="417"/>
      <c r="Z453" s="417"/>
    </row>
    <row r="454" spans="1:26" ht="14.25" customHeight="1" x14ac:dyDescent="0.25">
      <c r="A454" s="417"/>
      <c r="B454" s="419"/>
      <c r="C454" s="420"/>
      <c r="D454" s="417"/>
      <c r="E454" s="417"/>
      <c r="F454" s="421"/>
      <c r="G454" s="421"/>
      <c r="H454" s="421"/>
      <c r="I454" s="417"/>
      <c r="J454" s="417"/>
      <c r="K454" s="417"/>
      <c r="L454" s="417"/>
      <c r="M454" s="417"/>
      <c r="N454" s="417"/>
      <c r="O454" s="417"/>
      <c r="P454" s="417"/>
      <c r="Q454" s="417"/>
      <c r="R454" s="417"/>
      <c r="S454" s="417"/>
      <c r="T454" s="417"/>
      <c r="U454" s="417"/>
      <c r="V454" s="417"/>
      <c r="W454" s="417"/>
      <c r="X454" s="417"/>
      <c r="Y454" s="417"/>
      <c r="Z454" s="417"/>
    </row>
    <row r="455" spans="1:26" ht="14.25" customHeight="1" x14ac:dyDescent="0.25">
      <c r="A455" s="417"/>
      <c r="B455" s="419"/>
      <c r="C455" s="420"/>
      <c r="D455" s="417"/>
      <c r="E455" s="417"/>
      <c r="F455" s="421"/>
      <c r="G455" s="421"/>
      <c r="H455" s="421"/>
      <c r="I455" s="417"/>
      <c r="J455" s="417"/>
      <c r="K455" s="417"/>
      <c r="L455" s="417"/>
      <c r="M455" s="417"/>
      <c r="N455" s="417"/>
      <c r="O455" s="417"/>
      <c r="P455" s="417"/>
      <c r="Q455" s="417"/>
      <c r="R455" s="417"/>
      <c r="S455" s="417"/>
      <c r="T455" s="417"/>
      <c r="U455" s="417"/>
      <c r="V455" s="417"/>
      <c r="W455" s="417"/>
      <c r="X455" s="417"/>
      <c r="Y455" s="417"/>
      <c r="Z455" s="417"/>
    </row>
    <row r="456" spans="1:26" ht="14.25" customHeight="1" x14ac:dyDescent="0.25">
      <c r="A456" s="417"/>
      <c r="B456" s="419"/>
      <c r="C456" s="420"/>
      <c r="D456" s="417"/>
      <c r="E456" s="417"/>
      <c r="F456" s="421"/>
      <c r="G456" s="421"/>
      <c r="H456" s="421"/>
      <c r="I456" s="417"/>
      <c r="J456" s="417"/>
      <c r="K456" s="417"/>
      <c r="L456" s="417"/>
      <c r="M456" s="417"/>
      <c r="N456" s="417"/>
      <c r="O456" s="417"/>
      <c r="P456" s="417"/>
      <c r="Q456" s="417"/>
      <c r="R456" s="417"/>
      <c r="S456" s="417"/>
      <c r="T456" s="417"/>
      <c r="U456" s="417"/>
      <c r="V456" s="417"/>
      <c r="W456" s="417"/>
      <c r="X456" s="417"/>
      <c r="Y456" s="417"/>
      <c r="Z456" s="417"/>
    </row>
    <row r="457" spans="1:26" ht="14.25" customHeight="1" x14ac:dyDescent="0.25">
      <c r="A457" s="417"/>
      <c r="B457" s="419"/>
      <c r="C457" s="420"/>
      <c r="D457" s="417"/>
      <c r="E457" s="417"/>
      <c r="F457" s="421"/>
      <c r="G457" s="421"/>
      <c r="H457" s="421"/>
      <c r="I457" s="417"/>
      <c r="J457" s="417"/>
      <c r="K457" s="417"/>
      <c r="L457" s="417"/>
      <c r="M457" s="417"/>
      <c r="N457" s="417"/>
      <c r="O457" s="417"/>
      <c r="P457" s="417"/>
      <c r="Q457" s="417"/>
      <c r="R457" s="417"/>
      <c r="S457" s="417"/>
      <c r="T457" s="417"/>
      <c r="U457" s="417"/>
      <c r="V457" s="417"/>
      <c r="W457" s="417"/>
      <c r="X457" s="417"/>
      <c r="Y457" s="417"/>
      <c r="Z457" s="417"/>
    </row>
    <row r="458" spans="1:26" ht="14.25" customHeight="1" x14ac:dyDescent="0.25">
      <c r="A458" s="417"/>
      <c r="B458" s="419"/>
      <c r="C458" s="420"/>
      <c r="D458" s="417"/>
      <c r="E458" s="417"/>
      <c r="F458" s="421"/>
      <c r="G458" s="421"/>
      <c r="H458" s="421"/>
      <c r="I458" s="417"/>
      <c r="J458" s="417"/>
      <c r="K458" s="417"/>
      <c r="L458" s="417"/>
      <c r="M458" s="417"/>
      <c r="N458" s="417"/>
      <c r="O458" s="417"/>
      <c r="P458" s="417"/>
      <c r="Q458" s="417"/>
      <c r="R458" s="417"/>
      <c r="S458" s="417"/>
      <c r="T458" s="417"/>
      <c r="U458" s="417"/>
      <c r="V458" s="417"/>
      <c r="W458" s="417"/>
      <c r="X458" s="417"/>
      <c r="Y458" s="417"/>
      <c r="Z458" s="417"/>
    </row>
    <row r="459" spans="1:26" ht="14.25" customHeight="1" x14ac:dyDescent="0.25">
      <c r="A459" s="417"/>
      <c r="B459" s="419"/>
      <c r="C459" s="420"/>
      <c r="D459" s="417"/>
      <c r="E459" s="417"/>
      <c r="F459" s="421"/>
      <c r="G459" s="421"/>
      <c r="H459" s="421"/>
      <c r="I459" s="417"/>
      <c r="J459" s="417"/>
      <c r="K459" s="417"/>
      <c r="L459" s="417"/>
      <c r="M459" s="417"/>
      <c r="N459" s="417"/>
      <c r="O459" s="417"/>
      <c r="P459" s="417"/>
      <c r="Q459" s="417"/>
      <c r="R459" s="417"/>
      <c r="S459" s="417"/>
      <c r="T459" s="417"/>
      <c r="U459" s="417"/>
      <c r="V459" s="417"/>
      <c r="W459" s="417"/>
      <c r="X459" s="417"/>
      <c r="Y459" s="417"/>
      <c r="Z459" s="417"/>
    </row>
    <row r="460" spans="1:26" ht="14.25" customHeight="1" x14ac:dyDescent="0.25">
      <c r="A460" s="417"/>
      <c r="B460" s="419"/>
      <c r="C460" s="420"/>
      <c r="D460" s="417"/>
      <c r="E460" s="417"/>
      <c r="F460" s="421"/>
      <c r="G460" s="421"/>
      <c r="H460" s="421"/>
      <c r="I460" s="417"/>
      <c r="J460" s="417"/>
      <c r="K460" s="417"/>
      <c r="L460" s="417"/>
      <c r="M460" s="417"/>
      <c r="N460" s="417"/>
      <c r="O460" s="417"/>
      <c r="P460" s="417"/>
      <c r="Q460" s="417"/>
      <c r="R460" s="417"/>
      <c r="S460" s="417"/>
      <c r="T460" s="417"/>
      <c r="U460" s="417"/>
      <c r="V460" s="417"/>
      <c r="W460" s="417"/>
      <c r="X460" s="417"/>
      <c r="Y460" s="417"/>
      <c r="Z460" s="417"/>
    </row>
    <row r="461" spans="1:26" ht="14.25" customHeight="1" x14ac:dyDescent="0.25">
      <c r="A461" s="417"/>
      <c r="B461" s="419"/>
      <c r="C461" s="420"/>
      <c r="D461" s="417"/>
      <c r="E461" s="417"/>
      <c r="F461" s="421"/>
      <c r="G461" s="421"/>
      <c r="H461" s="421"/>
      <c r="I461" s="417"/>
      <c r="J461" s="417"/>
      <c r="K461" s="417"/>
      <c r="L461" s="417"/>
      <c r="M461" s="417"/>
      <c r="N461" s="417"/>
      <c r="O461" s="417"/>
      <c r="P461" s="417"/>
      <c r="Q461" s="417"/>
      <c r="R461" s="417"/>
      <c r="S461" s="417"/>
      <c r="T461" s="417"/>
      <c r="U461" s="417"/>
      <c r="V461" s="417"/>
      <c r="W461" s="417"/>
      <c r="X461" s="417"/>
      <c r="Y461" s="417"/>
      <c r="Z461" s="417"/>
    </row>
    <row r="462" spans="1:26" ht="14.25" customHeight="1" x14ac:dyDescent="0.25">
      <c r="A462" s="417"/>
      <c r="B462" s="419"/>
      <c r="C462" s="420"/>
      <c r="D462" s="417"/>
      <c r="E462" s="417"/>
      <c r="F462" s="421"/>
      <c r="G462" s="421"/>
      <c r="H462" s="421"/>
      <c r="I462" s="417"/>
      <c r="J462" s="417"/>
      <c r="K462" s="417"/>
      <c r="L462" s="417"/>
      <c r="M462" s="417"/>
      <c r="N462" s="417"/>
      <c r="O462" s="417"/>
      <c r="P462" s="417"/>
      <c r="Q462" s="417"/>
      <c r="R462" s="417"/>
      <c r="S462" s="417"/>
      <c r="T462" s="417"/>
      <c r="U462" s="417"/>
      <c r="V462" s="417"/>
      <c r="W462" s="417"/>
      <c r="X462" s="417"/>
      <c r="Y462" s="417"/>
      <c r="Z462" s="417"/>
    </row>
    <row r="463" spans="1:26" ht="14.25" customHeight="1" x14ac:dyDescent="0.25">
      <c r="A463" s="417"/>
      <c r="B463" s="419"/>
      <c r="C463" s="420"/>
      <c r="D463" s="417"/>
      <c r="E463" s="417"/>
      <c r="F463" s="421"/>
      <c r="G463" s="421"/>
      <c r="H463" s="421"/>
      <c r="I463" s="417"/>
      <c r="J463" s="417"/>
      <c r="K463" s="417"/>
      <c r="L463" s="417"/>
      <c r="M463" s="417"/>
      <c r="N463" s="417"/>
      <c r="O463" s="417"/>
      <c r="P463" s="417"/>
      <c r="Q463" s="417"/>
      <c r="R463" s="417"/>
      <c r="S463" s="417"/>
      <c r="T463" s="417"/>
      <c r="U463" s="417"/>
      <c r="V463" s="417"/>
      <c r="W463" s="417"/>
      <c r="X463" s="417"/>
      <c r="Y463" s="417"/>
      <c r="Z463" s="417"/>
    </row>
    <row r="464" spans="1:26" ht="14.25" customHeight="1" x14ac:dyDescent="0.25">
      <c r="A464" s="417"/>
      <c r="B464" s="419"/>
      <c r="C464" s="420"/>
      <c r="D464" s="417"/>
      <c r="E464" s="417"/>
      <c r="F464" s="421"/>
      <c r="G464" s="421"/>
      <c r="H464" s="421"/>
      <c r="I464" s="417"/>
      <c r="J464" s="417"/>
      <c r="K464" s="417"/>
      <c r="L464" s="417"/>
      <c r="M464" s="417"/>
      <c r="N464" s="417"/>
      <c r="O464" s="417"/>
      <c r="P464" s="417"/>
      <c r="Q464" s="417"/>
      <c r="R464" s="417"/>
      <c r="S464" s="417"/>
      <c r="T464" s="417"/>
      <c r="U464" s="417"/>
      <c r="V464" s="417"/>
      <c r="W464" s="417"/>
      <c r="X464" s="417"/>
      <c r="Y464" s="417"/>
      <c r="Z464" s="417"/>
    </row>
    <row r="465" spans="1:26" ht="14.25" customHeight="1" x14ac:dyDescent="0.25">
      <c r="A465" s="417"/>
      <c r="B465" s="419"/>
      <c r="C465" s="420"/>
      <c r="D465" s="417"/>
      <c r="E465" s="417"/>
      <c r="F465" s="421"/>
      <c r="G465" s="421"/>
      <c r="H465" s="421"/>
      <c r="I465" s="417"/>
      <c r="J465" s="417"/>
      <c r="K465" s="417"/>
      <c r="L465" s="417"/>
      <c r="M465" s="417"/>
      <c r="N465" s="417"/>
      <c r="O465" s="417"/>
      <c r="P465" s="417"/>
      <c r="Q465" s="417"/>
      <c r="R465" s="417"/>
      <c r="S465" s="417"/>
      <c r="T465" s="417"/>
      <c r="U465" s="417"/>
      <c r="V465" s="417"/>
      <c r="W465" s="417"/>
      <c r="X465" s="417"/>
      <c r="Y465" s="417"/>
      <c r="Z465" s="417"/>
    </row>
    <row r="466" spans="1:26" ht="14.25" customHeight="1" x14ac:dyDescent="0.25">
      <c r="A466" s="417"/>
      <c r="B466" s="419"/>
      <c r="C466" s="420"/>
      <c r="D466" s="417"/>
      <c r="E466" s="417"/>
      <c r="F466" s="421"/>
      <c r="G466" s="421"/>
      <c r="H466" s="421"/>
      <c r="I466" s="417"/>
      <c r="J466" s="417"/>
      <c r="K466" s="417"/>
      <c r="L466" s="417"/>
      <c r="M466" s="417"/>
      <c r="N466" s="417"/>
      <c r="O466" s="417"/>
      <c r="P466" s="417"/>
      <c r="Q466" s="417"/>
      <c r="R466" s="417"/>
      <c r="S466" s="417"/>
      <c r="T466" s="417"/>
      <c r="U466" s="417"/>
      <c r="V466" s="417"/>
      <c r="W466" s="417"/>
      <c r="X466" s="417"/>
      <c r="Y466" s="417"/>
      <c r="Z466" s="417"/>
    </row>
    <row r="467" spans="1:26" ht="14.25" customHeight="1" x14ac:dyDescent="0.25">
      <c r="A467" s="417"/>
      <c r="B467" s="419"/>
      <c r="C467" s="420"/>
      <c r="D467" s="417"/>
      <c r="E467" s="417"/>
      <c r="F467" s="421"/>
      <c r="G467" s="421"/>
      <c r="H467" s="421"/>
      <c r="I467" s="417"/>
      <c r="J467" s="417"/>
      <c r="K467" s="417"/>
      <c r="L467" s="417"/>
      <c r="M467" s="417"/>
      <c r="N467" s="417"/>
      <c r="O467" s="417"/>
      <c r="P467" s="417"/>
      <c r="Q467" s="417"/>
      <c r="R467" s="417"/>
      <c r="S467" s="417"/>
      <c r="T467" s="417"/>
      <c r="U467" s="417"/>
      <c r="V467" s="417"/>
      <c r="W467" s="417"/>
      <c r="X467" s="417"/>
      <c r="Y467" s="417"/>
      <c r="Z467" s="417"/>
    </row>
    <row r="468" spans="1:26" ht="14.25" customHeight="1" x14ac:dyDescent="0.25">
      <c r="A468" s="417"/>
      <c r="B468" s="419"/>
      <c r="C468" s="420"/>
      <c r="D468" s="417"/>
      <c r="E468" s="417"/>
      <c r="F468" s="421"/>
      <c r="G468" s="421"/>
      <c r="H468" s="421"/>
      <c r="I468" s="417"/>
      <c r="J468" s="417"/>
      <c r="K468" s="417"/>
      <c r="L468" s="417"/>
      <c r="M468" s="417"/>
      <c r="N468" s="417"/>
      <c r="O468" s="417"/>
      <c r="P468" s="417"/>
      <c r="Q468" s="417"/>
      <c r="R468" s="417"/>
      <c r="S468" s="417"/>
      <c r="T468" s="417"/>
      <c r="U468" s="417"/>
      <c r="V468" s="417"/>
      <c r="W468" s="417"/>
      <c r="X468" s="417"/>
      <c r="Y468" s="417"/>
      <c r="Z468" s="417"/>
    </row>
    <row r="469" spans="1:26" ht="14.25" customHeight="1" x14ac:dyDescent="0.25">
      <c r="A469" s="417"/>
      <c r="B469" s="419"/>
      <c r="C469" s="420"/>
      <c r="D469" s="417"/>
      <c r="E469" s="417"/>
      <c r="F469" s="421"/>
      <c r="G469" s="421"/>
      <c r="H469" s="421"/>
      <c r="I469" s="417"/>
      <c r="J469" s="417"/>
      <c r="K469" s="417"/>
      <c r="L469" s="417"/>
      <c r="M469" s="417"/>
      <c r="N469" s="417"/>
      <c r="O469" s="417"/>
      <c r="P469" s="417"/>
      <c r="Q469" s="417"/>
      <c r="R469" s="417"/>
      <c r="S469" s="417"/>
      <c r="T469" s="417"/>
      <c r="U469" s="417"/>
      <c r="V469" s="417"/>
      <c r="W469" s="417"/>
      <c r="X469" s="417"/>
      <c r="Y469" s="417"/>
      <c r="Z469" s="417"/>
    </row>
    <row r="470" spans="1:26" ht="14.25" customHeight="1" x14ac:dyDescent="0.25">
      <c r="A470" s="417"/>
      <c r="B470" s="419"/>
      <c r="C470" s="420"/>
      <c r="D470" s="417"/>
      <c r="E470" s="417"/>
      <c r="F470" s="421"/>
      <c r="G470" s="421"/>
      <c r="H470" s="421"/>
      <c r="I470" s="417"/>
      <c r="J470" s="417"/>
      <c r="K470" s="417"/>
      <c r="L470" s="417"/>
      <c r="M470" s="417"/>
      <c r="N470" s="417"/>
      <c r="O470" s="417"/>
      <c r="P470" s="417"/>
      <c r="Q470" s="417"/>
      <c r="R470" s="417"/>
      <c r="S470" s="417"/>
      <c r="T470" s="417"/>
      <c r="U470" s="417"/>
      <c r="V470" s="417"/>
      <c r="W470" s="417"/>
      <c r="X470" s="417"/>
      <c r="Y470" s="417"/>
      <c r="Z470" s="417"/>
    </row>
    <row r="471" spans="1:26" ht="14.25" customHeight="1" x14ac:dyDescent="0.25">
      <c r="A471" s="417"/>
      <c r="B471" s="419"/>
      <c r="C471" s="420"/>
      <c r="D471" s="417"/>
      <c r="E471" s="417"/>
      <c r="F471" s="421"/>
      <c r="G471" s="421"/>
      <c r="H471" s="421"/>
      <c r="I471" s="417"/>
      <c r="J471" s="417"/>
      <c r="K471" s="417"/>
      <c r="L471" s="417"/>
      <c r="M471" s="417"/>
      <c r="N471" s="417"/>
      <c r="O471" s="417"/>
      <c r="P471" s="417"/>
      <c r="Q471" s="417"/>
      <c r="R471" s="417"/>
      <c r="S471" s="417"/>
      <c r="T471" s="417"/>
      <c r="U471" s="417"/>
      <c r="V471" s="417"/>
      <c r="W471" s="417"/>
      <c r="X471" s="417"/>
      <c r="Y471" s="417"/>
      <c r="Z471" s="417"/>
    </row>
    <row r="472" spans="1:26" ht="14.25" customHeight="1" x14ac:dyDescent="0.25">
      <c r="A472" s="417"/>
      <c r="B472" s="419"/>
      <c r="C472" s="420"/>
      <c r="D472" s="417"/>
      <c r="E472" s="417"/>
      <c r="F472" s="421"/>
      <c r="G472" s="421"/>
      <c r="H472" s="421"/>
      <c r="I472" s="417"/>
      <c r="J472" s="417"/>
      <c r="K472" s="417"/>
      <c r="L472" s="417"/>
      <c r="M472" s="417"/>
      <c r="N472" s="417"/>
      <c r="O472" s="417"/>
      <c r="P472" s="417"/>
      <c r="Q472" s="417"/>
      <c r="R472" s="417"/>
      <c r="S472" s="417"/>
      <c r="T472" s="417"/>
      <c r="U472" s="417"/>
      <c r="V472" s="417"/>
      <c r="W472" s="417"/>
      <c r="X472" s="417"/>
      <c r="Y472" s="417"/>
      <c r="Z472" s="417"/>
    </row>
    <row r="473" spans="1:26" ht="14.25" customHeight="1" x14ac:dyDescent="0.25">
      <c r="A473" s="417"/>
      <c r="B473" s="419"/>
      <c r="C473" s="420"/>
      <c r="D473" s="417"/>
      <c r="E473" s="417"/>
      <c r="F473" s="421"/>
      <c r="G473" s="421"/>
      <c r="H473" s="421"/>
      <c r="I473" s="417"/>
      <c r="J473" s="417"/>
      <c r="K473" s="417"/>
      <c r="L473" s="417"/>
      <c r="M473" s="417"/>
      <c r="N473" s="417"/>
      <c r="O473" s="417"/>
      <c r="P473" s="417"/>
      <c r="Q473" s="417"/>
      <c r="R473" s="417"/>
      <c r="S473" s="417"/>
      <c r="T473" s="417"/>
      <c r="U473" s="417"/>
      <c r="V473" s="417"/>
      <c r="W473" s="417"/>
      <c r="X473" s="417"/>
      <c r="Y473" s="417"/>
      <c r="Z473" s="417"/>
    </row>
    <row r="474" spans="1:26" ht="14.25" customHeight="1" x14ac:dyDescent="0.25">
      <c r="A474" s="417"/>
      <c r="B474" s="419"/>
      <c r="C474" s="420"/>
      <c r="D474" s="417"/>
      <c r="E474" s="417"/>
      <c r="F474" s="421"/>
      <c r="G474" s="421"/>
      <c r="H474" s="421"/>
      <c r="I474" s="417"/>
      <c r="J474" s="417"/>
      <c r="K474" s="417"/>
      <c r="L474" s="417"/>
      <c r="M474" s="417"/>
      <c r="N474" s="417"/>
      <c r="O474" s="417"/>
      <c r="P474" s="417"/>
      <c r="Q474" s="417"/>
      <c r="R474" s="417"/>
      <c r="S474" s="417"/>
      <c r="T474" s="417"/>
      <c r="U474" s="417"/>
      <c r="V474" s="417"/>
      <c r="W474" s="417"/>
      <c r="X474" s="417"/>
      <c r="Y474" s="417"/>
      <c r="Z474" s="417"/>
    </row>
    <row r="475" spans="1:26" ht="14.25" customHeight="1" x14ac:dyDescent="0.25">
      <c r="A475" s="417"/>
      <c r="B475" s="419"/>
      <c r="C475" s="420"/>
      <c r="D475" s="417"/>
      <c r="E475" s="417"/>
      <c r="F475" s="421"/>
      <c r="G475" s="421"/>
      <c r="H475" s="421"/>
      <c r="I475" s="417"/>
      <c r="J475" s="417"/>
      <c r="K475" s="417"/>
      <c r="L475" s="417"/>
      <c r="M475" s="417"/>
      <c r="N475" s="417"/>
      <c r="O475" s="417"/>
      <c r="P475" s="417"/>
      <c r="Q475" s="417"/>
      <c r="R475" s="417"/>
      <c r="S475" s="417"/>
      <c r="T475" s="417"/>
      <c r="U475" s="417"/>
      <c r="V475" s="417"/>
      <c r="W475" s="417"/>
      <c r="X475" s="417"/>
      <c r="Y475" s="417"/>
      <c r="Z475" s="417"/>
    </row>
    <row r="476" spans="1:26" ht="14.25" customHeight="1" x14ac:dyDescent="0.25">
      <c r="A476" s="417"/>
      <c r="B476" s="419"/>
      <c r="C476" s="420"/>
      <c r="D476" s="417"/>
      <c r="E476" s="417"/>
      <c r="F476" s="421"/>
      <c r="G476" s="421"/>
      <c r="H476" s="421"/>
      <c r="I476" s="417"/>
      <c r="J476" s="417"/>
      <c r="K476" s="417"/>
      <c r="L476" s="417"/>
      <c r="M476" s="417"/>
      <c r="N476" s="417"/>
      <c r="O476" s="417"/>
      <c r="P476" s="417"/>
      <c r="Q476" s="417"/>
      <c r="R476" s="417"/>
      <c r="S476" s="417"/>
      <c r="T476" s="417"/>
      <c r="U476" s="417"/>
      <c r="V476" s="417"/>
      <c r="W476" s="417"/>
      <c r="X476" s="417"/>
      <c r="Y476" s="417"/>
      <c r="Z476" s="417"/>
    </row>
    <row r="477" spans="1:26" ht="14.25" customHeight="1" x14ac:dyDescent="0.25">
      <c r="A477" s="417"/>
      <c r="B477" s="419"/>
      <c r="C477" s="420"/>
      <c r="D477" s="417"/>
      <c r="E477" s="417"/>
      <c r="F477" s="421"/>
      <c r="G477" s="421"/>
      <c r="H477" s="421"/>
      <c r="I477" s="417"/>
      <c r="J477" s="417"/>
      <c r="K477" s="417"/>
      <c r="L477" s="417"/>
      <c r="M477" s="417"/>
      <c r="N477" s="417"/>
      <c r="O477" s="417"/>
      <c r="P477" s="417"/>
      <c r="Q477" s="417"/>
      <c r="R477" s="417"/>
      <c r="S477" s="417"/>
      <c r="T477" s="417"/>
      <c r="U477" s="417"/>
      <c r="V477" s="417"/>
      <c r="W477" s="417"/>
      <c r="X477" s="417"/>
      <c r="Y477" s="417"/>
      <c r="Z477" s="417"/>
    </row>
    <row r="478" spans="1:26" ht="14.25" customHeight="1" x14ac:dyDescent="0.25">
      <c r="A478" s="417"/>
      <c r="B478" s="419"/>
      <c r="C478" s="420"/>
      <c r="D478" s="417"/>
      <c r="E478" s="417"/>
      <c r="F478" s="421"/>
      <c r="G478" s="421"/>
      <c r="H478" s="421"/>
      <c r="I478" s="417"/>
      <c r="J478" s="417"/>
      <c r="K478" s="417"/>
      <c r="L478" s="417"/>
      <c r="M478" s="417"/>
      <c r="N478" s="417"/>
      <c r="O478" s="417"/>
      <c r="P478" s="417"/>
      <c r="Q478" s="417"/>
      <c r="R478" s="417"/>
      <c r="S478" s="417"/>
      <c r="T478" s="417"/>
      <c r="U478" s="417"/>
      <c r="V478" s="417"/>
      <c r="W478" s="417"/>
      <c r="X478" s="417"/>
      <c r="Y478" s="417"/>
      <c r="Z478" s="417"/>
    </row>
    <row r="479" spans="1:26" ht="14.25" customHeight="1" x14ac:dyDescent="0.25">
      <c r="A479" s="417"/>
      <c r="B479" s="419"/>
      <c r="C479" s="420"/>
      <c r="D479" s="417"/>
      <c r="E479" s="417"/>
      <c r="F479" s="421"/>
      <c r="G479" s="421"/>
      <c r="H479" s="421"/>
      <c r="I479" s="417"/>
      <c r="J479" s="417"/>
      <c r="K479" s="417"/>
      <c r="L479" s="417"/>
      <c r="M479" s="417"/>
      <c r="N479" s="417"/>
      <c r="O479" s="417"/>
      <c r="P479" s="417"/>
      <c r="Q479" s="417"/>
      <c r="R479" s="417"/>
      <c r="S479" s="417"/>
      <c r="T479" s="417"/>
      <c r="U479" s="417"/>
      <c r="V479" s="417"/>
      <c r="W479" s="417"/>
      <c r="X479" s="417"/>
      <c r="Y479" s="417"/>
      <c r="Z479" s="417"/>
    </row>
    <row r="480" spans="1:26" ht="14.25" customHeight="1" x14ac:dyDescent="0.25">
      <c r="A480" s="417"/>
      <c r="B480" s="419"/>
      <c r="C480" s="420"/>
      <c r="D480" s="417"/>
      <c r="E480" s="417"/>
      <c r="F480" s="421"/>
      <c r="G480" s="421"/>
      <c r="H480" s="421"/>
      <c r="I480" s="417"/>
      <c r="J480" s="417"/>
      <c r="K480" s="417"/>
      <c r="L480" s="417"/>
      <c r="M480" s="417"/>
      <c r="N480" s="417"/>
      <c r="O480" s="417"/>
      <c r="P480" s="417"/>
      <c r="Q480" s="417"/>
      <c r="R480" s="417"/>
      <c r="S480" s="417"/>
      <c r="T480" s="417"/>
      <c r="U480" s="417"/>
      <c r="V480" s="417"/>
      <c r="W480" s="417"/>
      <c r="X480" s="417"/>
      <c r="Y480" s="417"/>
      <c r="Z480" s="417"/>
    </row>
    <row r="481" spans="1:26" ht="14.25" customHeight="1" x14ac:dyDescent="0.25">
      <c r="A481" s="417"/>
      <c r="B481" s="419"/>
      <c r="C481" s="420"/>
      <c r="D481" s="417"/>
      <c r="E481" s="417"/>
      <c r="F481" s="421"/>
      <c r="G481" s="421"/>
      <c r="H481" s="421"/>
      <c r="I481" s="417"/>
      <c r="J481" s="417"/>
      <c r="K481" s="417"/>
      <c r="L481" s="417"/>
      <c r="M481" s="417"/>
      <c r="N481" s="417"/>
      <c r="O481" s="417"/>
      <c r="P481" s="417"/>
      <c r="Q481" s="417"/>
      <c r="R481" s="417"/>
      <c r="S481" s="417"/>
      <c r="T481" s="417"/>
      <c r="U481" s="417"/>
      <c r="V481" s="417"/>
      <c r="W481" s="417"/>
      <c r="X481" s="417"/>
      <c r="Y481" s="417"/>
      <c r="Z481" s="417"/>
    </row>
    <row r="482" spans="1:26" ht="14.25" customHeight="1" x14ac:dyDescent="0.25">
      <c r="A482" s="417"/>
      <c r="B482" s="419"/>
      <c r="C482" s="420"/>
      <c r="D482" s="417"/>
      <c r="E482" s="417"/>
      <c r="F482" s="421"/>
      <c r="G482" s="421"/>
      <c r="H482" s="421"/>
      <c r="I482" s="417"/>
      <c r="J482" s="417"/>
      <c r="K482" s="417"/>
      <c r="L482" s="417"/>
      <c r="M482" s="417"/>
      <c r="N482" s="417"/>
      <c r="O482" s="417"/>
      <c r="P482" s="417"/>
      <c r="Q482" s="417"/>
      <c r="R482" s="417"/>
      <c r="S482" s="417"/>
      <c r="T482" s="417"/>
      <c r="U482" s="417"/>
      <c r="V482" s="417"/>
      <c r="W482" s="417"/>
      <c r="X482" s="417"/>
      <c r="Y482" s="417"/>
      <c r="Z482" s="417"/>
    </row>
    <row r="483" spans="1:26" ht="14.25" customHeight="1" x14ac:dyDescent="0.25">
      <c r="A483" s="417"/>
      <c r="B483" s="419"/>
      <c r="C483" s="420"/>
      <c r="D483" s="417"/>
      <c r="E483" s="417"/>
      <c r="F483" s="421"/>
      <c r="G483" s="421"/>
      <c r="H483" s="421"/>
      <c r="I483" s="417"/>
      <c r="J483" s="417"/>
      <c r="K483" s="417"/>
      <c r="L483" s="417"/>
      <c r="M483" s="417"/>
      <c r="N483" s="417"/>
      <c r="O483" s="417"/>
      <c r="P483" s="417"/>
      <c r="Q483" s="417"/>
      <c r="R483" s="417"/>
      <c r="S483" s="417"/>
      <c r="T483" s="417"/>
      <c r="U483" s="417"/>
      <c r="V483" s="417"/>
      <c r="W483" s="417"/>
      <c r="X483" s="417"/>
      <c r="Y483" s="417"/>
      <c r="Z483" s="417"/>
    </row>
    <row r="484" spans="1:26" ht="14.25" customHeight="1" x14ac:dyDescent="0.25">
      <c r="A484" s="417"/>
      <c r="B484" s="419"/>
      <c r="C484" s="420"/>
      <c r="D484" s="417"/>
      <c r="E484" s="417"/>
      <c r="F484" s="421"/>
      <c r="G484" s="421"/>
      <c r="H484" s="421"/>
      <c r="I484" s="417"/>
      <c r="J484" s="417"/>
      <c r="K484" s="417"/>
      <c r="L484" s="417"/>
      <c r="M484" s="417"/>
      <c r="N484" s="417"/>
      <c r="O484" s="417"/>
      <c r="P484" s="417"/>
      <c r="Q484" s="417"/>
      <c r="R484" s="417"/>
      <c r="S484" s="417"/>
      <c r="T484" s="417"/>
      <c r="U484" s="417"/>
      <c r="V484" s="417"/>
      <c r="W484" s="417"/>
      <c r="X484" s="417"/>
      <c r="Y484" s="417"/>
      <c r="Z484" s="417"/>
    </row>
    <row r="485" spans="1:26" ht="14.25" customHeight="1" x14ac:dyDescent="0.25">
      <c r="A485" s="417"/>
      <c r="B485" s="419"/>
      <c r="C485" s="420"/>
      <c r="D485" s="417"/>
      <c r="E485" s="417"/>
      <c r="F485" s="421"/>
      <c r="G485" s="421"/>
      <c r="H485" s="421"/>
      <c r="I485" s="417"/>
      <c r="J485" s="417"/>
      <c r="K485" s="417"/>
      <c r="L485" s="417"/>
      <c r="M485" s="417"/>
      <c r="N485" s="417"/>
      <c r="O485" s="417"/>
      <c r="P485" s="417"/>
      <c r="Q485" s="417"/>
      <c r="R485" s="417"/>
      <c r="S485" s="417"/>
      <c r="T485" s="417"/>
      <c r="U485" s="417"/>
      <c r="V485" s="417"/>
      <c r="W485" s="417"/>
      <c r="X485" s="417"/>
      <c r="Y485" s="417"/>
      <c r="Z485" s="417"/>
    </row>
    <row r="486" spans="1:26" ht="14.25" customHeight="1" x14ac:dyDescent="0.25">
      <c r="A486" s="417"/>
      <c r="B486" s="419"/>
      <c r="C486" s="420"/>
      <c r="D486" s="417"/>
      <c r="E486" s="417"/>
      <c r="F486" s="421"/>
      <c r="G486" s="421"/>
      <c r="H486" s="421"/>
      <c r="I486" s="417"/>
      <c r="J486" s="417"/>
      <c r="K486" s="417"/>
      <c r="L486" s="417"/>
      <c r="M486" s="417"/>
      <c r="N486" s="417"/>
      <c r="O486" s="417"/>
      <c r="P486" s="417"/>
      <c r="Q486" s="417"/>
      <c r="R486" s="417"/>
      <c r="S486" s="417"/>
      <c r="T486" s="417"/>
      <c r="U486" s="417"/>
      <c r="V486" s="417"/>
      <c r="W486" s="417"/>
      <c r="X486" s="417"/>
      <c r="Y486" s="417"/>
      <c r="Z486" s="417"/>
    </row>
    <row r="487" spans="1:26" ht="14.25" customHeight="1" x14ac:dyDescent="0.25">
      <c r="A487" s="417"/>
      <c r="B487" s="419"/>
      <c r="C487" s="420"/>
      <c r="D487" s="417"/>
      <c r="E487" s="417"/>
      <c r="F487" s="421"/>
      <c r="G487" s="421"/>
      <c r="H487" s="421"/>
      <c r="I487" s="417"/>
      <c r="J487" s="417"/>
      <c r="K487" s="417"/>
      <c r="L487" s="417"/>
      <c r="M487" s="417"/>
      <c r="N487" s="417"/>
      <c r="O487" s="417"/>
      <c r="P487" s="417"/>
      <c r="Q487" s="417"/>
      <c r="R487" s="417"/>
      <c r="S487" s="417"/>
      <c r="T487" s="417"/>
      <c r="U487" s="417"/>
      <c r="V487" s="417"/>
      <c r="W487" s="417"/>
      <c r="X487" s="417"/>
      <c r="Y487" s="417"/>
      <c r="Z487" s="417"/>
    </row>
    <row r="488" spans="1:26" ht="14.25" customHeight="1" x14ac:dyDescent="0.25">
      <c r="A488" s="417"/>
      <c r="B488" s="419"/>
      <c r="C488" s="420"/>
      <c r="D488" s="417"/>
      <c r="E488" s="417"/>
      <c r="F488" s="421"/>
      <c r="G488" s="421"/>
      <c r="H488" s="421"/>
      <c r="I488" s="417"/>
      <c r="J488" s="417"/>
      <c r="K488" s="417"/>
      <c r="L488" s="417"/>
      <c r="M488" s="417"/>
      <c r="N488" s="417"/>
      <c r="O488" s="417"/>
      <c r="P488" s="417"/>
      <c r="Q488" s="417"/>
      <c r="R488" s="417"/>
      <c r="S488" s="417"/>
      <c r="T488" s="417"/>
      <c r="U488" s="417"/>
      <c r="V488" s="417"/>
      <c r="W488" s="417"/>
      <c r="X488" s="417"/>
      <c r="Y488" s="417"/>
      <c r="Z488" s="417"/>
    </row>
    <row r="489" spans="1:26" ht="14.25" customHeight="1" x14ac:dyDescent="0.25">
      <c r="A489" s="417"/>
      <c r="B489" s="419"/>
      <c r="C489" s="420"/>
      <c r="D489" s="417"/>
      <c r="E489" s="417"/>
      <c r="F489" s="421"/>
      <c r="G489" s="421"/>
      <c r="H489" s="421"/>
      <c r="I489" s="417"/>
      <c r="J489" s="417"/>
      <c r="K489" s="417"/>
      <c r="L489" s="417"/>
      <c r="M489" s="417"/>
      <c r="N489" s="417"/>
      <c r="O489" s="417"/>
      <c r="P489" s="417"/>
      <c r="Q489" s="417"/>
      <c r="R489" s="417"/>
      <c r="S489" s="417"/>
      <c r="T489" s="417"/>
      <c r="U489" s="417"/>
      <c r="V489" s="417"/>
      <c r="W489" s="417"/>
      <c r="X489" s="417"/>
      <c r="Y489" s="417"/>
      <c r="Z489" s="417"/>
    </row>
    <row r="490" spans="1:26" ht="14.25" customHeight="1" x14ac:dyDescent="0.25">
      <c r="A490" s="417"/>
      <c r="B490" s="419"/>
      <c r="C490" s="420"/>
      <c r="D490" s="417"/>
      <c r="E490" s="417"/>
      <c r="F490" s="421"/>
      <c r="G490" s="421"/>
      <c r="H490" s="421"/>
      <c r="I490" s="417"/>
      <c r="J490" s="417"/>
      <c r="K490" s="417"/>
      <c r="L490" s="417"/>
      <c r="M490" s="417"/>
      <c r="N490" s="417"/>
      <c r="O490" s="417"/>
      <c r="P490" s="417"/>
      <c r="Q490" s="417"/>
      <c r="R490" s="417"/>
      <c r="S490" s="417"/>
      <c r="T490" s="417"/>
      <c r="U490" s="417"/>
      <c r="V490" s="417"/>
      <c r="W490" s="417"/>
      <c r="X490" s="417"/>
      <c r="Y490" s="417"/>
      <c r="Z490" s="417"/>
    </row>
    <row r="491" spans="1:26" ht="14.25" customHeight="1" x14ac:dyDescent="0.25">
      <c r="A491" s="417"/>
      <c r="B491" s="419"/>
      <c r="C491" s="420"/>
      <c r="D491" s="417"/>
      <c r="E491" s="417"/>
      <c r="F491" s="421"/>
      <c r="G491" s="421"/>
      <c r="H491" s="421"/>
      <c r="I491" s="417"/>
      <c r="J491" s="417"/>
      <c r="K491" s="417"/>
      <c r="L491" s="417"/>
      <c r="M491" s="417"/>
      <c r="N491" s="417"/>
      <c r="O491" s="417"/>
      <c r="P491" s="417"/>
      <c r="Q491" s="417"/>
      <c r="R491" s="417"/>
      <c r="S491" s="417"/>
      <c r="T491" s="417"/>
      <c r="U491" s="417"/>
      <c r="V491" s="417"/>
      <c r="W491" s="417"/>
      <c r="X491" s="417"/>
      <c r="Y491" s="417"/>
      <c r="Z491" s="417"/>
    </row>
    <row r="492" spans="1:26" ht="14.25" customHeight="1" x14ac:dyDescent="0.25">
      <c r="A492" s="417"/>
      <c r="B492" s="419"/>
      <c r="C492" s="420"/>
      <c r="D492" s="417"/>
      <c r="E492" s="417"/>
      <c r="F492" s="421"/>
      <c r="G492" s="421"/>
      <c r="H492" s="421"/>
      <c r="I492" s="417"/>
      <c r="J492" s="417"/>
      <c r="K492" s="417"/>
      <c r="L492" s="417"/>
      <c r="M492" s="417"/>
      <c r="N492" s="417"/>
      <c r="O492" s="417"/>
      <c r="P492" s="417"/>
      <c r="Q492" s="417"/>
      <c r="R492" s="417"/>
      <c r="S492" s="417"/>
      <c r="T492" s="417"/>
      <c r="U492" s="417"/>
      <c r="V492" s="417"/>
      <c r="W492" s="417"/>
      <c r="X492" s="417"/>
      <c r="Y492" s="417"/>
      <c r="Z492" s="417"/>
    </row>
    <row r="493" spans="1:26" ht="14.25" customHeight="1" x14ac:dyDescent="0.25">
      <c r="A493" s="417"/>
      <c r="B493" s="419"/>
      <c r="C493" s="420"/>
      <c r="D493" s="417"/>
      <c r="E493" s="417"/>
      <c r="F493" s="421"/>
      <c r="G493" s="421"/>
      <c r="H493" s="421"/>
      <c r="I493" s="417"/>
      <c r="J493" s="417"/>
      <c r="K493" s="417"/>
      <c r="L493" s="417"/>
      <c r="M493" s="417"/>
      <c r="N493" s="417"/>
      <c r="O493" s="417"/>
      <c r="P493" s="417"/>
      <c r="Q493" s="417"/>
      <c r="R493" s="417"/>
      <c r="S493" s="417"/>
      <c r="T493" s="417"/>
      <c r="U493" s="417"/>
      <c r="V493" s="417"/>
      <c r="W493" s="417"/>
      <c r="X493" s="417"/>
      <c r="Y493" s="417"/>
      <c r="Z493" s="417"/>
    </row>
    <row r="494" spans="1:26" ht="14.25" customHeight="1" x14ac:dyDescent="0.25">
      <c r="A494" s="417"/>
      <c r="B494" s="419"/>
      <c r="C494" s="420"/>
      <c r="D494" s="417"/>
      <c r="E494" s="417"/>
      <c r="F494" s="421"/>
      <c r="G494" s="421"/>
      <c r="H494" s="421"/>
      <c r="I494" s="417"/>
      <c r="J494" s="417"/>
      <c r="K494" s="417"/>
      <c r="L494" s="417"/>
      <c r="M494" s="417"/>
      <c r="N494" s="417"/>
      <c r="O494" s="417"/>
      <c r="P494" s="417"/>
      <c r="Q494" s="417"/>
      <c r="R494" s="417"/>
      <c r="S494" s="417"/>
      <c r="T494" s="417"/>
      <c r="U494" s="417"/>
      <c r="V494" s="417"/>
      <c r="W494" s="417"/>
      <c r="X494" s="417"/>
      <c r="Y494" s="417"/>
      <c r="Z494" s="417"/>
    </row>
    <row r="495" spans="1:26" ht="14.25" customHeight="1" x14ac:dyDescent="0.25">
      <c r="A495" s="417"/>
      <c r="B495" s="419"/>
      <c r="C495" s="420"/>
      <c r="D495" s="417"/>
      <c r="E495" s="417"/>
      <c r="F495" s="421"/>
      <c r="G495" s="421"/>
      <c r="H495" s="421"/>
      <c r="I495" s="417"/>
      <c r="J495" s="417"/>
      <c r="K495" s="417"/>
      <c r="L495" s="417"/>
      <c r="M495" s="417"/>
      <c r="N495" s="417"/>
      <c r="O495" s="417"/>
      <c r="P495" s="417"/>
      <c r="Q495" s="417"/>
      <c r="R495" s="417"/>
      <c r="S495" s="417"/>
      <c r="T495" s="417"/>
      <c r="U495" s="417"/>
      <c r="V495" s="417"/>
      <c r="W495" s="417"/>
      <c r="X495" s="417"/>
      <c r="Y495" s="417"/>
      <c r="Z495" s="417"/>
    </row>
    <row r="496" spans="1:26" ht="14.25" customHeight="1" x14ac:dyDescent="0.25">
      <c r="A496" s="417"/>
      <c r="B496" s="419"/>
      <c r="C496" s="420"/>
      <c r="D496" s="417"/>
      <c r="E496" s="417"/>
      <c r="F496" s="421"/>
      <c r="G496" s="421"/>
      <c r="H496" s="421"/>
      <c r="I496" s="417"/>
      <c r="J496" s="417"/>
      <c r="K496" s="417"/>
      <c r="L496" s="417"/>
      <c r="M496" s="417"/>
      <c r="N496" s="417"/>
      <c r="O496" s="417"/>
      <c r="P496" s="417"/>
      <c r="Q496" s="417"/>
      <c r="R496" s="417"/>
      <c r="S496" s="417"/>
      <c r="T496" s="417"/>
      <c r="U496" s="417"/>
      <c r="V496" s="417"/>
      <c r="W496" s="417"/>
      <c r="X496" s="417"/>
      <c r="Y496" s="417"/>
      <c r="Z496" s="417"/>
    </row>
    <row r="497" spans="1:26" ht="14.25" customHeight="1" x14ac:dyDescent="0.25">
      <c r="A497" s="417"/>
      <c r="B497" s="419"/>
      <c r="C497" s="420"/>
      <c r="D497" s="417"/>
      <c r="E497" s="417"/>
      <c r="F497" s="421"/>
      <c r="G497" s="421"/>
      <c r="H497" s="421"/>
      <c r="I497" s="417"/>
      <c r="J497" s="417"/>
      <c r="K497" s="417"/>
      <c r="L497" s="417"/>
      <c r="M497" s="417"/>
      <c r="N497" s="417"/>
      <c r="O497" s="417"/>
      <c r="P497" s="417"/>
      <c r="Q497" s="417"/>
      <c r="R497" s="417"/>
      <c r="S497" s="417"/>
      <c r="T497" s="417"/>
      <c r="U497" s="417"/>
      <c r="V497" s="417"/>
      <c r="W497" s="417"/>
      <c r="X497" s="417"/>
      <c r="Y497" s="417"/>
      <c r="Z497" s="417"/>
    </row>
    <row r="498" spans="1:26" ht="14.25" customHeight="1" x14ac:dyDescent="0.25">
      <c r="A498" s="417"/>
      <c r="B498" s="419"/>
      <c r="C498" s="420"/>
      <c r="D498" s="417"/>
      <c r="E498" s="417"/>
      <c r="F498" s="421"/>
      <c r="G498" s="421"/>
      <c r="H498" s="421"/>
      <c r="I498" s="417"/>
      <c r="J498" s="417"/>
      <c r="K498" s="417"/>
      <c r="L498" s="417"/>
      <c r="M498" s="417"/>
      <c r="N498" s="417"/>
      <c r="O498" s="417"/>
      <c r="P498" s="417"/>
      <c r="Q498" s="417"/>
      <c r="R498" s="417"/>
      <c r="S498" s="417"/>
      <c r="T498" s="417"/>
      <c r="U498" s="417"/>
      <c r="V498" s="417"/>
      <c r="W498" s="417"/>
      <c r="X498" s="417"/>
      <c r="Y498" s="417"/>
      <c r="Z498" s="417"/>
    </row>
    <row r="499" spans="1:26" ht="14.25" customHeight="1" x14ac:dyDescent="0.25">
      <c r="A499" s="417"/>
      <c r="B499" s="419"/>
      <c r="C499" s="420"/>
      <c r="D499" s="417"/>
      <c r="E499" s="417"/>
      <c r="F499" s="421"/>
      <c r="G499" s="421"/>
      <c r="H499" s="421"/>
      <c r="I499" s="417"/>
      <c r="J499" s="417"/>
      <c r="K499" s="417"/>
      <c r="L499" s="417"/>
      <c r="M499" s="417"/>
      <c r="N499" s="417"/>
      <c r="O499" s="417"/>
      <c r="P499" s="417"/>
      <c r="Q499" s="417"/>
      <c r="R499" s="417"/>
      <c r="S499" s="417"/>
      <c r="T499" s="417"/>
      <c r="U499" s="417"/>
      <c r="V499" s="417"/>
      <c r="W499" s="417"/>
      <c r="X499" s="417"/>
      <c r="Y499" s="417"/>
      <c r="Z499" s="417"/>
    </row>
    <row r="500" spans="1:26" ht="14.25" customHeight="1" x14ac:dyDescent="0.25">
      <c r="A500" s="417"/>
      <c r="B500" s="419"/>
      <c r="C500" s="420"/>
      <c r="D500" s="417"/>
      <c r="E500" s="417"/>
      <c r="F500" s="421"/>
      <c r="G500" s="421"/>
      <c r="H500" s="421"/>
      <c r="I500" s="417"/>
      <c r="J500" s="417"/>
      <c r="K500" s="417"/>
      <c r="L500" s="417"/>
      <c r="M500" s="417"/>
      <c r="N500" s="417"/>
      <c r="O500" s="417"/>
      <c r="P500" s="417"/>
      <c r="Q500" s="417"/>
      <c r="R500" s="417"/>
      <c r="S500" s="417"/>
      <c r="T500" s="417"/>
      <c r="U500" s="417"/>
      <c r="V500" s="417"/>
      <c r="W500" s="417"/>
      <c r="X500" s="417"/>
      <c r="Y500" s="417"/>
      <c r="Z500" s="417"/>
    </row>
    <row r="501" spans="1:26" ht="14.25" customHeight="1" x14ac:dyDescent="0.25">
      <c r="A501" s="417"/>
      <c r="B501" s="419"/>
      <c r="C501" s="420"/>
      <c r="D501" s="417"/>
      <c r="E501" s="417"/>
      <c r="F501" s="421"/>
      <c r="G501" s="421"/>
      <c r="H501" s="421"/>
      <c r="I501" s="417"/>
      <c r="J501" s="417"/>
      <c r="K501" s="417"/>
      <c r="L501" s="417"/>
      <c r="M501" s="417"/>
      <c r="N501" s="417"/>
      <c r="O501" s="417"/>
      <c r="P501" s="417"/>
      <c r="Q501" s="417"/>
      <c r="R501" s="417"/>
      <c r="S501" s="417"/>
      <c r="T501" s="417"/>
      <c r="U501" s="417"/>
      <c r="V501" s="417"/>
      <c r="W501" s="417"/>
      <c r="X501" s="417"/>
      <c r="Y501" s="417"/>
      <c r="Z501" s="417"/>
    </row>
    <row r="502" spans="1:26" ht="14.25" customHeight="1" x14ac:dyDescent="0.25">
      <c r="A502" s="417"/>
      <c r="B502" s="419"/>
      <c r="C502" s="420"/>
      <c r="D502" s="417"/>
      <c r="E502" s="417"/>
      <c r="F502" s="421"/>
      <c r="G502" s="421"/>
      <c r="H502" s="421"/>
      <c r="I502" s="417"/>
      <c r="J502" s="417"/>
      <c r="K502" s="417"/>
      <c r="L502" s="417"/>
      <c r="M502" s="417"/>
      <c r="N502" s="417"/>
      <c r="O502" s="417"/>
      <c r="P502" s="417"/>
      <c r="Q502" s="417"/>
      <c r="R502" s="417"/>
      <c r="S502" s="417"/>
      <c r="T502" s="417"/>
      <c r="U502" s="417"/>
      <c r="V502" s="417"/>
      <c r="W502" s="417"/>
      <c r="X502" s="417"/>
      <c r="Y502" s="417"/>
      <c r="Z502" s="417"/>
    </row>
    <row r="503" spans="1:26" ht="14.25" customHeight="1" x14ac:dyDescent="0.25">
      <c r="A503" s="417"/>
      <c r="B503" s="419"/>
      <c r="C503" s="420"/>
      <c r="D503" s="417"/>
      <c r="E503" s="417"/>
      <c r="F503" s="421"/>
      <c r="G503" s="421"/>
      <c r="H503" s="421"/>
      <c r="I503" s="417"/>
      <c r="J503" s="417"/>
      <c r="K503" s="417"/>
      <c r="L503" s="417"/>
      <c r="M503" s="417"/>
      <c r="N503" s="417"/>
      <c r="O503" s="417"/>
      <c r="P503" s="417"/>
      <c r="Q503" s="417"/>
      <c r="R503" s="417"/>
      <c r="S503" s="417"/>
      <c r="T503" s="417"/>
      <c r="U503" s="417"/>
      <c r="V503" s="417"/>
      <c r="W503" s="417"/>
      <c r="X503" s="417"/>
      <c r="Y503" s="417"/>
      <c r="Z503" s="417"/>
    </row>
    <row r="504" spans="1:26" ht="14.25" customHeight="1" x14ac:dyDescent="0.25">
      <c r="A504" s="417"/>
      <c r="B504" s="419"/>
      <c r="C504" s="420"/>
      <c r="D504" s="417"/>
      <c r="E504" s="417"/>
      <c r="F504" s="421"/>
      <c r="G504" s="421"/>
      <c r="H504" s="421"/>
      <c r="I504" s="417"/>
      <c r="J504" s="417"/>
      <c r="K504" s="417"/>
      <c r="L504" s="417"/>
      <c r="M504" s="417"/>
      <c r="N504" s="417"/>
      <c r="O504" s="417"/>
      <c r="P504" s="417"/>
      <c r="Q504" s="417"/>
      <c r="R504" s="417"/>
      <c r="S504" s="417"/>
      <c r="T504" s="417"/>
      <c r="U504" s="417"/>
      <c r="V504" s="417"/>
      <c r="W504" s="417"/>
      <c r="X504" s="417"/>
      <c r="Y504" s="417"/>
      <c r="Z504" s="417"/>
    </row>
    <row r="505" spans="1:26" ht="14.25" customHeight="1" x14ac:dyDescent="0.25">
      <c r="A505" s="417"/>
      <c r="B505" s="419"/>
      <c r="C505" s="420"/>
      <c r="D505" s="417"/>
      <c r="E505" s="417"/>
      <c r="F505" s="421"/>
      <c r="G505" s="421"/>
      <c r="H505" s="421"/>
      <c r="I505" s="417"/>
      <c r="J505" s="417"/>
      <c r="K505" s="417"/>
      <c r="L505" s="417"/>
      <c r="M505" s="417"/>
      <c r="N505" s="417"/>
      <c r="O505" s="417"/>
      <c r="P505" s="417"/>
      <c r="Q505" s="417"/>
      <c r="R505" s="417"/>
      <c r="S505" s="417"/>
      <c r="T505" s="417"/>
      <c r="U505" s="417"/>
      <c r="V505" s="417"/>
      <c r="W505" s="417"/>
      <c r="X505" s="417"/>
      <c r="Y505" s="417"/>
      <c r="Z505" s="417"/>
    </row>
    <row r="506" spans="1:26" ht="14.25" customHeight="1" x14ac:dyDescent="0.25">
      <c r="A506" s="417"/>
      <c r="B506" s="419"/>
      <c r="C506" s="420"/>
      <c r="D506" s="417"/>
      <c r="E506" s="417"/>
      <c r="F506" s="421"/>
      <c r="G506" s="421"/>
      <c r="H506" s="421"/>
      <c r="I506" s="417"/>
      <c r="J506" s="417"/>
      <c r="K506" s="417"/>
      <c r="L506" s="417"/>
      <c r="M506" s="417"/>
      <c r="N506" s="417"/>
      <c r="O506" s="417"/>
      <c r="P506" s="417"/>
      <c r="Q506" s="417"/>
      <c r="R506" s="417"/>
      <c r="S506" s="417"/>
      <c r="T506" s="417"/>
      <c r="U506" s="417"/>
      <c r="V506" s="417"/>
      <c r="W506" s="417"/>
      <c r="X506" s="417"/>
      <c r="Y506" s="417"/>
      <c r="Z506" s="417"/>
    </row>
    <row r="507" spans="1:26" ht="14.25" customHeight="1" x14ac:dyDescent="0.25">
      <c r="A507" s="417"/>
      <c r="B507" s="419"/>
      <c r="C507" s="420"/>
      <c r="D507" s="417"/>
      <c r="E507" s="417"/>
      <c r="F507" s="421"/>
      <c r="G507" s="421"/>
      <c r="H507" s="421"/>
      <c r="I507" s="417"/>
      <c r="J507" s="417"/>
      <c r="K507" s="417"/>
      <c r="L507" s="417"/>
      <c r="M507" s="417"/>
      <c r="N507" s="417"/>
      <c r="O507" s="417"/>
      <c r="P507" s="417"/>
      <c r="Q507" s="417"/>
      <c r="R507" s="417"/>
      <c r="S507" s="417"/>
      <c r="T507" s="417"/>
      <c r="U507" s="417"/>
      <c r="V507" s="417"/>
      <c r="W507" s="417"/>
      <c r="X507" s="417"/>
      <c r="Y507" s="417"/>
      <c r="Z507" s="417"/>
    </row>
    <row r="508" spans="1:26" ht="14.25" customHeight="1" x14ac:dyDescent="0.25">
      <c r="A508" s="417"/>
      <c r="B508" s="419"/>
      <c r="C508" s="420"/>
      <c r="D508" s="417"/>
      <c r="E508" s="417"/>
      <c r="F508" s="421"/>
      <c r="G508" s="421"/>
      <c r="H508" s="421"/>
      <c r="I508" s="417"/>
      <c r="J508" s="417"/>
      <c r="K508" s="417"/>
      <c r="L508" s="417"/>
      <c r="M508" s="417"/>
      <c r="N508" s="417"/>
      <c r="O508" s="417"/>
      <c r="P508" s="417"/>
      <c r="Q508" s="417"/>
      <c r="R508" s="417"/>
      <c r="S508" s="417"/>
      <c r="T508" s="417"/>
      <c r="U508" s="417"/>
      <c r="V508" s="417"/>
      <c r="W508" s="417"/>
      <c r="X508" s="417"/>
      <c r="Y508" s="417"/>
      <c r="Z508" s="417"/>
    </row>
    <row r="509" spans="1:26" ht="14.25" customHeight="1" x14ac:dyDescent="0.25">
      <c r="A509" s="417"/>
      <c r="B509" s="419"/>
      <c r="C509" s="420"/>
      <c r="D509" s="417"/>
      <c r="E509" s="417"/>
      <c r="F509" s="421"/>
      <c r="G509" s="421"/>
      <c r="H509" s="421"/>
      <c r="I509" s="417"/>
      <c r="J509" s="417"/>
      <c r="K509" s="417"/>
      <c r="L509" s="417"/>
      <c r="M509" s="417"/>
      <c r="N509" s="417"/>
      <c r="O509" s="417"/>
      <c r="P509" s="417"/>
      <c r="Q509" s="417"/>
      <c r="R509" s="417"/>
      <c r="S509" s="417"/>
      <c r="T509" s="417"/>
      <c r="U509" s="417"/>
      <c r="V509" s="417"/>
      <c r="W509" s="417"/>
      <c r="X509" s="417"/>
      <c r="Y509" s="417"/>
      <c r="Z509" s="417"/>
    </row>
    <row r="510" spans="1:26" ht="14.25" customHeight="1" x14ac:dyDescent="0.25">
      <c r="A510" s="417"/>
      <c r="B510" s="419"/>
      <c r="C510" s="420"/>
      <c r="D510" s="417"/>
      <c r="E510" s="417"/>
      <c r="F510" s="421"/>
      <c r="G510" s="421"/>
      <c r="H510" s="421"/>
      <c r="I510" s="417"/>
      <c r="J510" s="417"/>
      <c r="K510" s="417"/>
      <c r="L510" s="417"/>
      <c r="M510" s="417"/>
      <c r="N510" s="417"/>
      <c r="O510" s="417"/>
      <c r="P510" s="417"/>
      <c r="Q510" s="417"/>
      <c r="R510" s="417"/>
      <c r="S510" s="417"/>
      <c r="T510" s="417"/>
      <c r="U510" s="417"/>
      <c r="V510" s="417"/>
      <c r="W510" s="417"/>
      <c r="X510" s="417"/>
      <c r="Y510" s="417"/>
      <c r="Z510" s="417"/>
    </row>
    <row r="511" spans="1:26" ht="14.25" customHeight="1" x14ac:dyDescent="0.25">
      <c r="A511" s="417"/>
      <c r="B511" s="419"/>
      <c r="C511" s="420"/>
      <c r="D511" s="417"/>
      <c r="E511" s="417"/>
      <c r="F511" s="421"/>
      <c r="G511" s="421"/>
      <c r="H511" s="421"/>
      <c r="I511" s="417"/>
      <c r="J511" s="417"/>
      <c r="K511" s="417"/>
      <c r="L511" s="417"/>
      <c r="M511" s="417"/>
      <c r="N511" s="417"/>
      <c r="O511" s="417"/>
      <c r="P511" s="417"/>
      <c r="Q511" s="417"/>
      <c r="R511" s="417"/>
      <c r="S511" s="417"/>
      <c r="T511" s="417"/>
      <c r="U511" s="417"/>
      <c r="V511" s="417"/>
      <c r="W511" s="417"/>
      <c r="X511" s="417"/>
      <c r="Y511" s="417"/>
      <c r="Z511" s="417"/>
    </row>
    <row r="512" spans="1:26" ht="14.25" customHeight="1" x14ac:dyDescent="0.25">
      <c r="A512" s="417"/>
      <c r="B512" s="419"/>
      <c r="C512" s="420"/>
      <c r="D512" s="417"/>
      <c r="E512" s="417"/>
      <c r="F512" s="421"/>
      <c r="G512" s="421"/>
      <c r="H512" s="421"/>
      <c r="I512" s="417"/>
      <c r="J512" s="417"/>
      <c r="K512" s="417"/>
      <c r="L512" s="417"/>
      <c r="M512" s="417"/>
      <c r="N512" s="417"/>
      <c r="O512" s="417"/>
      <c r="P512" s="417"/>
      <c r="Q512" s="417"/>
      <c r="R512" s="417"/>
      <c r="S512" s="417"/>
      <c r="T512" s="417"/>
      <c r="U512" s="417"/>
      <c r="V512" s="417"/>
      <c r="W512" s="417"/>
      <c r="X512" s="417"/>
      <c r="Y512" s="417"/>
      <c r="Z512" s="417"/>
    </row>
    <row r="513" spans="1:26" ht="14.25" customHeight="1" x14ac:dyDescent="0.25">
      <c r="A513" s="417"/>
      <c r="B513" s="419"/>
      <c r="C513" s="420"/>
      <c r="D513" s="417"/>
      <c r="E513" s="417"/>
      <c r="F513" s="421"/>
      <c r="G513" s="421"/>
      <c r="H513" s="421"/>
      <c r="I513" s="417"/>
      <c r="J513" s="417"/>
      <c r="K513" s="417"/>
      <c r="L513" s="417"/>
      <c r="M513" s="417"/>
      <c r="N513" s="417"/>
      <c r="O513" s="417"/>
      <c r="P513" s="417"/>
      <c r="Q513" s="417"/>
      <c r="R513" s="417"/>
      <c r="S513" s="417"/>
      <c r="T513" s="417"/>
      <c r="U513" s="417"/>
      <c r="V513" s="417"/>
      <c r="W513" s="417"/>
      <c r="X513" s="417"/>
      <c r="Y513" s="417"/>
      <c r="Z513" s="417"/>
    </row>
    <row r="514" spans="1:26" ht="14.25" customHeight="1" x14ac:dyDescent="0.25">
      <c r="A514" s="417"/>
      <c r="B514" s="419"/>
      <c r="C514" s="420"/>
      <c r="D514" s="417"/>
      <c r="E514" s="417"/>
      <c r="F514" s="421"/>
      <c r="G514" s="421"/>
      <c r="H514" s="421"/>
      <c r="I514" s="417"/>
      <c r="J514" s="417"/>
      <c r="K514" s="417"/>
      <c r="L514" s="417"/>
      <c r="M514" s="417"/>
      <c r="N514" s="417"/>
      <c r="O514" s="417"/>
      <c r="P514" s="417"/>
      <c r="Q514" s="417"/>
      <c r="R514" s="417"/>
      <c r="S514" s="417"/>
      <c r="T514" s="417"/>
      <c r="U514" s="417"/>
      <c r="V514" s="417"/>
      <c r="W514" s="417"/>
      <c r="X514" s="417"/>
      <c r="Y514" s="417"/>
      <c r="Z514" s="417"/>
    </row>
    <row r="515" spans="1:26" ht="14.25" customHeight="1" x14ac:dyDescent="0.25">
      <c r="A515" s="417"/>
      <c r="B515" s="419"/>
      <c r="C515" s="420"/>
      <c r="D515" s="417"/>
      <c r="E515" s="417"/>
      <c r="F515" s="421"/>
      <c r="G515" s="421"/>
      <c r="H515" s="421"/>
      <c r="I515" s="417"/>
      <c r="J515" s="417"/>
      <c r="K515" s="417"/>
      <c r="L515" s="417"/>
      <c r="M515" s="417"/>
      <c r="N515" s="417"/>
      <c r="O515" s="417"/>
      <c r="P515" s="417"/>
      <c r="Q515" s="417"/>
      <c r="R515" s="417"/>
      <c r="S515" s="417"/>
      <c r="T515" s="417"/>
      <c r="U515" s="417"/>
      <c r="V515" s="417"/>
      <c r="W515" s="417"/>
      <c r="X515" s="417"/>
      <c r="Y515" s="417"/>
      <c r="Z515" s="417"/>
    </row>
    <row r="516" spans="1:26" ht="14.25" customHeight="1" x14ac:dyDescent="0.25">
      <c r="A516" s="417"/>
      <c r="B516" s="419"/>
      <c r="C516" s="420"/>
      <c r="D516" s="417"/>
      <c r="E516" s="417"/>
      <c r="F516" s="421"/>
      <c r="G516" s="421"/>
      <c r="H516" s="421"/>
      <c r="I516" s="417"/>
      <c r="J516" s="417"/>
      <c r="K516" s="417"/>
      <c r="L516" s="417"/>
      <c r="M516" s="417"/>
      <c r="N516" s="417"/>
      <c r="O516" s="417"/>
      <c r="P516" s="417"/>
      <c r="Q516" s="417"/>
      <c r="R516" s="417"/>
      <c r="S516" s="417"/>
      <c r="T516" s="417"/>
      <c r="U516" s="417"/>
      <c r="V516" s="417"/>
      <c r="W516" s="417"/>
      <c r="X516" s="417"/>
      <c r="Y516" s="417"/>
      <c r="Z516" s="417"/>
    </row>
    <row r="517" spans="1:26" ht="14.25" customHeight="1" x14ac:dyDescent="0.25">
      <c r="A517" s="417"/>
      <c r="B517" s="419"/>
      <c r="C517" s="420"/>
      <c r="D517" s="417"/>
      <c r="E517" s="417"/>
      <c r="F517" s="421"/>
      <c r="G517" s="421"/>
      <c r="H517" s="421"/>
      <c r="I517" s="417"/>
      <c r="J517" s="417"/>
      <c r="K517" s="417"/>
      <c r="L517" s="417"/>
      <c r="M517" s="417"/>
      <c r="N517" s="417"/>
      <c r="O517" s="417"/>
      <c r="P517" s="417"/>
      <c r="Q517" s="417"/>
      <c r="R517" s="417"/>
      <c r="S517" s="417"/>
      <c r="T517" s="417"/>
      <c r="U517" s="417"/>
      <c r="V517" s="417"/>
      <c r="W517" s="417"/>
      <c r="X517" s="417"/>
      <c r="Y517" s="417"/>
      <c r="Z517" s="417"/>
    </row>
    <row r="518" spans="1:26" ht="14.25" customHeight="1" x14ac:dyDescent="0.25">
      <c r="A518" s="417"/>
      <c r="B518" s="419"/>
      <c r="C518" s="420"/>
      <c r="D518" s="417"/>
      <c r="E518" s="417"/>
      <c r="F518" s="421"/>
      <c r="G518" s="421"/>
      <c r="H518" s="421"/>
      <c r="I518" s="417"/>
      <c r="J518" s="417"/>
      <c r="K518" s="417"/>
      <c r="L518" s="417"/>
      <c r="M518" s="417"/>
      <c r="N518" s="417"/>
      <c r="O518" s="417"/>
      <c r="P518" s="417"/>
      <c r="Q518" s="417"/>
      <c r="R518" s="417"/>
      <c r="S518" s="417"/>
      <c r="T518" s="417"/>
      <c r="U518" s="417"/>
      <c r="V518" s="417"/>
      <c r="W518" s="417"/>
      <c r="X518" s="417"/>
      <c r="Y518" s="417"/>
      <c r="Z518" s="417"/>
    </row>
    <row r="519" spans="1:26" ht="14.25" customHeight="1" x14ac:dyDescent="0.25">
      <c r="A519" s="417"/>
      <c r="B519" s="419"/>
      <c r="C519" s="420"/>
      <c r="D519" s="417"/>
      <c r="E519" s="417"/>
      <c r="F519" s="421"/>
      <c r="G519" s="421"/>
      <c r="H519" s="421"/>
      <c r="I519" s="417"/>
      <c r="J519" s="417"/>
      <c r="K519" s="417"/>
      <c r="L519" s="417"/>
      <c r="M519" s="417"/>
      <c r="N519" s="417"/>
      <c r="O519" s="417"/>
      <c r="P519" s="417"/>
      <c r="Q519" s="417"/>
      <c r="R519" s="417"/>
      <c r="S519" s="417"/>
      <c r="T519" s="417"/>
      <c r="U519" s="417"/>
      <c r="V519" s="417"/>
      <c r="W519" s="417"/>
      <c r="X519" s="417"/>
      <c r="Y519" s="417"/>
      <c r="Z519" s="417"/>
    </row>
    <row r="520" spans="1:26" ht="14.25" customHeight="1" x14ac:dyDescent="0.25">
      <c r="A520" s="417"/>
      <c r="B520" s="419"/>
      <c r="C520" s="420"/>
      <c r="D520" s="417"/>
      <c r="E520" s="417"/>
      <c r="F520" s="421"/>
      <c r="G520" s="421"/>
      <c r="H520" s="421"/>
      <c r="I520" s="417"/>
      <c r="J520" s="417"/>
      <c r="K520" s="417"/>
      <c r="L520" s="417"/>
      <c r="M520" s="417"/>
      <c r="N520" s="417"/>
      <c r="O520" s="417"/>
      <c r="P520" s="417"/>
      <c r="Q520" s="417"/>
      <c r="R520" s="417"/>
      <c r="S520" s="417"/>
      <c r="T520" s="417"/>
      <c r="U520" s="417"/>
      <c r="V520" s="417"/>
      <c r="W520" s="417"/>
      <c r="X520" s="417"/>
      <c r="Y520" s="417"/>
      <c r="Z520" s="417"/>
    </row>
    <row r="521" spans="1:26" ht="14.25" customHeight="1" x14ac:dyDescent="0.25">
      <c r="A521" s="417"/>
      <c r="B521" s="419"/>
      <c r="C521" s="420"/>
      <c r="D521" s="417"/>
      <c r="E521" s="417"/>
      <c r="F521" s="421"/>
      <c r="G521" s="421"/>
      <c r="H521" s="421"/>
      <c r="I521" s="417"/>
      <c r="J521" s="417"/>
      <c r="K521" s="417"/>
      <c r="L521" s="417"/>
      <c r="M521" s="417"/>
      <c r="N521" s="417"/>
      <c r="O521" s="417"/>
      <c r="P521" s="417"/>
      <c r="Q521" s="417"/>
      <c r="R521" s="417"/>
      <c r="S521" s="417"/>
      <c r="T521" s="417"/>
      <c r="U521" s="417"/>
      <c r="V521" s="417"/>
      <c r="W521" s="417"/>
      <c r="X521" s="417"/>
      <c r="Y521" s="417"/>
      <c r="Z521" s="417"/>
    </row>
    <row r="522" spans="1:26" ht="14.25" customHeight="1" x14ac:dyDescent="0.25">
      <c r="A522" s="417"/>
      <c r="B522" s="419"/>
      <c r="C522" s="420"/>
      <c r="D522" s="417"/>
      <c r="E522" s="417"/>
      <c r="F522" s="421"/>
      <c r="G522" s="421"/>
      <c r="H522" s="421"/>
      <c r="I522" s="417"/>
      <c r="J522" s="417"/>
      <c r="K522" s="417"/>
      <c r="L522" s="417"/>
      <c r="M522" s="417"/>
      <c r="N522" s="417"/>
      <c r="O522" s="417"/>
      <c r="P522" s="417"/>
      <c r="Q522" s="417"/>
      <c r="R522" s="417"/>
      <c r="S522" s="417"/>
      <c r="T522" s="417"/>
      <c r="U522" s="417"/>
      <c r="V522" s="417"/>
      <c r="W522" s="417"/>
      <c r="X522" s="417"/>
      <c r="Y522" s="417"/>
      <c r="Z522" s="417"/>
    </row>
    <row r="523" spans="1:26" ht="14.25" customHeight="1" x14ac:dyDescent="0.25">
      <c r="A523" s="417"/>
      <c r="B523" s="419"/>
      <c r="C523" s="420"/>
      <c r="D523" s="417"/>
      <c r="E523" s="417"/>
      <c r="F523" s="421"/>
      <c r="G523" s="421"/>
      <c r="H523" s="421"/>
      <c r="I523" s="417"/>
      <c r="J523" s="417"/>
      <c r="K523" s="417"/>
      <c r="L523" s="417"/>
      <c r="M523" s="417"/>
      <c r="N523" s="417"/>
      <c r="O523" s="417"/>
      <c r="P523" s="417"/>
      <c r="Q523" s="417"/>
      <c r="R523" s="417"/>
      <c r="S523" s="417"/>
      <c r="T523" s="417"/>
      <c r="U523" s="417"/>
      <c r="V523" s="417"/>
      <c r="W523" s="417"/>
      <c r="X523" s="417"/>
      <c r="Y523" s="417"/>
      <c r="Z523" s="417"/>
    </row>
    <row r="524" spans="1:26" ht="14.25" customHeight="1" x14ac:dyDescent="0.25">
      <c r="A524" s="417"/>
      <c r="B524" s="419"/>
      <c r="C524" s="420"/>
      <c r="D524" s="417"/>
      <c r="E524" s="417"/>
      <c r="F524" s="421"/>
      <c r="G524" s="421"/>
      <c r="H524" s="421"/>
      <c r="I524" s="417"/>
      <c r="J524" s="417"/>
      <c r="K524" s="417"/>
      <c r="L524" s="417"/>
      <c r="M524" s="417"/>
      <c r="N524" s="417"/>
      <c r="O524" s="417"/>
      <c r="P524" s="417"/>
      <c r="Q524" s="417"/>
      <c r="R524" s="417"/>
      <c r="S524" s="417"/>
      <c r="T524" s="417"/>
      <c r="U524" s="417"/>
      <c r="V524" s="417"/>
      <c r="W524" s="417"/>
      <c r="X524" s="417"/>
      <c r="Y524" s="417"/>
      <c r="Z524" s="417"/>
    </row>
    <row r="525" spans="1:26" ht="14.25" customHeight="1" x14ac:dyDescent="0.25">
      <c r="A525" s="417"/>
      <c r="B525" s="419"/>
      <c r="C525" s="420"/>
      <c r="D525" s="417"/>
      <c r="E525" s="417"/>
      <c r="F525" s="421"/>
      <c r="G525" s="421"/>
      <c r="H525" s="421"/>
      <c r="I525" s="417"/>
      <c r="J525" s="417"/>
      <c r="K525" s="417"/>
      <c r="L525" s="417"/>
      <c r="M525" s="417"/>
      <c r="N525" s="417"/>
      <c r="O525" s="417"/>
      <c r="P525" s="417"/>
      <c r="Q525" s="417"/>
      <c r="R525" s="417"/>
      <c r="S525" s="417"/>
      <c r="T525" s="417"/>
      <c r="U525" s="417"/>
      <c r="V525" s="417"/>
      <c r="W525" s="417"/>
      <c r="X525" s="417"/>
      <c r="Y525" s="417"/>
      <c r="Z525" s="417"/>
    </row>
    <row r="526" spans="1:26" ht="14.25" customHeight="1" x14ac:dyDescent="0.25">
      <c r="A526" s="417"/>
      <c r="B526" s="419"/>
      <c r="C526" s="420"/>
      <c r="D526" s="417"/>
      <c r="E526" s="417"/>
      <c r="F526" s="421"/>
      <c r="G526" s="421"/>
      <c r="H526" s="421"/>
      <c r="I526" s="417"/>
      <c r="J526" s="417"/>
      <c r="K526" s="417"/>
      <c r="L526" s="417"/>
      <c r="M526" s="417"/>
      <c r="N526" s="417"/>
      <c r="O526" s="417"/>
      <c r="P526" s="417"/>
      <c r="Q526" s="417"/>
      <c r="R526" s="417"/>
      <c r="S526" s="417"/>
      <c r="T526" s="417"/>
      <c r="U526" s="417"/>
      <c r="V526" s="417"/>
      <c r="W526" s="417"/>
      <c r="X526" s="417"/>
      <c r="Y526" s="417"/>
      <c r="Z526" s="417"/>
    </row>
    <row r="527" spans="1:26" ht="14.25" customHeight="1" x14ac:dyDescent="0.25">
      <c r="A527" s="417"/>
      <c r="B527" s="419"/>
      <c r="C527" s="420"/>
      <c r="D527" s="417"/>
      <c r="E527" s="417"/>
      <c r="F527" s="421"/>
      <c r="G527" s="421"/>
      <c r="H527" s="421"/>
      <c r="I527" s="417"/>
      <c r="J527" s="417"/>
      <c r="K527" s="417"/>
      <c r="L527" s="417"/>
      <c r="M527" s="417"/>
      <c r="N527" s="417"/>
      <c r="O527" s="417"/>
      <c r="P527" s="417"/>
      <c r="Q527" s="417"/>
      <c r="R527" s="417"/>
      <c r="S527" s="417"/>
      <c r="T527" s="417"/>
      <c r="U527" s="417"/>
      <c r="V527" s="417"/>
      <c r="W527" s="417"/>
      <c r="X527" s="417"/>
      <c r="Y527" s="417"/>
      <c r="Z527" s="417"/>
    </row>
    <row r="528" spans="1:26" ht="14.25" customHeight="1" x14ac:dyDescent="0.25">
      <c r="A528" s="417"/>
      <c r="B528" s="419"/>
      <c r="C528" s="420"/>
      <c r="D528" s="417"/>
      <c r="E528" s="417"/>
      <c r="F528" s="421"/>
      <c r="G528" s="421"/>
      <c r="H528" s="421"/>
      <c r="I528" s="417"/>
      <c r="J528" s="417"/>
      <c r="K528" s="417"/>
      <c r="L528" s="417"/>
      <c r="M528" s="417"/>
      <c r="N528" s="417"/>
      <c r="O528" s="417"/>
      <c r="P528" s="417"/>
      <c r="Q528" s="417"/>
      <c r="R528" s="417"/>
      <c r="S528" s="417"/>
      <c r="T528" s="417"/>
      <c r="U528" s="417"/>
      <c r="V528" s="417"/>
      <c r="W528" s="417"/>
      <c r="X528" s="417"/>
      <c r="Y528" s="417"/>
      <c r="Z528" s="417"/>
    </row>
    <row r="529" spans="1:26" ht="14.25" customHeight="1" x14ac:dyDescent="0.25">
      <c r="A529" s="417"/>
      <c r="B529" s="419"/>
      <c r="C529" s="420"/>
      <c r="D529" s="417"/>
      <c r="E529" s="417"/>
      <c r="F529" s="421"/>
      <c r="G529" s="421"/>
      <c r="H529" s="421"/>
      <c r="I529" s="417"/>
      <c r="J529" s="417"/>
      <c r="K529" s="417"/>
      <c r="L529" s="417"/>
      <c r="M529" s="417"/>
      <c r="N529" s="417"/>
      <c r="O529" s="417"/>
      <c r="P529" s="417"/>
      <c r="Q529" s="417"/>
      <c r="R529" s="417"/>
      <c r="S529" s="417"/>
      <c r="T529" s="417"/>
      <c r="U529" s="417"/>
      <c r="V529" s="417"/>
      <c r="W529" s="417"/>
      <c r="X529" s="417"/>
      <c r="Y529" s="417"/>
      <c r="Z529" s="417"/>
    </row>
    <row r="530" spans="1:26" ht="14.25" customHeight="1" x14ac:dyDescent="0.25">
      <c r="A530" s="417"/>
      <c r="B530" s="419"/>
      <c r="C530" s="420"/>
      <c r="D530" s="417"/>
      <c r="E530" s="417"/>
      <c r="F530" s="421"/>
      <c r="G530" s="421"/>
      <c r="H530" s="421"/>
      <c r="I530" s="417"/>
      <c r="J530" s="417"/>
      <c r="K530" s="417"/>
      <c r="L530" s="417"/>
      <c r="M530" s="417"/>
      <c r="N530" s="417"/>
      <c r="O530" s="417"/>
      <c r="P530" s="417"/>
      <c r="Q530" s="417"/>
      <c r="R530" s="417"/>
      <c r="S530" s="417"/>
      <c r="T530" s="417"/>
      <c r="U530" s="417"/>
      <c r="V530" s="417"/>
      <c r="W530" s="417"/>
      <c r="X530" s="417"/>
      <c r="Y530" s="417"/>
      <c r="Z530" s="417"/>
    </row>
    <row r="531" spans="1:26" ht="14.25" customHeight="1" x14ac:dyDescent="0.25">
      <c r="A531" s="417"/>
      <c r="B531" s="419"/>
      <c r="C531" s="420"/>
      <c r="D531" s="417"/>
      <c r="E531" s="417"/>
      <c r="F531" s="421"/>
      <c r="G531" s="421"/>
      <c r="H531" s="421"/>
      <c r="I531" s="417"/>
      <c r="J531" s="417"/>
      <c r="K531" s="417"/>
      <c r="L531" s="417"/>
      <c r="M531" s="417"/>
      <c r="N531" s="417"/>
      <c r="O531" s="417"/>
      <c r="P531" s="417"/>
      <c r="Q531" s="417"/>
      <c r="R531" s="417"/>
      <c r="S531" s="417"/>
      <c r="T531" s="417"/>
      <c r="U531" s="417"/>
      <c r="V531" s="417"/>
      <c r="W531" s="417"/>
      <c r="X531" s="417"/>
      <c r="Y531" s="417"/>
      <c r="Z531" s="417"/>
    </row>
    <row r="532" spans="1:26" ht="14.25" customHeight="1" x14ac:dyDescent="0.25">
      <c r="A532" s="417"/>
      <c r="B532" s="419"/>
      <c r="C532" s="420"/>
      <c r="D532" s="417"/>
      <c r="E532" s="417"/>
      <c r="F532" s="421"/>
      <c r="G532" s="421"/>
      <c r="H532" s="421"/>
      <c r="I532" s="417"/>
      <c r="J532" s="417"/>
      <c r="K532" s="417"/>
      <c r="L532" s="417"/>
      <c r="M532" s="417"/>
      <c r="N532" s="417"/>
      <c r="O532" s="417"/>
      <c r="P532" s="417"/>
      <c r="Q532" s="417"/>
      <c r="R532" s="417"/>
      <c r="S532" s="417"/>
      <c r="T532" s="417"/>
      <c r="U532" s="417"/>
      <c r="V532" s="417"/>
      <c r="W532" s="417"/>
      <c r="X532" s="417"/>
      <c r="Y532" s="417"/>
      <c r="Z532" s="417"/>
    </row>
    <row r="533" spans="1:26" ht="14.25" customHeight="1" x14ac:dyDescent="0.25">
      <c r="A533" s="417"/>
      <c r="B533" s="419"/>
      <c r="C533" s="420"/>
      <c r="D533" s="417"/>
      <c r="E533" s="417"/>
      <c r="F533" s="421"/>
      <c r="G533" s="421"/>
      <c r="H533" s="421"/>
      <c r="I533" s="417"/>
      <c r="J533" s="417"/>
      <c r="K533" s="417"/>
      <c r="L533" s="417"/>
      <c r="M533" s="417"/>
      <c r="N533" s="417"/>
      <c r="O533" s="417"/>
      <c r="P533" s="417"/>
      <c r="Q533" s="417"/>
      <c r="R533" s="417"/>
      <c r="S533" s="417"/>
      <c r="T533" s="417"/>
      <c r="U533" s="417"/>
      <c r="V533" s="417"/>
      <c r="W533" s="417"/>
      <c r="X533" s="417"/>
      <c r="Y533" s="417"/>
      <c r="Z533" s="417"/>
    </row>
    <row r="534" spans="1:26" ht="14.25" customHeight="1" x14ac:dyDescent="0.25">
      <c r="A534" s="417"/>
      <c r="B534" s="419"/>
      <c r="C534" s="420"/>
      <c r="D534" s="417"/>
      <c r="E534" s="417"/>
      <c r="F534" s="421"/>
      <c r="G534" s="421"/>
      <c r="H534" s="421"/>
      <c r="I534" s="417"/>
      <c r="J534" s="417"/>
      <c r="K534" s="417"/>
      <c r="L534" s="417"/>
      <c r="M534" s="417"/>
      <c r="N534" s="417"/>
      <c r="O534" s="417"/>
      <c r="P534" s="417"/>
      <c r="Q534" s="417"/>
      <c r="R534" s="417"/>
      <c r="S534" s="417"/>
      <c r="T534" s="417"/>
      <c r="U534" s="417"/>
      <c r="V534" s="417"/>
      <c r="W534" s="417"/>
      <c r="X534" s="417"/>
      <c r="Y534" s="417"/>
      <c r="Z534" s="417"/>
    </row>
    <row r="535" spans="1:26" ht="14.25" customHeight="1" x14ac:dyDescent="0.25">
      <c r="A535" s="417"/>
      <c r="B535" s="419"/>
      <c r="C535" s="420"/>
      <c r="D535" s="417"/>
      <c r="E535" s="417"/>
      <c r="F535" s="421"/>
      <c r="G535" s="421"/>
      <c r="H535" s="421"/>
      <c r="I535" s="417"/>
      <c r="J535" s="417"/>
      <c r="K535" s="417"/>
      <c r="L535" s="417"/>
      <c r="M535" s="417"/>
      <c r="N535" s="417"/>
      <c r="O535" s="417"/>
      <c r="P535" s="417"/>
      <c r="Q535" s="417"/>
      <c r="R535" s="417"/>
      <c r="S535" s="417"/>
      <c r="T535" s="417"/>
      <c r="U535" s="417"/>
      <c r="V535" s="417"/>
      <c r="W535" s="417"/>
      <c r="X535" s="417"/>
      <c r="Y535" s="417"/>
      <c r="Z535" s="417"/>
    </row>
    <row r="536" spans="1:26" ht="14.25" customHeight="1" x14ac:dyDescent="0.25">
      <c r="A536" s="417"/>
      <c r="B536" s="419"/>
      <c r="C536" s="420"/>
      <c r="D536" s="417"/>
      <c r="E536" s="417"/>
      <c r="F536" s="421"/>
      <c r="G536" s="421"/>
      <c r="H536" s="421"/>
      <c r="I536" s="417"/>
      <c r="J536" s="417"/>
      <c r="K536" s="417"/>
      <c r="L536" s="417"/>
      <c r="M536" s="417"/>
      <c r="N536" s="417"/>
      <c r="O536" s="417"/>
      <c r="P536" s="417"/>
      <c r="Q536" s="417"/>
      <c r="R536" s="417"/>
      <c r="S536" s="417"/>
      <c r="T536" s="417"/>
      <c r="U536" s="417"/>
      <c r="V536" s="417"/>
      <c r="W536" s="417"/>
      <c r="X536" s="417"/>
      <c r="Y536" s="417"/>
      <c r="Z536" s="417"/>
    </row>
    <row r="537" spans="1:26" ht="14.25" customHeight="1" x14ac:dyDescent="0.25">
      <c r="A537" s="417"/>
      <c r="B537" s="419"/>
      <c r="C537" s="420"/>
      <c r="D537" s="417"/>
      <c r="E537" s="417"/>
      <c r="F537" s="421"/>
      <c r="G537" s="421"/>
      <c r="H537" s="421"/>
      <c r="I537" s="417"/>
      <c r="J537" s="417"/>
      <c r="K537" s="417"/>
      <c r="L537" s="417"/>
      <c r="M537" s="417"/>
      <c r="N537" s="417"/>
      <c r="O537" s="417"/>
      <c r="P537" s="417"/>
      <c r="Q537" s="417"/>
      <c r="R537" s="417"/>
      <c r="S537" s="417"/>
      <c r="T537" s="417"/>
      <c r="U537" s="417"/>
      <c r="V537" s="417"/>
      <c r="W537" s="417"/>
      <c r="X537" s="417"/>
      <c r="Y537" s="417"/>
      <c r="Z537" s="417"/>
    </row>
    <row r="538" spans="1:26" ht="14.25" customHeight="1" x14ac:dyDescent="0.25">
      <c r="A538" s="417"/>
      <c r="B538" s="419"/>
      <c r="C538" s="420"/>
      <c r="D538" s="417"/>
      <c r="E538" s="417"/>
      <c r="F538" s="421"/>
      <c r="G538" s="421"/>
      <c r="H538" s="421"/>
      <c r="I538" s="417"/>
      <c r="J538" s="417"/>
      <c r="K538" s="417"/>
      <c r="L538" s="417"/>
      <c r="M538" s="417"/>
      <c r="N538" s="417"/>
      <c r="O538" s="417"/>
      <c r="P538" s="417"/>
      <c r="Q538" s="417"/>
      <c r="R538" s="417"/>
      <c r="S538" s="417"/>
      <c r="T538" s="417"/>
      <c r="U538" s="417"/>
      <c r="V538" s="417"/>
      <c r="W538" s="417"/>
      <c r="X538" s="417"/>
      <c r="Y538" s="417"/>
      <c r="Z538" s="417"/>
    </row>
    <row r="539" spans="1:26" ht="14.25" customHeight="1" x14ac:dyDescent="0.25">
      <c r="A539" s="417"/>
      <c r="B539" s="419"/>
      <c r="C539" s="420"/>
      <c r="D539" s="417"/>
      <c r="E539" s="417"/>
      <c r="F539" s="421"/>
      <c r="G539" s="421"/>
      <c r="H539" s="421"/>
      <c r="I539" s="417"/>
      <c r="J539" s="417"/>
      <c r="K539" s="417"/>
      <c r="L539" s="417"/>
      <c r="M539" s="417"/>
      <c r="N539" s="417"/>
      <c r="O539" s="417"/>
      <c r="P539" s="417"/>
      <c r="Q539" s="417"/>
      <c r="R539" s="417"/>
      <c r="S539" s="417"/>
      <c r="T539" s="417"/>
      <c r="U539" s="417"/>
      <c r="V539" s="417"/>
      <c r="W539" s="417"/>
      <c r="X539" s="417"/>
      <c r="Y539" s="417"/>
      <c r="Z539" s="417"/>
    </row>
    <row r="540" spans="1:26" ht="14.25" customHeight="1" x14ac:dyDescent="0.25">
      <c r="A540" s="417"/>
      <c r="B540" s="419"/>
      <c r="C540" s="420"/>
      <c r="D540" s="417"/>
      <c r="E540" s="417"/>
      <c r="F540" s="421"/>
      <c r="G540" s="421"/>
      <c r="H540" s="421"/>
      <c r="I540" s="417"/>
      <c r="J540" s="417"/>
      <c r="K540" s="417"/>
      <c r="L540" s="417"/>
      <c r="M540" s="417"/>
      <c r="N540" s="417"/>
      <c r="O540" s="417"/>
      <c r="P540" s="417"/>
      <c r="Q540" s="417"/>
      <c r="R540" s="417"/>
      <c r="S540" s="417"/>
      <c r="T540" s="417"/>
      <c r="U540" s="417"/>
      <c r="V540" s="417"/>
      <c r="W540" s="417"/>
      <c r="X540" s="417"/>
      <c r="Y540" s="417"/>
      <c r="Z540" s="417"/>
    </row>
    <row r="541" spans="1:26" ht="14.25" customHeight="1" x14ac:dyDescent="0.25">
      <c r="A541" s="417"/>
      <c r="B541" s="419"/>
      <c r="C541" s="420"/>
      <c r="D541" s="417"/>
      <c r="E541" s="417"/>
      <c r="F541" s="421"/>
      <c r="G541" s="421"/>
      <c r="H541" s="421"/>
      <c r="I541" s="417"/>
      <c r="J541" s="417"/>
      <c r="K541" s="417"/>
      <c r="L541" s="417"/>
      <c r="M541" s="417"/>
      <c r="N541" s="417"/>
      <c r="O541" s="417"/>
      <c r="P541" s="417"/>
      <c r="Q541" s="417"/>
      <c r="R541" s="417"/>
      <c r="S541" s="417"/>
      <c r="T541" s="417"/>
      <c r="U541" s="417"/>
      <c r="V541" s="417"/>
      <c r="W541" s="417"/>
      <c r="X541" s="417"/>
      <c r="Y541" s="417"/>
      <c r="Z541" s="417"/>
    </row>
    <row r="542" spans="1:26" ht="14.25" customHeight="1" x14ac:dyDescent="0.25">
      <c r="A542" s="417"/>
      <c r="B542" s="419"/>
      <c r="C542" s="420"/>
      <c r="D542" s="417"/>
      <c r="E542" s="417"/>
      <c r="F542" s="421"/>
      <c r="G542" s="421"/>
      <c r="H542" s="421"/>
      <c r="I542" s="417"/>
      <c r="J542" s="417"/>
      <c r="K542" s="417"/>
      <c r="L542" s="417"/>
      <c r="M542" s="417"/>
      <c r="N542" s="417"/>
      <c r="O542" s="417"/>
      <c r="P542" s="417"/>
      <c r="Q542" s="417"/>
      <c r="R542" s="417"/>
      <c r="S542" s="417"/>
      <c r="T542" s="417"/>
      <c r="U542" s="417"/>
      <c r="V542" s="417"/>
      <c r="W542" s="417"/>
      <c r="X542" s="417"/>
      <c r="Y542" s="417"/>
      <c r="Z542" s="417"/>
    </row>
    <row r="543" spans="1:26" ht="14.25" customHeight="1" x14ac:dyDescent="0.25">
      <c r="A543" s="417"/>
      <c r="B543" s="419"/>
      <c r="C543" s="420"/>
      <c r="D543" s="417"/>
      <c r="E543" s="417"/>
      <c r="F543" s="421"/>
      <c r="G543" s="421"/>
      <c r="H543" s="421"/>
      <c r="I543" s="417"/>
      <c r="J543" s="417"/>
      <c r="K543" s="417"/>
      <c r="L543" s="417"/>
      <c r="M543" s="417"/>
      <c r="N543" s="417"/>
      <c r="O543" s="417"/>
      <c r="P543" s="417"/>
      <c r="Q543" s="417"/>
      <c r="R543" s="417"/>
      <c r="S543" s="417"/>
      <c r="T543" s="417"/>
      <c r="U543" s="417"/>
      <c r="V543" s="417"/>
      <c r="W543" s="417"/>
      <c r="X543" s="417"/>
      <c r="Y543" s="417"/>
      <c r="Z543" s="417"/>
    </row>
    <row r="544" spans="1:26" ht="14.25" customHeight="1" x14ac:dyDescent="0.25">
      <c r="A544" s="417"/>
      <c r="B544" s="419"/>
      <c r="C544" s="420"/>
      <c r="D544" s="417"/>
      <c r="E544" s="417"/>
      <c r="F544" s="421"/>
      <c r="G544" s="421"/>
      <c r="H544" s="421"/>
      <c r="I544" s="417"/>
      <c r="J544" s="417"/>
      <c r="K544" s="417"/>
      <c r="L544" s="417"/>
      <c r="M544" s="417"/>
      <c r="N544" s="417"/>
      <c r="O544" s="417"/>
      <c r="P544" s="417"/>
      <c r="Q544" s="417"/>
      <c r="R544" s="417"/>
      <c r="S544" s="417"/>
      <c r="T544" s="417"/>
      <c r="U544" s="417"/>
      <c r="V544" s="417"/>
      <c r="W544" s="417"/>
      <c r="X544" s="417"/>
      <c r="Y544" s="417"/>
      <c r="Z544" s="417"/>
    </row>
    <row r="545" spans="1:26" ht="14.25" customHeight="1" x14ac:dyDescent="0.25">
      <c r="A545" s="417"/>
      <c r="B545" s="419"/>
      <c r="C545" s="420"/>
      <c r="D545" s="417"/>
      <c r="E545" s="417"/>
      <c r="F545" s="421"/>
      <c r="G545" s="421"/>
      <c r="H545" s="421"/>
      <c r="I545" s="417"/>
      <c r="J545" s="417"/>
      <c r="K545" s="417"/>
      <c r="L545" s="417"/>
      <c r="M545" s="417"/>
      <c r="N545" s="417"/>
      <c r="O545" s="417"/>
      <c r="P545" s="417"/>
      <c r="Q545" s="417"/>
      <c r="R545" s="417"/>
      <c r="S545" s="417"/>
      <c r="T545" s="417"/>
      <c r="U545" s="417"/>
      <c r="V545" s="417"/>
      <c r="W545" s="417"/>
      <c r="X545" s="417"/>
      <c r="Y545" s="417"/>
      <c r="Z545" s="417"/>
    </row>
    <row r="546" spans="1:26" ht="14.25" customHeight="1" x14ac:dyDescent="0.25">
      <c r="A546" s="417"/>
      <c r="B546" s="419"/>
      <c r="C546" s="420"/>
      <c r="D546" s="417"/>
      <c r="E546" s="417"/>
      <c r="F546" s="421"/>
      <c r="G546" s="421"/>
      <c r="H546" s="421"/>
      <c r="I546" s="417"/>
      <c r="J546" s="417"/>
      <c r="K546" s="417"/>
      <c r="L546" s="417"/>
      <c r="M546" s="417"/>
      <c r="N546" s="417"/>
      <c r="O546" s="417"/>
      <c r="P546" s="417"/>
      <c r="Q546" s="417"/>
      <c r="R546" s="417"/>
      <c r="S546" s="417"/>
      <c r="T546" s="417"/>
      <c r="U546" s="417"/>
      <c r="V546" s="417"/>
      <c r="W546" s="417"/>
      <c r="X546" s="417"/>
      <c r="Y546" s="417"/>
      <c r="Z546" s="417"/>
    </row>
    <row r="547" spans="1:26" ht="14.25" customHeight="1" x14ac:dyDescent="0.25">
      <c r="A547" s="417"/>
      <c r="B547" s="419"/>
      <c r="C547" s="420"/>
      <c r="D547" s="417"/>
      <c r="E547" s="417"/>
      <c r="F547" s="421"/>
      <c r="G547" s="421"/>
      <c r="H547" s="421"/>
      <c r="I547" s="417"/>
      <c r="J547" s="417"/>
      <c r="K547" s="417"/>
      <c r="L547" s="417"/>
      <c r="M547" s="417"/>
      <c r="N547" s="417"/>
      <c r="O547" s="417"/>
      <c r="P547" s="417"/>
      <c r="Q547" s="417"/>
      <c r="R547" s="417"/>
      <c r="S547" s="417"/>
      <c r="T547" s="417"/>
      <c r="U547" s="417"/>
      <c r="V547" s="417"/>
      <c r="W547" s="417"/>
      <c r="X547" s="417"/>
      <c r="Y547" s="417"/>
      <c r="Z547" s="417"/>
    </row>
    <row r="548" spans="1:26" ht="14.25" customHeight="1" x14ac:dyDescent="0.25">
      <c r="A548" s="417"/>
      <c r="B548" s="419"/>
      <c r="C548" s="420"/>
      <c r="D548" s="417"/>
      <c r="E548" s="417"/>
      <c r="F548" s="421"/>
      <c r="G548" s="421"/>
      <c r="H548" s="421"/>
      <c r="I548" s="417"/>
      <c r="J548" s="417"/>
      <c r="K548" s="417"/>
      <c r="L548" s="417"/>
      <c r="M548" s="417"/>
      <c r="N548" s="417"/>
      <c r="O548" s="417"/>
      <c r="P548" s="417"/>
      <c r="Q548" s="417"/>
      <c r="R548" s="417"/>
      <c r="S548" s="417"/>
      <c r="T548" s="417"/>
      <c r="U548" s="417"/>
      <c r="V548" s="417"/>
      <c r="W548" s="417"/>
      <c r="X548" s="417"/>
      <c r="Y548" s="417"/>
      <c r="Z548" s="417"/>
    </row>
    <row r="549" spans="1:26" ht="14.25" customHeight="1" x14ac:dyDescent="0.25">
      <c r="A549" s="417"/>
      <c r="B549" s="419"/>
      <c r="C549" s="420"/>
      <c r="D549" s="417"/>
      <c r="E549" s="417"/>
      <c r="F549" s="421"/>
      <c r="G549" s="421"/>
      <c r="H549" s="421"/>
      <c r="I549" s="417"/>
      <c r="J549" s="417"/>
      <c r="K549" s="417"/>
      <c r="L549" s="417"/>
      <c r="M549" s="417"/>
      <c r="N549" s="417"/>
      <c r="O549" s="417"/>
      <c r="P549" s="417"/>
      <c r="Q549" s="417"/>
      <c r="R549" s="417"/>
      <c r="S549" s="417"/>
      <c r="T549" s="417"/>
      <c r="U549" s="417"/>
      <c r="V549" s="417"/>
      <c r="W549" s="417"/>
      <c r="X549" s="417"/>
      <c r="Y549" s="417"/>
      <c r="Z549" s="417"/>
    </row>
    <row r="550" spans="1:26" ht="14.25" customHeight="1" x14ac:dyDescent="0.25">
      <c r="A550" s="417"/>
      <c r="B550" s="419"/>
      <c r="C550" s="420"/>
      <c r="D550" s="417"/>
      <c r="E550" s="417"/>
      <c r="F550" s="421"/>
      <c r="G550" s="421"/>
      <c r="H550" s="421"/>
      <c r="I550" s="417"/>
      <c r="J550" s="417"/>
      <c r="K550" s="417"/>
      <c r="L550" s="417"/>
      <c r="M550" s="417"/>
      <c r="N550" s="417"/>
      <c r="O550" s="417"/>
      <c r="P550" s="417"/>
      <c r="Q550" s="417"/>
      <c r="R550" s="417"/>
      <c r="S550" s="417"/>
      <c r="T550" s="417"/>
      <c r="U550" s="417"/>
      <c r="V550" s="417"/>
      <c r="W550" s="417"/>
      <c r="X550" s="417"/>
      <c r="Y550" s="417"/>
      <c r="Z550" s="417"/>
    </row>
    <row r="551" spans="1:26" ht="14.25" customHeight="1" x14ac:dyDescent="0.25">
      <c r="A551" s="417"/>
      <c r="B551" s="419"/>
      <c r="C551" s="420"/>
      <c r="D551" s="417"/>
      <c r="E551" s="417"/>
      <c r="F551" s="421"/>
      <c r="G551" s="421"/>
      <c r="H551" s="421"/>
      <c r="I551" s="417"/>
      <c r="J551" s="417"/>
      <c r="K551" s="417"/>
      <c r="L551" s="417"/>
      <c r="M551" s="417"/>
      <c r="N551" s="417"/>
      <c r="O551" s="417"/>
      <c r="P551" s="417"/>
      <c r="Q551" s="417"/>
      <c r="R551" s="417"/>
      <c r="S551" s="417"/>
      <c r="T551" s="417"/>
      <c r="U551" s="417"/>
      <c r="V551" s="417"/>
      <c r="W551" s="417"/>
      <c r="X551" s="417"/>
      <c r="Y551" s="417"/>
      <c r="Z551" s="417"/>
    </row>
    <row r="552" spans="1:26" ht="14.25" customHeight="1" x14ac:dyDescent="0.25">
      <c r="A552" s="417"/>
      <c r="B552" s="419"/>
      <c r="C552" s="420"/>
      <c r="D552" s="417"/>
      <c r="E552" s="417"/>
      <c r="F552" s="421"/>
      <c r="G552" s="421"/>
      <c r="H552" s="421"/>
      <c r="I552" s="417"/>
      <c r="J552" s="417"/>
      <c r="K552" s="417"/>
      <c r="L552" s="417"/>
      <c r="M552" s="417"/>
      <c r="N552" s="417"/>
      <c r="O552" s="417"/>
      <c r="P552" s="417"/>
      <c r="Q552" s="417"/>
      <c r="R552" s="417"/>
      <c r="S552" s="417"/>
      <c r="T552" s="417"/>
      <c r="U552" s="417"/>
      <c r="V552" s="417"/>
      <c r="W552" s="417"/>
      <c r="X552" s="417"/>
      <c r="Y552" s="417"/>
      <c r="Z552" s="417"/>
    </row>
    <row r="553" spans="1:26" ht="14.25" customHeight="1" x14ac:dyDescent="0.25">
      <c r="A553" s="417"/>
      <c r="B553" s="419"/>
      <c r="C553" s="420"/>
      <c r="D553" s="417"/>
      <c r="E553" s="417"/>
      <c r="F553" s="421"/>
      <c r="G553" s="421"/>
      <c r="H553" s="421"/>
      <c r="I553" s="417"/>
      <c r="J553" s="417"/>
      <c r="K553" s="417"/>
      <c r="L553" s="417"/>
      <c r="M553" s="417"/>
      <c r="N553" s="417"/>
      <c r="O553" s="417"/>
      <c r="P553" s="417"/>
      <c r="Q553" s="417"/>
      <c r="R553" s="417"/>
      <c r="S553" s="417"/>
      <c r="T553" s="417"/>
      <c r="U553" s="417"/>
      <c r="V553" s="417"/>
      <c r="W553" s="417"/>
      <c r="X553" s="417"/>
      <c r="Y553" s="417"/>
      <c r="Z553" s="417"/>
    </row>
    <row r="554" spans="1:26" ht="14.25" customHeight="1" x14ac:dyDescent="0.25">
      <c r="A554" s="417"/>
      <c r="B554" s="419"/>
      <c r="C554" s="420"/>
      <c r="D554" s="417"/>
      <c r="E554" s="417"/>
      <c r="F554" s="421"/>
      <c r="G554" s="421"/>
      <c r="H554" s="421"/>
      <c r="I554" s="417"/>
      <c r="J554" s="417"/>
      <c r="K554" s="417"/>
      <c r="L554" s="417"/>
      <c r="M554" s="417"/>
      <c r="N554" s="417"/>
      <c r="O554" s="417"/>
      <c r="P554" s="417"/>
      <c r="Q554" s="417"/>
      <c r="R554" s="417"/>
      <c r="S554" s="417"/>
      <c r="T554" s="417"/>
      <c r="U554" s="417"/>
      <c r="V554" s="417"/>
      <c r="W554" s="417"/>
      <c r="X554" s="417"/>
      <c r="Y554" s="417"/>
      <c r="Z554" s="417"/>
    </row>
    <row r="555" spans="1:26" ht="14.25" customHeight="1" x14ac:dyDescent="0.25">
      <c r="A555" s="417"/>
      <c r="B555" s="419"/>
      <c r="C555" s="420"/>
      <c r="D555" s="417"/>
      <c r="E555" s="417"/>
      <c r="F555" s="421"/>
      <c r="G555" s="421"/>
      <c r="H555" s="421"/>
      <c r="I555" s="417"/>
      <c r="J555" s="417"/>
      <c r="K555" s="417"/>
      <c r="L555" s="417"/>
      <c r="M555" s="417"/>
      <c r="N555" s="417"/>
      <c r="O555" s="417"/>
      <c r="P555" s="417"/>
      <c r="Q555" s="417"/>
      <c r="R555" s="417"/>
      <c r="S555" s="417"/>
      <c r="T555" s="417"/>
      <c r="U555" s="417"/>
      <c r="V555" s="417"/>
      <c r="W555" s="417"/>
      <c r="X555" s="417"/>
      <c r="Y555" s="417"/>
      <c r="Z555" s="417"/>
    </row>
    <row r="556" spans="1:26" ht="14.25" customHeight="1" x14ac:dyDescent="0.25">
      <c r="A556" s="417"/>
      <c r="B556" s="419"/>
      <c r="C556" s="420"/>
      <c r="D556" s="417"/>
      <c r="E556" s="417"/>
      <c r="F556" s="421"/>
      <c r="G556" s="421"/>
      <c r="H556" s="421"/>
      <c r="I556" s="417"/>
      <c r="J556" s="417"/>
      <c r="K556" s="417"/>
      <c r="L556" s="417"/>
      <c r="M556" s="417"/>
      <c r="N556" s="417"/>
      <c r="O556" s="417"/>
      <c r="P556" s="417"/>
      <c r="Q556" s="417"/>
      <c r="R556" s="417"/>
      <c r="S556" s="417"/>
      <c r="T556" s="417"/>
      <c r="U556" s="417"/>
      <c r="V556" s="417"/>
      <c r="W556" s="417"/>
      <c r="X556" s="417"/>
      <c r="Y556" s="417"/>
      <c r="Z556" s="417"/>
    </row>
    <row r="557" spans="1:26" ht="14.25" customHeight="1" x14ac:dyDescent="0.25">
      <c r="A557" s="417"/>
      <c r="B557" s="419"/>
      <c r="C557" s="420"/>
      <c r="D557" s="417"/>
      <c r="E557" s="417"/>
      <c r="F557" s="421"/>
      <c r="G557" s="421"/>
      <c r="H557" s="421"/>
      <c r="I557" s="417"/>
      <c r="J557" s="417"/>
      <c r="K557" s="417"/>
      <c r="L557" s="417"/>
      <c r="M557" s="417"/>
      <c r="N557" s="417"/>
      <c r="O557" s="417"/>
      <c r="P557" s="417"/>
      <c r="Q557" s="417"/>
      <c r="R557" s="417"/>
      <c r="S557" s="417"/>
      <c r="T557" s="417"/>
      <c r="U557" s="417"/>
      <c r="V557" s="417"/>
      <c r="W557" s="417"/>
      <c r="X557" s="417"/>
      <c r="Y557" s="417"/>
      <c r="Z557" s="417"/>
    </row>
    <row r="558" spans="1:26" ht="14.25" customHeight="1" x14ac:dyDescent="0.25">
      <c r="A558" s="417"/>
      <c r="B558" s="419"/>
      <c r="C558" s="420"/>
      <c r="D558" s="417"/>
      <c r="E558" s="417"/>
      <c r="F558" s="421"/>
      <c r="G558" s="421"/>
      <c r="H558" s="421"/>
      <c r="I558" s="417"/>
      <c r="J558" s="417"/>
      <c r="K558" s="417"/>
      <c r="L558" s="417"/>
      <c r="M558" s="417"/>
      <c r="N558" s="417"/>
      <c r="O558" s="417"/>
      <c r="P558" s="417"/>
      <c r="Q558" s="417"/>
      <c r="R558" s="417"/>
      <c r="S558" s="417"/>
      <c r="T558" s="417"/>
      <c r="U558" s="417"/>
      <c r="V558" s="417"/>
      <c r="W558" s="417"/>
      <c r="X558" s="417"/>
      <c r="Y558" s="417"/>
      <c r="Z558" s="417"/>
    </row>
    <row r="559" spans="1:26" ht="14.25" customHeight="1" x14ac:dyDescent="0.25">
      <c r="A559" s="417"/>
      <c r="B559" s="419"/>
      <c r="C559" s="420"/>
      <c r="D559" s="417"/>
      <c r="E559" s="417"/>
      <c r="F559" s="421"/>
      <c r="G559" s="421"/>
      <c r="H559" s="421"/>
      <c r="I559" s="417"/>
      <c r="J559" s="417"/>
      <c r="K559" s="417"/>
      <c r="L559" s="417"/>
      <c r="M559" s="417"/>
      <c r="N559" s="417"/>
      <c r="O559" s="417"/>
      <c r="P559" s="417"/>
      <c r="Q559" s="417"/>
      <c r="R559" s="417"/>
      <c r="S559" s="417"/>
      <c r="T559" s="417"/>
      <c r="U559" s="417"/>
      <c r="V559" s="417"/>
      <c r="W559" s="417"/>
      <c r="X559" s="417"/>
      <c r="Y559" s="417"/>
      <c r="Z559" s="417"/>
    </row>
    <row r="560" spans="1:26" ht="14.25" customHeight="1" x14ac:dyDescent="0.25">
      <c r="A560" s="417"/>
      <c r="B560" s="419"/>
      <c r="C560" s="420"/>
      <c r="D560" s="417"/>
      <c r="E560" s="417"/>
      <c r="F560" s="421"/>
      <c r="G560" s="421"/>
      <c r="H560" s="421"/>
      <c r="I560" s="417"/>
      <c r="J560" s="417"/>
      <c r="K560" s="417"/>
      <c r="L560" s="417"/>
      <c r="M560" s="417"/>
      <c r="N560" s="417"/>
      <c r="O560" s="417"/>
      <c r="P560" s="417"/>
      <c r="Q560" s="417"/>
      <c r="R560" s="417"/>
      <c r="S560" s="417"/>
      <c r="T560" s="417"/>
      <c r="U560" s="417"/>
      <c r="V560" s="417"/>
      <c r="W560" s="417"/>
      <c r="X560" s="417"/>
      <c r="Y560" s="417"/>
      <c r="Z560" s="417"/>
    </row>
    <row r="561" spans="1:26" ht="14.25" customHeight="1" x14ac:dyDescent="0.25">
      <c r="A561" s="417"/>
      <c r="B561" s="419"/>
      <c r="C561" s="420"/>
      <c r="D561" s="417"/>
      <c r="E561" s="417"/>
      <c r="F561" s="421"/>
      <c r="G561" s="421"/>
      <c r="H561" s="421"/>
      <c r="I561" s="417"/>
      <c r="J561" s="417"/>
      <c r="K561" s="417"/>
      <c r="L561" s="417"/>
      <c r="M561" s="417"/>
      <c r="N561" s="417"/>
      <c r="O561" s="417"/>
      <c r="P561" s="417"/>
      <c r="Q561" s="417"/>
      <c r="R561" s="417"/>
      <c r="S561" s="417"/>
      <c r="T561" s="417"/>
      <c r="U561" s="417"/>
      <c r="V561" s="417"/>
      <c r="W561" s="417"/>
      <c r="X561" s="417"/>
      <c r="Y561" s="417"/>
      <c r="Z561" s="417"/>
    </row>
    <row r="562" spans="1:26" ht="14.25" customHeight="1" x14ac:dyDescent="0.25">
      <c r="A562" s="417"/>
      <c r="B562" s="419"/>
      <c r="C562" s="420"/>
      <c r="D562" s="417"/>
      <c r="E562" s="417"/>
      <c r="F562" s="421"/>
      <c r="G562" s="421"/>
      <c r="H562" s="421"/>
      <c r="I562" s="417"/>
      <c r="J562" s="417"/>
      <c r="K562" s="417"/>
      <c r="L562" s="417"/>
      <c r="M562" s="417"/>
      <c r="N562" s="417"/>
      <c r="O562" s="417"/>
      <c r="P562" s="417"/>
      <c r="Q562" s="417"/>
      <c r="R562" s="417"/>
      <c r="S562" s="417"/>
      <c r="T562" s="417"/>
      <c r="U562" s="417"/>
      <c r="V562" s="417"/>
      <c r="W562" s="417"/>
      <c r="X562" s="417"/>
      <c r="Y562" s="417"/>
      <c r="Z562" s="417"/>
    </row>
    <row r="563" spans="1:26" ht="14.25" customHeight="1" x14ac:dyDescent="0.25">
      <c r="A563" s="417"/>
      <c r="B563" s="419"/>
      <c r="C563" s="420"/>
      <c r="D563" s="417"/>
      <c r="E563" s="417"/>
      <c r="F563" s="421"/>
      <c r="G563" s="421"/>
      <c r="H563" s="421"/>
      <c r="I563" s="417"/>
      <c r="J563" s="417"/>
      <c r="K563" s="417"/>
      <c r="L563" s="417"/>
      <c r="M563" s="417"/>
      <c r="N563" s="417"/>
      <c r="O563" s="417"/>
      <c r="P563" s="417"/>
      <c r="Q563" s="417"/>
      <c r="R563" s="417"/>
      <c r="S563" s="417"/>
      <c r="T563" s="417"/>
      <c r="U563" s="417"/>
      <c r="V563" s="417"/>
      <c r="W563" s="417"/>
      <c r="X563" s="417"/>
      <c r="Y563" s="417"/>
      <c r="Z563" s="417"/>
    </row>
    <row r="564" spans="1:26" ht="14.25" customHeight="1" x14ac:dyDescent="0.25">
      <c r="A564" s="417"/>
      <c r="B564" s="419"/>
      <c r="C564" s="420"/>
      <c r="D564" s="417"/>
      <c r="E564" s="417"/>
      <c r="F564" s="421"/>
      <c r="G564" s="421"/>
      <c r="H564" s="421"/>
      <c r="I564" s="417"/>
      <c r="J564" s="417"/>
      <c r="K564" s="417"/>
      <c r="L564" s="417"/>
      <c r="M564" s="417"/>
      <c r="N564" s="417"/>
      <c r="O564" s="417"/>
      <c r="P564" s="417"/>
      <c r="Q564" s="417"/>
      <c r="R564" s="417"/>
      <c r="S564" s="417"/>
      <c r="T564" s="417"/>
      <c r="U564" s="417"/>
      <c r="V564" s="417"/>
      <c r="W564" s="417"/>
      <c r="X564" s="417"/>
      <c r="Y564" s="417"/>
      <c r="Z564" s="417"/>
    </row>
    <row r="565" spans="1:26" ht="14.25" customHeight="1" x14ac:dyDescent="0.25">
      <c r="A565" s="417"/>
      <c r="B565" s="419"/>
      <c r="C565" s="420"/>
      <c r="D565" s="417"/>
      <c r="E565" s="417"/>
      <c r="F565" s="421"/>
      <c r="G565" s="421"/>
      <c r="H565" s="421"/>
      <c r="I565" s="417"/>
      <c r="J565" s="417"/>
      <c r="K565" s="417"/>
      <c r="L565" s="417"/>
      <c r="M565" s="417"/>
      <c r="N565" s="417"/>
      <c r="O565" s="417"/>
      <c r="P565" s="417"/>
      <c r="Q565" s="417"/>
      <c r="R565" s="417"/>
      <c r="S565" s="417"/>
      <c r="T565" s="417"/>
      <c r="U565" s="417"/>
      <c r="V565" s="417"/>
      <c r="W565" s="417"/>
      <c r="X565" s="417"/>
      <c r="Y565" s="417"/>
      <c r="Z565" s="417"/>
    </row>
    <row r="566" spans="1:26" ht="14.25" customHeight="1" x14ac:dyDescent="0.25">
      <c r="A566" s="417"/>
      <c r="B566" s="419"/>
      <c r="C566" s="420"/>
      <c r="D566" s="417"/>
      <c r="E566" s="417"/>
      <c r="F566" s="421"/>
      <c r="G566" s="421"/>
      <c r="H566" s="421"/>
      <c r="I566" s="417"/>
      <c r="J566" s="417"/>
      <c r="K566" s="417"/>
      <c r="L566" s="417"/>
      <c r="M566" s="417"/>
      <c r="N566" s="417"/>
      <c r="O566" s="417"/>
      <c r="P566" s="417"/>
      <c r="Q566" s="417"/>
      <c r="R566" s="417"/>
      <c r="S566" s="417"/>
      <c r="T566" s="417"/>
      <c r="U566" s="417"/>
      <c r="V566" s="417"/>
      <c r="W566" s="417"/>
      <c r="X566" s="417"/>
      <c r="Y566" s="417"/>
      <c r="Z566" s="417"/>
    </row>
    <row r="567" spans="1:26" ht="14.25" customHeight="1" x14ac:dyDescent="0.25">
      <c r="A567" s="417"/>
      <c r="B567" s="419"/>
      <c r="C567" s="420"/>
      <c r="D567" s="417"/>
      <c r="E567" s="417"/>
      <c r="F567" s="421"/>
      <c r="G567" s="421"/>
      <c r="H567" s="421"/>
      <c r="I567" s="417"/>
      <c r="J567" s="417"/>
      <c r="K567" s="417"/>
      <c r="L567" s="417"/>
      <c r="M567" s="417"/>
      <c r="N567" s="417"/>
      <c r="O567" s="417"/>
      <c r="P567" s="417"/>
      <c r="Q567" s="417"/>
      <c r="R567" s="417"/>
      <c r="S567" s="417"/>
      <c r="T567" s="417"/>
      <c r="U567" s="417"/>
      <c r="V567" s="417"/>
      <c r="W567" s="417"/>
      <c r="X567" s="417"/>
      <c r="Y567" s="417"/>
      <c r="Z567" s="417"/>
    </row>
    <row r="568" spans="1:26" ht="14.25" customHeight="1" x14ac:dyDescent="0.25">
      <c r="A568" s="417"/>
      <c r="B568" s="419"/>
      <c r="C568" s="420"/>
      <c r="D568" s="417"/>
      <c r="E568" s="417"/>
      <c r="F568" s="421"/>
      <c r="G568" s="421"/>
      <c r="H568" s="421"/>
      <c r="I568" s="417"/>
      <c r="J568" s="417"/>
      <c r="K568" s="417"/>
      <c r="L568" s="417"/>
      <c r="M568" s="417"/>
      <c r="N568" s="417"/>
      <c r="O568" s="417"/>
      <c r="P568" s="417"/>
      <c r="Q568" s="417"/>
      <c r="R568" s="417"/>
      <c r="S568" s="417"/>
      <c r="T568" s="417"/>
      <c r="U568" s="417"/>
      <c r="V568" s="417"/>
      <c r="W568" s="417"/>
      <c r="X568" s="417"/>
      <c r="Y568" s="417"/>
      <c r="Z568" s="417"/>
    </row>
    <row r="569" spans="1:26" ht="14.25" customHeight="1" x14ac:dyDescent="0.25">
      <c r="A569" s="417"/>
      <c r="B569" s="419"/>
      <c r="C569" s="420"/>
      <c r="D569" s="417"/>
      <c r="E569" s="417"/>
      <c r="F569" s="421"/>
      <c r="G569" s="421"/>
      <c r="H569" s="421"/>
      <c r="I569" s="417"/>
      <c r="J569" s="417"/>
      <c r="K569" s="417"/>
      <c r="L569" s="417"/>
      <c r="M569" s="417"/>
      <c r="N569" s="417"/>
      <c r="O569" s="417"/>
      <c r="P569" s="417"/>
      <c r="Q569" s="417"/>
      <c r="R569" s="417"/>
      <c r="S569" s="417"/>
      <c r="T569" s="417"/>
      <c r="U569" s="417"/>
      <c r="V569" s="417"/>
      <c r="W569" s="417"/>
      <c r="X569" s="417"/>
      <c r="Y569" s="417"/>
      <c r="Z569" s="417"/>
    </row>
    <row r="570" spans="1:26" ht="14.25" customHeight="1" x14ac:dyDescent="0.25">
      <c r="A570" s="417"/>
      <c r="B570" s="419"/>
      <c r="C570" s="420"/>
      <c r="D570" s="417"/>
      <c r="E570" s="417"/>
      <c r="F570" s="421"/>
      <c r="G570" s="421"/>
      <c r="H570" s="421"/>
      <c r="I570" s="417"/>
      <c r="J570" s="417"/>
      <c r="K570" s="417"/>
      <c r="L570" s="417"/>
      <c r="M570" s="417"/>
      <c r="N570" s="417"/>
      <c r="O570" s="417"/>
      <c r="P570" s="417"/>
      <c r="Q570" s="417"/>
      <c r="R570" s="417"/>
      <c r="S570" s="417"/>
      <c r="T570" s="417"/>
      <c r="U570" s="417"/>
      <c r="V570" s="417"/>
      <c r="W570" s="417"/>
      <c r="X570" s="417"/>
      <c r="Y570" s="417"/>
      <c r="Z570" s="417"/>
    </row>
    <row r="571" spans="1:26" ht="14.25" customHeight="1" x14ac:dyDescent="0.25">
      <c r="A571" s="417"/>
      <c r="B571" s="419"/>
      <c r="C571" s="420"/>
      <c r="D571" s="417"/>
      <c r="E571" s="417"/>
      <c r="F571" s="421"/>
      <c r="G571" s="421"/>
      <c r="H571" s="421"/>
      <c r="I571" s="417"/>
      <c r="J571" s="417"/>
      <c r="K571" s="417"/>
      <c r="L571" s="417"/>
      <c r="M571" s="417"/>
      <c r="N571" s="417"/>
      <c r="O571" s="417"/>
      <c r="P571" s="417"/>
      <c r="Q571" s="417"/>
      <c r="R571" s="417"/>
      <c r="S571" s="417"/>
      <c r="T571" s="417"/>
      <c r="U571" s="417"/>
      <c r="V571" s="417"/>
      <c r="W571" s="417"/>
      <c r="X571" s="417"/>
      <c r="Y571" s="417"/>
      <c r="Z571" s="417"/>
    </row>
    <row r="572" spans="1:26" ht="14.25" customHeight="1" x14ac:dyDescent="0.25">
      <c r="A572" s="417"/>
      <c r="B572" s="419"/>
      <c r="C572" s="420"/>
      <c r="D572" s="417"/>
      <c r="E572" s="417"/>
      <c r="F572" s="421"/>
      <c r="G572" s="421"/>
      <c r="H572" s="421"/>
      <c r="I572" s="417"/>
      <c r="J572" s="417"/>
      <c r="K572" s="417"/>
      <c r="L572" s="417"/>
      <c r="M572" s="417"/>
      <c r="N572" s="417"/>
      <c r="O572" s="417"/>
      <c r="P572" s="417"/>
      <c r="Q572" s="417"/>
      <c r="R572" s="417"/>
      <c r="S572" s="417"/>
      <c r="T572" s="417"/>
      <c r="U572" s="417"/>
      <c r="V572" s="417"/>
      <c r="W572" s="417"/>
      <c r="X572" s="417"/>
      <c r="Y572" s="417"/>
      <c r="Z572" s="417"/>
    </row>
    <row r="573" spans="1:26" ht="14.25" customHeight="1" x14ac:dyDescent="0.25">
      <c r="A573" s="417"/>
      <c r="B573" s="419"/>
      <c r="C573" s="420"/>
      <c r="D573" s="417"/>
      <c r="E573" s="417"/>
      <c r="F573" s="421"/>
      <c r="G573" s="421"/>
      <c r="H573" s="421"/>
      <c r="I573" s="417"/>
      <c r="J573" s="417"/>
      <c r="K573" s="417"/>
      <c r="L573" s="417"/>
      <c r="M573" s="417"/>
      <c r="N573" s="417"/>
      <c r="O573" s="417"/>
      <c r="P573" s="417"/>
      <c r="Q573" s="417"/>
      <c r="R573" s="417"/>
      <c r="S573" s="417"/>
      <c r="T573" s="417"/>
      <c r="U573" s="417"/>
      <c r="V573" s="417"/>
      <c r="W573" s="417"/>
      <c r="X573" s="417"/>
      <c r="Y573" s="417"/>
      <c r="Z573" s="417"/>
    </row>
    <row r="574" spans="1:26" ht="14.25" customHeight="1" x14ac:dyDescent="0.25">
      <c r="A574" s="417"/>
      <c r="B574" s="419"/>
      <c r="C574" s="420"/>
      <c r="D574" s="417"/>
      <c r="E574" s="417"/>
      <c r="F574" s="421"/>
      <c r="G574" s="421"/>
      <c r="H574" s="421"/>
      <c r="I574" s="417"/>
      <c r="J574" s="417"/>
      <c r="K574" s="417"/>
      <c r="L574" s="417"/>
      <c r="M574" s="417"/>
      <c r="N574" s="417"/>
      <c r="O574" s="417"/>
      <c r="P574" s="417"/>
      <c r="Q574" s="417"/>
      <c r="R574" s="417"/>
      <c r="S574" s="417"/>
      <c r="T574" s="417"/>
      <c r="U574" s="417"/>
      <c r="V574" s="417"/>
      <c r="W574" s="417"/>
      <c r="X574" s="417"/>
      <c r="Y574" s="417"/>
      <c r="Z574" s="417"/>
    </row>
    <row r="575" spans="1:26" ht="14.25" customHeight="1" x14ac:dyDescent="0.25">
      <c r="A575" s="417"/>
      <c r="B575" s="419"/>
      <c r="C575" s="420"/>
      <c r="D575" s="417"/>
      <c r="E575" s="417"/>
      <c r="F575" s="421"/>
      <c r="G575" s="421"/>
      <c r="H575" s="421"/>
      <c r="I575" s="417"/>
      <c r="J575" s="417"/>
      <c r="K575" s="417"/>
      <c r="L575" s="417"/>
      <c r="M575" s="417"/>
      <c r="N575" s="417"/>
      <c r="O575" s="417"/>
      <c r="P575" s="417"/>
      <c r="Q575" s="417"/>
      <c r="R575" s="417"/>
      <c r="S575" s="417"/>
      <c r="T575" s="417"/>
      <c r="U575" s="417"/>
      <c r="V575" s="417"/>
      <c r="W575" s="417"/>
      <c r="X575" s="417"/>
      <c r="Y575" s="417"/>
      <c r="Z575" s="417"/>
    </row>
    <row r="576" spans="1:26" ht="14.25" customHeight="1" x14ac:dyDescent="0.25">
      <c r="A576" s="417"/>
      <c r="B576" s="419"/>
      <c r="C576" s="420"/>
      <c r="D576" s="417"/>
      <c r="E576" s="417"/>
      <c r="F576" s="421"/>
      <c r="G576" s="421"/>
      <c r="H576" s="421"/>
      <c r="I576" s="417"/>
      <c r="J576" s="417"/>
      <c r="K576" s="417"/>
      <c r="L576" s="417"/>
      <c r="M576" s="417"/>
      <c r="N576" s="417"/>
      <c r="O576" s="417"/>
      <c r="P576" s="417"/>
      <c r="Q576" s="417"/>
      <c r="R576" s="417"/>
      <c r="S576" s="417"/>
      <c r="T576" s="417"/>
      <c r="U576" s="417"/>
      <c r="V576" s="417"/>
      <c r="W576" s="417"/>
      <c r="X576" s="417"/>
      <c r="Y576" s="417"/>
      <c r="Z576" s="417"/>
    </row>
    <row r="577" spans="1:26" ht="14.25" customHeight="1" x14ac:dyDescent="0.25">
      <c r="A577" s="417"/>
      <c r="B577" s="419"/>
      <c r="C577" s="420"/>
      <c r="D577" s="417"/>
      <c r="E577" s="417"/>
      <c r="F577" s="421"/>
      <c r="G577" s="421"/>
      <c r="H577" s="421"/>
      <c r="I577" s="417"/>
      <c r="J577" s="417"/>
      <c r="K577" s="417"/>
      <c r="L577" s="417"/>
      <c r="M577" s="417"/>
      <c r="N577" s="417"/>
      <c r="O577" s="417"/>
      <c r="P577" s="417"/>
      <c r="Q577" s="417"/>
      <c r="R577" s="417"/>
      <c r="S577" s="417"/>
      <c r="T577" s="417"/>
      <c r="U577" s="417"/>
      <c r="V577" s="417"/>
      <c r="W577" s="417"/>
      <c r="X577" s="417"/>
      <c r="Y577" s="417"/>
      <c r="Z577" s="417"/>
    </row>
    <row r="578" spans="1:26" ht="14.25" customHeight="1" x14ac:dyDescent="0.25">
      <c r="A578" s="417"/>
      <c r="B578" s="419"/>
      <c r="C578" s="420"/>
      <c r="D578" s="417"/>
      <c r="E578" s="417"/>
      <c r="F578" s="421"/>
      <c r="G578" s="421"/>
      <c r="H578" s="421"/>
      <c r="I578" s="417"/>
      <c r="J578" s="417"/>
      <c r="K578" s="417"/>
      <c r="L578" s="417"/>
      <c r="M578" s="417"/>
      <c r="N578" s="417"/>
      <c r="O578" s="417"/>
      <c r="P578" s="417"/>
      <c r="Q578" s="417"/>
      <c r="R578" s="417"/>
      <c r="S578" s="417"/>
      <c r="T578" s="417"/>
      <c r="U578" s="417"/>
      <c r="V578" s="417"/>
      <c r="W578" s="417"/>
      <c r="X578" s="417"/>
      <c r="Y578" s="417"/>
      <c r="Z578" s="417"/>
    </row>
    <row r="579" spans="1:26" ht="14.25" customHeight="1" x14ac:dyDescent="0.25">
      <c r="A579" s="417"/>
      <c r="B579" s="419"/>
      <c r="C579" s="420"/>
      <c r="D579" s="417"/>
      <c r="E579" s="417"/>
      <c r="F579" s="421"/>
      <c r="G579" s="421"/>
      <c r="H579" s="421"/>
      <c r="I579" s="417"/>
      <c r="J579" s="417"/>
      <c r="K579" s="417"/>
      <c r="L579" s="417"/>
      <c r="M579" s="417"/>
      <c r="N579" s="417"/>
      <c r="O579" s="417"/>
      <c r="P579" s="417"/>
      <c r="Q579" s="417"/>
      <c r="R579" s="417"/>
      <c r="S579" s="417"/>
      <c r="T579" s="417"/>
      <c r="U579" s="417"/>
      <c r="V579" s="417"/>
      <c r="W579" s="417"/>
      <c r="X579" s="417"/>
      <c r="Y579" s="417"/>
      <c r="Z579" s="417"/>
    </row>
    <row r="580" spans="1:26" ht="14.25" customHeight="1" x14ac:dyDescent="0.25">
      <c r="A580" s="417"/>
      <c r="B580" s="419"/>
      <c r="C580" s="420"/>
      <c r="D580" s="417"/>
      <c r="E580" s="417"/>
      <c r="F580" s="421"/>
      <c r="G580" s="421"/>
      <c r="H580" s="421"/>
      <c r="I580" s="417"/>
      <c r="J580" s="417"/>
      <c r="K580" s="417"/>
      <c r="L580" s="417"/>
      <c r="M580" s="417"/>
      <c r="N580" s="417"/>
      <c r="O580" s="417"/>
      <c r="P580" s="417"/>
      <c r="Q580" s="417"/>
      <c r="R580" s="417"/>
      <c r="S580" s="417"/>
      <c r="T580" s="417"/>
      <c r="U580" s="417"/>
      <c r="V580" s="417"/>
      <c r="W580" s="417"/>
      <c r="X580" s="417"/>
      <c r="Y580" s="417"/>
      <c r="Z580" s="417"/>
    </row>
    <row r="581" spans="1:26" ht="14.25" customHeight="1" x14ac:dyDescent="0.25">
      <c r="A581" s="417"/>
      <c r="B581" s="419"/>
      <c r="C581" s="420"/>
      <c r="D581" s="417"/>
      <c r="E581" s="417"/>
      <c r="F581" s="421"/>
      <c r="G581" s="421"/>
      <c r="H581" s="421"/>
      <c r="I581" s="417"/>
      <c r="J581" s="417"/>
      <c r="K581" s="417"/>
      <c r="L581" s="417"/>
      <c r="M581" s="417"/>
      <c r="N581" s="417"/>
      <c r="O581" s="417"/>
      <c r="P581" s="417"/>
      <c r="Q581" s="417"/>
      <c r="R581" s="417"/>
      <c r="S581" s="417"/>
      <c r="T581" s="417"/>
      <c r="U581" s="417"/>
      <c r="V581" s="417"/>
      <c r="W581" s="417"/>
      <c r="X581" s="417"/>
      <c r="Y581" s="417"/>
      <c r="Z581" s="417"/>
    </row>
    <row r="582" spans="1:26" ht="14.25" customHeight="1" x14ac:dyDescent="0.25">
      <c r="A582" s="417"/>
      <c r="B582" s="419"/>
      <c r="C582" s="420"/>
      <c r="D582" s="417"/>
      <c r="E582" s="417"/>
      <c r="F582" s="421"/>
      <c r="G582" s="421"/>
      <c r="H582" s="421"/>
      <c r="I582" s="417"/>
      <c r="J582" s="417"/>
      <c r="K582" s="417"/>
      <c r="L582" s="417"/>
      <c r="M582" s="417"/>
      <c r="N582" s="417"/>
      <c r="O582" s="417"/>
      <c r="P582" s="417"/>
      <c r="Q582" s="417"/>
      <c r="R582" s="417"/>
      <c r="S582" s="417"/>
      <c r="T582" s="417"/>
      <c r="U582" s="417"/>
      <c r="V582" s="417"/>
      <c r="W582" s="417"/>
      <c r="X582" s="417"/>
      <c r="Y582" s="417"/>
      <c r="Z582" s="417"/>
    </row>
    <row r="583" spans="1:26" ht="14.25" customHeight="1" x14ac:dyDescent="0.25">
      <c r="A583" s="417"/>
      <c r="B583" s="419"/>
      <c r="C583" s="420"/>
      <c r="D583" s="417"/>
      <c r="E583" s="417"/>
      <c r="F583" s="421"/>
      <c r="G583" s="421"/>
      <c r="H583" s="421"/>
      <c r="I583" s="417"/>
      <c r="J583" s="417"/>
      <c r="K583" s="417"/>
      <c r="L583" s="417"/>
      <c r="M583" s="417"/>
      <c r="N583" s="417"/>
      <c r="O583" s="417"/>
      <c r="P583" s="417"/>
      <c r="Q583" s="417"/>
      <c r="R583" s="417"/>
      <c r="S583" s="417"/>
      <c r="T583" s="417"/>
      <c r="U583" s="417"/>
      <c r="V583" s="417"/>
      <c r="W583" s="417"/>
      <c r="X583" s="417"/>
      <c r="Y583" s="417"/>
      <c r="Z583" s="417"/>
    </row>
    <row r="584" spans="1:26" ht="14.25" customHeight="1" x14ac:dyDescent="0.25">
      <c r="A584" s="417"/>
      <c r="B584" s="419"/>
      <c r="C584" s="420"/>
      <c r="D584" s="417"/>
      <c r="E584" s="417"/>
      <c r="F584" s="421"/>
      <c r="G584" s="421"/>
      <c r="H584" s="421"/>
      <c r="I584" s="417"/>
      <c r="J584" s="417"/>
      <c r="K584" s="417"/>
      <c r="L584" s="417"/>
      <c r="M584" s="417"/>
      <c r="N584" s="417"/>
      <c r="O584" s="417"/>
      <c r="P584" s="417"/>
      <c r="Q584" s="417"/>
      <c r="R584" s="417"/>
      <c r="S584" s="417"/>
      <c r="T584" s="417"/>
      <c r="U584" s="417"/>
      <c r="V584" s="417"/>
      <c r="W584" s="417"/>
      <c r="X584" s="417"/>
      <c r="Y584" s="417"/>
      <c r="Z584" s="417"/>
    </row>
    <row r="585" spans="1:26" ht="14.25" customHeight="1" x14ac:dyDescent="0.25">
      <c r="A585" s="417"/>
      <c r="B585" s="419"/>
      <c r="C585" s="420"/>
      <c r="D585" s="417"/>
      <c r="E585" s="417"/>
      <c r="F585" s="421"/>
      <c r="G585" s="421"/>
      <c r="H585" s="421"/>
      <c r="I585" s="417"/>
      <c r="J585" s="417"/>
      <c r="K585" s="417"/>
      <c r="L585" s="417"/>
      <c r="M585" s="417"/>
      <c r="N585" s="417"/>
      <c r="O585" s="417"/>
      <c r="P585" s="417"/>
      <c r="Q585" s="417"/>
      <c r="R585" s="417"/>
      <c r="S585" s="417"/>
      <c r="T585" s="417"/>
      <c r="U585" s="417"/>
      <c r="V585" s="417"/>
      <c r="W585" s="417"/>
      <c r="X585" s="417"/>
      <c r="Y585" s="417"/>
      <c r="Z585" s="417"/>
    </row>
    <row r="586" spans="1:26" ht="14.25" customHeight="1" x14ac:dyDescent="0.25">
      <c r="A586" s="417"/>
      <c r="B586" s="419"/>
      <c r="C586" s="420"/>
      <c r="D586" s="417"/>
      <c r="E586" s="417"/>
      <c r="F586" s="421"/>
      <c r="G586" s="421"/>
      <c r="H586" s="421"/>
      <c r="I586" s="417"/>
      <c r="J586" s="417"/>
      <c r="K586" s="417"/>
      <c r="L586" s="417"/>
      <c r="M586" s="417"/>
      <c r="N586" s="417"/>
      <c r="O586" s="417"/>
      <c r="P586" s="417"/>
      <c r="Q586" s="417"/>
      <c r="R586" s="417"/>
      <c r="S586" s="417"/>
      <c r="T586" s="417"/>
      <c r="U586" s="417"/>
      <c r="V586" s="417"/>
      <c r="W586" s="417"/>
      <c r="X586" s="417"/>
      <c r="Y586" s="417"/>
      <c r="Z586" s="417"/>
    </row>
    <row r="587" spans="1:26" ht="14.25" customHeight="1" x14ac:dyDescent="0.25">
      <c r="A587" s="417"/>
      <c r="B587" s="419"/>
      <c r="C587" s="420"/>
      <c r="D587" s="417"/>
      <c r="E587" s="417"/>
      <c r="F587" s="421"/>
      <c r="G587" s="421"/>
      <c r="H587" s="421"/>
      <c r="I587" s="417"/>
      <c r="J587" s="417"/>
      <c r="K587" s="417"/>
      <c r="L587" s="417"/>
      <c r="M587" s="417"/>
      <c r="N587" s="417"/>
      <c r="O587" s="417"/>
      <c r="P587" s="417"/>
      <c r="Q587" s="417"/>
      <c r="R587" s="417"/>
      <c r="S587" s="417"/>
      <c r="T587" s="417"/>
      <c r="U587" s="417"/>
      <c r="V587" s="417"/>
      <c r="W587" s="417"/>
      <c r="X587" s="417"/>
      <c r="Y587" s="417"/>
      <c r="Z587" s="417"/>
    </row>
    <row r="588" spans="1:26" ht="14.25" customHeight="1" x14ac:dyDescent="0.25">
      <c r="A588" s="417"/>
      <c r="B588" s="419"/>
      <c r="C588" s="420"/>
      <c r="D588" s="417"/>
      <c r="E588" s="417"/>
      <c r="F588" s="421"/>
      <c r="G588" s="421"/>
      <c r="H588" s="421"/>
      <c r="I588" s="417"/>
      <c r="J588" s="417"/>
      <c r="K588" s="417"/>
      <c r="L588" s="417"/>
      <c r="M588" s="417"/>
      <c r="N588" s="417"/>
      <c r="O588" s="417"/>
      <c r="P588" s="417"/>
      <c r="Q588" s="417"/>
      <c r="R588" s="417"/>
      <c r="S588" s="417"/>
      <c r="T588" s="417"/>
      <c r="U588" s="417"/>
      <c r="V588" s="417"/>
      <c r="W588" s="417"/>
      <c r="X588" s="417"/>
      <c r="Y588" s="417"/>
      <c r="Z588" s="417"/>
    </row>
    <row r="589" spans="1:26" ht="14.25" customHeight="1" x14ac:dyDescent="0.25">
      <c r="A589" s="417"/>
      <c r="B589" s="419"/>
      <c r="C589" s="420"/>
      <c r="D589" s="417"/>
      <c r="E589" s="417"/>
      <c r="F589" s="421"/>
      <c r="G589" s="421"/>
      <c r="H589" s="421"/>
      <c r="I589" s="417"/>
      <c r="J589" s="417"/>
      <c r="K589" s="417"/>
      <c r="L589" s="417"/>
      <c r="M589" s="417"/>
      <c r="N589" s="417"/>
      <c r="O589" s="417"/>
      <c r="P589" s="417"/>
      <c r="Q589" s="417"/>
      <c r="R589" s="417"/>
      <c r="S589" s="417"/>
      <c r="T589" s="417"/>
      <c r="U589" s="417"/>
      <c r="V589" s="417"/>
      <c r="W589" s="417"/>
      <c r="X589" s="417"/>
      <c r="Y589" s="417"/>
      <c r="Z589" s="417"/>
    </row>
    <row r="590" spans="1:26" ht="14.25" customHeight="1" x14ac:dyDescent="0.25">
      <c r="A590" s="417"/>
      <c r="B590" s="419"/>
      <c r="C590" s="420"/>
      <c r="D590" s="417"/>
      <c r="E590" s="417"/>
      <c r="F590" s="421"/>
      <c r="G590" s="421"/>
      <c r="H590" s="421"/>
      <c r="I590" s="417"/>
      <c r="J590" s="417"/>
      <c r="K590" s="417"/>
      <c r="L590" s="417"/>
      <c r="M590" s="417"/>
      <c r="N590" s="417"/>
      <c r="O590" s="417"/>
      <c r="P590" s="417"/>
      <c r="Q590" s="417"/>
      <c r="R590" s="417"/>
      <c r="S590" s="417"/>
      <c r="T590" s="417"/>
      <c r="U590" s="417"/>
      <c r="V590" s="417"/>
      <c r="W590" s="417"/>
      <c r="X590" s="417"/>
      <c r="Y590" s="417"/>
      <c r="Z590" s="417"/>
    </row>
    <row r="591" spans="1:26" ht="14.25" customHeight="1" x14ac:dyDescent="0.25">
      <c r="A591" s="417"/>
      <c r="B591" s="419"/>
      <c r="C591" s="420"/>
      <c r="D591" s="417"/>
      <c r="E591" s="417"/>
      <c r="F591" s="421"/>
      <c r="G591" s="421"/>
      <c r="H591" s="421"/>
      <c r="I591" s="417"/>
      <c r="J591" s="417"/>
      <c r="K591" s="417"/>
      <c r="L591" s="417"/>
      <c r="M591" s="417"/>
      <c r="N591" s="417"/>
      <c r="O591" s="417"/>
      <c r="P591" s="417"/>
      <c r="Q591" s="417"/>
      <c r="R591" s="417"/>
      <c r="S591" s="417"/>
      <c r="T591" s="417"/>
      <c r="U591" s="417"/>
      <c r="V591" s="417"/>
      <c r="W591" s="417"/>
      <c r="X591" s="417"/>
      <c r="Y591" s="417"/>
      <c r="Z591" s="417"/>
    </row>
    <row r="592" spans="1:26" ht="14.25" customHeight="1" x14ac:dyDescent="0.25">
      <c r="A592" s="417"/>
      <c r="B592" s="419"/>
      <c r="C592" s="420"/>
      <c r="D592" s="417"/>
      <c r="E592" s="417"/>
      <c r="F592" s="421"/>
      <c r="G592" s="421"/>
      <c r="H592" s="421"/>
      <c r="I592" s="417"/>
      <c r="J592" s="417"/>
      <c r="K592" s="417"/>
      <c r="L592" s="417"/>
      <c r="M592" s="417"/>
      <c r="N592" s="417"/>
      <c r="O592" s="417"/>
      <c r="P592" s="417"/>
      <c r="Q592" s="417"/>
      <c r="R592" s="417"/>
      <c r="S592" s="417"/>
      <c r="T592" s="417"/>
      <c r="U592" s="417"/>
      <c r="V592" s="417"/>
      <c r="W592" s="417"/>
      <c r="X592" s="417"/>
      <c r="Y592" s="417"/>
      <c r="Z592" s="417"/>
    </row>
    <row r="593" spans="1:26" ht="14.25" customHeight="1" x14ac:dyDescent="0.25">
      <c r="A593" s="417"/>
      <c r="B593" s="419"/>
      <c r="C593" s="420"/>
      <c r="D593" s="417"/>
      <c r="E593" s="417"/>
      <c r="F593" s="421"/>
      <c r="G593" s="421"/>
      <c r="H593" s="421"/>
      <c r="I593" s="417"/>
      <c r="J593" s="417"/>
      <c r="K593" s="417"/>
      <c r="L593" s="417"/>
      <c r="M593" s="417"/>
      <c r="N593" s="417"/>
      <c r="O593" s="417"/>
      <c r="P593" s="417"/>
      <c r="Q593" s="417"/>
      <c r="R593" s="417"/>
      <c r="S593" s="417"/>
      <c r="T593" s="417"/>
      <c r="U593" s="417"/>
      <c r="V593" s="417"/>
      <c r="W593" s="417"/>
      <c r="X593" s="417"/>
      <c r="Y593" s="417"/>
      <c r="Z593" s="417"/>
    </row>
    <row r="594" spans="1:26" ht="14.25" customHeight="1" x14ac:dyDescent="0.25">
      <c r="A594" s="417"/>
      <c r="B594" s="419"/>
      <c r="C594" s="420"/>
      <c r="D594" s="417"/>
      <c r="E594" s="417"/>
      <c r="F594" s="421"/>
      <c r="G594" s="421"/>
      <c r="H594" s="421"/>
      <c r="I594" s="417"/>
      <c r="J594" s="417"/>
      <c r="K594" s="417"/>
      <c r="L594" s="417"/>
      <c r="M594" s="417"/>
      <c r="N594" s="417"/>
      <c r="O594" s="417"/>
      <c r="P594" s="417"/>
      <c r="Q594" s="417"/>
      <c r="R594" s="417"/>
      <c r="S594" s="417"/>
      <c r="T594" s="417"/>
      <c r="U594" s="417"/>
      <c r="V594" s="417"/>
      <c r="W594" s="417"/>
      <c r="X594" s="417"/>
      <c r="Y594" s="417"/>
      <c r="Z594" s="417"/>
    </row>
    <row r="595" spans="1:26" ht="14.25" customHeight="1" x14ac:dyDescent="0.25">
      <c r="A595" s="417"/>
      <c r="B595" s="419"/>
      <c r="C595" s="420"/>
      <c r="D595" s="417"/>
      <c r="E595" s="417"/>
      <c r="F595" s="421"/>
      <c r="G595" s="421"/>
      <c r="H595" s="421"/>
      <c r="I595" s="417"/>
      <c r="J595" s="417"/>
      <c r="K595" s="417"/>
      <c r="L595" s="417"/>
      <c r="M595" s="417"/>
      <c r="N595" s="417"/>
      <c r="O595" s="417"/>
      <c r="P595" s="417"/>
      <c r="Q595" s="417"/>
      <c r="R595" s="417"/>
      <c r="S595" s="417"/>
      <c r="T595" s="417"/>
      <c r="U595" s="417"/>
      <c r="V595" s="417"/>
      <c r="W595" s="417"/>
      <c r="X595" s="417"/>
      <c r="Y595" s="417"/>
      <c r="Z595" s="417"/>
    </row>
    <row r="596" spans="1:26" ht="14.25" customHeight="1" x14ac:dyDescent="0.25">
      <c r="A596" s="417"/>
      <c r="B596" s="419"/>
      <c r="C596" s="420"/>
      <c r="D596" s="417"/>
      <c r="E596" s="417"/>
      <c r="F596" s="421"/>
      <c r="G596" s="421"/>
      <c r="H596" s="421"/>
      <c r="I596" s="417"/>
      <c r="J596" s="417"/>
      <c r="K596" s="417"/>
      <c r="L596" s="417"/>
      <c r="M596" s="417"/>
      <c r="N596" s="417"/>
      <c r="O596" s="417"/>
      <c r="P596" s="417"/>
      <c r="Q596" s="417"/>
      <c r="R596" s="417"/>
      <c r="S596" s="417"/>
      <c r="T596" s="417"/>
      <c r="U596" s="417"/>
      <c r="V596" s="417"/>
      <c r="W596" s="417"/>
      <c r="X596" s="417"/>
      <c r="Y596" s="417"/>
      <c r="Z596" s="417"/>
    </row>
    <row r="597" spans="1:26" ht="14.25" customHeight="1" x14ac:dyDescent="0.25">
      <c r="A597" s="417"/>
      <c r="B597" s="419"/>
      <c r="C597" s="420"/>
      <c r="D597" s="417"/>
      <c r="E597" s="417"/>
      <c r="F597" s="421"/>
      <c r="G597" s="421"/>
      <c r="H597" s="421"/>
      <c r="I597" s="417"/>
      <c r="J597" s="417"/>
      <c r="K597" s="417"/>
      <c r="L597" s="417"/>
      <c r="M597" s="417"/>
      <c r="N597" s="417"/>
      <c r="O597" s="417"/>
      <c r="P597" s="417"/>
      <c r="Q597" s="417"/>
      <c r="R597" s="417"/>
      <c r="S597" s="417"/>
      <c r="T597" s="417"/>
      <c r="U597" s="417"/>
      <c r="V597" s="417"/>
      <c r="W597" s="417"/>
      <c r="X597" s="417"/>
      <c r="Y597" s="417"/>
      <c r="Z597" s="417"/>
    </row>
    <row r="598" spans="1:26" ht="14.25" customHeight="1" x14ac:dyDescent="0.25">
      <c r="A598" s="417"/>
      <c r="B598" s="419"/>
      <c r="C598" s="420"/>
      <c r="D598" s="417"/>
      <c r="E598" s="417"/>
      <c r="F598" s="421"/>
      <c r="G598" s="421"/>
      <c r="H598" s="421"/>
      <c r="I598" s="417"/>
      <c r="J598" s="417"/>
      <c r="K598" s="417"/>
      <c r="L598" s="417"/>
      <c r="M598" s="417"/>
      <c r="N598" s="417"/>
      <c r="O598" s="417"/>
      <c r="P598" s="417"/>
      <c r="Q598" s="417"/>
      <c r="R598" s="417"/>
      <c r="S598" s="417"/>
      <c r="T598" s="417"/>
      <c r="U598" s="417"/>
      <c r="V598" s="417"/>
      <c r="W598" s="417"/>
      <c r="X598" s="417"/>
      <c r="Y598" s="417"/>
      <c r="Z598" s="417"/>
    </row>
    <row r="599" spans="1:26" ht="14.25" customHeight="1" x14ac:dyDescent="0.25">
      <c r="A599" s="417"/>
      <c r="B599" s="419"/>
      <c r="C599" s="420"/>
      <c r="D599" s="417"/>
      <c r="E599" s="417"/>
      <c r="F599" s="421"/>
      <c r="G599" s="421"/>
      <c r="H599" s="421"/>
      <c r="I599" s="417"/>
      <c r="J599" s="417"/>
      <c r="K599" s="417"/>
      <c r="L599" s="417"/>
      <c r="M599" s="417"/>
      <c r="N599" s="417"/>
      <c r="O599" s="417"/>
      <c r="P599" s="417"/>
      <c r="Q599" s="417"/>
      <c r="R599" s="417"/>
      <c r="S599" s="417"/>
      <c r="T599" s="417"/>
      <c r="U599" s="417"/>
      <c r="V599" s="417"/>
      <c r="W599" s="417"/>
      <c r="X599" s="417"/>
      <c r="Y599" s="417"/>
      <c r="Z599" s="417"/>
    </row>
    <row r="600" spans="1:26" ht="14.25" customHeight="1" x14ac:dyDescent="0.25">
      <c r="A600" s="417"/>
      <c r="B600" s="419"/>
      <c r="C600" s="420"/>
      <c r="D600" s="417"/>
      <c r="E600" s="417"/>
      <c r="F600" s="421"/>
      <c r="G600" s="421"/>
      <c r="H600" s="421"/>
      <c r="I600" s="417"/>
      <c r="J600" s="417"/>
      <c r="K600" s="417"/>
      <c r="L600" s="417"/>
      <c r="M600" s="417"/>
      <c r="N600" s="417"/>
      <c r="O600" s="417"/>
      <c r="P600" s="417"/>
      <c r="Q600" s="417"/>
      <c r="R600" s="417"/>
      <c r="S600" s="417"/>
      <c r="T600" s="417"/>
      <c r="U600" s="417"/>
      <c r="V600" s="417"/>
      <c r="W600" s="417"/>
      <c r="X600" s="417"/>
      <c r="Y600" s="417"/>
      <c r="Z600" s="417"/>
    </row>
    <row r="601" spans="1:26" ht="14.25" customHeight="1" x14ac:dyDescent="0.25">
      <c r="A601" s="417"/>
      <c r="B601" s="419"/>
      <c r="C601" s="420"/>
      <c r="D601" s="417"/>
      <c r="E601" s="417"/>
      <c r="F601" s="421"/>
      <c r="G601" s="421"/>
      <c r="H601" s="421"/>
      <c r="I601" s="417"/>
      <c r="J601" s="417"/>
      <c r="K601" s="417"/>
      <c r="L601" s="417"/>
      <c r="M601" s="417"/>
      <c r="N601" s="417"/>
      <c r="O601" s="417"/>
      <c r="P601" s="417"/>
      <c r="Q601" s="417"/>
      <c r="R601" s="417"/>
      <c r="S601" s="417"/>
      <c r="T601" s="417"/>
      <c r="U601" s="417"/>
      <c r="V601" s="417"/>
      <c r="W601" s="417"/>
      <c r="X601" s="417"/>
      <c r="Y601" s="417"/>
      <c r="Z601" s="417"/>
    </row>
    <row r="602" spans="1:26" ht="14.25" customHeight="1" x14ac:dyDescent="0.25">
      <c r="A602" s="417"/>
      <c r="B602" s="419"/>
      <c r="C602" s="420"/>
      <c r="D602" s="417"/>
      <c r="E602" s="417"/>
      <c r="F602" s="421"/>
      <c r="G602" s="421"/>
      <c r="H602" s="421"/>
      <c r="I602" s="417"/>
      <c r="J602" s="417"/>
      <c r="K602" s="417"/>
      <c r="L602" s="417"/>
      <c r="M602" s="417"/>
      <c r="N602" s="417"/>
      <c r="O602" s="417"/>
      <c r="P602" s="417"/>
      <c r="Q602" s="417"/>
      <c r="R602" s="417"/>
      <c r="S602" s="417"/>
      <c r="T602" s="417"/>
      <c r="U602" s="417"/>
      <c r="V602" s="417"/>
      <c r="W602" s="417"/>
      <c r="X602" s="417"/>
      <c r="Y602" s="417"/>
      <c r="Z602" s="417"/>
    </row>
    <row r="603" spans="1:26" ht="14.25" customHeight="1" x14ac:dyDescent="0.25">
      <c r="A603" s="417"/>
      <c r="B603" s="419"/>
      <c r="C603" s="420"/>
      <c r="D603" s="417"/>
      <c r="E603" s="417"/>
      <c r="F603" s="421"/>
      <c r="G603" s="421"/>
      <c r="H603" s="421"/>
      <c r="I603" s="417"/>
      <c r="J603" s="417"/>
      <c r="K603" s="417"/>
      <c r="L603" s="417"/>
      <c r="M603" s="417"/>
      <c r="N603" s="417"/>
      <c r="O603" s="417"/>
      <c r="P603" s="417"/>
      <c r="Q603" s="417"/>
      <c r="R603" s="417"/>
      <c r="S603" s="417"/>
      <c r="T603" s="417"/>
      <c r="U603" s="417"/>
      <c r="V603" s="417"/>
      <c r="W603" s="417"/>
      <c r="X603" s="417"/>
      <c r="Y603" s="417"/>
      <c r="Z603" s="417"/>
    </row>
    <row r="604" spans="1:26" ht="14.25" customHeight="1" x14ac:dyDescent="0.25">
      <c r="A604" s="417"/>
      <c r="B604" s="419"/>
      <c r="C604" s="420"/>
      <c r="D604" s="417"/>
      <c r="E604" s="417"/>
      <c r="F604" s="421"/>
      <c r="G604" s="421"/>
      <c r="H604" s="421"/>
      <c r="I604" s="417"/>
      <c r="J604" s="417"/>
      <c r="K604" s="417"/>
      <c r="L604" s="417"/>
      <c r="M604" s="417"/>
      <c r="N604" s="417"/>
      <c r="O604" s="417"/>
      <c r="P604" s="417"/>
      <c r="Q604" s="417"/>
      <c r="R604" s="417"/>
      <c r="S604" s="417"/>
      <c r="T604" s="417"/>
      <c r="U604" s="417"/>
      <c r="V604" s="417"/>
      <c r="W604" s="417"/>
      <c r="X604" s="417"/>
      <c r="Y604" s="417"/>
      <c r="Z604" s="417"/>
    </row>
    <row r="605" spans="1:26" ht="14.25" customHeight="1" x14ac:dyDescent="0.25">
      <c r="A605" s="417"/>
      <c r="B605" s="419"/>
      <c r="C605" s="420"/>
      <c r="D605" s="417"/>
      <c r="E605" s="417"/>
      <c r="F605" s="421"/>
      <c r="G605" s="421"/>
      <c r="H605" s="421"/>
      <c r="I605" s="417"/>
      <c r="J605" s="417"/>
      <c r="K605" s="417"/>
      <c r="L605" s="417"/>
      <c r="M605" s="417"/>
      <c r="N605" s="417"/>
      <c r="O605" s="417"/>
      <c r="P605" s="417"/>
      <c r="Q605" s="417"/>
      <c r="R605" s="417"/>
      <c r="S605" s="417"/>
      <c r="T605" s="417"/>
      <c r="U605" s="417"/>
      <c r="V605" s="417"/>
      <c r="W605" s="417"/>
      <c r="X605" s="417"/>
      <c r="Y605" s="417"/>
      <c r="Z605" s="417"/>
    </row>
    <row r="606" spans="1:26" ht="14.25" customHeight="1" x14ac:dyDescent="0.25">
      <c r="A606" s="417"/>
      <c r="B606" s="419"/>
      <c r="C606" s="420"/>
      <c r="D606" s="417"/>
      <c r="E606" s="417"/>
      <c r="F606" s="421"/>
      <c r="G606" s="421"/>
      <c r="H606" s="421"/>
      <c r="I606" s="417"/>
      <c r="J606" s="417"/>
      <c r="K606" s="417"/>
      <c r="L606" s="417"/>
      <c r="M606" s="417"/>
      <c r="N606" s="417"/>
      <c r="O606" s="417"/>
      <c r="P606" s="417"/>
      <c r="Q606" s="417"/>
      <c r="R606" s="417"/>
      <c r="S606" s="417"/>
      <c r="T606" s="417"/>
      <c r="U606" s="417"/>
      <c r="V606" s="417"/>
      <c r="W606" s="417"/>
      <c r="X606" s="417"/>
      <c r="Y606" s="417"/>
      <c r="Z606" s="417"/>
    </row>
    <row r="607" spans="1:26" ht="14.25" customHeight="1" x14ac:dyDescent="0.25">
      <c r="A607" s="417"/>
      <c r="B607" s="419"/>
      <c r="C607" s="420"/>
      <c r="D607" s="417"/>
      <c r="E607" s="417"/>
      <c r="F607" s="421"/>
      <c r="G607" s="421"/>
      <c r="H607" s="421"/>
      <c r="I607" s="417"/>
      <c r="J607" s="417"/>
      <c r="K607" s="417"/>
      <c r="L607" s="417"/>
      <c r="M607" s="417"/>
      <c r="N607" s="417"/>
      <c r="O607" s="417"/>
      <c r="P607" s="417"/>
      <c r="Q607" s="417"/>
      <c r="R607" s="417"/>
      <c r="S607" s="417"/>
      <c r="T607" s="417"/>
      <c r="U607" s="417"/>
      <c r="V607" s="417"/>
      <c r="W607" s="417"/>
      <c r="X607" s="417"/>
      <c r="Y607" s="417"/>
      <c r="Z607" s="417"/>
    </row>
    <row r="608" spans="1:26" ht="14.25" customHeight="1" x14ac:dyDescent="0.25">
      <c r="A608" s="417"/>
      <c r="B608" s="419"/>
      <c r="C608" s="420"/>
      <c r="D608" s="417"/>
      <c r="E608" s="417"/>
      <c r="F608" s="421"/>
      <c r="G608" s="421"/>
      <c r="H608" s="421"/>
      <c r="I608" s="417"/>
      <c r="J608" s="417"/>
      <c r="K608" s="417"/>
      <c r="L608" s="417"/>
      <c r="M608" s="417"/>
      <c r="N608" s="417"/>
      <c r="O608" s="417"/>
      <c r="P608" s="417"/>
      <c r="Q608" s="417"/>
      <c r="R608" s="417"/>
      <c r="S608" s="417"/>
      <c r="T608" s="417"/>
      <c r="U608" s="417"/>
      <c r="V608" s="417"/>
      <c r="W608" s="417"/>
      <c r="X608" s="417"/>
      <c r="Y608" s="417"/>
      <c r="Z608" s="417"/>
    </row>
    <row r="609" spans="1:26" ht="14.25" customHeight="1" x14ac:dyDescent="0.25">
      <c r="A609" s="417"/>
      <c r="B609" s="419"/>
      <c r="C609" s="420"/>
      <c r="D609" s="417"/>
      <c r="E609" s="417"/>
      <c r="F609" s="421"/>
      <c r="G609" s="421"/>
      <c r="H609" s="421"/>
      <c r="I609" s="417"/>
      <c r="J609" s="417"/>
      <c r="K609" s="417"/>
      <c r="L609" s="417"/>
      <c r="M609" s="417"/>
      <c r="N609" s="417"/>
      <c r="O609" s="417"/>
      <c r="P609" s="417"/>
      <c r="Q609" s="417"/>
      <c r="R609" s="417"/>
      <c r="S609" s="417"/>
      <c r="T609" s="417"/>
      <c r="U609" s="417"/>
      <c r="V609" s="417"/>
      <c r="W609" s="417"/>
      <c r="X609" s="417"/>
      <c r="Y609" s="417"/>
      <c r="Z609" s="417"/>
    </row>
    <row r="610" spans="1:26" ht="14.25" customHeight="1" x14ac:dyDescent="0.25">
      <c r="A610" s="417"/>
      <c r="B610" s="419"/>
      <c r="C610" s="420"/>
      <c r="D610" s="417"/>
      <c r="E610" s="417"/>
      <c r="F610" s="421"/>
      <c r="G610" s="421"/>
      <c r="H610" s="421"/>
      <c r="I610" s="417"/>
      <c r="J610" s="417"/>
      <c r="K610" s="417"/>
      <c r="L610" s="417"/>
      <c r="M610" s="417"/>
      <c r="N610" s="417"/>
      <c r="O610" s="417"/>
      <c r="P610" s="417"/>
      <c r="Q610" s="417"/>
      <c r="R610" s="417"/>
      <c r="S610" s="417"/>
      <c r="T610" s="417"/>
      <c r="U610" s="417"/>
      <c r="V610" s="417"/>
      <c r="W610" s="417"/>
      <c r="X610" s="417"/>
      <c r="Y610" s="417"/>
      <c r="Z610" s="417"/>
    </row>
    <row r="611" spans="1:26" ht="14.25" customHeight="1" x14ac:dyDescent="0.25">
      <c r="A611" s="417"/>
      <c r="B611" s="419"/>
      <c r="C611" s="420"/>
      <c r="D611" s="417"/>
      <c r="E611" s="417"/>
      <c r="F611" s="421"/>
      <c r="G611" s="421"/>
      <c r="H611" s="421"/>
      <c r="I611" s="417"/>
      <c r="J611" s="417"/>
      <c r="K611" s="417"/>
      <c r="L611" s="417"/>
      <c r="M611" s="417"/>
      <c r="N611" s="417"/>
      <c r="O611" s="417"/>
      <c r="P611" s="417"/>
      <c r="Q611" s="417"/>
      <c r="R611" s="417"/>
      <c r="S611" s="417"/>
      <c r="T611" s="417"/>
      <c r="U611" s="417"/>
      <c r="V611" s="417"/>
      <c r="W611" s="417"/>
      <c r="X611" s="417"/>
      <c r="Y611" s="417"/>
      <c r="Z611" s="417"/>
    </row>
    <row r="612" spans="1:26" ht="14.25" customHeight="1" x14ac:dyDescent="0.25">
      <c r="A612" s="417"/>
      <c r="B612" s="419"/>
      <c r="C612" s="420"/>
      <c r="D612" s="417"/>
      <c r="E612" s="417"/>
      <c r="F612" s="421"/>
      <c r="G612" s="421"/>
      <c r="H612" s="421"/>
      <c r="I612" s="417"/>
      <c r="J612" s="417"/>
      <c r="K612" s="417"/>
      <c r="L612" s="417"/>
      <c r="M612" s="417"/>
      <c r="N612" s="417"/>
      <c r="O612" s="417"/>
      <c r="P612" s="417"/>
      <c r="Q612" s="417"/>
      <c r="R612" s="417"/>
      <c r="S612" s="417"/>
      <c r="T612" s="417"/>
      <c r="U612" s="417"/>
      <c r="V612" s="417"/>
      <c r="W612" s="417"/>
      <c r="X612" s="417"/>
      <c r="Y612" s="417"/>
      <c r="Z612" s="417"/>
    </row>
    <row r="613" spans="1:26" ht="14.25" customHeight="1" x14ac:dyDescent="0.25">
      <c r="A613" s="417"/>
      <c r="B613" s="419"/>
      <c r="C613" s="420"/>
      <c r="D613" s="417"/>
      <c r="E613" s="417"/>
      <c r="F613" s="421"/>
      <c r="G613" s="421"/>
      <c r="H613" s="421"/>
      <c r="I613" s="417"/>
      <c r="J613" s="417"/>
      <c r="K613" s="417"/>
      <c r="L613" s="417"/>
      <c r="M613" s="417"/>
      <c r="N613" s="417"/>
      <c r="O613" s="417"/>
      <c r="P613" s="417"/>
      <c r="Q613" s="417"/>
      <c r="R613" s="417"/>
      <c r="S613" s="417"/>
      <c r="T613" s="417"/>
      <c r="U613" s="417"/>
      <c r="V613" s="417"/>
      <c r="W613" s="417"/>
      <c r="X613" s="417"/>
      <c r="Y613" s="417"/>
      <c r="Z613" s="417"/>
    </row>
    <row r="614" spans="1:26" ht="14.25" customHeight="1" x14ac:dyDescent="0.25">
      <c r="A614" s="417"/>
      <c r="B614" s="419"/>
      <c r="C614" s="420"/>
      <c r="D614" s="417"/>
      <c r="E614" s="417"/>
      <c r="F614" s="421"/>
      <c r="G614" s="421"/>
      <c r="H614" s="421"/>
      <c r="I614" s="417"/>
      <c r="J614" s="417"/>
      <c r="K614" s="417"/>
      <c r="L614" s="417"/>
      <c r="M614" s="417"/>
      <c r="N614" s="417"/>
      <c r="O614" s="417"/>
      <c r="P614" s="417"/>
      <c r="Q614" s="417"/>
      <c r="R614" s="417"/>
      <c r="S614" s="417"/>
      <c r="T614" s="417"/>
      <c r="U614" s="417"/>
      <c r="V614" s="417"/>
      <c r="W614" s="417"/>
      <c r="X614" s="417"/>
      <c r="Y614" s="417"/>
      <c r="Z614" s="417"/>
    </row>
    <row r="615" spans="1:26" ht="14.25" customHeight="1" x14ac:dyDescent="0.25">
      <c r="A615" s="417"/>
      <c r="B615" s="419"/>
      <c r="C615" s="420"/>
      <c r="D615" s="417"/>
      <c r="E615" s="417"/>
      <c r="F615" s="421"/>
      <c r="G615" s="421"/>
      <c r="H615" s="421"/>
      <c r="I615" s="417"/>
      <c r="J615" s="417"/>
      <c r="K615" s="417"/>
      <c r="L615" s="417"/>
      <c r="M615" s="417"/>
      <c r="N615" s="417"/>
      <c r="O615" s="417"/>
      <c r="P615" s="417"/>
      <c r="Q615" s="417"/>
      <c r="R615" s="417"/>
      <c r="S615" s="417"/>
      <c r="T615" s="417"/>
      <c r="U615" s="417"/>
      <c r="V615" s="417"/>
      <c r="W615" s="417"/>
      <c r="X615" s="417"/>
      <c r="Y615" s="417"/>
      <c r="Z615" s="417"/>
    </row>
    <row r="616" spans="1:26" ht="14.25" customHeight="1" x14ac:dyDescent="0.25">
      <c r="A616" s="417"/>
      <c r="B616" s="419"/>
      <c r="C616" s="420"/>
      <c r="D616" s="417"/>
      <c r="E616" s="417"/>
      <c r="F616" s="421"/>
      <c r="G616" s="421"/>
      <c r="H616" s="421"/>
      <c r="I616" s="417"/>
      <c r="J616" s="417"/>
      <c r="K616" s="417"/>
      <c r="L616" s="417"/>
      <c r="M616" s="417"/>
      <c r="N616" s="417"/>
      <c r="O616" s="417"/>
      <c r="P616" s="417"/>
      <c r="Q616" s="417"/>
      <c r="R616" s="417"/>
      <c r="S616" s="417"/>
      <c r="T616" s="417"/>
      <c r="U616" s="417"/>
      <c r="V616" s="417"/>
      <c r="W616" s="417"/>
      <c r="X616" s="417"/>
      <c r="Y616" s="417"/>
      <c r="Z616" s="417"/>
    </row>
    <row r="617" spans="1:26" ht="14.25" customHeight="1" x14ac:dyDescent="0.25">
      <c r="A617" s="417"/>
      <c r="B617" s="419"/>
      <c r="C617" s="420"/>
      <c r="D617" s="417"/>
      <c r="E617" s="417"/>
      <c r="F617" s="421"/>
      <c r="G617" s="421"/>
      <c r="H617" s="421"/>
      <c r="I617" s="417"/>
      <c r="J617" s="417"/>
      <c r="K617" s="417"/>
      <c r="L617" s="417"/>
      <c r="M617" s="417"/>
      <c r="N617" s="417"/>
      <c r="O617" s="417"/>
      <c r="P617" s="417"/>
      <c r="Q617" s="417"/>
      <c r="R617" s="417"/>
      <c r="S617" s="417"/>
      <c r="T617" s="417"/>
      <c r="U617" s="417"/>
      <c r="V617" s="417"/>
      <c r="W617" s="417"/>
      <c r="X617" s="417"/>
      <c r="Y617" s="417"/>
      <c r="Z617" s="417"/>
    </row>
    <row r="618" spans="1:26" ht="14.25" customHeight="1" x14ac:dyDescent="0.25">
      <c r="A618" s="417"/>
      <c r="B618" s="419"/>
      <c r="C618" s="420"/>
      <c r="D618" s="417"/>
      <c r="E618" s="417"/>
      <c r="F618" s="421"/>
      <c r="G618" s="421"/>
      <c r="H618" s="421"/>
      <c r="I618" s="417"/>
      <c r="J618" s="417"/>
      <c r="K618" s="417"/>
      <c r="L618" s="417"/>
      <c r="M618" s="417"/>
      <c r="N618" s="417"/>
      <c r="O618" s="417"/>
      <c r="P618" s="417"/>
      <c r="Q618" s="417"/>
      <c r="R618" s="417"/>
      <c r="S618" s="417"/>
      <c r="T618" s="417"/>
      <c r="U618" s="417"/>
      <c r="V618" s="417"/>
      <c r="W618" s="417"/>
      <c r="X618" s="417"/>
      <c r="Y618" s="417"/>
      <c r="Z618" s="417"/>
    </row>
    <row r="619" spans="1:26" ht="14.25" customHeight="1" x14ac:dyDescent="0.25">
      <c r="A619" s="417"/>
      <c r="B619" s="419"/>
      <c r="C619" s="420"/>
      <c r="D619" s="417"/>
      <c r="E619" s="417"/>
      <c r="F619" s="421"/>
      <c r="G619" s="421"/>
      <c r="H619" s="421"/>
      <c r="I619" s="417"/>
      <c r="J619" s="417"/>
      <c r="K619" s="417"/>
      <c r="L619" s="417"/>
      <c r="M619" s="417"/>
      <c r="N619" s="417"/>
      <c r="O619" s="417"/>
      <c r="P619" s="417"/>
      <c r="Q619" s="417"/>
      <c r="R619" s="417"/>
      <c r="S619" s="417"/>
      <c r="T619" s="417"/>
      <c r="U619" s="417"/>
      <c r="V619" s="417"/>
      <c r="W619" s="417"/>
      <c r="X619" s="417"/>
      <c r="Y619" s="417"/>
      <c r="Z619" s="417"/>
    </row>
    <row r="620" spans="1:26" ht="14.25" customHeight="1" x14ac:dyDescent="0.25">
      <c r="A620" s="417"/>
      <c r="B620" s="419"/>
      <c r="C620" s="420"/>
      <c r="D620" s="417"/>
      <c r="E620" s="417"/>
      <c r="F620" s="421"/>
      <c r="G620" s="421"/>
      <c r="H620" s="421"/>
      <c r="I620" s="417"/>
      <c r="J620" s="417"/>
      <c r="K620" s="417"/>
      <c r="L620" s="417"/>
      <c r="M620" s="417"/>
      <c r="N620" s="417"/>
      <c r="O620" s="417"/>
      <c r="P620" s="417"/>
      <c r="Q620" s="417"/>
      <c r="R620" s="417"/>
      <c r="S620" s="417"/>
      <c r="T620" s="417"/>
      <c r="U620" s="417"/>
      <c r="V620" s="417"/>
      <c r="W620" s="417"/>
      <c r="X620" s="417"/>
      <c r="Y620" s="417"/>
      <c r="Z620" s="417"/>
    </row>
    <row r="621" spans="1:26" ht="14.25" customHeight="1" x14ac:dyDescent="0.25">
      <c r="A621" s="417"/>
      <c r="B621" s="419"/>
      <c r="C621" s="420"/>
      <c r="D621" s="417"/>
      <c r="E621" s="417"/>
      <c r="F621" s="421"/>
      <c r="G621" s="421"/>
      <c r="H621" s="421"/>
      <c r="I621" s="417"/>
      <c r="J621" s="417"/>
      <c r="K621" s="417"/>
      <c r="L621" s="417"/>
      <c r="M621" s="417"/>
      <c r="N621" s="417"/>
      <c r="O621" s="417"/>
      <c r="P621" s="417"/>
      <c r="Q621" s="417"/>
      <c r="R621" s="417"/>
      <c r="S621" s="417"/>
      <c r="T621" s="417"/>
      <c r="U621" s="417"/>
      <c r="V621" s="417"/>
      <c r="W621" s="417"/>
      <c r="X621" s="417"/>
      <c r="Y621" s="417"/>
      <c r="Z621" s="417"/>
    </row>
    <row r="622" spans="1:26" ht="14.25" customHeight="1" x14ac:dyDescent="0.25">
      <c r="A622" s="417"/>
      <c r="B622" s="419"/>
      <c r="C622" s="420"/>
      <c r="D622" s="417"/>
      <c r="E622" s="417"/>
      <c r="F622" s="421"/>
      <c r="G622" s="421"/>
      <c r="H622" s="421"/>
      <c r="I622" s="417"/>
      <c r="J622" s="417"/>
      <c r="K622" s="417"/>
      <c r="L622" s="417"/>
      <c r="M622" s="417"/>
      <c r="N622" s="417"/>
      <c r="O622" s="417"/>
      <c r="P622" s="417"/>
      <c r="Q622" s="417"/>
      <c r="R622" s="417"/>
      <c r="S622" s="417"/>
      <c r="T622" s="417"/>
      <c r="U622" s="417"/>
      <c r="V622" s="417"/>
      <c r="W622" s="417"/>
      <c r="X622" s="417"/>
      <c r="Y622" s="417"/>
      <c r="Z622" s="417"/>
    </row>
    <row r="623" spans="1:26" ht="14.25" customHeight="1" x14ac:dyDescent="0.25">
      <c r="A623" s="417"/>
      <c r="B623" s="419"/>
      <c r="C623" s="420"/>
      <c r="D623" s="417"/>
      <c r="E623" s="417"/>
      <c r="F623" s="421"/>
      <c r="G623" s="421"/>
      <c r="H623" s="421"/>
      <c r="I623" s="417"/>
      <c r="J623" s="417"/>
      <c r="K623" s="417"/>
      <c r="L623" s="417"/>
      <c r="M623" s="417"/>
      <c r="N623" s="417"/>
      <c r="O623" s="417"/>
      <c r="P623" s="417"/>
      <c r="Q623" s="417"/>
      <c r="R623" s="417"/>
      <c r="S623" s="417"/>
      <c r="T623" s="417"/>
      <c r="U623" s="417"/>
      <c r="V623" s="417"/>
      <c r="W623" s="417"/>
      <c r="X623" s="417"/>
      <c r="Y623" s="417"/>
      <c r="Z623" s="417"/>
    </row>
    <row r="624" spans="1:26" ht="14.25" customHeight="1" x14ac:dyDescent="0.25">
      <c r="A624" s="417"/>
      <c r="B624" s="419"/>
      <c r="C624" s="420"/>
      <c r="D624" s="417"/>
      <c r="E624" s="417"/>
      <c r="F624" s="421"/>
      <c r="G624" s="421"/>
      <c r="H624" s="421"/>
      <c r="I624" s="417"/>
      <c r="J624" s="417"/>
      <c r="K624" s="417"/>
      <c r="L624" s="417"/>
      <c r="M624" s="417"/>
      <c r="N624" s="417"/>
      <c r="O624" s="417"/>
      <c r="P624" s="417"/>
      <c r="Q624" s="417"/>
      <c r="R624" s="417"/>
      <c r="S624" s="417"/>
      <c r="T624" s="417"/>
      <c r="U624" s="417"/>
      <c r="V624" s="417"/>
      <c r="W624" s="417"/>
      <c r="X624" s="417"/>
      <c r="Y624" s="417"/>
      <c r="Z624" s="417"/>
    </row>
    <row r="625" spans="1:26" ht="14.25" customHeight="1" x14ac:dyDescent="0.25">
      <c r="A625" s="417"/>
      <c r="B625" s="419"/>
      <c r="C625" s="420"/>
      <c r="D625" s="417"/>
      <c r="E625" s="417"/>
      <c r="F625" s="421"/>
      <c r="G625" s="421"/>
      <c r="H625" s="421"/>
      <c r="I625" s="417"/>
      <c r="J625" s="417"/>
      <c r="K625" s="417"/>
      <c r="L625" s="417"/>
      <c r="M625" s="417"/>
      <c r="N625" s="417"/>
      <c r="O625" s="417"/>
      <c r="P625" s="417"/>
      <c r="Q625" s="417"/>
      <c r="R625" s="417"/>
      <c r="S625" s="417"/>
      <c r="T625" s="417"/>
      <c r="U625" s="417"/>
      <c r="V625" s="417"/>
      <c r="W625" s="417"/>
      <c r="X625" s="417"/>
      <c r="Y625" s="417"/>
      <c r="Z625" s="417"/>
    </row>
    <row r="626" spans="1:26" ht="14.25" customHeight="1" x14ac:dyDescent="0.25">
      <c r="A626" s="417"/>
      <c r="B626" s="419"/>
      <c r="C626" s="420"/>
      <c r="D626" s="417"/>
      <c r="E626" s="417"/>
      <c r="F626" s="421"/>
      <c r="G626" s="421"/>
      <c r="H626" s="421"/>
      <c r="I626" s="417"/>
      <c r="J626" s="417"/>
      <c r="K626" s="417"/>
      <c r="L626" s="417"/>
      <c r="M626" s="417"/>
      <c r="N626" s="417"/>
      <c r="O626" s="417"/>
      <c r="P626" s="417"/>
      <c r="Q626" s="417"/>
      <c r="R626" s="417"/>
      <c r="S626" s="417"/>
      <c r="T626" s="417"/>
      <c r="U626" s="417"/>
      <c r="V626" s="417"/>
      <c r="W626" s="417"/>
      <c r="X626" s="417"/>
      <c r="Y626" s="417"/>
      <c r="Z626" s="417"/>
    </row>
    <row r="627" spans="1:26" ht="14.25" customHeight="1" x14ac:dyDescent="0.25">
      <c r="A627" s="417"/>
      <c r="B627" s="419"/>
      <c r="C627" s="420"/>
      <c r="D627" s="417"/>
      <c r="E627" s="417"/>
      <c r="F627" s="421"/>
      <c r="G627" s="421"/>
      <c r="H627" s="421"/>
      <c r="I627" s="417"/>
      <c r="J627" s="417"/>
      <c r="K627" s="417"/>
      <c r="L627" s="417"/>
      <c r="M627" s="417"/>
      <c r="N627" s="417"/>
      <c r="O627" s="417"/>
      <c r="P627" s="417"/>
      <c r="Q627" s="417"/>
      <c r="R627" s="417"/>
      <c r="S627" s="417"/>
      <c r="T627" s="417"/>
      <c r="U627" s="417"/>
      <c r="V627" s="417"/>
      <c r="W627" s="417"/>
      <c r="X627" s="417"/>
      <c r="Y627" s="417"/>
      <c r="Z627" s="417"/>
    </row>
    <row r="628" spans="1:26" ht="14.25" customHeight="1" x14ac:dyDescent="0.25">
      <c r="A628" s="417"/>
      <c r="B628" s="419"/>
      <c r="C628" s="420"/>
      <c r="D628" s="417"/>
      <c r="E628" s="417"/>
      <c r="F628" s="421"/>
      <c r="G628" s="421"/>
      <c r="H628" s="421"/>
      <c r="I628" s="417"/>
      <c r="J628" s="417"/>
      <c r="K628" s="417"/>
      <c r="L628" s="417"/>
      <c r="M628" s="417"/>
      <c r="N628" s="417"/>
      <c r="O628" s="417"/>
      <c r="P628" s="417"/>
      <c r="Q628" s="417"/>
      <c r="R628" s="417"/>
      <c r="S628" s="417"/>
      <c r="T628" s="417"/>
      <c r="U628" s="417"/>
      <c r="V628" s="417"/>
      <c r="W628" s="417"/>
      <c r="X628" s="417"/>
      <c r="Y628" s="417"/>
      <c r="Z628" s="417"/>
    </row>
    <row r="629" spans="1:26" ht="14.25" customHeight="1" x14ac:dyDescent="0.25">
      <c r="A629" s="417"/>
      <c r="B629" s="419"/>
      <c r="C629" s="420"/>
      <c r="D629" s="417"/>
      <c r="E629" s="417"/>
      <c r="F629" s="421"/>
      <c r="G629" s="421"/>
      <c r="H629" s="421"/>
      <c r="I629" s="417"/>
      <c r="J629" s="417"/>
      <c r="K629" s="417"/>
      <c r="L629" s="417"/>
      <c r="M629" s="417"/>
      <c r="N629" s="417"/>
      <c r="O629" s="417"/>
      <c r="P629" s="417"/>
      <c r="Q629" s="417"/>
      <c r="R629" s="417"/>
      <c r="S629" s="417"/>
      <c r="T629" s="417"/>
      <c r="U629" s="417"/>
      <c r="V629" s="417"/>
      <c r="W629" s="417"/>
      <c r="X629" s="417"/>
      <c r="Y629" s="417"/>
      <c r="Z629" s="417"/>
    </row>
    <row r="630" spans="1:26" ht="14.25" customHeight="1" x14ac:dyDescent="0.25">
      <c r="A630" s="417"/>
      <c r="B630" s="419"/>
      <c r="C630" s="420"/>
      <c r="D630" s="417"/>
      <c r="E630" s="417"/>
      <c r="F630" s="421"/>
      <c r="G630" s="421"/>
      <c r="H630" s="421"/>
      <c r="I630" s="417"/>
      <c r="J630" s="417"/>
      <c r="K630" s="417"/>
      <c r="L630" s="417"/>
      <c r="M630" s="417"/>
      <c r="N630" s="417"/>
      <c r="O630" s="417"/>
      <c r="P630" s="417"/>
      <c r="Q630" s="417"/>
      <c r="R630" s="417"/>
      <c r="S630" s="417"/>
      <c r="T630" s="417"/>
      <c r="U630" s="417"/>
      <c r="V630" s="417"/>
      <c r="W630" s="417"/>
      <c r="X630" s="417"/>
      <c r="Y630" s="417"/>
      <c r="Z630" s="417"/>
    </row>
    <row r="631" spans="1:26" ht="14.25" customHeight="1" x14ac:dyDescent="0.25">
      <c r="A631" s="417"/>
      <c r="B631" s="419"/>
      <c r="C631" s="420"/>
      <c r="D631" s="417"/>
      <c r="E631" s="417"/>
      <c r="F631" s="421"/>
      <c r="G631" s="421"/>
      <c r="H631" s="421"/>
      <c r="I631" s="417"/>
      <c r="J631" s="417"/>
      <c r="K631" s="417"/>
      <c r="L631" s="417"/>
      <c r="M631" s="417"/>
      <c r="N631" s="417"/>
      <c r="O631" s="417"/>
      <c r="P631" s="417"/>
      <c r="Q631" s="417"/>
      <c r="R631" s="417"/>
      <c r="S631" s="417"/>
      <c r="T631" s="417"/>
      <c r="U631" s="417"/>
      <c r="V631" s="417"/>
      <c r="W631" s="417"/>
      <c r="X631" s="417"/>
      <c r="Y631" s="417"/>
      <c r="Z631" s="417"/>
    </row>
    <row r="632" spans="1:26" ht="14.25" customHeight="1" x14ac:dyDescent="0.25">
      <c r="A632" s="417"/>
      <c r="B632" s="419"/>
      <c r="C632" s="420"/>
      <c r="D632" s="417"/>
      <c r="E632" s="417"/>
      <c r="F632" s="421"/>
      <c r="G632" s="421"/>
      <c r="H632" s="421"/>
      <c r="I632" s="417"/>
      <c r="J632" s="417"/>
      <c r="K632" s="417"/>
      <c r="L632" s="417"/>
      <c r="M632" s="417"/>
      <c r="N632" s="417"/>
      <c r="O632" s="417"/>
      <c r="P632" s="417"/>
      <c r="Q632" s="417"/>
      <c r="R632" s="417"/>
      <c r="S632" s="417"/>
      <c r="T632" s="417"/>
      <c r="U632" s="417"/>
      <c r="V632" s="417"/>
      <c r="W632" s="417"/>
      <c r="X632" s="417"/>
      <c r="Y632" s="417"/>
      <c r="Z632" s="417"/>
    </row>
    <row r="633" spans="1:26" ht="14.25" customHeight="1" x14ac:dyDescent="0.25">
      <c r="A633" s="417"/>
      <c r="B633" s="419"/>
      <c r="C633" s="420"/>
      <c r="D633" s="417"/>
      <c r="E633" s="417"/>
      <c r="F633" s="421"/>
      <c r="G633" s="421"/>
      <c r="H633" s="421"/>
      <c r="I633" s="417"/>
      <c r="J633" s="417"/>
      <c r="K633" s="417"/>
      <c r="L633" s="417"/>
      <c r="M633" s="417"/>
      <c r="N633" s="417"/>
      <c r="O633" s="417"/>
      <c r="P633" s="417"/>
      <c r="Q633" s="417"/>
      <c r="R633" s="417"/>
      <c r="S633" s="417"/>
      <c r="T633" s="417"/>
      <c r="U633" s="417"/>
      <c r="V633" s="417"/>
      <c r="W633" s="417"/>
      <c r="X633" s="417"/>
      <c r="Y633" s="417"/>
      <c r="Z633" s="417"/>
    </row>
    <row r="634" spans="1:26" ht="14.25" customHeight="1" x14ac:dyDescent="0.25">
      <c r="A634" s="417"/>
      <c r="B634" s="419"/>
      <c r="C634" s="420"/>
      <c r="D634" s="417"/>
      <c r="E634" s="417"/>
      <c r="F634" s="421"/>
      <c r="G634" s="421"/>
      <c r="H634" s="421"/>
      <c r="I634" s="417"/>
      <c r="J634" s="417"/>
      <c r="K634" s="417"/>
      <c r="L634" s="417"/>
      <c r="M634" s="417"/>
      <c r="N634" s="417"/>
      <c r="O634" s="417"/>
      <c r="P634" s="417"/>
      <c r="Q634" s="417"/>
      <c r="R634" s="417"/>
      <c r="S634" s="417"/>
      <c r="T634" s="417"/>
      <c r="U634" s="417"/>
      <c r="V634" s="417"/>
      <c r="W634" s="417"/>
      <c r="X634" s="417"/>
      <c r="Y634" s="417"/>
      <c r="Z634" s="417"/>
    </row>
    <row r="635" spans="1:26" ht="14.25" customHeight="1" x14ac:dyDescent="0.25">
      <c r="A635" s="417"/>
      <c r="B635" s="419"/>
      <c r="C635" s="420"/>
      <c r="D635" s="417"/>
      <c r="E635" s="417"/>
      <c r="F635" s="421"/>
      <c r="G635" s="421"/>
      <c r="H635" s="421"/>
      <c r="I635" s="417"/>
      <c r="J635" s="417"/>
      <c r="K635" s="417"/>
      <c r="L635" s="417"/>
      <c r="M635" s="417"/>
      <c r="N635" s="417"/>
      <c r="O635" s="417"/>
      <c r="P635" s="417"/>
      <c r="Q635" s="417"/>
      <c r="R635" s="417"/>
      <c r="S635" s="417"/>
      <c r="T635" s="417"/>
      <c r="U635" s="417"/>
      <c r="V635" s="417"/>
      <c r="W635" s="417"/>
      <c r="X635" s="417"/>
      <c r="Y635" s="417"/>
      <c r="Z635" s="417"/>
    </row>
    <row r="636" spans="1:26" ht="14.25" customHeight="1" x14ac:dyDescent="0.25">
      <c r="A636" s="417"/>
      <c r="B636" s="419"/>
      <c r="C636" s="420"/>
      <c r="D636" s="417"/>
      <c r="E636" s="417"/>
      <c r="F636" s="421"/>
      <c r="G636" s="421"/>
      <c r="H636" s="421"/>
      <c r="I636" s="417"/>
      <c r="J636" s="417"/>
      <c r="K636" s="417"/>
      <c r="L636" s="417"/>
      <c r="M636" s="417"/>
      <c r="N636" s="417"/>
      <c r="O636" s="417"/>
      <c r="P636" s="417"/>
      <c r="Q636" s="417"/>
      <c r="R636" s="417"/>
      <c r="S636" s="417"/>
      <c r="T636" s="417"/>
      <c r="U636" s="417"/>
      <c r="V636" s="417"/>
      <c r="W636" s="417"/>
      <c r="X636" s="417"/>
      <c r="Y636" s="417"/>
      <c r="Z636" s="417"/>
    </row>
    <row r="637" spans="1:26" ht="14.25" customHeight="1" x14ac:dyDescent="0.25">
      <c r="A637" s="417"/>
      <c r="B637" s="419"/>
      <c r="C637" s="420"/>
      <c r="D637" s="417"/>
      <c r="E637" s="417"/>
      <c r="F637" s="421"/>
      <c r="G637" s="421"/>
      <c r="H637" s="421"/>
      <c r="I637" s="417"/>
      <c r="J637" s="417"/>
      <c r="K637" s="417"/>
      <c r="L637" s="417"/>
      <c r="M637" s="417"/>
      <c r="N637" s="417"/>
      <c r="O637" s="417"/>
      <c r="P637" s="417"/>
      <c r="Q637" s="417"/>
      <c r="R637" s="417"/>
      <c r="S637" s="417"/>
      <c r="T637" s="417"/>
      <c r="U637" s="417"/>
      <c r="V637" s="417"/>
      <c r="W637" s="417"/>
      <c r="X637" s="417"/>
      <c r="Y637" s="417"/>
      <c r="Z637" s="417"/>
    </row>
    <row r="638" spans="1:26" ht="14.25" customHeight="1" x14ac:dyDescent="0.25">
      <c r="A638" s="417"/>
      <c r="B638" s="419"/>
      <c r="C638" s="420"/>
      <c r="D638" s="417"/>
      <c r="E638" s="417"/>
      <c r="F638" s="421"/>
      <c r="G638" s="421"/>
      <c r="H638" s="421"/>
      <c r="I638" s="417"/>
      <c r="J638" s="417"/>
      <c r="K638" s="417"/>
      <c r="L638" s="417"/>
      <c r="M638" s="417"/>
      <c r="N638" s="417"/>
      <c r="O638" s="417"/>
      <c r="P638" s="417"/>
      <c r="Q638" s="417"/>
      <c r="R638" s="417"/>
      <c r="S638" s="417"/>
      <c r="T638" s="417"/>
      <c r="U638" s="417"/>
      <c r="V638" s="417"/>
      <c r="W638" s="417"/>
      <c r="X638" s="417"/>
      <c r="Y638" s="417"/>
      <c r="Z638" s="417"/>
    </row>
    <row r="639" spans="1:26" ht="14.25" customHeight="1" x14ac:dyDescent="0.25">
      <c r="A639" s="417"/>
      <c r="B639" s="419"/>
      <c r="C639" s="420"/>
      <c r="D639" s="417"/>
      <c r="E639" s="417"/>
      <c r="F639" s="421"/>
      <c r="G639" s="421"/>
      <c r="H639" s="421"/>
      <c r="I639" s="417"/>
      <c r="J639" s="417"/>
      <c r="K639" s="417"/>
      <c r="L639" s="417"/>
      <c r="M639" s="417"/>
      <c r="N639" s="417"/>
      <c r="O639" s="417"/>
      <c r="P639" s="417"/>
      <c r="Q639" s="417"/>
      <c r="R639" s="417"/>
      <c r="S639" s="417"/>
      <c r="T639" s="417"/>
      <c r="U639" s="417"/>
      <c r="V639" s="417"/>
      <c r="W639" s="417"/>
      <c r="X639" s="417"/>
      <c r="Y639" s="417"/>
      <c r="Z639" s="417"/>
    </row>
    <row r="640" spans="1:26" ht="14.25" customHeight="1" x14ac:dyDescent="0.25">
      <c r="A640" s="417"/>
      <c r="B640" s="419"/>
      <c r="C640" s="420"/>
      <c r="D640" s="417"/>
      <c r="E640" s="417"/>
      <c r="F640" s="421"/>
      <c r="G640" s="421"/>
      <c r="H640" s="421"/>
      <c r="I640" s="417"/>
      <c r="J640" s="417"/>
      <c r="K640" s="417"/>
      <c r="L640" s="417"/>
      <c r="M640" s="417"/>
      <c r="N640" s="417"/>
      <c r="O640" s="417"/>
      <c r="P640" s="417"/>
      <c r="Q640" s="417"/>
      <c r="R640" s="417"/>
      <c r="S640" s="417"/>
      <c r="T640" s="417"/>
      <c r="U640" s="417"/>
      <c r="V640" s="417"/>
      <c r="W640" s="417"/>
      <c r="X640" s="417"/>
      <c r="Y640" s="417"/>
      <c r="Z640" s="417"/>
    </row>
    <row r="641" spans="1:26" ht="14.25" customHeight="1" x14ac:dyDescent="0.25">
      <c r="A641" s="417"/>
      <c r="B641" s="419"/>
      <c r="C641" s="420"/>
      <c r="D641" s="417"/>
      <c r="E641" s="417"/>
      <c r="F641" s="421"/>
      <c r="G641" s="421"/>
      <c r="H641" s="421"/>
      <c r="I641" s="417"/>
      <c r="J641" s="417"/>
      <c r="K641" s="417"/>
      <c r="L641" s="417"/>
      <c r="M641" s="417"/>
      <c r="N641" s="417"/>
      <c r="O641" s="417"/>
      <c r="P641" s="417"/>
      <c r="Q641" s="417"/>
      <c r="R641" s="417"/>
      <c r="S641" s="417"/>
      <c r="T641" s="417"/>
      <c r="U641" s="417"/>
      <c r="V641" s="417"/>
      <c r="W641" s="417"/>
      <c r="X641" s="417"/>
      <c r="Y641" s="417"/>
      <c r="Z641" s="417"/>
    </row>
    <row r="642" spans="1:26" ht="14.25" customHeight="1" x14ac:dyDescent="0.25">
      <c r="A642" s="417"/>
      <c r="B642" s="419"/>
      <c r="C642" s="420"/>
      <c r="D642" s="417"/>
      <c r="E642" s="417"/>
      <c r="F642" s="421"/>
      <c r="G642" s="421"/>
      <c r="H642" s="421"/>
      <c r="I642" s="417"/>
      <c r="J642" s="417"/>
      <c r="K642" s="417"/>
      <c r="L642" s="417"/>
      <c r="M642" s="417"/>
      <c r="N642" s="417"/>
      <c r="O642" s="417"/>
      <c r="P642" s="417"/>
      <c r="Q642" s="417"/>
      <c r="R642" s="417"/>
      <c r="S642" s="417"/>
      <c r="T642" s="417"/>
      <c r="U642" s="417"/>
      <c r="V642" s="417"/>
      <c r="W642" s="417"/>
      <c r="X642" s="417"/>
      <c r="Y642" s="417"/>
      <c r="Z642" s="417"/>
    </row>
    <row r="643" spans="1:26" ht="14.25" customHeight="1" x14ac:dyDescent="0.25">
      <c r="A643" s="417"/>
      <c r="B643" s="419"/>
      <c r="C643" s="420"/>
      <c r="D643" s="417"/>
      <c r="E643" s="417"/>
      <c r="F643" s="421"/>
      <c r="G643" s="421"/>
      <c r="H643" s="421"/>
      <c r="I643" s="417"/>
      <c r="J643" s="417"/>
      <c r="K643" s="417"/>
      <c r="L643" s="417"/>
      <c r="M643" s="417"/>
      <c r="N643" s="417"/>
      <c r="O643" s="417"/>
      <c r="P643" s="417"/>
      <c r="Q643" s="417"/>
      <c r="R643" s="417"/>
      <c r="S643" s="417"/>
      <c r="T643" s="417"/>
      <c r="U643" s="417"/>
      <c r="V643" s="417"/>
      <c r="W643" s="417"/>
      <c r="X643" s="417"/>
      <c r="Y643" s="417"/>
      <c r="Z643" s="417"/>
    </row>
    <row r="644" spans="1:26" ht="14.25" customHeight="1" x14ac:dyDescent="0.25">
      <c r="A644" s="417"/>
      <c r="B644" s="419"/>
      <c r="C644" s="420"/>
      <c r="D644" s="417"/>
      <c r="E644" s="417"/>
      <c r="F644" s="421"/>
      <c r="G644" s="421"/>
      <c r="H644" s="421"/>
      <c r="I644" s="417"/>
      <c r="J644" s="417"/>
      <c r="K644" s="417"/>
      <c r="L644" s="417"/>
      <c r="M644" s="417"/>
      <c r="N644" s="417"/>
      <c r="O644" s="417"/>
      <c r="P644" s="417"/>
      <c r="Q644" s="417"/>
      <c r="R644" s="417"/>
      <c r="S644" s="417"/>
      <c r="T644" s="417"/>
      <c r="U644" s="417"/>
      <c r="V644" s="417"/>
      <c r="W644" s="417"/>
      <c r="X644" s="417"/>
      <c r="Y644" s="417"/>
      <c r="Z644" s="417"/>
    </row>
    <row r="645" spans="1:26" ht="14.25" customHeight="1" x14ac:dyDescent="0.25">
      <c r="A645" s="417"/>
      <c r="B645" s="419"/>
      <c r="C645" s="420"/>
      <c r="D645" s="417"/>
      <c r="E645" s="417"/>
      <c r="F645" s="421"/>
      <c r="G645" s="421"/>
      <c r="H645" s="421"/>
      <c r="I645" s="417"/>
      <c r="J645" s="417"/>
      <c r="K645" s="417"/>
      <c r="L645" s="417"/>
      <c r="M645" s="417"/>
      <c r="N645" s="417"/>
      <c r="O645" s="417"/>
      <c r="P645" s="417"/>
      <c r="Q645" s="417"/>
      <c r="R645" s="417"/>
      <c r="S645" s="417"/>
      <c r="T645" s="417"/>
      <c r="U645" s="417"/>
      <c r="V645" s="417"/>
      <c r="W645" s="417"/>
      <c r="X645" s="417"/>
      <c r="Y645" s="417"/>
      <c r="Z645" s="417"/>
    </row>
    <row r="646" spans="1:26" ht="14.25" customHeight="1" x14ac:dyDescent="0.25">
      <c r="A646" s="417"/>
      <c r="B646" s="419"/>
      <c r="C646" s="420"/>
      <c r="D646" s="417"/>
      <c r="E646" s="417"/>
      <c r="F646" s="421"/>
      <c r="G646" s="421"/>
      <c r="H646" s="421"/>
      <c r="I646" s="417"/>
      <c r="J646" s="417"/>
      <c r="K646" s="417"/>
      <c r="L646" s="417"/>
      <c r="M646" s="417"/>
      <c r="N646" s="417"/>
      <c r="O646" s="417"/>
      <c r="P646" s="417"/>
      <c r="Q646" s="417"/>
      <c r="R646" s="417"/>
      <c r="S646" s="417"/>
      <c r="T646" s="417"/>
      <c r="U646" s="417"/>
      <c r="V646" s="417"/>
      <c r="W646" s="417"/>
      <c r="X646" s="417"/>
      <c r="Y646" s="417"/>
      <c r="Z646" s="417"/>
    </row>
    <row r="647" spans="1:26" ht="14.25" customHeight="1" x14ac:dyDescent="0.25">
      <c r="A647" s="417"/>
      <c r="B647" s="419"/>
      <c r="C647" s="420"/>
      <c r="D647" s="417"/>
      <c r="E647" s="417"/>
      <c r="F647" s="421"/>
      <c r="G647" s="421"/>
      <c r="H647" s="421"/>
      <c r="I647" s="417"/>
      <c r="J647" s="417"/>
      <c r="K647" s="417"/>
      <c r="L647" s="417"/>
      <c r="M647" s="417"/>
      <c r="N647" s="417"/>
      <c r="O647" s="417"/>
      <c r="P647" s="417"/>
      <c r="Q647" s="417"/>
      <c r="R647" s="417"/>
      <c r="S647" s="417"/>
      <c r="T647" s="417"/>
      <c r="U647" s="417"/>
      <c r="V647" s="417"/>
      <c r="W647" s="417"/>
      <c r="X647" s="417"/>
      <c r="Y647" s="417"/>
      <c r="Z647" s="417"/>
    </row>
    <row r="648" spans="1:26" ht="14.25" customHeight="1" x14ac:dyDescent="0.25">
      <c r="A648" s="417"/>
      <c r="B648" s="419"/>
      <c r="C648" s="420"/>
      <c r="D648" s="417"/>
      <c r="E648" s="417"/>
      <c r="F648" s="421"/>
      <c r="G648" s="421"/>
      <c r="H648" s="421"/>
      <c r="I648" s="417"/>
      <c r="J648" s="417"/>
      <c r="K648" s="417"/>
      <c r="L648" s="417"/>
      <c r="M648" s="417"/>
      <c r="N648" s="417"/>
      <c r="O648" s="417"/>
      <c r="P648" s="417"/>
      <c r="Q648" s="417"/>
      <c r="R648" s="417"/>
      <c r="S648" s="417"/>
      <c r="T648" s="417"/>
      <c r="U648" s="417"/>
      <c r="V648" s="417"/>
      <c r="W648" s="417"/>
      <c r="X648" s="417"/>
      <c r="Y648" s="417"/>
      <c r="Z648" s="417"/>
    </row>
    <row r="649" spans="1:26" ht="14.25" customHeight="1" x14ac:dyDescent="0.25">
      <c r="A649" s="417"/>
      <c r="B649" s="419"/>
      <c r="C649" s="420"/>
      <c r="D649" s="417"/>
      <c r="E649" s="417"/>
      <c r="F649" s="421"/>
      <c r="G649" s="421"/>
      <c r="H649" s="421"/>
      <c r="I649" s="417"/>
      <c r="J649" s="417"/>
      <c r="K649" s="417"/>
      <c r="L649" s="417"/>
      <c r="M649" s="417"/>
      <c r="N649" s="417"/>
      <c r="O649" s="417"/>
      <c r="P649" s="417"/>
      <c r="Q649" s="417"/>
      <c r="R649" s="417"/>
      <c r="S649" s="417"/>
      <c r="T649" s="417"/>
      <c r="U649" s="417"/>
      <c r="V649" s="417"/>
      <c r="W649" s="417"/>
      <c r="X649" s="417"/>
      <c r="Y649" s="417"/>
      <c r="Z649" s="417"/>
    </row>
    <row r="650" spans="1:26" ht="14.25" customHeight="1" x14ac:dyDescent="0.25">
      <c r="A650" s="417"/>
      <c r="B650" s="419"/>
      <c r="C650" s="420"/>
      <c r="D650" s="417"/>
      <c r="E650" s="417"/>
      <c r="F650" s="421"/>
      <c r="G650" s="421"/>
      <c r="H650" s="421"/>
      <c r="I650" s="417"/>
      <c r="J650" s="417"/>
      <c r="K650" s="417"/>
      <c r="L650" s="417"/>
      <c r="M650" s="417"/>
      <c r="N650" s="417"/>
      <c r="O650" s="417"/>
      <c r="P650" s="417"/>
      <c r="Q650" s="417"/>
      <c r="R650" s="417"/>
      <c r="S650" s="417"/>
      <c r="T650" s="417"/>
      <c r="U650" s="417"/>
      <c r="V650" s="417"/>
      <c r="W650" s="417"/>
      <c r="X650" s="417"/>
      <c r="Y650" s="417"/>
      <c r="Z650" s="417"/>
    </row>
    <row r="651" spans="1:26" ht="14.25" customHeight="1" x14ac:dyDescent="0.25">
      <c r="A651" s="417"/>
      <c r="B651" s="419"/>
      <c r="C651" s="420"/>
      <c r="D651" s="417"/>
      <c r="E651" s="417"/>
      <c r="F651" s="421"/>
      <c r="G651" s="421"/>
      <c r="H651" s="421"/>
      <c r="I651" s="417"/>
      <c r="J651" s="417"/>
      <c r="K651" s="417"/>
      <c r="L651" s="417"/>
      <c r="M651" s="417"/>
      <c r="N651" s="417"/>
      <c r="O651" s="417"/>
      <c r="P651" s="417"/>
      <c r="Q651" s="417"/>
      <c r="R651" s="417"/>
      <c r="S651" s="417"/>
      <c r="T651" s="417"/>
      <c r="U651" s="417"/>
      <c r="V651" s="417"/>
      <c r="W651" s="417"/>
      <c r="X651" s="417"/>
      <c r="Y651" s="417"/>
      <c r="Z651" s="417"/>
    </row>
    <row r="652" spans="1:26" ht="14.25" customHeight="1" x14ac:dyDescent="0.25">
      <c r="A652" s="417"/>
      <c r="B652" s="419"/>
      <c r="C652" s="420"/>
      <c r="D652" s="417"/>
      <c r="E652" s="417"/>
      <c r="F652" s="421"/>
      <c r="G652" s="421"/>
      <c r="H652" s="421"/>
      <c r="I652" s="417"/>
      <c r="J652" s="417"/>
      <c r="K652" s="417"/>
      <c r="L652" s="417"/>
      <c r="M652" s="417"/>
      <c r="N652" s="417"/>
      <c r="O652" s="417"/>
      <c r="P652" s="417"/>
      <c r="Q652" s="417"/>
      <c r="R652" s="417"/>
      <c r="S652" s="417"/>
      <c r="T652" s="417"/>
      <c r="U652" s="417"/>
      <c r="V652" s="417"/>
      <c r="W652" s="417"/>
      <c r="X652" s="417"/>
      <c r="Y652" s="417"/>
      <c r="Z652" s="417"/>
    </row>
    <row r="653" spans="1:26" ht="14.25" customHeight="1" x14ac:dyDescent="0.25">
      <c r="A653" s="417"/>
      <c r="B653" s="419"/>
      <c r="C653" s="420"/>
      <c r="D653" s="417"/>
      <c r="E653" s="417"/>
      <c r="F653" s="421"/>
      <c r="G653" s="421"/>
      <c r="H653" s="421"/>
      <c r="I653" s="417"/>
      <c r="J653" s="417"/>
      <c r="K653" s="417"/>
      <c r="L653" s="417"/>
      <c r="M653" s="417"/>
      <c r="N653" s="417"/>
      <c r="O653" s="417"/>
      <c r="P653" s="417"/>
      <c r="Q653" s="417"/>
      <c r="R653" s="417"/>
      <c r="S653" s="417"/>
      <c r="T653" s="417"/>
      <c r="U653" s="417"/>
      <c r="V653" s="417"/>
      <c r="W653" s="417"/>
      <c r="X653" s="417"/>
      <c r="Y653" s="417"/>
      <c r="Z653" s="417"/>
    </row>
    <row r="654" spans="1:26" ht="14.25" customHeight="1" x14ac:dyDescent="0.25">
      <c r="A654" s="417"/>
      <c r="B654" s="419"/>
      <c r="C654" s="420"/>
      <c r="D654" s="417"/>
      <c r="E654" s="417"/>
      <c r="F654" s="421"/>
      <c r="G654" s="421"/>
      <c r="H654" s="421"/>
      <c r="I654" s="417"/>
      <c r="J654" s="417"/>
      <c r="K654" s="417"/>
      <c r="L654" s="417"/>
      <c r="M654" s="417"/>
      <c r="N654" s="417"/>
      <c r="O654" s="417"/>
      <c r="P654" s="417"/>
      <c r="Q654" s="417"/>
      <c r="R654" s="417"/>
      <c r="S654" s="417"/>
      <c r="T654" s="417"/>
      <c r="U654" s="417"/>
      <c r="V654" s="417"/>
      <c r="W654" s="417"/>
      <c r="X654" s="417"/>
      <c r="Y654" s="417"/>
      <c r="Z654" s="417"/>
    </row>
    <row r="655" spans="1:26" ht="14.25" customHeight="1" x14ac:dyDescent="0.25">
      <c r="A655" s="417"/>
      <c r="B655" s="419"/>
      <c r="C655" s="420"/>
      <c r="D655" s="417"/>
      <c r="E655" s="417"/>
      <c r="F655" s="421"/>
      <c r="G655" s="421"/>
      <c r="H655" s="421"/>
      <c r="I655" s="417"/>
      <c r="J655" s="417"/>
      <c r="K655" s="417"/>
      <c r="L655" s="417"/>
      <c r="M655" s="417"/>
      <c r="N655" s="417"/>
      <c r="O655" s="417"/>
      <c r="P655" s="417"/>
      <c r="Q655" s="417"/>
      <c r="R655" s="417"/>
      <c r="S655" s="417"/>
      <c r="T655" s="417"/>
      <c r="U655" s="417"/>
      <c r="V655" s="417"/>
      <c r="W655" s="417"/>
      <c r="X655" s="417"/>
      <c r="Y655" s="417"/>
      <c r="Z655" s="417"/>
    </row>
    <row r="656" spans="1:26" ht="14.25" customHeight="1" x14ac:dyDescent="0.25">
      <c r="A656" s="417"/>
      <c r="B656" s="419"/>
      <c r="C656" s="420"/>
      <c r="D656" s="417"/>
      <c r="E656" s="417"/>
      <c r="F656" s="421"/>
      <c r="G656" s="421"/>
      <c r="H656" s="421"/>
      <c r="I656" s="417"/>
      <c r="J656" s="417"/>
      <c r="K656" s="417"/>
      <c r="L656" s="417"/>
      <c r="M656" s="417"/>
      <c r="N656" s="417"/>
      <c r="O656" s="417"/>
      <c r="P656" s="417"/>
      <c r="Q656" s="417"/>
      <c r="R656" s="417"/>
      <c r="S656" s="417"/>
      <c r="T656" s="417"/>
      <c r="U656" s="417"/>
      <c r="V656" s="417"/>
      <c r="W656" s="417"/>
      <c r="X656" s="417"/>
      <c r="Y656" s="417"/>
      <c r="Z656" s="417"/>
    </row>
    <row r="657" spans="1:26" ht="14.25" customHeight="1" x14ac:dyDescent="0.25">
      <c r="A657" s="417"/>
      <c r="B657" s="419"/>
      <c r="C657" s="420"/>
      <c r="D657" s="417"/>
      <c r="E657" s="417"/>
      <c r="F657" s="421"/>
      <c r="G657" s="421"/>
      <c r="H657" s="421"/>
      <c r="I657" s="417"/>
      <c r="J657" s="417"/>
      <c r="K657" s="417"/>
      <c r="L657" s="417"/>
      <c r="M657" s="417"/>
      <c r="N657" s="417"/>
      <c r="O657" s="417"/>
      <c r="P657" s="417"/>
      <c r="Q657" s="417"/>
      <c r="R657" s="417"/>
      <c r="S657" s="417"/>
      <c r="T657" s="417"/>
      <c r="U657" s="417"/>
      <c r="V657" s="417"/>
      <c r="W657" s="417"/>
      <c r="X657" s="417"/>
      <c r="Y657" s="417"/>
      <c r="Z657" s="417"/>
    </row>
    <row r="658" spans="1:26" ht="14.25" customHeight="1" x14ac:dyDescent="0.25">
      <c r="A658" s="417"/>
      <c r="B658" s="419"/>
      <c r="C658" s="420"/>
      <c r="D658" s="417"/>
      <c r="E658" s="417"/>
      <c r="F658" s="421"/>
      <c r="G658" s="421"/>
      <c r="H658" s="421"/>
      <c r="I658" s="417"/>
      <c r="J658" s="417"/>
      <c r="K658" s="417"/>
      <c r="L658" s="417"/>
      <c r="M658" s="417"/>
      <c r="N658" s="417"/>
      <c r="O658" s="417"/>
      <c r="P658" s="417"/>
      <c r="Q658" s="417"/>
      <c r="R658" s="417"/>
      <c r="S658" s="417"/>
      <c r="T658" s="417"/>
      <c r="U658" s="417"/>
      <c r="V658" s="417"/>
      <c r="W658" s="417"/>
      <c r="X658" s="417"/>
      <c r="Y658" s="417"/>
      <c r="Z658" s="417"/>
    </row>
    <row r="659" spans="1:26" ht="14.25" customHeight="1" x14ac:dyDescent="0.25">
      <c r="A659" s="417"/>
      <c r="B659" s="419"/>
      <c r="C659" s="420"/>
      <c r="D659" s="417"/>
      <c r="E659" s="417"/>
      <c r="F659" s="421"/>
      <c r="G659" s="421"/>
      <c r="H659" s="421"/>
      <c r="I659" s="417"/>
      <c r="J659" s="417"/>
      <c r="K659" s="417"/>
      <c r="L659" s="417"/>
      <c r="M659" s="417"/>
      <c r="N659" s="417"/>
      <c r="O659" s="417"/>
      <c r="P659" s="417"/>
      <c r="Q659" s="417"/>
      <c r="R659" s="417"/>
      <c r="S659" s="417"/>
      <c r="T659" s="417"/>
      <c r="U659" s="417"/>
      <c r="V659" s="417"/>
      <c r="W659" s="417"/>
      <c r="X659" s="417"/>
      <c r="Y659" s="417"/>
      <c r="Z659" s="417"/>
    </row>
    <row r="660" spans="1:26" ht="14.25" customHeight="1" x14ac:dyDescent="0.25">
      <c r="A660" s="417"/>
      <c r="B660" s="419"/>
      <c r="C660" s="420"/>
      <c r="D660" s="417"/>
      <c r="E660" s="417"/>
      <c r="F660" s="421"/>
      <c r="G660" s="421"/>
      <c r="H660" s="421"/>
      <c r="I660" s="417"/>
      <c r="J660" s="417"/>
      <c r="K660" s="417"/>
      <c r="L660" s="417"/>
      <c r="M660" s="417"/>
      <c r="N660" s="417"/>
      <c r="O660" s="417"/>
      <c r="P660" s="417"/>
      <c r="Q660" s="417"/>
      <c r="R660" s="417"/>
      <c r="S660" s="417"/>
      <c r="T660" s="417"/>
      <c r="U660" s="417"/>
      <c r="V660" s="417"/>
      <c r="W660" s="417"/>
      <c r="X660" s="417"/>
      <c r="Y660" s="417"/>
      <c r="Z660" s="417"/>
    </row>
    <row r="661" spans="1:26" ht="14.25" customHeight="1" x14ac:dyDescent="0.25">
      <c r="A661" s="417"/>
      <c r="B661" s="419"/>
      <c r="C661" s="420"/>
      <c r="D661" s="417"/>
      <c r="E661" s="417"/>
      <c r="F661" s="421"/>
      <c r="G661" s="421"/>
      <c r="H661" s="421"/>
      <c r="I661" s="417"/>
      <c r="J661" s="417"/>
      <c r="K661" s="417"/>
      <c r="L661" s="417"/>
      <c r="M661" s="417"/>
      <c r="N661" s="417"/>
      <c r="O661" s="417"/>
      <c r="P661" s="417"/>
      <c r="Q661" s="417"/>
      <c r="R661" s="417"/>
      <c r="S661" s="417"/>
      <c r="T661" s="417"/>
      <c r="U661" s="417"/>
      <c r="V661" s="417"/>
      <c r="W661" s="417"/>
      <c r="X661" s="417"/>
      <c r="Y661" s="417"/>
      <c r="Z661" s="417"/>
    </row>
    <row r="662" spans="1:26" ht="14.25" customHeight="1" x14ac:dyDescent="0.25">
      <c r="A662" s="417"/>
      <c r="B662" s="419"/>
      <c r="C662" s="420"/>
      <c r="D662" s="417"/>
      <c r="E662" s="417"/>
      <c r="F662" s="421"/>
      <c r="G662" s="421"/>
      <c r="H662" s="421"/>
      <c r="I662" s="417"/>
      <c r="J662" s="417"/>
      <c r="K662" s="417"/>
      <c r="L662" s="417"/>
      <c r="M662" s="417"/>
      <c r="N662" s="417"/>
      <c r="O662" s="417"/>
      <c r="P662" s="417"/>
      <c r="Q662" s="417"/>
      <c r="R662" s="417"/>
      <c r="S662" s="417"/>
      <c r="T662" s="417"/>
      <c r="U662" s="417"/>
      <c r="V662" s="417"/>
      <c r="W662" s="417"/>
      <c r="X662" s="417"/>
      <c r="Y662" s="417"/>
      <c r="Z662" s="417"/>
    </row>
    <row r="663" spans="1:26" ht="14.25" customHeight="1" x14ac:dyDescent="0.25">
      <c r="A663" s="417"/>
      <c r="B663" s="419"/>
      <c r="C663" s="420"/>
      <c r="D663" s="417"/>
      <c r="E663" s="417"/>
      <c r="F663" s="421"/>
      <c r="G663" s="421"/>
      <c r="H663" s="421"/>
      <c r="I663" s="417"/>
      <c r="J663" s="417"/>
      <c r="K663" s="417"/>
      <c r="L663" s="417"/>
      <c r="M663" s="417"/>
      <c r="N663" s="417"/>
      <c r="O663" s="417"/>
      <c r="P663" s="417"/>
      <c r="Q663" s="417"/>
      <c r="R663" s="417"/>
      <c r="S663" s="417"/>
      <c r="T663" s="417"/>
      <c r="U663" s="417"/>
      <c r="V663" s="417"/>
      <c r="W663" s="417"/>
      <c r="X663" s="417"/>
      <c r="Y663" s="417"/>
      <c r="Z663" s="417"/>
    </row>
    <row r="664" spans="1:26" ht="14.25" customHeight="1" x14ac:dyDescent="0.25">
      <c r="A664" s="417"/>
      <c r="B664" s="419"/>
      <c r="C664" s="420"/>
      <c r="D664" s="417"/>
      <c r="E664" s="417"/>
      <c r="F664" s="421"/>
      <c r="G664" s="421"/>
      <c r="H664" s="421"/>
      <c r="I664" s="417"/>
      <c r="J664" s="417"/>
      <c r="K664" s="417"/>
      <c r="L664" s="417"/>
      <c r="M664" s="417"/>
      <c r="N664" s="417"/>
      <c r="O664" s="417"/>
      <c r="P664" s="417"/>
      <c r="Q664" s="417"/>
      <c r="R664" s="417"/>
      <c r="S664" s="417"/>
      <c r="T664" s="417"/>
      <c r="U664" s="417"/>
      <c r="V664" s="417"/>
      <c r="W664" s="417"/>
      <c r="X664" s="417"/>
      <c r="Y664" s="417"/>
      <c r="Z664" s="417"/>
    </row>
    <row r="665" spans="1:26" ht="14.25" customHeight="1" x14ac:dyDescent="0.25">
      <c r="A665" s="417"/>
      <c r="B665" s="419"/>
      <c r="C665" s="420"/>
      <c r="D665" s="417"/>
      <c r="E665" s="417"/>
      <c r="F665" s="421"/>
      <c r="G665" s="421"/>
      <c r="H665" s="421"/>
      <c r="I665" s="417"/>
      <c r="J665" s="417"/>
      <c r="K665" s="417"/>
      <c r="L665" s="417"/>
      <c r="M665" s="417"/>
      <c r="N665" s="417"/>
      <c r="O665" s="417"/>
      <c r="P665" s="417"/>
      <c r="Q665" s="417"/>
      <c r="R665" s="417"/>
      <c r="S665" s="417"/>
      <c r="T665" s="417"/>
      <c r="U665" s="417"/>
      <c r="V665" s="417"/>
      <c r="W665" s="417"/>
      <c r="X665" s="417"/>
      <c r="Y665" s="417"/>
      <c r="Z665" s="417"/>
    </row>
    <row r="666" spans="1:26" ht="14.25" customHeight="1" x14ac:dyDescent="0.25">
      <c r="A666" s="417"/>
      <c r="B666" s="419"/>
      <c r="C666" s="420"/>
      <c r="D666" s="417"/>
      <c r="E666" s="417"/>
      <c r="F666" s="421"/>
      <c r="G666" s="421"/>
      <c r="H666" s="421"/>
      <c r="I666" s="417"/>
      <c r="J666" s="417"/>
      <c r="K666" s="417"/>
      <c r="L666" s="417"/>
      <c r="M666" s="417"/>
      <c r="N666" s="417"/>
      <c r="O666" s="417"/>
      <c r="P666" s="417"/>
      <c r="Q666" s="417"/>
      <c r="R666" s="417"/>
      <c r="S666" s="417"/>
      <c r="T666" s="417"/>
      <c r="U666" s="417"/>
      <c r="V666" s="417"/>
      <c r="W666" s="417"/>
      <c r="X666" s="417"/>
      <c r="Y666" s="417"/>
      <c r="Z666" s="417"/>
    </row>
    <row r="667" spans="1:26" ht="14.25" customHeight="1" x14ac:dyDescent="0.25">
      <c r="A667" s="417"/>
      <c r="B667" s="419"/>
      <c r="C667" s="420"/>
      <c r="D667" s="417"/>
      <c r="E667" s="417"/>
      <c r="F667" s="421"/>
      <c r="G667" s="421"/>
      <c r="H667" s="421"/>
      <c r="I667" s="417"/>
      <c r="J667" s="417"/>
      <c r="K667" s="417"/>
      <c r="L667" s="417"/>
      <c r="M667" s="417"/>
      <c r="N667" s="417"/>
      <c r="O667" s="417"/>
      <c r="P667" s="417"/>
      <c r="Q667" s="417"/>
      <c r="R667" s="417"/>
      <c r="S667" s="417"/>
      <c r="T667" s="417"/>
      <c r="U667" s="417"/>
      <c r="V667" s="417"/>
      <c r="W667" s="417"/>
      <c r="X667" s="417"/>
      <c r="Y667" s="417"/>
      <c r="Z667" s="417"/>
    </row>
    <row r="668" spans="1:26" ht="14.25" customHeight="1" x14ac:dyDescent="0.25">
      <c r="A668" s="417"/>
      <c r="B668" s="419"/>
      <c r="C668" s="420"/>
      <c r="D668" s="417"/>
      <c r="E668" s="417"/>
      <c r="F668" s="421"/>
      <c r="G668" s="421"/>
      <c r="H668" s="421"/>
      <c r="I668" s="417"/>
      <c r="J668" s="417"/>
      <c r="K668" s="417"/>
      <c r="L668" s="417"/>
      <c r="M668" s="417"/>
      <c r="N668" s="417"/>
      <c r="O668" s="417"/>
      <c r="P668" s="417"/>
      <c r="Q668" s="417"/>
      <c r="R668" s="417"/>
      <c r="S668" s="417"/>
      <c r="T668" s="417"/>
      <c r="U668" s="417"/>
      <c r="V668" s="417"/>
      <c r="W668" s="417"/>
      <c r="X668" s="417"/>
      <c r="Y668" s="417"/>
      <c r="Z668" s="417"/>
    </row>
    <row r="669" spans="1:26" ht="14.25" customHeight="1" x14ac:dyDescent="0.25">
      <c r="A669" s="417"/>
      <c r="B669" s="419"/>
      <c r="C669" s="420"/>
      <c r="D669" s="417"/>
      <c r="E669" s="417"/>
      <c r="F669" s="421"/>
      <c r="G669" s="421"/>
      <c r="H669" s="421"/>
      <c r="I669" s="417"/>
      <c r="J669" s="417"/>
      <c r="K669" s="417"/>
      <c r="L669" s="417"/>
      <c r="M669" s="417"/>
      <c r="N669" s="417"/>
      <c r="O669" s="417"/>
      <c r="P669" s="417"/>
      <c r="Q669" s="417"/>
      <c r="R669" s="417"/>
      <c r="S669" s="417"/>
      <c r="T669" s="417"/>
      <c r="U669" s="417"/>
      <c r="V669" s="417"/>
      <c r="W669" s="417"/>
      <c r="X669" s="417"/>
      <c r="Y669" s="417"/>
      <c r="Z669" s="417"/>
    </row>
    <row r="670" spans="1:26" ht="14.25" customHeight="1" x14ac:dyDescent="0.25">
      <c r="A670" s="417"/>
      <c r="B670" s="419"/>
      <c r="C670" s="420"/>
      <c r="D670" s="417"/>
      <c r="E670" s="417"/>
      <c r="F670" s="421"/>
      <c r="G670" s="421"/>
      <c r="H670" s="421"/>
      <c r="I670" s="417"/>
      <c r="J670" s="417"/>
      <c r="K670" s="417"/>
      <c r="L670" s="417"/>
      <c r="M670" s="417"/>
      <c r="N670" s="417"/>
      <c r="O670" s="417"/>
      <c r="P670" s="417"/>
      <c r="Q670" s="417"/>
      <c r="R670" s="417"/>
      <c r="S670" s="417"/>
      <c r="T670" s="417"/>
      <c r="U670" s="417"/>
      <c r="V670" s="417"/>
      <c r="W670" s="417"/>
      <c r="X670" s="417"/>
      <c r="Y670" s="417"/>
      <c r="Z670" s="417"/>
    </row>
    <row r="671" spans="1:26" ht="14.25" customHeight="1" x14ac:dyDescent="0.25">
      <c r="A671" s="417"/>
      <c r="B671" s="419"/>
      <c r="C671" s="420"/>
      <c r="D671" s="417"/>
      <c r="E671" s="417"/>
      <c r="F671" s="421"/>
      <c r="G671" s="421"/>
      <c r="H671" s="421"/>
      <c r="I671" s="417"/>
      <c r="J671" s="417"/>
      <c r="K671" s="417"/>
      <c r="L671" s="417"/>
      <c r="M671" s="417"/>
      <c r="N671" s="417"/>
      <c r="O671" s="417"/>
      <c r="P671" s="417"/>
      <c r="Q671" s="417"/>
      <c r="R671" s="417"/>
      <c r="S671" s="417"/>
      <c r="T671" s="417"/>
      <c r="U671" s="417"/>
      <c r="V671" s="417"/>
      <c r="W671" s="417"/>
      <c r="X671" s="417"/>
      <c r="Y671" s="417"/>
      <c r="Z671" s="417"/>
    </row>
    <row r="672" spans="1:26" ht="14.25" customHeight="1" x14ac:dyDescent="0.25">
      <c r="A672" s="417"/>
      <c r="B672" s="419"/>
      <c r="C672" s="420"/>
      <c r="D672" s="417"/>
      <c r="E672" s="417"/>
      <c r="F672" s="421"/>
      <c r="G672" s="421"/>
      <c r="H672" s="421"/>
      <c r="I672" s="417"/>
      <c r="J672" s="417"/>
      <c r="K672" s="417"/>
      <c r="L672" s="417"/>
      <c r="M672" s="417"/>
      <c r="N672" s="417"/>
      <c r="O672" s="417"/>
      <c r="P672" s="417"/>
      <c r="Q672" s="417"/>
      <c r="R672" s="417"/>
      <c r="S672" s="417"/>
      <c r="T672" s="417"/>
      <c r="U672" s="417"/>
      <c r="V672" s="417"/>
      <c r="W672" s="417"/>
      <c r="X672" s="417"/>
      <c r="Y672" s="417"/>
      <c r="Z672" s="417"/>
    </row>
    <row r="673" spans="1:26" ht="14.25" customHeight="1" x14ac:dyDescent="0.25">
      <c r="A673" s="417"/>
      <c r="B673" s="419"/>
      <c r="C673" s="420"/>
      <c r="D673" s="417"/>
      <c r="E673" s="417"/>
      <c r="F673" s="421"/>
      <c r="G673" s="421"/>
      <c r="H673" s="421"/>
      <c r="I673" s="417"/>
      <c r="J673" s="417"/>
      <c r="K673" s="417"/>
      <c r="L673" s="417"/>
      <c r="M673" s="417"/>
      <c r="N673" s="417"/>
      <c r="O673" s="417"/>
      <c r="P673" s="417"/>
      <c r="Q673" s="417"/>
      <c r="R673" s="417"/>
      <c r="S673" s="417"/>
      <c r="T673" s="417"/>
      <c r="U673" s="417"/>
      <c r="V673" s="417"/>
      <c r="W673" s="417"/>
      <c r="X673" s="417"/>
      <c r="Y673" s="417"/>
      <c r="Z673" s="417"/>
    </row>
    <row r="674" spans="1:26" ht="14.25" customHeight="1" x14ac:dyDescent="0.25">
      <c r="A674" s="417"/>
      <c r="B674" s="419"/>
      <c r="C674" s="420"/>
      <c r="D674" s="417"/>
      <c r="E674" s="417"/>
      <c r="F674" s="421"/>
      <c r="G674" s="421"/>
      <c r="H674" s="421"/>
      <c r="I674" s="417"/>
      <c r="J674" s="417"/>
      <c r="K674" s="417"/>
      <c r="L674" s="417"/>
      <c r="M674" s="417"/>
      <c r="N674" s="417"/>
      <c r="O674" s="417"/>
      <c r="P674" s="417"/>
      <c r="Q674" s="417"/>
      <c r="R674" s="417"/>
      <c r="S674" s="417"/>
      <c r="T674" s="417"/>
      <c r="U674" s="417"/>
      <c r="V674" s="417"/>
      <c r="W674" s="417"/>
      <c r="X674" s="417"/>
      <c r="Y674" s="417"/>
      <c r="Z674" s="417"/>
    </row>
    <row r="675" spans="1:26" ht="14.25" customHeight="1" x14ac:dyDescent="0.25">
      <c r="A675" s="417"/>
      <c r="B675" s="419"/>
      <c r="C675" s="420"/>
      <c r="D675" s="417"/>
      <c r="E675" s="417"/>
      <c r="F675" s="421"/>
      <c r="G675" s="421"/>
      <c r="H675" s="421"/>
      <c r="I675" s="417"/>
      <c r="J675" s="417"/>
      <c r="K675" s="417"/>
      <c r="L675" s="417"/>
      <c r="M675" s="417"/>
      <c r="N675" s="417"/>
      <c r="O675" s="417"/>
      <c r="P675" s="417"/>
      <c r="Q675" s="417"/>
      <c r="R675" s="417"/>
      <c r="S675" s="417"/>
      <c r="T675" s="417"/>
      <c r="U675" s="417"/>
      <c r="V675" s="417"/>
      <c r="W675" s="417"/>
      <c r="X675" s="417"/>
      <c r="Y675" s="417"/>
      <c r="Z675" s="417"/>
    </row>
    <row r="676" spans="1:26" ht="14.25" customHeight="1" x14ac:dyDescent="0.25">
      <c r="A676" s="417"/>
      <c r="B676" s="419"/>
      <c r="C676" s="420"/>
      <c r="D676" s="417"/>
      <c r="E676" s="417"/>
      <c r="F676" s="421"/>
      <c r="G676" s="421"/>
      <c r="H676" s="421"/>
      <c r="I676" s="417"/>
      <c r="J676" s="417"/>
      <c r="K676" s="417"/>
      <c r="L676" s="417"/>
      <c r="M676" s="417"/>
      <c r="N676" s="417"/>
      <c r="O676" s="417"/>
      <c r="P676" s="417"/>
      <c r="Q676" s="417"/>
      <c r="R676" s="417"/>
      <c r="S676" s="417"/>
      <c r="T676" s="417"/>
      <c r="U676" s="417"/>
      <c r="V676" s="417"/>
      <c r="W676" s="417"/>
      <c r="X676" s="417"/>
      <c r="Y676" s="417"/>
      <c r="Z676" s="417"/>
    </row>
    <row r="677" spans="1:26" ht="14.25" customHeight="1" x14ac:dyDescent="0.25">
      <c r="A677" s="417"/>
      <c r="B677" s="419"/>
      <c r="C677" s="420"/>
      <c r="D677" s="417"/>
      <c r="E677" s="417"/>
      <c r="F677" s="421"/>
      <c r="G677" s="421"/>
      <c r="H677" s="421"/>
      <c r="I677" s="417"/>
      <c r="J677" s="417"/>
      <c r="K677" s="417"/>
      <c r="L677" s="417"/>
      <c r="M677" s="417"/>
      <c r="N677" s="417"/>
      <c r="O677" s="417"/>
      <c r="P677" s="417"/>
      <c r="Q677" s="417"/>
      <c r="R677" s="417"/>
      <c r="S677" s="417"/>
      <c r="T677" s="417"/>
      <c r="U677" s="417"/>
      <c r="V677" s="417"/>
      <c r="W677" s="417"/>
      <c r="X677" s="417"/>
      <c r="Y677" s="417"/>
      <c r="Z677" s="417"/>
    </row>
    <row r="678" spans="1:26" ht="14.25" customHeight="1" x14ac:dyDescent="0.25">
      <c r="A678" s="417"/>
      <c r="B678" s="419"/>
      <c r="C678" s="420"/>
      <c r="D678" s="417"/>
      <c r="E678" s="417"/>
      <c r="F678" s="421"/>
      <c r="G678" s="421"/>
      <c r="H678" s="421"/>
      <c r="I678" s="417"/>
      <c r="J678" s="417"/>
      <c r="K678" s="417"/>
      <c r="L678" s="417"/>
      <c r="M678" s="417"/>
      <c r="N678" s="417"/>
      <c r="O678" s="417"/>
      <c r="P678" s="417"/>
      <c r="Q678" s="417"/>
      <c r="R678" s="417"/>
      <c r="S678" s="417"/>
      <c r="T678" s="417"/>
      <c r="U678" s="417"/>
      <c r="V678" s="417"/>
      <c r="W678" s="417"/>
      <c r="X678" s="417"/>
      <c r="Y678" s="417"/>
      <c r="Z678" s="417"/>
    </row>
    <row r="679" spans="1:26" ht="14.25" customHeight="1" x14ac:dyDescent="0.25">
      <c r="A679" s="417"/>
      <c r="B679" s="419"/>
      <c r="C679" s="420"/>
      <c r="D679" s="417"/>
      <c r="E679" s="417"/>
      <c r="F679" s="421"/>
      <c r="G679" s="421"/>
      <c r="H679" s="421"/>
      <c r="I679" s="417"/>
      <c r="J679" s="417"/>
      <c r="K679" s="417"/>
      <c r="L679" s="417"/>
      <c r="M679" s="417"/>
      <c r="N679" s="417"/>
      <c r="O679" s="417"/>
      <c r="P679" s="417"/>
      <c r="Q679" s="417"/>
      <c r="R679" s="417"/>
      <c r="S679" s="417"/>
      <c r="T679" s="417"/>
      <c r="U679" s="417"/>
      <c r="V679" s="417"/>
      <c r="W679" s="417"/>
      <c r="X679" s="417"/>
      <c r="Y679" s="417"/>
      <c r="Z679" s="417"/>
    </row>
    <row r="680" spans="1:26" ht="14.25" customHeight="1" x14ac:dyDescent="0.25">
      <c r="A680" s="417"/>
      <c r="B680" s="419"/>
      <c r="C680" s="420"/>
      <c r="D680" s="417"/>
      <c r="E680" s="417"/>
      <c r="F680" s="421"/>
      <c r="G680" s="421"/>
      <c r="H680" s="421"/>
      <c r="I680" s="417"/>
      <c r="J680" s="417"/>
      <c r="K680" s="417"/>
      <c r="L680" s="417"/>
      <c r="M680" s="417"/>
      <c r="N680" s="417"/>
      <c r="O680" s="417"/>
      <c r="P680" s="417"/>
      <c r="Q680" s="417"/>
      <c r="R680" s="417"/>
      <c r="S680" s="417"/>
      <c r="T680" s="417"/>
      <c r="U680" s="417"/>
      <c r="V680" s="417"/>
      <c r="W680" s="417"/>
      <c r="X680" s="417"/>
      <c r="Y680" s="417"/>
      <c r="Z680" s="417"/>
    </row>
    <row r="681" spans="1:26" ht="14.25" customHeight="1" x14ac:dyDescent="0.25">
      <c r="A681" s="417"/>
      <c r="B681" s="419"/>
      <c r="C681" s="420"/>
      <c r="D681" s="417"/>
      <c r="E681" s="417"/>
      <c r="F681" s="421"/>
      <c r="G681" s="421"/>
      <c r="H681" s="421"/>
      <c r="I681" s="417"/>
      <c r="J681" s="417"/>
      <c r="K681" s="417"/>
      <c r="L681" s="417"/>
      <c r="M681" s="417"/>
      <c r="N681" s="417"/>
      <c r="O681" s="417"/>
      <c r="P681" s="417"/>
      <c r="Q681" s="417"/>
      <c r="R681" s="417"/>
      <c r="S681" s="417"/>
      <c r="T681" s="417"/>
      <c r="U681" s="417"/>
      <c r="V681" s="417"/>
      <c r="W681" s="417"/>
      <c r="X681" s="417"/>
      <c r="Y681" s="417"/>
      <c r="Z681" s="417"/>
    </row>
    <row r="682" spans="1:26" ht="14.25" customHeight="1" x14ac:dyDescent="0.25">
      <c r="A682" s="417"/>
      <c r="B682" s="419"/>
      <c r="C682" s="420"/>
      <c r="D682" s="417"/>
      <c r="E682" s="417"/>
      <c r="F682" s="421"/>
      <c r="G682" s="421"/>
      <c r="H682" s="421"/>
      <c r="I682" s="417"/>
      <c r="J682" s="417"/>
      <c r="K682" s="417"/>
      <c r="L682" s="417"/>
      <c r="M682" s="417"/>
      <c r="N682" s="417"/>
      <c r="O682" s="417"/>
      <c r="P682" s="417"/>
      <c r="Q682" s="417"/>
      <c r="R682" s="417"/>
      <c r="S682" s="417"/>
      <c r="T682" s="417"/>
      <c r="U682" s="417"/>
      <c r="V682" s="417"/>
      <c r="W682" s="417"/>
      <c r="X682" s="417"/>
      <c r="Y682" s="417"/>
      <c r="Z682" s="417"/>
    </row>
    <row r="683" spans="1:26" ht="14.25" customHeight="1" x14ac:dyDescent="0.25">
      <c r="A683" s="417"/>
      <c r="B683" s="419"/>
      <c r="C683" s="420"/>
      <c r="D683" s="417"/>
      <c r="E683" s="417"/>
      <c r="F683" s="421"/>
      <c r="G683" s="421"/>
      <c r="H683" s="421"/>
      <c r="I683" s="417"/>
      <c r="J683" s="417"/>
      <c r="K683" s="417"/>
      <c r="L683" s="417"/>
      <c r="M683" s="417"/>
      <c r="N683" s="417"/>
      <c r="O683" s="417"/>
      <c r="P683" s="417"/>
      <c r="Q683" s="417"/>
      <c r="R683" s="417"/>
      <c r="S683" s="417"/>
      <c r="T683" s="417"/>
      <c r="U683" s="417"/>
      <c r="V683" s="417"/>
      <c r="W683" s="417"/>
      <c r="X683" s="417"/>
      <c r="Y683" s="417"/>
      <c r="Z683" s="417"/>
    </row>
    <row r="684" spans="1:26" ht="14.25" customHeight="1" x14ac:dyDescent="0.25">
      <c r="A684" s="417"/>
      <c r="B684" s="419"/>
      <c r="C684" s="420"/>
      <c r="D684" s="417"/>
      <c r="E684" s="417"/>
      <c r="F684" s="421"/>
      <c r="G684" s="421"/>
      <c r="H684" s="421"/>
      <c r="I684" s="417"/>
      <c r="J684" s="417"/>
      <c r="K684" s="417"/>
      <c r="L684" s="417"/>
      <c r="M684" s="417"/>
      <c r="N684" s="417"/>
      <c r="O684" s="417"/>
      <c r="P684" s="417"/>
      <c r="Q684" s="417"/>
      <c r="R684" s="417"/>
      <c r="S684" s="417"/>
      <c r="T684" s="417"/>
      <c r="U684" s="417"/>
      <c r="V684" s="417"/>
      <c r="W684" s="417"/>
      <c r="X684" s="417"/>
      <c r="Y684" s="417"/>
      <c r="Z684" s="417"/>
    </row>
    <row r="685" spans="1:26" ht="14.25" customHeight="1" x14ac:dyDescent="0.25">
      <c r="A685" s="417"/>
      <c r="B685" s="419"/>
      <c r="C685" s="420"/>
      <c r="D685" s="417"/>
      <c r="E685" s="417"/>
      <c r="F685" s="421"/>
      <c r="G685" s="421"/>
      <c r="H685" s="421"/>
      <c r="I685" s="417"/>
      <c r="J685" s="417"/>
      <c r="K685" s="417"/>
      <c r="L685" s="417"/>
      <c r="M685" s="417"/>
      <c r="N685" s="417"/>
      <c r="O685" s="417"/>
      <c r="P685" s="417"/>
      <c r="Q685" s="417"/>
      <c r="R685" s="417"/>
      <c r="S685" s="417"/>
      <c r="T685" s="417"/>
      <c r="U685" s="417"/>
      <c r="V685" s="417"/>
      <c r="W685" s="417"/>
      <c r="X685" s="417"/>
      <c r="Y685" s="417"/>
      <c r="Z685" s="417"/>
    </row>
    <row r="686" spans="1:26" ht="14.25" customHeight="1" x14ac:dyDescent="0.25">
      <c r="A686" s="417"/>
      <c r="B686" s="419"/>
      <c r="C686" s="420"/>
      <c r="D686" s="417"/>
      <c r="E686" s="417"/>
      <c r="F686" s="421"/>
      <c r="G686" s="421"/>
      <c r="H686" s="421"/>
      <c r="I686" s="417"/>
      <c r="J686" s="417"/>
      <c r="K686" s="417"/>
      <c r="L686" s="417"/>
      <c r="M686" s="417"/>
      <c r="N686" s="417"/>
      <c r="O686" s="417"/>
      <c r="P686" s="417"/>
      <c r="Q686" s="417"/>
      <c r="R686" s="417"/>
      <c r="S686" s="417"/>
      <c r="T686" s="417"/>
      <c r="U686" s="417"/>
      <c r="V686" s="417"/>
      <c r="W686" s="417"/>
      <c r="X686" s="417"/>
      <c r="Y686" s="417"/>
      <c r="Z686" s="417"/>
    </row>
    <row r="687" spans="1:26" ht="14.25" customHeight="1" x14ac:dyDescent="0.25">
      <c r="A687" s="417"/>
      <c r="B687" s="419"/>
      <c r="C687" s="420"/>
      <c r="D687" s="417"/>
      <c r="E687" s="417"/>
      <c r="F687" s="421"/>
      <c r="G687" s="421"/>
      <c r="H687" s="421"/>
      <c r="I687" s="417"/>
      <c r="J687" s="417"/>
      <c r="K687" s="417"/>
      <c r="L687" s="417"/>
      <c r="M687" s="417"/>
      <c r="N687" s="417"/>
      <c r="O687" s="417"/>
      <c r="P687" s="417"/>
      <c r="Q687" s="417"/>
      <c r="R687" s="417"/>
      <c r="S687" s="417"/>
      <c r="T687" s="417"/>
      <c r="U687" s="417"/>
      <c r="V687" s="417"/>
      <c r="W687" s="417"/>
      <c r="X687" s="417"/>
      <c r="Y687" s="417"/>
      <c r="Z687" s="417"/>
    </row>
    <row r="688" spans="1:26" ht="14.25" customHeight="1" x14ac:dyDescent="0.25">
      <c r="A688" s="417"/>
      <c r="B688" s="419"/>
      <c r="C688" s="420"/>
      <c r="D688" s="417"/>
      <c r="E688" s="417"/>
      <c r="F688" s="421"/>
      <c r="G688" s="421"/>
      <c r="H688" s="421"/>
      <c r="I688" s="417"/>
      <c r="J688" s="417"/>
      <c r="K688" s="417"/>
      <c r="L688" s="417"/>
      <c r="M688" s="417"/>
      <c r="N688" s="417"/>
      <c r="O688" s="417"/>
      <c r="P688" s="417"/>
      <c r="Q688" s="417"/>
      <c r="R688" s="417"/>
      <c r="S688" s="417"/>
      <c r="T688" s="417"/>
      <c r="U688" s="417"/>
      <c r="V688" s="417"/>
      <c r="W688" s="417"/>
      <c r="X688" s="417"/>
      <c r="Y688" s="417"/>
      <c r="Z688" s="417"/>
    </row>
    <row r="689" spans="1:26" ht="14.25" customHeight="1" x14ac:dyDescent="0.25">
      <c r="A689" s="417"/>
      <c r="B689" s="419"/>
      <c r="C689" s="420"/>
      <c r="D689" s="417"/>
      <c r="E689" s="417"/>
      <c r="F689" s="421"/>
      <c r="G689" s="421"/>
      <c r="H689" s="421"/>
      <c r="I689" s="417"/>
      <c r="J689" s="417"/>
      <c r="K689" s="417"/>
      <c r="L689" s="417"/>
      <c r="M689" s="417"/>
      <c r="N689" s="417"/>
      <c r="O689" s="417"/>
      <c r="P689" s="417"/>
      <c r="Q689" s="417"/>
      <c r="R689" s="417"/>
      <c r="S689" s="417"/>
      <c r="T689" s="417"/>
      <c r="U689" s="417"/>
      <c r="V689" s="417"/>
      <c r="W689" s="417"/>
      <c r="X689" s="417"/>
      <c r="Y689" s="417"/>
      <c r="Z689" s="417"/>
    </row>
    <row r="690" spans="1:26" ht="14.25" customHeight="1" x14ac:dyDescent="0.25">
      <c r="A690" s="417"/>
      <c r="B690" s="419"/>
      <c r="C690" s="420"/>
      <c r="D690" s="417"/>
      <c r="E690" s="417"/>
      <c r="F690" s="421"/>
      <c r="G690" s="421"/>
      <c r="H690" s="421"/>
      <c r="I690" s="417"/>
      <c r="J690" s="417"/>
      <c r="K690" s="417"/>
      <c r="L690" s="417"/>
      <c r="M690" s="417"/>
      <c r="N690" s="417"/>
      <c r="O690" s="417"/>
      <c r="P690" s="417"/>
      <c r="Q690" s="417"/>
      <c r="R690" s="417"/>
      <c r="S690" s="417"/>
      <c r="T690" s="417"/>
      <c r="U690" s="417"/>
      <c r="V690" s="417"/>
      <c r="W690" s="417"/>
      <c r="X690" s="417"/>
      <c r="Y690" s="417"/>
      <c r="Z690" s="417"/>
    </row>
    <row r="691" spans="1:26" ht="14.25" customHeight="1" x14ac:dyDescent="0.25">
      <c r="A691" s="417"/>
      <c r="B691" s="419"/>
      <c r="C691" s="420"/>
      <c r="D691" s="417"/>
      <c r="E691" s="417"/>
      <c r="F691" s="421"/>
      <c r="G691" s="421"/>
      <c r="H691" s="421"/>
      <c r="I691" s="417"/>
      <c r="J691" s="417"/>
      <c r="K691" s="417"/>
      <c r="L691" s="417"/>
      <c r="M691" s="417"/>
      <c r="N691" s="417"/>
      <c r="O691" s="417"/>
      <c r="P691" s="417"/>
      <c r="Q691" s="417"/>
      <c r="R691" s="417"/>
      <c r="S691" s="417"/>
      <c r="T691" s="417"/>
      <c r="U691" s="417"/>
      <c r="V691" s="417"/>
      <c r="W691" s="417"/>
      <c r="X691" s="417"/>
      <c r="Y691" s="417"/>
      <c r="Z691" s="417"/>
    </row>
    <row r="692" spans="1:26" ht="14.25" customHeight="1" x14ac:dyDescent="0.25">
      <c r="A692" s="417"/>
      <c r="B692" s="419"/>
      <c r="C692" s="420"/>
      <c r="D692" s="417"/>
      <c r="E692" s="417"/>
      <c r="F692" s="421"/>
      <c r="G692" s="421"/>
      <c r="H692" s="421"/>
      <c r="I692" s="417"/>
      <c r="J692" s="417"/>
      <c r="K692" s="417"/>
      <c r="L692" s="417"/>
      <c r="M692" s="417"/>
      <c r="N692" s="417"/>
      <c r="O692" s="417"/>
      <c r="P692" s="417"/>
      <c r="Q692" s="417"/>
      <c r="R692" s="417"/>
      <c r="S692" s="417"/>
      <c r="T692" s="417"/>
      <c r="U692" s="417"/>
      <c r="V692" s="417"/>
      <c r="W692" s="417"/>
      <c r="X692" s="417"/>
      <c r="Y692" s="417"/>
      <c r="Z692" s="417"/>
    </row>
    <row r="693" spans="1:26" ht="14.25" customHeight="1" x14ac:dyDescent="0.25">
      <c r="A693" s="417"/>
      <c r="B693" s="419"/>
      <c r="C693" s="420"/>
      <c r="D693" s="417"/>
      <c r="E693" s="417"/>
      <c r="F693" s="421"/>
      <c r="G693" s="421"/>
      <c r="H693" s="421"/>
      <c r="I693" s="417"/>
      <c r="J693" s="417"/>
      <c r="K693" s="417"/>
      <c r="L693" s="417"/>
      <c r="M693" s="417"/>
      <c r="N693" s="417"/>
      <c r="O693" s="417"/>
      <c r="P693" s="417"/>
      <c r="Q693" s="417"/>
      <c r="R693" s="417"/>
      <c r="S693" s="417"/>
      <c r="T693" s="417"/>
      <c r="U693" s="417"/>
      <c r="V693" s="417"/>
      <c r="W693" s="417"/>
      <c r="X693" s="417"/>
      <c r="Y693" s="417"/>
      <c r="Z693" s="417"/>
    </row>
    <row r="694" spans="1:26" ht="14.25" customHeight="1" x14ac:dyDescent="0.25">
      <c r="A694" s="417"/>
      <c r="B694" s="419"/>
      <c r="C694" s="420"/>
      <c r="D694" s="417"/>
      <c r="E694" s="417"/>
      <c r="F694" s="421"/>
      <c r="G694" s="421"/>
      <c r="H694" s="421"/>
      <c r="I694" s="417"/>
      <c r="J694" s="417"/>
      <c r="K694" s="417"/>
      <c r="L694" s="417"/>
      <c r="M694" s="417"/>
      <c r="N694" s="417"/>
      <c r="O694" s="417"/>
      <c r="P694" s="417"/>
      <c r="Q694" s="417"/>
      <c r="R694" s="417"/>
      <c r="S694" s="417"/>
      <c r="T694" s="417"/>
      <c r="U694" s="417"/>
      <c r="V694" s="417"/>
      <c r="W694" s="417"/>
      <c r="X694" s="417"/>
      <c r="Y694" s="417"/>
      <c r="Z694" s="417"/>
    </row>
    <row r="695" spans="1:26" ht="14.25" customHeight="1" x14ac:dyDescent="0.25">
      <c r="A695" s="417"/>
      <c r="B695" s="419"/>
      <c r="C695" s="420"/>
      <c r="D695" s="417"/>
      <c r="E695" s="417"/>
      <c r="F695" s="421"/>
      <c r="G695" s="421"/>
      <c r="H695" s="421"/>
      <c r="I695" s="417"/>
      <c r="J695" s="417"/>
      <c r="K695" s="417"/>
      <c r="L695" s="417"/>
      <c r="M695" s="417"/>
      <c r="N695" s="417"/>
      <c r="O695" s="417"/>
      <c r="P695" s="417"/>
      <c r="Q695" s="417"/>
      <c r="R695" s="417"/>
      <c r="S695" s="417"/>
      <c r="T695" s="417"/>
      <c r="U695" s="417"/>
      <c r="V695" s="417"/>
      <c r="W695" s="417"/>
      <c r="X695" s="417"/>
      <c r="Y695" s="417"/>
      <c r="Z695" s="417"/>
    </row>
    <row r="696" spans="1:26" ht="14.25" customHeight="1" x14ac:dyDescent="0.25">
      <c r="A696" s="417"/>
      <c r="B696" s="419"/>
      <c r="C696" s="420"/>
      <c r="D696" s="417"/>
      <c r="E696" s="417"/>
      <c r="F696" s="421"/>
      <c r="G696" s="421"/>
      <c r="H696" s="421"/>
      <c r="I696" s="417"/>
      <c r="J696" s="417"/>
      <c r="K696" s="417"/>
      <c r="L696" s="417"/>
      <c r="M696" s="417"/>
      <c r="N696" s="417"/>
      <c r="O696" s="417"/>
      <c r="P696" s="417"/>
      <c r="Q696" s="417"/>
      <c r="R696" s="417"/>
      <c r="S696" s="417"/>
      <c r="T696" s="417"/>
      <c r="U696" s="417"/>
      <c r="V696" s="417"/>
      <c r="W696" s="417"/>
      <c r="X696" s="417"/>
      <c r="Y696" s="417"/>
      <c r="Z696" s="417"/>
    </row>
    <row r="697" spans="1:26" ht="14.25" customHeight="1" x14ac:dyDescent="0.25">
      <c r="A697" s="417"/>
      <c r="B697" s="419"/>
      <c r="C697" s="420"/>
      <c r="D697" s="417"/>
      <c r="E697" s="417"/>
      <c r="F697" s="421"/>
      <c r="G697" s="421"/>
      <c r="H697" s="421"/>
      <c r="I697" s="417"/>
      <c r="J697" s="417"/>
      <c r="K697" s="417"/>
      <c r="L697" s="417"/>
      <c r="M697" s="417"/>
      <c r="N697" s="417"/>
      <c r="O697" s="417"/>
      <c r="P697" s="417"/>
      <c r="Q697" s="417"/>
      <c r="R697" s="417"/>
      <c r="S697" s="417"/>
      <c r="T697" s="417"/>
      <c r="U697" s="417"/>
      <c r="V697" s="417"/>
      <c r="W697" s="417"/>
      <c r="X697" s="417"/>
      <c r="Y697" s="417"/>
      <c r="Z697" s="417"/>
    </row>
    <row r="698" spans="1:26" ht="14.25" customHeight="1" x14ac:dyDescent="0.25">
      <c r="A698" s="417"/>
      <c r="B698" s="419"/>
      <c r="C698" s="420"/>
      <c r="D698" s="417"/>
      <c r="E698" s="417"/>
      <c r="F698" s="421"/>
      <c r="G698" s="421"/>
      <c r="H698" s="421"/>
      <c r="I698" s="417"/>
      <c r="J698" s="417"/>
      <c r="K698" s="417"/>
      <c r="L698" s="417"/>
      <c r="M698" s="417"/>
      <c r="N698" s="417"/>
      <c r="O698" s="417"/>
      <c r="P698" s="417"/>
      <c r="Q698" s="417"/>
      <c r="R698" s="417"/>
      <c r="S698" s="417"/>
      <c r="T698" s="417"/>
      <c r="U698" s="417"/>
      <c r="V698" s="417"/>
      <c r="W698" s="417"/>
      <c r="X698" s="417"/>
      <c r="Y698" s="417"/>
      <c r="Z698" s="417"/>
    </row>
    <row r="699" spans="1:26" ht="14.25" customHeight="1" x14ac:dyDescent="0.25">
      <c r="A699" s="417"/>
      <c r="B699" s="419"/>
      <c r="C699" s="420"/>
      <c r="D699" s="417"/>
      <c r="E699" s="417"/>
      <c r="F699" s="421"/>
      <c r="G699" s="421"/>
      <c r="H699" s="421"/>
      <c r="I699" s="417"/>
      <c r="J699" s="417"/>
      <c r="K699" s="417"/>
      <c r="L699" s="417"/>
      <c r="M699" s="417"/>
      <c r="N699" s="417"/>
      <c r="O699" s="417"/>
      <c r="P699" s="417"/>
      <c r="Q699" s="417"/>
      <c r="R699" s="417"/>
      <c r="S699" s="417"/>
      <c r="T699" s="417"/>
      <c r="U699" s="417"/>
      <c r="V699" s="417"/>
      <c r="W699" s="417"/>
      <c r="X699" s="417"/>
      <c r="Y699" s="417"/>
      <c r="Z699" s="417"/>
    </row>
    <row r="700" spans="1:26" ht="14.25" customHeight="1" x14ac:dyDescent="0.25">
      <c r="A700" s="417"/>
      <c r="B700" s="419"/>
      <c r="C700" s="420"/>
      <c r="D700" s="417"/>
      <c r="E700" s="417"/>
      <c r="F700" s="421"/>
      <c r="G700" s="421"/>
      <c r="H700" s="421"/>
      <c r="I700" s="417"/>
      <c r="J700" s="417"/>
      <c r="K700" s="417"/>
      <c r="L700" s="417"/>
      <c r="M700" s="417"/>
      <c r="N700" s="417"/>
      <c r="O700" s="417"/>
      <c r="P700" s="417"/>
      <c r="Q700" s="417"/>
      <c r="R700" s="417"/>
      <c r="S700" s="417"/>
      <c r="T700" s="417"/>
      <c r="U700" s="417"/>
      <c r="V700" s="417"/>
      <c r="W700" s="417"/>
      <c r="X700" s="417"/>
      <c r="Y700" s="417"/>
      <c r="Z700" s="417"/>
    </row>
    <row r="701" spans="1:26" ht="14.25" customHeight="1" x14ac:dyDescent="0.25">
      <c r="A701" s="417"/>
      <c r="B701" s="419"/>
      <c r="C701" s="420"/>
      <c r="D701" s="417"/>
      <c r="E701" s="417"/>
      <c r="F701" s="421"/>
      <c r="G701" s="421"/>
      <c r="H701" s="421"/>
      <c r="I701" s="417"/>
      <c r="J701" s="417"/>
      <c r="K701" s="417"/>
      <c r="L701" s="417"/>
      <c r="M701" s="417"/>
      <c r="N701" s="417"/>
      <c r="O701" s="417"/>
      <c r="P701" s="417"/>
      <c r="Q701" s="417"/>
      <c r="R701" s="417"/>
      <c r="S701" s="417"/>
      <c r="T701" s="417"/>
      <c r="U701" s="417"/>
      <c r="V701" s="417"/>
      <c r="W701" s="417"/>
      <c r="X701" s="417"/>
      <c r="Y701" s="417"/>
      <c r="Z701" s="417"/>
    </row>
    <row r="702" spans="1:26" ht="14.25" customHeight="1" x14ac:dyDescent="0.25">
      <c r="A702" s="417"/>
      <c r="B702" s="419"/>
      <c r="C702" s="420"/>
      <c r="D702" s="417"/>
      <c r="E702" s="417"/>
      <c r="F702" s="421"/>
      <c r="G702" s="421"/>
      <c r="H702" s="421"/>
      <c r="I702" s="417"/>
      <c r="J702" s="417"/>
      <c r="K702" s="417"/>
      <c r="L702" s="417"/>
      <c r="M702" s="417"/>
      <c r="N702" s="417"/>
      <c r="O702" s="417"/>
      <c r="P702" s="417"/>
      <c r="Q702" s="417"/>
      <c r="R702" s="417"/>
      <c r="S702" s="417"/>
      <c r="T702" s="417"/>
      <c r="U702" s="417"/>
      <c r="V702" s="417"/>
      <c r="W702" s="417"/>
      <c r="X702" s="417"/>
      <c r="Y702" s="417"/>
      <c r="Z702" s="417"/>
    </row>
    <row r="703" spans="1:26" ht="14.25" customHeight="1" x14ac:dyDescent="0.25">
      <c r="A703" s="417"/>
      <c r="B703" s="419"/>
      <c r="C703" s="420"/>
      <c r="D703" s="417"/>
      <c r="E703" s="417"/>
      <c r="F703" s="421"/>
      <c r="G703" s="421"/>
      <c r="H703" s="421"/>
      <c r="I703" s="417"/>
      <c r="J703" s="417"/>
      <c r="K703" s="417"/>
      <c r="L703" s="417"/>
      <c r="M703" s="417"/>
      <c r="N703" s="417"/>
      <c r="O703" s="417"/>
      <c r="P703" s="417"/>
      <c r="Q703" s="417"/>
      <c r="R703" s="417"/>
      <c r="S703" s="417"/>
      <c r="T703" s="417"/>
      <c r="U703" s="417"/>
      <c r="V703" s="417"/>
      <c r="W703" s="417"/>
      <c r="X703" s="417"/>
      <c r="Y703" s="417"/>
      <c r="Z703" s="417"/>
    </row>
    <row r="704" spans="1:26" ht="14.25" customHeight="1" x14ac:dyDescent="0.25">
      <c r="A704" s="417"/>
      <c r="B704" s="419"/>
      <c r="C704" s="420"/>
      <c r="D704" s="417"/>
      <c r="E704" s="417"/>
      <c r="F704" s="421"/>
      <c r="G704" s="421"/>
      <c r="H704" s="421"/>
      <c r="I704" s="417"/>
      <c r="J704" s="417"/>
      <c r="K704" s="417"/>
      <c r="L704" s="417"/>
      <c r="M704" s="417"/>
      <c r="N704" s="417"/>
      <c r="O704" s="417"/>
      <c r="P704" s="417"/>
      <c r="Q704" s="417"/>
      <c r="R704" s="417"/>
      <c r="S704" s="417"/>
      <c r="T704" s="417"/>
      <c r="U704" s="417"/>
      <c r="V704" s="417"/>
      <c r="W704" s="417"/>
      <c r="X704" s="417"/>
      <c r="Y704" s="417"/>
      <c r="Z704" s="417"/>
    </row>
    <row r="705" spans="1:26" ht="14.25" customHeight="1" x14ac:dyDescent="0.25">
      <c r="A705" s="417"/>
      <c r="B705" s="419"/>
      <c r="C705" s="420"/>
      <c r="D705" s="417"/>
      <c r="E705" s="417"/>
      <c r="F705" s="421"/>
      <c r="G705" s="421"/>
      <c r="H705" s="421"/>
      <c r="I705" s="417"/>
      <c r="J705" s="417"/>
      <c r="K705" s="417"/>
      <c r="L705" s="417"/>
      <c r="M705" s="417"/>
      <c r="N705" s="417"/>
      <c r="O705" s="417"/>
      <c r="P705" s="417"/>
      <c r="Q705" s="417"/>
      <c r="R705" s="417"/>
      <c r="S705" s="417"/>
      <c r="T705" s="417"/>
      <c r="U705" s="417"/>
      <c r="V705" s="417"/>
      <c r="W705" s="417"/>
      <c r="X705" s="417"/>
      <c r="Y705" s="417"/>
      <c r="Z705" s="417"/>
    </row>
    <row r="706" spans="1:26" ht="14.25" customHeight="1" x14ac:dyDescent="0.25">
      <c r="A706" s="417"/>
      <c r="B706" s="419"/>
      <c r="C706" s="420"/>
      <c r="D706" s="417"/>
      <c r="E706" s="417"/>
      <c r="F706" s="421"/>
      <c r="G706" s="421"/>
      <c r="H706" s="421"/>
      <c r="I706" s="417"/>
      <c r="J706" s="417"/>
      <c r="K706" s="417"/>
      <c r="L706" s="417"/>
      <c r="M706" s="417"/>
      <c r="N706" s="417"/>
      <c r="O706" s="417"/>
      <c r="P706" s="417"/>
      <c r="Q706" s="417"/>
      <c r="R706" s="417"/>
      <c r="S706" s="417"/>
      <c r="T706" s="417"/>
      <c r="U706" s="417"/>
      <c r="V706" s="417"/>
      <c r="W706" s="417"/>
      <c r="X706" s="417"/>
      <c r="Y706" s="417"/>
      <c r="Z706" s="417"/>
    </row>
    <row r="707" spans="1:26" ht="14.25" customHeight="1" x14ac:dyDescent="0.25">
      <c r="A707" s="417"/>
      <c r="B707" s="419"/>
      <c r="C707" s="420"/>
      <c r="D707" s="417"/>
      <c r="E707" s="417"/>
      <c r="F707" s="421"/>
      <c r="G707" s="421"/>
      <c r="H707" s="421"/>
      <c r="I707" s="417"/>
      <c r="J707" s="417"/>
      <c r="K707" s="417"/>
      <c r="L707" s="417"/>
      <c r="M707" s="417"/>
      <c r="N707" s="417"/>
      <c r="O707" s="417"/>
      <c r="P707" s="417"/>
      <c r="Q707" s="417"/>
      <c r="R707" s="417"/>
      <c r="S707" s="417"/>
      <c r="T707" s="417"/>
      <c r="U707" s="417"/>
      <c r="V707" s="417"/>
      <c r="W707" s="417"/>
      <c r="X707" s="417"/>
      <c r="Y707" s="417"/>
      <c r="Z707" s="417"/>
    </row>
    <row r="708" spans="1:26" ht="14.25" customHeight="1" x14ac:dyDescent="0.25">
      <c r="A708" s="417"/>
      <c r="B708" s="419"/>
      <c r="C708" s="420"/>
      <c r="D708" s="417"/>
      <c r="E708" s="417"/>
      <c r="F708" s="421"/>
      <c r="G708" s="421"/>
      <c r="H708" s="421"/>
      <c r="I708" s="417"/>
      <c r="J708" s="417"/>
      <c r="K708" s="417"/>
      <c r="L708" s="417"/>
      <c r="M708" s="417"/>
      <c r="N708" s="417"/>
      <c r="O708" s="417"/>
      <c r="P708" s="417"/>
      <c r="Q708" s="417"/>
      <c r="R708" s="417"/>
      <c r="S708" s="417"/>
      <c r="T708" s="417"/>
      <c r="U708" s="417"/>
      <c r="V708" s="417"/>
      <c r="W708" s="417"/>
      <c r="X708" s="417"/>
      <c r="Y708" s="417"/>
      <c r="Z708" s="417"/>
    </row>
    <row r="709" spans="1:26" ht="14.25" customHeight="1" x14ac:dyDescent="0.25">
      <c r="A709" s="417"/>
      <c r="B709" s="419"/>
      <c r="C709" s="420"/>
      <c r="D709" s="417"/>
      <c r="E709" s="417"/>
      <c r="F709" s="421"/>
      <c r="G709" s="421"/>
      <c r="H709" s="421"/>
      <c r="I709" s="417"/>
      <c r="J709" s="417"/>
      <c r="K709" s="417"/>
      <c r="L709" s="417"/>
      <c r="M709" s="417"/>
      <c r="N709" s="417"/>
      <c r="O709" s="417"/>
      <c r="P709" s="417"/>
      <c r="Q709" s="417"/>
      <c r="R709" s="417"/>
      <c r="S709" s="417"/>
      <c r="T709" s="417"/>
      <c r="U709" s="417"/>
      <c r="V709" s="417"/>
      <c r="W709" s="417"/>
      <c r="X709" s="417"/>
      <c r="Y709" s="417"/>
      <c r="Z709" s="417"/>
    </row>
    <row r="710" spans="1:26" ht="14.25" customHeight="1" x14ac:dyDescent="0.25">
      <c r="A710" s="417"/>
      <c r="B710" s="419"/>
      <c r="C710" s="420"/>
      <c r="D710" s="417"/>
      <c r="E710" s="417"/>
      <c r="F710" s="421"/>
      <c r="G710" s="421"/>
      <c r="H710" s="421"/>
      <c r="I710" s="417"/>
      <c r="J710" s="417"/>
      <c r="K710" s="417"/>
      <c r="L710" s="417"/>
      <c r="M710" s="417"/>
      <c r="N710" s="417"/>
      <c r="O710" s="417"/>
      <c r="P710" s="417"/>
      <c r="Q710" s="417"/>
      <c r="R710" s="417"/>
      <c r="S710" s="417"/>
      <c r="T710" s="417"/>
      <c r="U710" s="417"/>
      <c r="V710" s="417"/>
      <c r="W710" s="417"/>
      <c r="X710" s="417"/>
      <c r="Y710" s="417"/>
      <c r="Z710" s="417"/>
    </row>
    <row r="711" spans="1:26" ht="14.25" customHeight="1" x14ac:dyDescent="0.25">
      <c r="A711" s="417"/>
      <c r="B711" s="419"/>
      <c r="C711" s="420"/>
      <c r="D711" s="417"/>
      <c r="E711" s="417"/>
      <c r="F711" s="421"/>
      <c r="G711" s="421"/>
      <c r="H711" s="421"/>
      <c r="I711" s="417"/>
      <c r="J711" s="417"/>
      <c r="K711" s="417"/>
      <c r="L711" s="417"/>
      <c r="M711" s="417"/>
      <c r="N711" s="417"/>
      <c r="O711" s="417"/>
      <c r="P711" s="417"/>
      <c r="Q711" s="417"/>
      <c r="R711" s="417"/>
      <c r="S711" s="417"/>
      <c r="T711" s="417"/>
      <c r="U711" s="417"/>
      <c r="V711" s="417"/>
      <c r="W711" s="417"/>
      <c r="X711" s="417"/>
      <c r="Y711" s="417"/>
      <c r="Z711" s="417"/>
    </row>
    <row r="712" spans="1:26" ht="14.25" customHeight="1" x14ac:dyDescent="0.25">
      <c r="A712" s="417"/>
      <c r="B712" s="419"/>
      <c r="C712" s="420"/>
      <c r="D712" s="417"/>
      <c r="E712" s="417"/>
      <c r="F712" s="421"/>
      <c r="G712" s="421"/>
      <c r="H712" s="421"/>
      <c r="I712" s="417"/>
      <c r="J712" s="417"/>
      <c r="K712" s="417"/>
      <c r="L712" s="417"/>
      <c r="M712" s="417"/>
      <c r="N712" s="417"/>
      <c r="O712" s="417"/>
      <c r="P712" s="417"/>
      <c r="Q712" s="417"/>
      <c r="R712" s="417"/>
      <c r="S712" s="417"/>
      <c r="T712" s="417"/>
      <c r="U712" s="417"/>
      <c r="V712" s="417"/>
      <c r="W712" s="417"/>
      <c r="X712" s="417"/>
      <c r="Y712" s="417"/>
      <c r="Z712" s="417"/>
    </row>
    <row r="713" spans="1:26" ht="14.25" customHeight="1" x14ac:dyDescent="0.25">
      <c r="A713" s="417"/>
      <c r="B713" s="419"/>
      <c r="C713" s="420"/>
      <c r="D713" s="417"/>
      <c r="E713" s="417"/>
      <c r="F713" s="421"/>
      <c r="G713" s="421"/>
      <c r="H713" s="421"/>
      <c r="I713" s="417"/>
      <c r="J713" s="417"/>
      <c r="K713" s="417"/>
      <c r="L713" s="417"/>
      <c r="M713" s="417"/>
      <c r="N713" s="417"/>
      <c r="O713" s="417"/>
      <c r="P713" s="417"/>
      <c r="Q713" s="417"/>
      <c r="R713" s="417"/>
      <c r="S713" s="417"/>
      <c r="T713" s="417"/>
      <c r="U713" s="417"/>
      <c r="V713" s="417"/>
      <c r="W713" s="417"/>
      <c r="X713" s="417"/>
      <c r="Y713" s="417"/>
      <c r="Z713" s="417"/>
    </row>
    <row r="714" spans="1:26" ht="14.25" customHeight="1" x14ac:dyDescent="0.25">
      <c r="A714" s="417"/>
      <c r="B714" s="419"/>
      <c r="C714" s="420"/>
      <c r="D714" s="417"/>
      <c r="E714" s="417"/>
      <c r="F714" s="421"/>
      <c r="G714" s="421"/>
      <c r="H714" s="421"/>
      <c r="I714" s="417"/>
      <c r="J714" s="417"/>
      <c r="K714" s="417"/>
      <c r="L714" s="417"/>
      <c r="M714" s="417"/>
      <c r="N714" s="417"/>
      <c r="O714" s="417"/>
      <c r="P714" s="417"/>
      <c r="Q714" s="417"/>
      <c r="R714" s="417"/>
      <c r="S714" s="417"/>
      <c r="T714" s="417"/>
      <c r="U714" s="417"/>
      <c r="V714" s="417"/>
      <c r="W714" s="417"/>
      <c r="X714" s="417"/>
      <c r="Y714" s="417"/>
      <c r="Z714" s="417"/>
    </row>
    <row r="715" spans="1:26" ht="14.25" customHeight="1" x14ac:dyDescent="0.25">
      <c r="A715" s="417"/>
      <c r="B715" s="419"/>
      <c r="C715" s="420"/>
      <c r="D715" s="417"/>
      <c r="E715" s="417"/>
      <c r="F715" s="421"/>
      <c r="G715" s="421"/>
      <c r="H715" s="421"/>
      <c r="I715" s="417"/>
      <c r="J715" s="417"/>
      <c r="K715" s="417"/>
      <c r="L715" s="417"/>
      <c r="M715" s="417"/>
      <c r="N715" s="417"/>
      <c r="O715" s="417"/>
      <c r="P715" s="417"/>
      <c r="Q715" s="417"/>
      <c r="R715" s="417"/>
      <c r="S715" s="417"/>
      <c r="T715" s="417"/>
      <c r="U715" s="417"/>
      <c r="V715" s="417"/>
      <c r="W715" s="417"/>
      <c r="X715" s="417"/>
      <c r="Y715" s="417"/>
      <c r="Z715" s="417"/>
    </row>
    <row r="716" spans="1:26" ht="14.25" customHeight="1" x14ac:dyDescent="0.25">
      <c r="A716" s="417"/>
      <c r="B716" s="419"/>
      <c r="C716" s="420"/>
      <c r="D716" s="417"/>
      <c r="E716" s="417"/>
      <c r="F716" s="421"/>
      <c r="G716" s="421"/>
      <c r="H716" s="421"/>
      <c r="I716" s="417"/>
      <c r="J716" s="417"/>
      <c r="K716" s="417"/>
      <c r="L716" s="417"/>
      <c r="M716" s="417"/>
      <c r="N716" s="417"/>
      <c r="O716" s="417"/>
      <c r="P716" s="417"/>
      <c r="Q716" s="417"/>
      <c r="R716" s="417"/>
      <c r="S716" s="417"/>
      <c r="T716" s="417"/>
      <c r="U716" s="417"/>
      <c r="V716" s="417"/>
      <c r="W716" s="417"/>
      <c r="X716" s="417"/>
      <c r="Y716" s="417"/>
      <c r="Z716" s="417"/>
    </row>
    <row r="717" spans="1:26" ht="14.25" customHeight="1" x14ac:dyDescent="0.25">
      <c r="A717" s="417"/>
      <c r="B717" s="419"/>
      <c r="C717" s="420"/>
      <c r="D717" s="417"/>
      <c r="E717" s="417"/>
      <c r="F717" s="421"/>
      <c r="G717" s="421"/>
      <c r="H717" s="421"/>
      <c r="I717" s="417"/>
      <c r="J717" s="417"/>
      <c r="K717" s="417"/>
      <c r="L717" s="417"/>
      <c r="M717" s="417"/>
      <c r="N717" s="417"/>
      <c r="O717" s="417"/>
      <c r="P717" s="417"/>
      <c r="Q717" s="417"/>
      <c r="R717" s="417"/>
      <c r="S717" s="417"/>
      <c r="T717" s="417"/>
      <c r="U717" s="417"/>
      <c r="V717" s="417"/>
      <c r="W717" s="417"/>
      <c r="X717" s="417"/>
      <c r="Y717" s="417"/>
      <c r="Z717" s="417"/>
    </row>
    <row r="718" spans="1:26" ht="14.25" customHeight="1" x14ac:dyDescent="0.25">
      <c r="A718" s="417"/>
      <c r="B718" s="419"/>
      <c r="C718" s="420"/>
      <c r="D718" s="417"/>
      <c r="E718" s="417"/>
      <c r="F718" s="421"/>
      <c r="G718" s="421"/>
      <c r="H718" s="421"/>
      <c r="I718" s="417"/>
      <c r="J718" s="417"/>
      <c r="K718" s="417"/>
      <c r="L718" s="417"/>
      <c r="M718" s="417"/>
      <c r="N718" s="417"/>
      <c r="O718" s="417"/>
      <c r="P718" s="417"/>
      <c r="Q718" s="417"/>
      <c r="R718" s="417"/>
      <c r="S718" s="417"/>
      <c r="T718" s="417"/>
      <c r="U718" s="417"/>
      <c r="V718" s="417"/>
      <c r="W718" s="417"/>
      <c r="X718" s="417"/>
      <c r="Y718" s="417"/>
      <c r="Z718" s="417"/>
    </row>
    <row r="719" spans="1:26" ht="14.25" customHeight="1" x14ac:dyDescent="0.25">
      <c r="A719" s="417"/>
      <c r="B719" s="419"/>
      <c r="C719" s="420"/>
      <c r="D719" s="417"/>
      <c r="E719" s="417"/>
      <c r="F719" s="421"/>
      <c r="G719" s="421"/>
      <c r="H719" s="421"/>
      <c r="I719" s="417"/>
      <c r="J719" s="417"/>
      <c r="K719" s="417"/>
      <c r="L719" s="417"/>
      <c r="M719" s="417"/>
      <c r="N719" s="417"/>
      <c r="O719" s="417"/>
      <c r="P719" s="417"/>
      <c r="Q719" s="417"/>
      <c r="R719" s="417"/>
      <c r="S719" s="417"/>
      <c r="T719" s="417"/>
      <c r="U719" s="417"/>
      <c r="V719" s="417"/>
      <c r="W719" s="417"/>
      <c r="X719" s="417"/>
      <c r="Y719" s="417"/>
      <c r="Z719" s="417"/>
    </row>
    <row r="720" spans="1:26" ht="14.25" customHeight="1" x14ac:dyDescent="0.25">
      <c r="A720" s="417"/>
      <c r="B720" s="419"/>
      <c r="C720" s="420"/>
      <c r="D720" s="417"/>
      <c r="E720" s="417"/>
      <c r="F720" s="421"/>
      <c r="G720" s="421"/>
      <c r="H720" s="421"/>
      <c r="I720" s="417"/>
      <c r="J720" s="417"/>
      <c r="K720" s="417"/>
      <c r="L720" s="417"/>
      <c r="M720" s="417"/>
      <c r="N720" s="417"/>
      <c r="O720" s="417"/>
      <c r="P720" s="417"/>
      <c r="Q720" s="417"/>
      <c r="R720" s="417"/>
      <c r="S720" s="417"/>
      <c r="T720" s="417"/>
      <c r="U720" s="417"/>
      <c r="V720" s="417"/>
      <c r="W720" s="417"/>
      <c r="X720" s="417"/>
      <c r="Y720" s="417"/>
      <c r="Z720" s="417"/>
    </row>
    <row r="721" spans="1:26" ht="14.25" customHeight="1" x14ac:dyDescent="0.25">
      <c r="A721" s="417"/>
      <c r="B721" s="419"/>
      <c r="C721" s="420"/>
      <c r="D721" s="417"/>
      <c r="E721" s="417"/>
      <c r="F721" s="421"/>
      <c r="G721" s="421"/>
      <c r="H721" s="421"/>
      <c r="I721" s="417"/>
      <c r="J721" s="417"/>
      <c r="K721" s="417"/>
      <c r="L721" s="417"/>
      <c r="M721" s="417"/>
      <c r="N721" s="417"/>
      <c r="O721" s="417"/>
      <c r="P721" s="417"/>
      <c r="Q721" s="417"/>
      <c r="R721" s="417"/>
      <c r="S721" s="417"/>
      <c r="T721" s="417"/>
      <c r="U721" s="417"/>
      <c r="V721" s="417"/>
      <c r="W721" s="417"/>
      <c r="X721" s="417"/>
      <c r="Y721" s="417"/>
      <c r="Z721" s="417"/>
    </row>
    <row r="722" spans="1:26" ht="14.25" customHeight="1" x14ac:dyDescent="0.25">
      <c r="A722" s="417"/>
      <c r="B722" s="419"/>
      <c r="C722" s="420"/>
      <c r="D722" s="417"/>
      <c r="E722" s="417"/>
      <c r="F722" s="421"/>
      <c r="G722" s="421"/>
      <c r="H722" s="421"/>
      <c r="I722" s="417"/>
      <c r="J722" s="417"/>
      <c r="K722" s="417"/>
      <c r="L722" s="417"/>
      <c r="M722" s="417"/>
      <c r="N722" s="417"/>
      <c r="O722" s="417"/>
      <c r="P722" s="417"/>
      <c r="Q722" s="417"/>
      <c r="R722" s="417"/>
      <c r="S722" s="417"/>
      <c r="T722" s="417"/>
      <c r="U722" s="417"/>
      <c r="V722" s="417"/>
      <c r="W722" s="417"/>
      <c r="X722" s="417"/>
      <c r="Y722" s="417"/>
      <c r="Z722" s="417"/>
    </row>
    <row r="723" spans="1:26" ht="14.25" customHeight="1" x14ac:dyDescent="0.25">
      <c r="A723" s="417"/>
      <c r="B723" s="419"/>
      <c r="C723" s="420"/>
      <c r="D723" s="417"/>
      <c r="E723" s="417"/>
      <c r="F723" s="421"/>
      <c r="G723" s="421"/>
      <c r="H723" s="421"/>
      <c r="I723" s="417"/>
      <c r="J723" s="417"/>
      <c r="K723" s="417"/>
      <c r="L723" s="417"/>
      <c r="M723" s="417"/>
      <c r="N723" s="417"/>
      <c r="O723" s="417"/>
      <c r="P723" s="417"/>
      <c r="Q723" s="417"/>
      <c r="R723" s="417"/>
      <c r="S723" s="417"/>
      <c r="T723" s="417"/>
      <c r="U723" s="417"/>
      <c r="V723" s="417"/>
      <c r="W723" s="417"/>
      <c r="X723" s="417"/>
      <c r="Y723" s="417"/>
      <c r="Z723" s="417"/>
    </row>
    <row r="724" spans="1:26" ht="14.25" customHeight="1" x14ac:dyDescent="0.25">
      <c r="A724" s="417"/>
      <c r="B724" s="419"/>
      <c r="C724" s="420"/>
      <c r="D724" s="417"/>
      <c r="E724" s="417"/>
      <c r="F724" s="421"/>
      <c r="G724" s="421"/>
      <c r="H724" s="421"/>
      <c r="I724" s="417"/>
      <c r="J724" s="417"/>
      <c r="K724" s="417"/>
      <c r="L724" s="417"/>
      <c r="M724" s="417"/>
      <c r="N724" s="417"/>
      <c r="O724" s="417"/>
      <c r="P724" s="417"/>
      <c r="Q724" s="417"/>
      <c r="R724" s="417"/>
      <c r="S724" s="417"/>
      <c r="T724" s="417"/>
      <c r="U724" s="417"/>
      <c r="V724" s="417"/>
      <c r="W724" s="417"/>
      <c r="X724" s="417"/>
      <c r="Y724" s="417"/>
      <c r="Z724" s="417"/>
    </row>
    <row r="725" spans="1:26" ht="14.25" customHeight="1" x14ac:dyDescent="0.25">
      <c r="A725" s="417"/>
      <c r="B725" s="419"/>
      <c r="C725" s="420"/>
      <c r="D725" s="417"/>
      <c r="E725" s="417"/>
      <c r="F725" s="421"/>
      <c r="G725" s="421"/>
      <c r="H725" s="421"/>
      <c r="I725" s="417"/>
      <c r="J725" s="417"/>
      <c r="K725" s="417"/>
      <c r="L725" s="417"/>
      <c r="M725" s="417"/>
      <c r="N725" s="417"/>
      <c r="O725" s="417"/>
      <c r="P725" s="417"/>
      <c r="Q725" s="417"/>
      <c r="R725" s="417"/>
      <c r="S725" s="417"/>
      <c r="T725" s="417"/>
      <c r="U725" s="417"/>
      <c r="V725" s="417"/>
      <c r="W725" s="417"/>
      <c r="X725" s="417"/>
      <c r="Y725" s="417"/>
      <c r="Z725" s="417"/>
    </row>
    <row r="726" spans="1:26" ht="14.25" customHeight="1" x14ac:dyDescent="0.25">
      <c r="A726" s="417"/>
      <c r="B726" s="419"/>
      <c r="C726" s="420"/>
      <c r="D726" s="417"/>
      <c r="E726" s="417"/>
      <c r="F726" s="421"/>
      <c r="G726" s="421"/>
      <c r="H726" s="421"/>
      <c r="I726" s="417"/>
      <c r="J726" s="417"/>
      <c r="K726" s="417"/>
      <c r="L726" s="417"/>
      <c r="M726" s="417"/>
      <c r="N726" s="417"/>
      <c r="O726" s="417"/>
      <c r="P726" s="417"/>
      <c r="Q726" s="417"/>
      <c r="R726" s="417"/>
      <c r="S726" s="417"/>
      <c r="T726" s="417"/>
      <c r="U726" s="417"/>
      <c r="V726" s="417"/>
      <c r="W726" s="417"/>
      <c r="X726" s="417"/>
      <c r="Y726" s="417"/>
      <c r="Z726" s="417"/>
    </row>
    <row r="727" spans="1:26" ht="14.25" customHeight="1" x14ac:dyDescent="0.25">
      <c r="A727" s="417"/>
      <c r="B727" s="419"/>
      <c r="C727" s="420"/>
      <c r="D727" s="417"/>
      <c r="E727" s="417"/>
      <c r="F727" s="421"/>
      <c r="G727" s="421"/>
      <c r="H727" s="421"/>
      <c r="I727" s="417"/>
      <c r="J727" s="417"/>
      <c r="K727" s="417"/>
      <c r="L727" s="417"/>
      <c r="M727" s="417"/>
      <c r="N727" s="417"/>
      <c r="O727" s="417"/>
      <c r="P727" s="417"/>
      <c r="Q727" s="417"/>
      <c r="R727" s="417"/>
      <c r="S727" s="417"/>
      <c r="T727" s="417"/>
      <c r="U727" s="417"/>
      <c r="V727" s="417"/>
      <c r="W727" s="417"/>
      <c r="X727" s="417"/>
      <c r="Y727" s="417"/>
      <c r="Z727" s="417"/>
    </row>
    <row r="728" spans="1:26" ht="14.25" customHeight="1" x14ac:dyDescent="0.25">
      <c r="A728" s="417"/>
      <c r="B728" s="419"/>
      <c r="C728" s="420"/>
      <c r="D728" s="417"/>
      <c r="E728" s="417"/>
      <c r="F728" s="421"/>
      <c r="G728" s="421"/>
      <c r="H728" s="421"/>
      <c r="I728" s="417"/>
      <c r="J728" s="417"/>
      <c r="K728" s="417"/>
      <c r="L728" s="417"/>
      <c r="M728" s="417"/>
      <c r="N728" s="417"/>
      <c r="O728" s="417"/>
      <c r="P728" s="417"/>
      <c r="Q728" s="417"/>
      <c r="R728" s="417"/>
      <c r="S728" s="417"/>
      <c r="T728" s="417"/>
      <c r="U728" s="417"/>
      <c r="V728" s="417"/>
      <c r="W728" s="417"/>
      <c r="X728" s="417"/>
      <c r="Y728" s="417"/>
      <c r="Z728" s="417"/>
    </row>
    <row r="729" spans="1:26" ht="14.25" customHeight="1" x14ac:dyDescent="0.25">
      <c r="A729" s="417"/>
      <c r="B729" s="419"/>
      <c r="C729" s="420"/>
      <c r="D729" s="417"/>
      <c r="E729" s="417"/>
      <c r="F729" s="421"/>
      <c r="G729" s="421"/>
      <c r="H729" s="421"/>
      <c r="I729" s="417"/>
      <c r="J729" s="417"/>
      <c r="K729" s="417"/>
      <c r="L729" s="417"/>
      <c r="M729" s="417"/>
      <c r="N729" s="417"/>
      <c r="O729" s="417"/>
      <c r="P729" s="417"/>
      <c r="Q729" s="417"/>
      <c r="R729" s="417"/>
      <c r="S729" s="417"/>
      <c r="T729" s="417"/>
      <c r="U729" s="417"/>
      <c r="V729" s="417"/>
      <c r="W729" s="417"/>
      <c r="X729" s="417"/>
      <c r="Y729" s="417"/>
      <c r="Z729" s="417"/>
    </row>
    <row r="730" spans="1:26" ht="14.25" customHeight="1" x14ac:dyDescent="0.25">
      <c r="A730" s="417"/>
      <c r="B730" s="419"/>
      <c r="C730" s="420"/>
      <c r="D730" s="417"/>
      <c r="E730" s="417"/>
      <c r="F730" s="421"/>
      <c r="G730" s="421"/>
      <c r="H730" s="421"/>
      <c r="I730" s="417"/>
      <c r="J730" s="417"/>
      <c r="K730" s="417"/>
      <c r="L730" s="417"/>
      <c r="M730" s="417"/>
      <c r="N730" s="417"/>
      <c r="O730" s="417"/>
      <c r="P730" s="417"/>
      <c r="Q730" s="417"/>
      <c r="R730" s="417"/>
      <c r="S730" s="417"/>
      <c r="T730" s="417"/>
      <c r="U730" s="417"/>
      <c r="V730" s="417"/>
      <c r="W730" s="417"/>
      <c r="X730" s="417"/>
      <c r="Y730" s="417"/>
      <c r="Z730" s="417"/>
    </row>
    <row r="731" spans="1:26" ht="14.25" customHeight="1" x14ac:dyDescent="0.25">
      <c r="A731" s="417"/>
      <c r="B731" s="419"/>
      <c r="C731" s="420"/>
      <c r="D731" s="417"/>
      <c r="E731" s="417"/>
      <c r="F731" s="421"/>
      <c r="G731" s="421"/>
      <c r="H731" s="421"/>
      <c r="I731" s="417"/>
      <c r="J731" s="417"/>
      <c r="K731" s="417"/>
      <c r="L731" s="417"/>
      <c r="M731" s="417"/>
      <c r="N731" s="417"/>
      <c r="O731" s="417"/>
      <c r="P731" s="417"/>
      <c r="Q731" s="417"/>
      <c r="R731" s="417"/>
      <c r="S731" s="417"/>
      <c r="T731" s="417"/>
      <c r="U731" s="417"/>
      <c r="V731" s="417"/>
      <c r="W731" s="417"/>
      <c r="X731" s="417"/>
      <c r="Y731" s="417"/>
      <c r="Z731" s="417"/>
    </row>
    <row r="732" spans="1:26" ht="14.25" customHeight="1" x14ac:dyDescent="0.25">
      <c r="A732" s="417"/>
      <c r="B732" s="419"/>
      <c r="C732" s="420"/>
      <c r="D732" s="417"/>
      <c r="E732" s="417"/>
      <c r="F732" s="421"/>
      <c r="G732" s="421"/>
      <c r="H732" s="421"/>
      <c r="I732" s="417"/>
      <c r="J732" s="417"/>
      <c r="K732" s="417"/>
      <c r="L732" s="417"/>
      <c r="M732" s="417"/>
      <c r="N732" s="417"/>
      <c r="O732" s="417"/>
      <c r="P732" s="417"/>
      <c r="Q732" s="417"/>
      <c r="R732" s="417"/>
      <c r="S732" s="417"/>
      <c r="T732" s="417"/>
      <c r="U732" s="417"/>
      <c r="V732" s="417"/>
      <c r="W732" s="417"/>
      <c r="X732" s="417"/>
      <c r="Y732" s="417"/>
      <c r="Z732" s="417"/>
    </row>
    <row r="733" spans="1:26" ht="14.25" customHeight="1" x14ac:dyDescent="0.25">
      <c r="A733" s="417"/>
      <c r="B733" s="419"/>
      <c r="C733" s="420"/>
      <c r="D733" s="417"/>
      <c r="E733" s="417"/>
      <c r="F733" s="421"/>
      <c r="G733" s="421"/>
      <c r="H733" s="421"/>
      <c r="I733" s="417"/>
      <c r="J733" s="417"/>
      <c r="K733" s="417"/>
      <c r="L733" s="417"/>
      <c r="M733" s="417"/>
      <c r="N733" s="417"/>
      <c r="O733" s="417"/>
      <c r="P733" s="417"/>
      <c r="Q733" s="417"/>
      <c r="R733" s="417"/>
      <c r="S733" s="417"/>
      <c r="T733" s="417"/>
      <c r="U733" s="417"/>
      <c r="V733" s="417"/>
      <c r="W733" s="417"/>
      <c r="X733" s="417"/>
      <c r="Y733" s="417"/>
      <c r="Z733" s="417"/>
    </row>
    <row r="734" spans="1:26" ht="14.25" customHeight="1" x14ac:dyDescent="0.25">
      <c r="A734" s="417"/>
      <c r="B734" s="419"/>
      <c r="C734" s="420"/>
      <c r="D734" s="417"/>
      <c r="E734" s="417"/>
      <c r="F734" s="421"/>
      <c r="G734" s="421"/>
      <c r="H734" s="421"/>
      <c r="I734" s="417"/>
      <c r="J734" s="417"/>
      <c r="K734" s="417"/>
      <c r="L734" s="417"/>
      <c r="M734" s="417"/>
      <c r="N734" s="417"/>
      <c r="O734" s="417"/>
      <c r="P734" s="417"/>
      <c r="Q734" s="417"/>
      <c r="R734" s="417"/>
      <c r="S734" s="417"/>
      <c r="T734" s="417"/>
      <c r="U734" s="417"/>
      <c r="V734" s="417"/>
      <c r="W734" s="417"/>
      <c r="X734" s="417"/>
      <c r="Y734" s="417"/>
      <c r="Z734" s="417"/>
    </row>
    <row r="735" spans="1:26" ht="14.25" customHeight="1" x14ac:dyDescent="0.25">
      <c r="A735" s="417"/>
      <c r="B735" s="419"/>
      <c r="C735" s="420"/>
      <c r="D735" s="417"/>
      <c r="E735" s="417"/>
      <c r="F735" s="421"/>
      <c r="G735" s="421"/>
      <c r="H735" s="421"/>
      <c r="I735" s="417"/>
      <c r="J735" s="417"/>
      <c r="K735" s="417"/>
      <c r="L735" s="417"/>
      <c r="M735" s="417"/>
      <c r="N735" s="417"/>
      <c r="O735" s="417"/>
      <c r="P735" s="417"/>
      <c r="Q735" s="417"/>
      <c r="R735" s="417"/>
      <c r="S735" s="417"/>
      <c r="T735" s="417"/>
      <c r="U735" s="417"/>
      <c r="V735" s="417"/>
      <c r="W735" s="417"/>
      <c r="X735" s="417"/>
      <c r="Y735" s="417"/>
      <c r="Z735" s="417"/>
    </row>
    <row r="736" spans="1:26" ht="14.25" customHeight="1" x14ac:dyDescent="0.25">
      <c r="A736" s="417"/>
      <c r="B736" s="419"/>
      <c r="C736" s="420"/>
      <c r="D736" s="417"/>
      <c r="E736" s="417"/>
      <c r="F736" s="421"/>
      <c r="G736" s="421"/>
      <c r="H736" s="421"/>
      <c r="I736" s="417"/>
      <c r="J736" s="417"/>
      <c r="K736" s="417"/>
      <c r="L736" s="417"/>
      <c r="M736" s="417"/>
      <c r="N736" s="417"/>
      <c r="O736" s="417"/>
      <c r="P736" s="417"/>
      <c r="Q736" s="417"/>
      <c r="R736" s="417"/>
      <c r="S736" s="417"/>
      <c r="T736" s="417"/>
      <c r="U736" s="417"/>
      <c r="V736" s="417"/>
      <c r="W736" s="417"/>
      <c r="X736" s="417"/>
      <c r="Y736" s="417"/>
      <c r="Z736" s="417"/>
    </row>
    <row r="737" spans="1:26" ht="14.25" customHeight="1" x14ac:dyDescent="0.25">
      <c r="A737" s="417"/>
      <c r="B737" s="419"/>
      <c r="C737" s="420"/>
      <c r="D737" s="417"/>
      <c r="E737" s="417"/>
      <c r="F737" s="421"/>
      <c r="G737" s="421"/>
      <c r="H737" s="421"/>
      <c r="I737" s="417"/>
      <c r="J737" s="417"/>
      <c r="K737" s="417"/>
      <c r="L737" s="417"/>
      <c r="M737" s="417"/>
      <c r="N737" s="417"/>
      <c r="O737" s="417"/>
      <c r="P737" s="417"/>
      <c r="Q737" s="417"/>
      <c r="R737" s="417"/>
      <c r="S737" s="417"/>
      <c r="T737" s="417"/>
      <c r="U737" s="417"/>
      <c r="V737" s="417"/>
      <c r="W737" s="417"/>
      <c r="X737" s="417"/>
      <c r="Y737" s="417"/>
      <c r="Z737" s="417"/>
    </row>
    <row r="738" spans="1:26" ht="14.25" customHeight="1" x14ac:dyDescent="0.25">
      <c r="A738" s="417"/>
      <c r="B738" s="419"/>
      <c r="C738" s="420"/>
      <c r="D738" s="417"/>
      <c r="E738" s="417"/>
      <c r="F738" s="421"/>
      <c r="G738" s="421"/>
      <c r="H738" s="421"/>
      <c r="I738" s="417"/>
      <c r="J738" s="417"/>
      <c r="K738" s="417"/>
      <c r="L738" s="417"/>
      <c r="M738" s="417"/>
      <c r="N738" s="417"/>
      <c r="O738" s="417"/>
      <c r="P738" s="417"/>
      <c r="Q738" s="417"/>
      <c r="R738" s="417"/>
      <c r="S738" s="417"/>
      <c r="T738" s="417"/>
      <c r="U738" s="417"/>
      <c r="V738" s="417"/>
      <c r="W738" s="417"/>
      <c r="X738" s="417"/>
      <c r="Y738" s="417"/>
      <c r="Z738" s="417"/>
    </row>
    <row r="739" spans="1:26" ht="14.25" customHeight="1" x14ac:dyDescent="0.25">
      <c r="A739" s="417"/>
      <c r="B739" s="419"/>
      <c r="C739" s="420"/>
      <c r="D739" s="417"/>
      <c r="E739" s="417"/>
      <c r="F739" s="421"/>
      <c r="G739" s="421"/>
      <c r="H739" s="421"/>
      <c r="I739" s="417"/>
      <c r="J739" s="417"/>
      <c r="K739" s="417"/>
      <c r="L739" s="417"/>
      <c r="M739" s="417"/>
      <c r="N739" s="417"/>
      <c r="O739" s="417"/>
      <c r="P739" s="417"/>
      <c r="Q739" s="417"/>
      <c r="R739" s="417"/>
      <c r="S739" s="417"/>
      <c r="T739" s="417"/>
      <c r="U739" s="417"/>
      <c r="V739" s="417"/>
      <c r="W739" s="417"/>
      <c r="X739" s="417"/>
      <c r="Y739" s="417"/>
      <c r="Z739" s="417"/>
    </row>
    <row r="740" spans="1:26" ht="14.25" customHeight="1" x14ac:dyDescent="0.25">
      <c r="A740" s="417"/>
      <c r="B740" s="419"/>
      <c r="C740" s="420"/>
      <c r="D740" s="417"/>
      <c r="E740" s="417"/>
      <c r="F740" s="421"/>
      <c r="G740" s="421"/>
      <c r="H740" s="421"/>
      <c r="I740" s="417"/>
      <c r="J740" s="417"/>
      <c r="K740" s="417"/>
      <c r="L740" s="417"/>
      <c r="M740" s="417"/>
      <c r="N740" s="417"/>
      <c r="O740" s="417"/>
      <c r="P740" s="417"/>
      <c r="Q740" s="417"/>
      <c r="R740" s="417"/>
      <c r="S740" s="417"/>
      <c r="T740" s="417"/>
      <c r="U740" s="417"/>
      <c r="V740" s="417"/>
      <c r="W740" s="417"/>
      <c r="X740" s="417"/>
      <c r="Y740" s="417"/>
      <c r="Z740" s="417"/>
    </row>
    <row r="741" spans="1:26" ht="14.25" customHeight="1" x14ac:dyDescent="0.25">
      <c r="A741" s="417"/>
      <c r="B741" s="419"/>
      <c r="C741" s="420"/>
      <c r="D741" s="417"/>
      <c r="E741" s="417"/>
      <c r="F741" s="421"/>
      <c r="G741" s="421"/>
      <c r="H741" s="421"/>
      <c r="I741" s="417"/>
      <c r="J741" s="417"/>
      <c r="K741" s="417"/>
      <c r="L741" s="417"/>
      <c r="M741" s="417"/>
      <c r="N741" s="417"/>
      <c r="O741" s="417"/>
      <c r="P741" s="417"/>
      <c r="Q741" s="417"/>
      <c r="R741" s="417"/>
      <c r="S741" s="417"/>
      <c r="T741" s="417"/>
      <c r="U741" s="417"/>
      <c r="V741" s="417"/>
      <c r="W741" s="417"/>
      <c r="X741" s="417"/>
      <c r="Y741" s="417"/>
      <c r="Z741" s="417"/>
    </row>
    <row r="742" spans="1:26" ht="14.25" customHeight="1" x14ac:dyDescent="0.25">
      <c r="A742" s="417"/>
      <c r="B742" s="419"/>
      <c r="C742" s="420"/>
      <c r="D742" s="417"/>
      <c r="E742" s="417"/>
      <c r="F742" s="421"/>
      <c r="G742" s="421"/>
      <c r="H742" s="421"/>
      <c r="I742" s="417"/>
      <c r="J742" s="417"/>
      <c r="K742" s="417"/>
      <c r="L742" s="417"/>
      <c r="M742" s="417"/>
      <c r="N742" s="417"/>
      <c r="O742" s="417"/>
      <c r="P742" s="417"/>
      <c r="Q742" s="417"/>
      <c r="R742" s="417"/>
      <c r="S742" s="417"/>
      <c r="T742" s="417"/>
      <c r="U742" s="417"/>
      <c r="V742" s="417"/>
      <c r="W742" s="417"/>
      <c r="X742" s="417"/>
      <c r="Y742" s="417"/>
      <c r="Z742" s="417"/>
    </row>
    <row r="743" spans="1:26" ht="14.25" customHeight="1" x14ac:dyDescent="0.25">
      <c r="A743" s="417"/>
      <c r="B743" s="419"/>
      <c r="C743" s="420"/>
      <c r="D743" s="417"/>
      <c r="E743" s="417"/>
      <c r="F743" s="421"/>
      <c r="G743" s="421"/>
      <c r="H743" s="421"/>
      <c r="I743" s="417"/>
      <c r="J743" s="417"/>
      <c r="K743" s="417"/>
      <c r="L743" s="417"/>
      <c r="M743" s="417"/>
      <c r="N743" s="417"/>
      <c r="O743" s="417"/>
      <c r="P743" s="417"/>
      <c r="Q743" s="417"/>
      <c r="R743" s="417"/>
      <c r="S743" s="417"/>
      <c r="T743" s="417"/>
      <c r="U743" s="417"/>
      <c r="V743" s="417"/>
      <c r="W743" s="417"/>
      <c r="X743" s="417"/>
      <c r="Y743" s="417"/>
      <c r="Z743" s="417"/>
    </row>
    <row r="744" spans="1:26" ht="14.25" customHeight="1" x14ac:dyDescent="0.25">
      <c r="A744" s="417"/>
      <c r="B744" s="419"/>
      <c r="C744" s="420"/>
      <c r="D744" s="417"/>
      <c r="E744" s="417"/>
      <c r="F744" s="421"/>
      <c r="G744" s="421"/>
      <c r="H744" s="421"/>
      <c r="I744" s="417"/>
      <c r="J744" s="417"/>
      <c r="K744" s="417"/>
      <c r="L744" s="417"/>
      <c r="M744" s="417"/>
      <c r="N744" s="417"/>
      <c r="O744" s="417"/>
      <c r="P744" s="417"/>
      <c r="Q744" s="417"/>
      <c r="R744" s="417"/>
      <c r="S744" s="417"/>
      <c r="T744" s="417"/>
      <c r="U744" s="417"/>
      <c r="V744" s="417"/>
      <c r="W744" s="417"/>
      <c r="X744" s="417"/>
      <c r="Y744" s="417"/>
      <c r="Z744" s="417"/>
    </row>
    <row r="745" spans="1:26" ht="14.25" customHeight="1" x14ac:dyDescent="0.25">
      <c r="A745" s="417"/>
      <c r="B745" s="419"/>
      <c r="C745" s="420"/>
      <c r="D745" s="417"/>
      <c r="E745" s="417"/>
      <c r="F745" s="421"/>
      <c r="G745" s="421"/>
      <c r="H745" s="421"/>
      <c r="I745" s="417"/>
      <c r="J745" s="417"/>
      <c r="K745" s="417"/>
      <c r="L745" s="417"/>
      <c r="M745" s="417"/>
      <c r="N745" s="417"/>
      <c r="O745" s="417"/>
      <c r="P745" s="417"/>
      <c r="Q745" s="417"/>
      <c r="R745" s="417"/>
      <c r="S745" s="417"/>
      <c r="T745" s="417"/>
      <c r="U745" s="417"/>
      <c r="V745" s="417"/>
      <c r="W745" s="417"/>
      <c r="X745" s="417"/>
      <c r="Y745" s="417"/>
      <c r="Z745" s="417"/>
    </row>
    <row r="746" spans="1:26" ht="14.25" customHeight="1" x14ac:dyDescent="0.25">
      <c r="A746" s="417"/>
      <c r="B746" s="419"/>
      <c r="C746" s="420"/>
      <c r="D746" s="417"/>
      <c r="E746" s="417"/>
      <c r="F746" s="421"/>
      <c r="G746" s="421"/>
      <c r="H746" s="421"/>
      <c r="I746" s="417"/>
      <c r="J746" s="417"/>
      <c r="K746" s="417"/>
      <c r="L746" s="417"/>
      <c r="M746" s="417"/>
      <c r="N746" s="417"/>
      <c r="O746" s="417"/>
      <c r="P746" s="417"/>
      <c r="Q746" s="417"/>
      <c r="R746" s="417"/>
      <c r="S746" s="417"/>
      <c r="T746" s="417"/>
      <c r="U746" s="417"/>
      <c r="V746" s="417"/>
      <c r="W746" s="417"/>
      <c r="X746" s="417"/>
      <c r="Y746" s="417"/>
      <c r="Z746" s="417"/>
    </row>
    <row r="747" spans="1:26" ht="14.25" customHeight="1" x14ac:dyDescent="0.25">
      <c r="A747" s="417"/>
      <c r="B747" s="419"/>
      <c r="C747" s="420"/>
      <c r="D747" s="417"/>
      <c r="E747" s="417"/>
      <c r="F747" s="421"/>
      <c r="G747" s="421"/>
      <c r="H747" s="421"/>
      <c r="I747" s="417"/>
      <c r="J747" s="417"/>
      <c r="K747" s="417"/>
      <c r="L747" s="417"/>
      <c r="M747" s="417"/>
      <c r="N747" s="417"/>
      <c r="O747" s="417"/>
      <c r="P747" s="417"/>
      <c r="Q747" s="417"/>
      <c r="R747" s="417"/>
      <c r="S747" s="417"/>
      <c r="T747" s="417"/>
      <c r="U747" s="417"/>
      <c r="V747" s="417"/>
      <c r="W747" s="417"/>
      <c r="X747" s="417"/>
      <c r="Y747" s="417"/>
      <c r="Z747" s="417"/>
    </row>
    <row r="748" spans="1:26" ht="14.25" customHeight="1" x14ac:dyDescent="0.25">
      <c r="A748" s="417"/>
      <c r="B748" s="419"/>
      <c r="C748" s="420"/>
      <c r="D748" s="417"/>
      <c r="E748" s="417"/>
      <c r="F748" s="421"/>
      <c r="G748" s="421"/>
      <c r="H748" s="421"/>
      <c r="I748" s="417"/>
      <c r="J748" s="417"/>
      <c r="K748" s="417"/>
      <c r="L748" s="417"/>
      <c r="M748" s="417"/>
      <c r="N748" s="417"/>
      <c r="O748" s="417"/>
      <c r="P748" s="417"/>
      <c r="Q748" s="417"/>
      <c r="R748" s="417"/>
      <c r="S748" s="417"/>
      <c r="T748" s="417"/>
      <c r="U748" s="417"/>
      <c r="V748" s="417"/>
      <c r="W748" s="417"/>
      <c r="X748" s="417"/>
      <c r="Y748" s="417"/>
      <c r="Z748" s="417"/>
    </row>
    <row r="749" spans="1:26" ht="14.25" customHeight="1" x14ac:dyDescent="0.25">
      <c r="A749" s="417"/>
      <c r="B749" s="419"/>
      <c r="C749" s="420"/>
      <c r="D749" s="417"/>
      <c r="E749" s="417"/>
      <c r="F749" s="421"/>
      <c r="G749" s="421"/>
      <c r="H749" s="421"/>
      <c r="I749" s="417"/>
      <c r="J749" s="417"/>
      <c r="K749" s="417"/>
      <c r="L749" s="417"/>
      <c r="M749" s="417"/>
      <c r="N749" s="417"/>
      <c r="O749" s="417"/>
      <c r="P749" s="417"/>
      <c r="Q749" s="417"/>
      <c r="R749" s="417"/>
      <c r="S749" s="417"/>
      <c r="T749" s="417"/>
      <c r="U749" s="417"/>
      <c r="V749" s="417"/>
      <c r="W749" s="417"/>
      <c r="X749" s="417"/>
      <c r="Y749" s="417"/>
      <c r="Z749" s="417"/>
    </row>
    <row r="750" spans="1:26" ht="14.25" customHeight="1" x14ac:dyDescent="0.25">
      <c r="A750" s="417"/>
      <c r="B750" s="419"/>
      <c r="C750" s="420"/>
      <c r="D750" s="417"/>
      <c r="E750" s="417"/>
      <c r="F750" s="421"/>
      <c r="G750" s="421"/>
      <c r="H750" s="421"/>
      <c r="I750" s="417"/>
      <c r="J750" s="417"/>
      <c r="K750" s="417"/>
      <c r="L750" s="417"/>
      <c r="M750" s="417"/>
      <c r="N750" s="417"/>
      <c r="O750" s="417"/>
      <c r="P750" s="417"/>
      <c r="Q750" s="417"/>
      <c r="R750" s="417"/>
      <c r="S750" s="417"/>
      <c r="T750" s="417"/>
      <c r="U750" s="417"/>
      <c r="V750" s="417"/>
      <c r="W750" s="417"/>
      <c r="X750" s="417"/>
      <c r="Y750" s="417"/>
      <c r="Z750" s="417"/>
    </row>
    <row r="751" spans="1:26" ht="14.25" customHeight="1" x14ac:dyDescent="0.25">
      <c r="A751" s="417"/>
      <c r="B751" s="419"/>
      <c r="C751" s="420"/>
      <c r="D751" s="417"/>
      <c r="E751" s="417"/>
      <c r="F751" s="421"/>
      <c r="G751" s="421"/>
      <c r="H751" s="421"/>
      <c r="I751" s="417"/>
      <c r="J751" s="417"/>
      <c r="K751" s="417"/>
      <c r="L751" s="417"/>
      <c r="M751" s="417"/>
      <c r="N751" s="417"/>
      <c r="O751" s="417"/>
      <c r="P751" s="417"/>
      <c r="Q751" s="417"/>
      <c r="R751" s="417"/>
      <c r="S751" s="417"/>
      <c r="T751" s="417"/>
      <c r="U751" s="417"/>
      <c r="V751" s="417"/>
      <c r="W751" s="417"/>
      <c r="X751" s="417"/>
      <c r="Y751" s="417"/>
      <c r="Z751" s="417"/>
    </row>
    <row r="752" spans="1:26" ht="14.25" customHeight="1" x14ac:dyDescent="0.25">
      <c r="A752" s="417"/>
      <c r="B752" s="419"/>
      <c r="C752" s="420"/>
      <c r="D752" s="417"/>
      <c r="E752" s="417"/>
      <c r="F752" s="421"/>
      <c r="G752" s="421"/>
      <c r="H752" s="421"/>
      <c r="I752" s="417"/>
      <c r="J752" s="417"/>
      <c r="K752" s="417"/>
      <c r="L752" s="417"/>
      <c r="M752" s="417"/>
      <c r="N752" s="417"/>
      <c r="O752" s="417"/>
      <c r="P752" s="417"/>
      <c r="Q752" s="417"/>
      <c r="R752" s="417"/>
      <c r="S752" s="417"/>
      <c r="T752" s="417"/>
      <c r="U752" s="417"/>
      <c r="V752" s="417"/>
      <c r="W752" s="417"/>
      <c r="X752" s="417"/>
      <c r="Y752" s="417"/>
      <c r="Z752" s="417"/>
    </row>
    <row r="753" spans="1:26" ht="14.25" customHeight="1" x14ac:dyDescent="0.25">
      <c r="A753" s="417"/>
      <c r="B753" s="419"/>
      <c r="C753" s="420"/>
      <c r="D753" s="417"/>
      <c r="E753" s="417"/>
      <c r="F753" s="421"/>
      <c r="G753" s="421"/>
      <c r="H753" s="421"/>
      <c r="I753" s="417"/>
      <c r="J753" s="417"/>
      <c r="K753" s="417"/>
      <c r="L753" s="417"/>
      <c r="M753" s="417"/>
      <c r="N753" s="417"/>
      <c r="O753" s="417"/>
      <c r="P753" s="417"/>
      <c r="Q753" s="417"/>
      <c r="R753" s="417"/>
      <c r="S753" s="417"/>
      <c r="T753" s="417"/>
      <c r="U753" s="417"/>
      <c r="V753" s="417"/>
      <c r="W753" s="417"/>
      <c r="X753" s="417"/>
      <c r="Y753" s="417"/>
      <c r="Z753" s="417"/>
    </row>
    <row r="754" spans="1:26" ht="14.25" customHeight="1" x14ac:dyDescent="0.25">
      <c r="A754" s="417"/>
      <c r="B754" s="419"/>
      <c r="C754" s="420"/>
      <c r="D754" s="417"/>
      <c r="E754" s="417"/>
      <c r="F754" s="421"/>
      <c r="G754" s="421"/>
      <c r="H754" s="421"/>
      <c r="I754" s="417"/>
      <c r="J754" s="417"/>
      <c r="K754" s="417"/>
      <c r="L754" s="417"/>
      <c r="M754" s="417"/>
      <c r="N754" s="417"/>
      <c r="O754" s="417"/>
      <c r="P754" s="417"/>
      <c r="Q754" s="417"/>
      <c r="R754" s="417"/>
      <c r="S754" s="417"/>
      <c r="T754" s="417"/>
      <c r="U754" s="417"/>
      <c r="V754" s="417"/>
      <c r="W754" s="417"/>
      <c r="X754" s="417"/>
      <c r="Y754" s="417"/>
      <c r="Z754" s="417"/>
    </row>
    <row r="755" spans="1:26" ht="14.25" customHeight="1" x14ac:dyDescent="0.25">
      <c r="A755" s="417"/>
      <c r="B755" s="419"/>
      <c r="C755" s="420"/>
      <c r="D755" s="417"/>
      <c r="E755" s="417"/>
      <c r="F755" s="421"/>
      <c r="G755" s="421"/>
      <c r="H755" s="421"/>
      <c r="I755" s="417"/>
      <c r="J755" s="417"/>
      <c r="K755" s="417"/>
      <c r="L755" s="417"/>
      <c r="M755" s="417"/>
      <c r="N755" s="417"/>
      <c r="O755" s="417"/>
      <c r="P755" s="417"/>
      <c r="Q755" s="417"/>
      <c r="R755" s="417"/>
      <c r="S755" s="417"/>
      <c r="T755" s="417"/>
      <c r="U755" s="417"/>
      <c r="V755" s="417"/>
      <c r="W755" s="417"/>
      <c r="X755" s="417"/>
      <c r="Y755" s="417"/>
      <c r="Z755" s="417"/>
    </row>
    <row r="756" spans="1:26" ht="14.25" customHeight="1" x14ac:dyDescent="0.25">
      <c r="A756" s="417"/>
      <c r="B756" s="419"/>
      <c r="C756" s="420"/>
      <c r="D756" s="417"/>
      <c r="E756" s="417"/>
      <c r="F756" s="421"/>
      <c r="G756" s="421"/>
      <c r="H756" s="421"/>
      <c r="I756" s="417"/>
      <c r="J756" s="417"/>
      <c r="K756" s="417"/>
      <c r="L756" s="417"/>
      <c r="M756" s="417"/>
      <c r="N756" s="417"/>
      <c r="O756" s="417"/>
      <c r="P756" s="417"/>
      <c r="Q756" s="417"/>
      <c r="R756" s="417"/>
      <c r="S756" s="417"/>
      <c r="T756" s="417"/>
      <c r="U756" s="417"/>
      <c r="V756" s="417"/>
      <c r="W756" s="417"/>
      <c r="X756" s="417"/>
      <c r="Y756" s="417"/>
      <c r="Z756" s="417"/>
    </row>
    <row r="757" spans="1:26" ht="14.25" customHeight="1" x14ac:dyDescent="0.25">
      <c r="A757" s="417"/>
      <c r="B757" s="419"/>
      <c r="C757" s="420"/>
      <c r="D757" s="417"/>
      <c r="E757" s="417"/>
      <c r="F757" s="421"/>
      <c r="G757" s="421"/>
      <c r="H757" s="421"/>
      <c r="I757" s="417"/>
      <c r="J757" s="417"/>
      <c r="K757" s="417"/>
      <c r="L757" s="417"/>
      <c r="M757" s="417"/>
      <c r="N757" s="417"/>
      <c r="O757" s="417"/>
      <c r="P757" s="417"/>
      <c r="Q757" s="417"/>
      <c r="R757" s="417"/>
      <c r="S757" s="417"/>
      <c r="T757" s="417"/>
      <c r="U757" s="417"/>
      <c r="V757" s="417"/>
      <c r="W757" s="417"/>
      <c r="X757" s="417"/>
      <c r="Y757" s="417"/>
      <c r="Z757" s="417"/>
    </row>
    <row r="758" spans="1:26" ht="14.25" customHeight="1" x14ac:dyDescent="0.25">
      <c r="A758" s="417"/>
      <c r="B758" s="419"/>
      <c r="C758" s="420"/>
      <c r="D758" s="417"/>
      <c r="E758" s="417"/>
      <c r="F758" s="421"/>
      <c r="G758" s="421"/>
      <c r="H758" s="421"/>
      <c r="I758" s="417"/>
      <c r="J758" s="417"/>
      <c r="K758" s="417"/>
      <c r="L758" s="417"/>
      <c r="M758" s="417"/>
      <c r="N758" s="417"/>
      <c r="O758" s="417"/>
      <c r="P758" s="417"/>
      <c r="Q758" s="417"/>
      <c r="R758" s="417"/>
      <c r="S758" s="417"/>
      <c r="T758" s="417"/>
      <c r="U758" s="417"/>
      <c r="V758" s="417"/>
      <c r="W758" s="417"/>
      <c r="X758" s="417"/>
      <c r="Y758" s="417"/>
      <c r="Z758" s="417"/>
    </row>
    <row r="759" spans="1:26" ht="14.25" customHeight="1" x14ac:dyDescent="0.25">
      <c r="A759" s="417"/>
      <c r="B759" s="419"/>
      <c r="C759" s="420"/>
      <c r="D759" s="417"/>
      <c r="E759" s="417"/>
      <c r="F759" s="421"/>
      <c r="G759" s="421"/>
      <c r="H759" s="421"/>
      <c r="I759" s="417"/>
      <c r="J759" s="417"/>
      <c r="K759" s="417"/>
      <c r="L759" s="417"/>
      <c r="M759" s="417"/>
      <c r="N759" s="417"/>
      <c r="O759" s="417"/>
      <c r="P759" s="417"/>
      <c r="Q759" s="417"/>
      <c r="R759" s="417"/>
      <c r="S759" s="417"/>
      <c r="T759" s="417"/>
      <c r="U759" s="417"/>
      <c r="V759" s="417"/>
      <c r="W759" s="417"/>
      <c r="X759" s="417"/>
      <c r="Y759" s="417"/>
      <c r="Z759" s="417"/>
    </row>
    <row r="760" spans="1:26" ht="14.25" customHeight="1" x14ac:dyDescent="0.25">
      <c r="A760" s="417"/>
      <c r="B760" s="419"/>
      <c r="C760" s="420"/>
      <c r="D760" s="417"/>
      <c r="E760" s="417"/>
      <c r="F760" s="421"/>
      <c r="G760" s="421"/>
      <c r="H760" s="421"/>
      <c r="I760" s="417"/>
      <c r="J760" s="417"/>
      <c r="K760" s="417"/>
      <c r="L760" s="417"/>
      <c r="M760" s="417"/>
      <c r="N760" s="417"/>
      <c r="O760" s="417"/>
      <c r="P760" s="417"/>
      <c r="Q760" s="417"/>
      <c r="R760" s="417"/>
      <c r="S760" s="417"/>
      <c r="T760" s="417"/>
      <c r="U760" s="417"/>
      <c r="V760" s="417"/>
      <c r="W760" s="417"/>
      <c r="X760" s="417"/>
      <c r="Y760" s="417"/>
      <c r="Z760" s="417"/>
    </row>
    <row r="761" spans="1:26" ht="14.25" customHeight="1" x14ac:dyDescent="0.25">
      <c r="A761" s="417"/>
      <c r="B761" s="419"/>
      <c r="C761" s="420"/>
      <c r="D761" s="417"/>
      <c r="E761" s="417"/>
      <c r="F761" s="421"/>
      <c r="G761" s="421"/>
      <c r="H761" s="421"/>
      <c r="I761" s="417"/>
      <c r="J761" s="417"/>
      <c r="K761" s="417"/>
      <c r="L761" s="417"/>
      <c r="M761" s="417"/>
      <c r="N761" s="417"/>
      <c r="O761" s="417"/>
      <c r="P761" s="417"/>
      <c r="Q761" s="417"/>
      <c r="R761" s="417"/>
      <c r="S761" s="417"/>
      <c r="T761" s="417"/>
      <c r="U761" s="417"/>
      <c r="V761" s="417"/>
      <c r="W761" s="417"/>
      <c r="X761" s="417"/>
      <c r="Y761" s="417"/>
      <c r="Z761" s="417"/>
    </row>
    <row r="762" spans="1:26" ht="14.25" customHeight="1" x14ac:dyDescent="0.25">
      <c r="A762" s="417"/>
      <c r="B762" s="419"/>
      <c r="C762" s="420"/>
      <c r="D762" s="417"/>
      <c r="E762" s="417"/>
      <c r="F762" s="421"/>
      <c r="G762" s="421"/>
      <c r="H762" s="421"/>
      <c r="I762" s="417"/>
      <c r="J762" s="417"/>
      <c r="K762" s="417"/>
      <c r="L762" s="417"/>
      <c r="M762" s="417"/>
      <c r="N762" s="417"/>
      <c r="O762" s="417"/>
      <c r="P762" s="417"/>
      <c r="Q762" s="417"/>
      <c r="R762" s="417"/>
      <c r="S762" s="417"/>
      <c r="T762" s="417"/>
      <c r="U762" s="417"/>
      <c r="V762" s="417"/>
      <c r="W762" s="417"/>
      <c r="X762" s="417"/>
      <c r="Y762" s="417"/>
      <c r="Z762" s="417"/>
    </row>
    <row r="763" spans="1:26" ht="14.25" customHeight="1" x14ac:dyDescent="0.25">
      <c r="A763" s="417"/>
      <c r="B763" s="419"/>
      <c r="C763" s="420"/>
      <c r="D763" s="417"/>
      <c r="E763" s="417"/>
      <c r="F763" s="421"/>
      <c r="G763" s="421"/>
      <c r="H763" s="421"/>
      <c r="I763" s="417"/>
      <c r="J763" s="417"/>
      <c r="K763" s="417"/>
      <c r="L763" s="417"/>
      <c r="M763" s="417"/>
      <c r="N763" s="417"/>
      <c r="O763" s="417"/>
      <c r="P763" s="417"/>
      <c r="Q763" s="417"/>
      <c r="R763" s="417"/>
      <c r="S763" s="417"/>
      <c r="T763" s="417"/>
      <c r="U763" s="417"/>
      <c r="V763" s="417"/>
      <c r="W763" s="417"/>
      <c r="X763" s="417"/>
      <c r="Y763" s="417"/>
      <c r="Z763" s="417"/>
    </row>
    <row r="764" spans="1:26" ht="14.25" customHeight="1" x14ac:dyDescent="0.25">
      <c r="A764" s="417"/>
      <c r="B764" s="419"/>
      <c r="C764" s="420"/>
      <c r="D764" s="417"/>
      <c r="E764" s="417"/>
      <c r="F764" s="421"/>
      <c r="G764" s="421"/>
      <c r="H764" s="421"/>
      <c r="I764" s="417"/>
      <c r="J764" s="417"/>
      <c r="K764" s="417"/>
      <c r="L764" s="417"/>
      <c r="M764" s="417"/>
      <c r="N764" s="417"/>
      <c r="O764" s="417"/>
      <c r="P764" s="417"/>
      <c r="Q764" s="417"/>
      <c r="R764" s="417"/>
      <c r="S764" s="417"/>
      <c r="T764" s="417"/>
      <c r="U764" s="417"/>
      <c r="V764" s="417"/>
      <c r="W764" s="417"/>
      <c r="X764" s="417"/>
      <c r="Y764" s="417"/>
      <c r="Z764" s="417"/>
    </row>
    <row r="765" spans="1:26" ht="14.25" customHeight="1" x14ac:dyDescent="0.25">
      <c r="A765" s="417"/>
      <c r="B765" s="419"/>
      <c r="C765" s="420"/>
      <c r="D765" s="417"/>
      <c r="E765" s="417"/>
      <c r="F765" s="421"/>
      <c r="G765" s="421"/>
      <c r="H765" s="421"/>
      <c r="I765" s="417"/>
      <c r="J765" s="417"/>
      <c r="K765" s="417"/>
      <c r="L765" s="417"/>
      <c r="M765" s="417"/>
      <c r="N765" s="417"/>
      <c r="O765" s="417"/>
      <c r="P765" s="417"/>
      <c r="Q765" s="417"/>
      <c r="R765" s="417"/>
      <c r="S765" s="417"/>
      <c r="T765" s="417"/>
      <c r="U765" s="417"/>
      <c r="V765" s="417"/>
      <c r="W765" s="417"/>
      <c r="X765" s="417"/>
      <c r="Y765" s="417"/>
      <c r="Z765" s="417"/>
    </row>
    <row r="766" spans="1:26" ht="14.25" customHeight="1" x14ac:dyDescent="0.25">
      <c r="A766" s="417"/>
      <c r="B766" s="419"/>
      <c r="C766" s="420"/>
      <c r="D766" s="417"/>
      <c r="E766" s="417"/>
      <c r="F766" s="421"/>
      <c r="G766" s="421"/>
      <c r="H766" s="421"/>
      <c r="I766" s="417"/>
      <c r="J766" s="417"/>
      <c r="K766" s="417"/>
      <c r="L766" s="417"/>
      <c r="M766" s="417"/>
      <c r="N766" s="417"/>
      <c r="O766" s="417"/>
      <c r="P766" s="417"/>
      <c r="Q766" s="417"/>
      <c r="R766" s="417"/>
      <c r="S766" s="417"/>
      <c r="T766" s="417"/>
      <c r="U766" s="417"/>
      <c r="V766" s="417"/>
      <c r="W766" s="417"/>
      <c r="X766" s="417"/>
      <c r="Y766" s="417"/>
      <c r="Z766" s="417"/>
    </row>
    <row r="767" spans="1:26" ht="14.25" customHeight="1" x14ac:dyDescent="0.25">
      <c r="A767" s="417"/>
      <c r="B767" s="419"/>
      <c r="C767" s="420"/>
      <c r="D767" s="417"/>
      <c r="E767" s="417"/>
      <c r="F767" s="421"/>
      <c r="G767" s="421"/>
      <c r="H767" s="421"/>
      <c r="I767" s="417"/>
      <c r="J767" s="417"/>
      <c r="K767" s="417"/>
      <c r="L767" s="417"/>
      <c r="M767" s="417"/>
      <c r="N767" s="417"/>
      <c r="O767" s="417"/>
      <c r="P767" s="417"/>
      <c r="Q767" s="417"/>
      <c r="R767" s="417"/>
      <c r="S767" s="417"/>
      <c r="T767" s="417"/>
      <c r="U767" s="417"/>
      <c r="V767" s="417"/>
      <c r="W767" s="417"/>
      <c r="X767" s="417"/>
      <c r="Y767" s="417"/>
      <c r="Z767" s="417"/>
    </row>
    <row r="768" spans="1:26" ht="14.25" customHeight="1" x14ac:dyDescent="0.25">
      <c r="A768" s="417"/>
      <c r="B768" s="419"/>
      <c r="C768" s="420"/>
      <c r="D768" s="417"/>
      <c r="E768" s="417"/>
      <c r="F768" s="421"/>
      <c r="G768" s="421"/>
      <c r="H768" s="421"/>
      <c r="I768" s="417"/>
      <c r="J768" s="417"/>
      <c r="K768" s="417"/>
      <c r="L768" s="417"/>
      <c r="M768" s="417"/>
      <c r="N768" s="417"/>
      <c r="O768" s="417"/>
      <c r="P768" s="417"/>
      <c r="Q768" s="417"/>
      <c r="R768" s="417"/>
      <c r="S768" s="417"/>
      <c r="T768" s="417"/>
      <c r="U768" s="417"/>
      <c r="V768" s="417"/>
      <c r="W768" s="417"/>
      <c r="X768" s="417"/>
      <c r="Y768" s="417"/>
      <c r="Z768" s="417"/>
    </row>
    <row r="769" spans="1:26" ht="14.25" customHeight="1" x14ac:dyDescent="0.25">
      <c r="A769" s="417"/>
      <c r="B769" s="419"/>
      <c r="C769" s="420"/>
      <c r="D769" s="417"/>
      <c r="E769" s="417"/>
      <c r="F769" s="421"/>
      <c r="G769" s="421"/>
      <c r="H769" s="421"/>
      <c r="I769" s="417"/>
      <c r="J769" s="417"/>
      <c r="K769" s="417"/>
      <c r="L769" s="417"/>
      <c r="M769" s="417"/>
      <c r="N769" s="417"/>
      <c r="O769" s="417"/>
      <c r="P769" s="417"/>
      <c r="Q769" s="417"/>
      <c r="R769" s="417"/>
      <c r="S769" s="417"/>
      <c r="T769" s="417"/>
      <c r="U769" s="417"/>
      <c r="V769" s="417"/>
      <c r="W769" s="417"/>
      <c r="X769" s="417"/>
      <c r="Y769" s="417"/>
      <c r="Z769" s="417"/>
    </row>
    <row r="770" spans="1:26" ht="14.25" customHeight="1" x14ac:dyDescent="0.25">
      <c r="A770" s="417"/>
      <c r="B770" s="419"/>
      <c r="C770" s="420"/>
      <c r="D770" s="417"/>
      <c r="E770" s="417"/>
      <c r="F770" s="421"/>
      <c r="G770" s="421"/>
      <c r="H770" s="421"/>
      <c r="I770" s="417"/>
      <c r="J770" s="417"/>
      <c r="K770" s="417"/>
      <c r="L770" s="417"/>
      <c r="M770" s="417"/>
      <c r="N770" s="417"/>
      <c r="O770" s="417"/>
      <c r="P770" s="417"/>
      <c r="Q770" s="417"/>
      <c r="R770" s="417"/>
      <c r="S770" s="417"/>
      <c r="T770" s="417"/>
      <c r="U770" s="417"/>
      <c r="V770" s="417"/>
      <c r="W770" s="417"/>
      <c r="X770" s="417"/>
      <c r="Y770" s="417"/>
      <c r="Z770" s="417"/>
    </row>
    <row r="771" spans="1:26" ht="14.25" customHeight="1" x14ac:dyDescent="0.25">
      <c r="A771" s="417"/>
      <c r="B771" s="419"/>
      <c r="C771" s="420"/>
      <c r="D771" s="417"/>
      <c r="E771" s="417"/>
      <c r="F771" s="421"/>
      <c r="G771" s="421"/>
      <c r="H771" s="421"/>
      <c r="I771" s="417"/>
      <c r="J771" s="417"/>
      <c r="K771" s="417"/>
      <c r="L771" s="417"/>
      <c r="M771" s="417"/>
      <c r="N771" s="417"/>
      <c r="O771" s="417"/>
      <c r="P771" s="417"/>
      <c r="Q771" s="417"/>
      <c r="R771" s="417"/>
      <c r="S771" s="417"/>
      <c r="T771" s="417"/>
      <c r="U771" s="417"/>
      <c r="V771" s="417"/>
      <c r="W771" s="417"/>
      <c r="X771" s="417"/>
      <c r="Y771" s="417"/>
      <c r="Z771" s="417"/>
    </row>
    <row r="772" spans="1:26" ht="14.25" customHeight="1" x14ac:dyDescent="0.25">
      <c r="A772" s="417"/>
      <c r="B772" s="419"/>
      <c r="C772" s="420"/>
      <c r="D772" s="417"/>
      <c r="E772" s="417"/>
      <c r="F772" s="421"/>
      <c r="G772" s="421"/>
      <c r="H772" s="421"/>
      <c r="I772" s="417"/>
      <c r="J772" s="417"/>
      <c r="K772" s="417"/>
      <c r="L772" s="417"/>
      <c r="M772" s="417"/>
      <c r="N772" s="417"/>
      <c r="O772" s="417"/>
      <c r="P772" s="417"/>
      <c r="Q772" s="417"/>
      <c r="R772" s="417"/>
      <c r="S772" s="417"/>
      <c r="T772" s="417"/>
      <c r="U772" s="417"/>
      <c r="V772" s="417"/>
      <c r="W772" s="417"/>
      <c r="X772" s="417"/>
      <c r="Y772" s="417"/>
      <c r="Z772" s="417"/>
    </row>
    <row r="773" spans="1:26" ht="14.25" customHeight="1" x14ac:dyDescent="0.25">
      <c r="A773" s="417"/>
      <c r="B773" s="419"/>
      <c r="C773" s="420"/>
      <c r="D773" s="417"/>
      <c r="E773" s="417"/>
      <c r="F773" s="421"/>
      <c r="G773" s="421"/>
      <c r="H773" s="421"/>
      <c r="I773" s="417"/>
      <c r="J773" s="417"/>
      <c r="K773" s="417"/>
      <c r="L773" s="417"/>
      <c r="M773" s="417"/>
      <c r="N773" s="417"/>
      <c r="O773" s="417"/>
      <c r="P773" s="417"/>
      <c r="Q773" s="417"/>
      <c r="R773" s="417"/>
      <c r="S773" s="417"/>
      <c r="T773" s="417"/>
      <c r="U773" s="417"/>
      <c r="V773" s="417"/>
      <c r="W773" s="417"/>
      <c r="X773" s="417"/>
      <c r="Y773" s="417"/>
      <c r="Z773" s="417"/>
    </row>
    <row r="774" spans="1:26" ht="14.25" customHeight="1" x14ac:dyDescent="0.25">
      <c r="A774" s="417"/>
      <c r="B774" s="419"/>
      <c r="C774" s="420"/>
      <c r="D774" s="417"/>
      <c r="E774" s="417"/>
      <c r="F774" s="421"/>
      <c r="G774" s="421"/>
      <c r="H774" s="421"/>
      <c r="I774" s="417"/>
      <c r="J774" s="417"/>
      <c r="K774" s="417"/>
      <c r="L774" s="417"/>
      <c r="M774" s="417"/>
      <c r="N774" s="417"/>
      <c r="O774" s="417"/>
      <c r="P774" s="417"/>
      <c r="Q774" s="417"/>
      <c r="R774" s="417"/>
      <c r="S774" s="417"/>
      <c r="T774" s="417"/>
      <c r="U774" s="417"/>
      <c r="V774" s="417"/>
      <c r="W774" s="417"/>
      <c r="X774" s="417"/>
      <c r="Y774" s="417"/>
      <c r="Z774" s="417"/>
    </row>
    <row r="775" spans="1:26" ht="14.25" customHeight="1" x14ac:dyDescent="0.25">
      <c r="A775" s="417"/>
      <c r="B775" s="419"/>
      <c r="C775" s="420"/>
      <c r="D775" s="417"/>
      <c r="E775" s="417"/>
      <c r="F775" s="421"/>
      <c r="G775" s="421"/>
      <c r="H775" s="421"/>
      <c r="I775" s="417"/>
      <c r="J775" s="417"/>
      <c r="K775" s="417"/>
      <c r="L775" s="417"/>
      <c r="M775" s="417"/>
      <c r="N775" s="417"/>
      <c r="O775" s="417"/>
      <c r="P775" s="417"/>
      <c r="Q775" s="417"/>
      <c r="R775" s="417"/>
      <c r="S775" s="417"/>
      <c r="T775" s="417"/>
      <c r="U775" s="417"/>
      <c r="V775" s="417"/>
      <c r="W775" s="417"/>
      <c r="X775" s="417"/>
      <c r="Y775" s="417"/>
      <c r="Z775" s="417"/>
    </row>
    <row r="776" spans="1:26" ht="14.25" customHeight="1" x14ac:dyDescent="0.25">
      <c r="A776" s="417"/>
      <c r="B776" s="419"/>
      <c r="C776" s="420"/>
      <c r="D776" s="417"/>
      <c r="E776" s="417"/>
      <c r="F776" s="421"/>
      <c r="G776" s="421"/>
      <c r="H776" s="421"/>
      <c r="I776" s="417"/>
      <c r="J776" s="417"/>
      <c r="K776" s="417"/>
      <c r="L776" s="417"/>
      <c r="M776" s="417"/>
      <c r="N776" s="417"/>
      <c r="O776" s="417"/>
      <c r="P776" s="417"/>
      <c r="Q776" s="417"/>
      <c r="R776" s="417"/>
      <c r="S776" s="417"/>
      <c r="T776" s="417"/>
      <c r="U776" s="417"/>
      <c r="V776" s="417"/>
      <c r="W776" s="417"/>
      <c r="X776" s="417"/>
      <c r="Y776" s="417"/>
      <c r="Z776" s="417"/>
    </row>
    <row r="777" spans="1:26" ht="14.25" customHeight="1" x14ac:dyDescent="0.25">
      <c r="A777" s="417"/>
      <c r="B777" s="419"/>
      <c r="C777" s="420"/>
      <c r="D777" s="417"/>
      <c r="E777" s="417"/>
      <c r="F777" s="421"/>
      <c r="G777" s="421"/>
      <c r="H777" s="421"/>
      <c r="I777" s="417"/>
      <c r="J777" s="417"/>
      <c r="K777" s="417"/>
      <c r="L777" s="417"/>
      <c r="M777" s="417"/>
      <c r="N777" s="417"/>
      <c r="O777" s="417"/>
      <c r="P777" s="417"/>
      <c r="Q777" s="417"/>
      <c r="R777" s="417"/>
      <c r="S777" s="417"/>
      <c r="T777" s="417"/>
      <c r="U777" s="417"/>
      <c r="V777" s="417"/>
      <c r="W777" s="417"/>
      <c r="X777" s="417"/>
      <c r="Y777" s="417"/>
      <c r="Z777" s="417"/>
    </row>
    <row r="778" spans="1:26" ht="14.25" customHeight="1" x14ac:dyDescent="0.25">
      <c r="A778" s="417"/>
      <c r="B778" s="419"/>
      <c r="C778" s="420"/>
      <c r="D778" s="417"/>
      <c r="E778" s="417"/>
      <c r="F778" s="421"/>
      <c r="G778" s="421"/>
      <c r="H778" s="421"/>
      <c r="I778" s="417"/>
      <c r="J778" s="417"/>
      <c r="K778" s="417"/>
      <c r="L778" s="417"/>
      <c r="M778" s="417"/>
      <c r="N778" s="417"/>
      <c r="O778" s="417"/>
      <c r="P778" s="417"/>
      <c r="Q778" s="417"/>
      <c r="R778" s="417"/>
      <c r="S778" s="417"/>
      <c r="T778" s="417"/>
      <c r="U778" s="417"/>
      <c r="V778" s="417"/>
      <c r="W778" s="417"/>
      <c r="X778" s="417"/>
      <c r="Y778" s="417"/>
      <c r="Z778" s="417"/>
    </row>
    <row r="779" spans="1:26" ht="14.25" customHeight="1" x14ac:dyDescent="0.25">
      <c r="A779" s="417"/>
      <c r="B779" s="419"/>
      <c r="C779" s="420"/>
      <c r="D779" s="417"/>
      <c r="E779" s="417"/>
      <c r="F779" s="421"/>
      <c r="G779" s="421"/>
      <c r="H779" s="421"/>
      <c r="I779" s="417"/>
      <c r="J779" s="417"/>
      <c r="K779" s="417"/>
      <c r="L779" s="417"/>
      <c r="M779" s="417"/>
      <c r="N779" s="417"/>
      <c r="O779" s="417"/>
      <c r="P779" s="417"/>
      <c r="Q779" s="417"/>
      <c r="R779" s="417"/>
      <c r="S779" s="417"/>
      <c r="T779" s="417"/>
      <c r="U779" s="417"/>
      <c r="V779" s="417"/>
      <c r="W779" s="417"/>
      <c r="X779" s="417"/>
      <c r="Y779" s="417"/>
      <c r="Z779" s="417"/>
    </row>
    <row r="780" spans="1:26" ht="14.25" customHeight="1" x14ac:dyDescent="0.25">
      <c r="A780" s="417"/>
      <c r="B780" s="419"/>
      <c r="C780" s="420"/>
      <c r="D780" s="417"/>
      <c r="E780" s="417"/>
      <c r="F780" s="421"/>
      <c r="G780" s="421"/>
      <c r="H780" s="421"/>
      <c r="I780" s="417"/>
      <c r="J780" s="417"/>
      <c r="K780" s="417"/>
      <c r="L780" s="417"/>
      <c r="M780" s="417"/>
      <c r="N780" s="417"/>
      <c r="O780" s="417"/>
      <c r="P780" s="417"/>
      <c r="Q780" s="417"/>
      <c r="R780" s="417"/>
      <c r="S780" s="417"/>
      <c r="T780" s="417"/>
      <c r="U780" s="417"/>
      <c r="V780" s="417"/>
      <c r="W780" s="417"/>
      <c r="X780" s="417"/>
      <c r="Y780" s="417"/>
      <c r="Z780" s="417"/>
    </row>
    <row r="781" spans="1:26" ht="14.25" customHeight="1" x14ac:dyDescent="0.25">
      <c r="A781" s="417"/>
      <c r="B781" s="419"/>
      <c r="C781" s="420"/>
      <c r="D781" s="417"/>
      <c r="E781" s="417"/>
      <c r="F781" s="421"/>
      <c r="G781" s="421"/>
      <c r="H781" s="421"/>
      <c r="I781" s="417"/>
      <c r="J781" s="417"/>
      <c r="K781" s="417"/>
      <c r="L781" s="417"/>
      <c r="M781" s="417"/>
      <c r="N781" s="417"/>
      <c r="O781" s="417"/>
      <c r="P781" s="417"/>
      <c r="Q781" s="417"/>
      <c r="R781" s="417"/>
      <c r="S781" s="417"/>
      <c r="T781" s="417"/>
      <c r="U781" s="417"/>
      <c r="V781" s="417"/>
      <c r="W781" s="417"/>
      <c r="X781" s="417"/>
      <c r="Y781" s="417"/>
      <c r="Z781" s="417"/>
    </row>
    <row r="782" spans="1:26" ht="14.25" customHeight="1" x14ac:dyDescent="0.25">
      <c r="A782" s="417"/>
      <c r="B782" s="419"/>
      <c r="C782" s="420"/>
      <c r="D782" s="417"/>
      <c r="E782" s="417"/>
      <c r="F782" s="421"/>
      <c r="G782" s="421"/>
      <c r="H782" s="421"/>
      <c r="I782" s="417"/>
      <c r="J782" s="417"/>
      <c r="K782" s="417"/>
      <c r="L782" s="417"/>
      <c r="M782" s="417"/>
      <c r="N782" s="417"/>
      <c r="O782" s="417"/>
      <c r="P782" s="417"/>
      <c r="Q782" s="417"/>
      <c r="R782" s="417"/>
      <c r="S782" s="417"/>
      <c r="T782" s="417"/>
      <c r="U782" s="417"/>
      <c r="V782" s="417"/>
      <c r="W782" s="417"/>
      <c r="X782" s="417"/>
      <c r="Y782" s="417"/>
      <c r="Z782" s="417"/>
    </row>
    <row r="783" spans="1:26" ht="14.25" customHeight="1" x14ac:dyDescent="0.25">
      <c r="A783" s="417"/>
      <c r="B783" s="419"/>
      <c r="C783" s="420"/>
      <c r="D783" s="417"/>
      <c r="E783" s="417"/>
      <c r="F783" s="421"/>
      <c r="G783" s="421"/>
      <c r="H783" s="421"/>
      <c r="I783" s="417"/>
      <c r="J783" s="417"/>
      <c r="K783" s="417"/>
      <c r="L783" s="417"/>
      <c r="M783" s="417"/>
      <c r="N783" s="417"/>
      <c r="O783" s="417"/>
      <c r="P783" s="417"/>
      <c r="Q783" s="417"/>
      <c r="R783" s="417"/>
      <c r="S783" s="417"/>
      <c r="T783" s="417"/>
      <c r="U783" s="417"/>
      <c r="V783" s="417"/>
      <c r="W783" s="417"/>
      <c r="X783" s="417"/>
      <c r="Y783" s="417"/>
      <c r="Z783" s="417"/>
    </row>
    <row r="784" spans="1:26" ht="14.25" customHeight="1" x14ac:dyDescent="0.25">
      <c r="A784" s="417"/>
      <c r="B784" s="419"/>
      <c r="C784" s="420"/>
      <c r="D784" s="417"/>
      <c r="E784" s="417"/>
      <c r="F784" s="421"/>
      <c r="G784" s="421"/>
      <c r="H784" s="421"/>
      <c r="I784" s="417"/>
      <c r="J784" s="417"/>
      <c r="K784" s="417"/>
      <c r="L784" s="417"/>
      <c r="M784" s="417"/>
      <c r="N784" s="417"/>
      <c r="O784" s="417"/>
      <c r="P784" s="417"/>
      <c r="Q784" s="417"/>
      <c r="R784" s="417"/>
      <c r="S784" s="417"/>
      <c r="T784" s="417"/>
      <c r="U784" s="417"/>
      <c r="V784" s="417"/>
      <c r="W784" s="417"/>
      <c r="X784" s="417"/>
      <c r="Y784" s="417"/>
      <c r="Z784" s="417"/>
    </row>
    <row r="785" spans="1:26" ht="14.25" customHeight="1" x14ac:dyDescent="0.25">
      <c r="A785" s="417"/>
      <c r="B785" s="419"/>
      <c r="C785" s="420"/>
      <c r="D785" s="417"/>
      <c r="E785" s="417"/>
      <c r="F785" s="421"/>
      <c r="G785" s="421"/>
      <c r="H785" s="421"/>
      <c r="I785" s="417"/>
      <c r="J785" s="417"/>
      <c r="K785" s="417"/>
      <c r="L785" s="417"/>
      <c r="M785" s="417"/>
      <c r="N785" s="417"/>
      <c r="O785" s="417"/>
      <c r="P785" s="417"/>
      <c r="Q785" s="417"/>
      <c r="R785" s="417"/>
      <c r="S785" s="417"/>
      <c r="T785" s="417"/>
      <c r="U785" s="417"/>
      <c r="V785" s="417"/>
      <c r="W785" s="417"/>
      <c r="X785" s="417"/>
      <c r="Y785" s="417"/>
      <c r="Z785" s="417"/>
    </row>
    <row r="786" spans="1:26" ht="14.25" customHeight="1" x14ac:dyDescent="0.25">
      <c r="A786" s="417"/>
      <c r="B786" s="419"/>
      <c r="C786" s="420"/>
      <c r="D786" s="417"/>
      <c r="E786" s="417"/>
      <c r="F786" s="421"/>
      <c r="G786" s="421"/>
      <c r="H786" s="421"/>
      <c r="I786" s="417"/>
      <c r="J786" s="417"/>
      <c r="K786" s="417"/>
      <c r="L786" s="417"/>
      <c r="M786" s="417"/>
      <c r="N786" s="417"/>
      <c r="O786" s="417"/>
      <c r="P786" s="417"/>
      <c r="Q786" s="417"/>
      <c r="R786" s="417"/>
      <c r="S786" s="417"/>
      <c r="T786" s="417"/>
      <c r="U786" s="417"/>
      <c r="V786" s="417"/>
      <c r="W786" s="417"/>
      <c r="X786" s="417"/>
      <c r="Y786" s="417"/>
      <c r="Z786" s="417"/>
    </row>
    <row r="787" spans="1:26" ht="14.25" customHeight="1" x14ac:dyDescent="0.25">
      <c r="A787" s="417"/>
      <c r="B787" s="419"/>
      <c r="C787" s="420"/>
      <c r="D787" s="417"/>
      <c r="E787" s="417"/>
      <c r="F787" s="421"/>
      <c r="G787" s="421"/>
      <c r="H787" s="421"/>
      <c r="I787" s="417"/>
      <c r="J787" s="417"/>
      <c r="K787" s="417"/>
      <c r="L787" s="417"/>
      <c r="M787" s="417"/>
      <c r="N787" s="417"/>
      <c r="O787" s="417"/>
      <c r="P787" s="417"/>
      <c r="Q787" s="417"/>
      <c r="R787" s="417"/>
      <c r="S787" s="417"/>
      <c r="T787" s="417"/>
      <c r="U787" s="417"/>
      <c r="V787" s="417"/>
      <c r="W787" s="417"/>
      <c r="X787" s="417"/>
      <c r="Y787" s="417"/>
      <c r="Z787" s="417"/>
    </row>
    <row r="788" spans="1:26" ht="14.25" customHeight="1" x14ac:dyDescent="0.25">
      <c r="A788" s="417"/>
      <c r="B788" s="419"/>
      <c r="C788" s="420"/>
      <c r="D788" s="417"/>
      <c r="E788" s="417"/>
      <c r="F788" s="421"/>
      <c r="G788" s="421"/>
      <c r="H788" s="421"/>
      <c r="I788" s="417"/>
      <c r="J788" s="417"/>
      <c r="K788" s="417"/>
      <c r="L788" s="417"/>
      <c r="M788" s="417"/>
      <c r="N788" s="417"/>
      <c r="O788" s="417"/>
      <c r="P788" s="417"/>
      <c r="Q788" s="417"/>
      <c r="R788" s="417"/>
      <c r="S788" s="417"/>
      <c r="T788" s="417"/>
      <c r="U788" s="417"/>
      <c r="V788" s="417"/>
      <c r="W788" s="417"/>
      <c r="X788" s="417"/>
      <c r="Y788" s="417"/>
      <c r="Z788" s="417"/>
    </row>
    <row r="789" spans="1:26" ht="14.25" customHeight="1" x14ac:dyDescent="0.25">
      <c r="A789" s="417"/>
      <c r="B789" s="419"/>
      <c r="C789" s="420"/>
      <c r="D789" s="417"/>
      <c r="E789" s="417"/>
      <c r="F789" s="421"/>
      <c r="G789" s="421"/>
      <c r="H789" s="421"/>
      <c r="I789" s="417"/>
      <c r="J789" s="417"/>
      <c r="K789" s="417"/>
      <c r="L789" s="417"/>
      <c r="M789" s="417"/>
      <c r="N789" s="417"/>
      <c r="O789" s="417"/>
      <c r="P789" s="417"/>
      <c r="Q789" s="417"/>
      <c r="R789" s="417"/>
      <c r="S789" s="417"/>
      <c r="T789" s="417"/>
      <c r="U789" s="417"/>
      <c r="V789" s="417"/>
      <c r="W789" s="417"/>
      <c r="X789" s="417"/>
      <c r="Y789" s="417"/>
      <c r="Z789" s="417"/>
    </row>
    <row r="790" spans="1:26" ht="14.25" customHeight="1" x14ac:dyDescent="0.25">
      <c r="A790" s="417"/>
      <c r="B790" s="419"/>
      <c r="C790" s="420"/>
      <c r="D790" s="417"/>
      <c r="E790" s="417"/>
      <c r="F790" s="421"/>
      <c r="G790" s="421"/>
      <c r="H790" s="421"/>
      <c r="I790" s="417"/>
      <c r="J790" s="417"/>
      <c r="K790" s="417"/>
      <c r="L790" s="417"/>
      <c r="M790" s="417"/>
      <c r="N790" s="417"/>
      <c r="O790" s="417"/>
      <c r="P790" s="417"/>
      <c r="Q790" s="417"/>
      <c r="R790" s="417"/>
      <c r="S790" s="417"/>
      <c r="T790" s="417"/>
      <c r="U790" s="417"/>
      <c r="V790" s="417"/>
      <c r="W790" s="417"/>
      <c r="X790" s="417"/>
      <c r="Y790" s="417"/>
      <c r="Z790" s="417"/>
    </row>
    <row r="791" spans="1:26" ht="14.25" customHeight="1" x14ac:dyDescent="0.25">
      <c r="A791" s="417"/>
      <c r="B791" s="419"/>
      <c r="C791" s="420"/>
      <c r="D791" s="417"/>
      <c r="E791" s="417"/>
      <c r="F791" s="421"/>
      <c r="G791" s="421"/>
      <c r="H791" s="421"/>
      <c r="I791" s="417"/>
      <c r="J791" s="417"/>
      <c r="K791" s="417"/>
      <c r="L791" s="417"/>
      <c r="M791" s="417"/>
      <c r="N791" s="417"/>
      <c r="O791" s="417"/>
      <c r="P791" s="417"/>
      <c r="Q791" s="417"/>
      <c r="R791" s="417"/>
      <c r="S791" s="417"/>
      <c r="T791" s="417"/>
      <c r="U791" s="417"/>
      <c r="V791" s="417"/>
      <c r="W791" s="417"/>
      <c r="X791" s="417"/>
      <c r="Y791" s="417"/>
      <c r="Z791" s="417"/>
    </row>
    <row r="792" spans="1:26" ht="14.25" customHeight="1" x14ac:dyDescent="0.25">
      <c r="A792" s="417"/>
      <c r="B792" s="419"/>
      <c r="C792" s="420"/>
      <c r="D792" s="417"/>
      <c r="E792" s="417"/>
      <c r="F792" s="421"/>
      <c r="G792" s="421"/>
      <c r="H792" s="421"/>
      <c r="I792" s="417"/>
      <c r="J792" s="417"/>
      <c r="K792" s="417"/>
      <c r="L792" s="417"/>
      <c r="M792" s="417"/>
      <c r="N792" s="417"/>
      <c r="O792" s="417"/>
      <c r="P792" s="417"/>
      <c r="Q792" s="417"/>
      <c r="R792" s="417"/>
      <c r="S792" s="417"/>
      <c r="T792" s="417"/>
      <c r="U792" s="417"/>
      <c r="V792" s="417"/>
      <c r="W792" s="417"/>
      <c r="X792" s="417"/>
      <c r="Y792" s="417"/>
      <c r="Z792" s="417"/>
    </row>
    <row r="793" spans="1:26" ht="14.25" customHeight="1" x14ac:dyDescent="0.25">
      <c r="A793" s="417"/>
      <c r="B793" s="419"/>
      <c r="C793" s="420"/>
      <c r="D793" s="417"/>
      <c r="E793" s="417"/>
      <c r="F793" s="421"/>
      <c r="G793" s="421"/>
      <c r="H793" s="421"/>
      <c r="I793" s="417"/>
      <c r="J793" s="417"/>
      <c r="K793" s="417"/>
      <c r="L793" s="417"/>
      <c r="M793" s="417"/>
      <c r="N793" s="417"/>
      <c r="O793" s="417"/>
      <c r="P793" s="417"/>
      <c r="Q793" s="417"/>
      <c r="R793" s="417"/>
      <c r="S793" s="417"/>
      <c r="T793" s="417"/>
      <c r="U793" s="417"/>
      <c r="V793" s="417"/>
      <c r="W793" s="417"/>
      <c r="X793" s="417"/>
      <c r="Y793" s="417"/>
      <c r="Z793" s="417"/>
    </row>
    <row r="794" spans="1:26" ht="14.25" customHeight="1" x14ac:dyDescent="0.25">
      <c r="A794" s="417"/>
      <c r="B794" s="419"/>
      <c r="C794" s="420"/>
      <c r="D794" s="417"/>
      <c r="E794" s="417"/>
      <c r="F794" s="421"/>
      <c r="G794" s="421"/>
      <c r="H794" s="421"/>
      <c r="I794" s="417"/>
      <c r="J794" s="417"/>
      <c r="K794" s="417"/>
      <c r="L794" s="417"/>
      <c r="M794" s="417"/>
      <c r="N794" s="417"/>
      <c r="O794" s="417"/>
      <c r="P794" s="417"/>
      <c r="Q794" s="417"/>
      <c r="R794" s="417"/>
      <c r="S794" s="417"/>
      <c r="T794" s="417"/>
      <c r="U794" s="417"/>
      <c r="V794" s="417"/>
      <c r="W794" s="417"/>
      <c r="X794" s="417"/>
      <c r="Y794" s="417"/>
      <c r="Z794" s="417"/>
    </row>
    <row r="795" spans="1:26" ht="14.25" customHeight="1" x14ac:dyDescent="0.25">
      <c r="A795" s="417"/>
      <c r="B795" s="419"/>
      <c r="C795" s="420"/>
      <c r="D795" s="417"/>
      <c r="E795" s="417"/>
      <c r="F795" s="421"/>
      <c r="G795" s="421"/>
      <c r="H795" s="421"/>
      <c r="I795" s="417"/>
      <c r="J795" s="417"/>
      <c r="K795" s="417"/>
      <c r="L795" s="417"/>
      <c r="M795" s="417"/>
      <c r="N795" s="417"/>
      <c r="O795" s="417"/>
      <c r="P795" s="417"/>
      <c r="Q795" s="417"/>
      <c r="R795" s="417"/>
      <c r="S795" s="417"/>
      <c r="T795" s="417"/>
      <c r="U795" s="417"/>
      <c r="V795" s="417"/>
      <c r="W795" s="417"/>
      <c r="X795" s="417"/>
      <c r="Y795" s="417"/>
      <c r="Z795" s="417"/>
    </row>
    <row r="796" spans="1:26" ht="14.25" customHeight="1" x14ac:dyDescent="0.25">
      <c r="A796" s="417"/>
      <c r="B796" s="419"/>
      <c r="C796" s="420"/>
      <c r="D796" s="417"/>
      <c r="E796" s="417"/>
      <c r="F796" s="421"/>
      <c r="G796" s="421"/>
      <c r="H796" s="421"/>
      <c r="I796" s="417"/>
      <c r="J796" s="417"/>
      <c r="K796" s="417"/>
      <c r="L796" s="417"/>
      <c r="M796" s="417"/>
      <c r="N796" s="417"/>
      <c r="O796" s="417"/>
      <c r="P796" s="417"/>
      <c r="Q796" s="417"/>
      <c r="R796" s="417"/>
      <c r="S796" s="417"/>
      <c r="T796" s="417"/>
      <c r="U796" s="417"/>
      <c r="V796" s="417"/>
      <c r="W796" s="417"/>
      <c r="X796" s="417"/>
      <c r="Y796" s="417"/>
      <c r="Z796" s="417"/>
    </row>
    <row r="797" spans="1:26" ht="14.25" customHeight="1" x14ac:dyDescent="0.25">
      <c r="A797" s="417"/>
      <c r="B797" s="419"/>
      <c r="C797" s="420"/>
      <c r="D797" s="417"/>
      <c r="E797" s="417"/>
      <c r="F797" s="421"/>
      <c r="G797" s="421"/>
      <c r="H797" s="421"/>
      <c r="I797" s="417"/>
      <c r="J797" s="417"/>
      <c r="K797" s="417"/>
      <c r="L797" s="417"/>
      <c r="M797" s="417"/>
      <c r="N797" s="417"/>
      <c r="O797" s="417"/>
      <c r="P797" s="417"/>
      <c r="Q797" s="417"/>
      <c r="R797" s="417"/>
      <c r="S797" s="417"/>
      <c r="T797" s="417"/>
      <c r="U797" s="417"/>
      <c r="V797" s="417"/>
      <c r="W797" s="417"/>
      <c r="X797" s="417"/>
      <c r="Y797" s="417"/>
      <c r="Z797" s="417"/>
    </row>
    <row r="798" spans="1:26" ht="14.25" customHeight="1" x14ac:dyDescent="0.25">
      <c r="A798" s="417"/>
      <c r="B798" s="419"/>
      <c r="C798" s="420"/>
      <c r="D798" s="417"/>
      <c r="E798" s="417"/>
      <c r="F798" s="421"/>
      <c r="G798" s="421"/>
      <c r="H798" s="421"/>
      <c r="I798" s="417"/>
      <c r="J798" s="417"/>
      <c r="K798" s="417"/>
      <c r="L798" s="417"/>
      <c r="M798" s="417"/>
      <c r="N798" s="417"/>
      <c r="O798" s="417"/>
      <c r="P798" s="417"/>
      <c r="Q798" s="417"/>
      <c r="R798" s="417"/>
      <c r="S798" s="417"/>
      <c r="T798" s="417"/>
      <c r="U798" s="417"/>
      <c r="V798" s="417"/>
      <c r="W798" s="417"/>
      <c r="X798" s="417"/>
      <c r="Y798" s="417"/>
      <c r="Z798" s="417"/>
    </row>
    <row r="799" spans="1:26" ht="14.25" customHeight="1" x14ac:dyDescent="0.25">
      <c r="A799" s="417"/>
      <c r="B799" s="419"/>
      <c r="C799" s="420"/>
      <c r="D799" s="417"/>
      <c r="E799" s="417"/>
      <c r="F799" s="421"/>
      <c r="G799" s="421"/>
      <c r="H799" s="421"/>
      <c r="I799" s="417"/>
      <c r="J799" s="417"/>
      <c r="K799" s="417"/>
      <c r="L799" s="417"/>
      <c r="M799" s="417"/>
      <c r="N799" s="417"/>
      <c r="O799" s="417"/>
      <c r="P799" s="417"/>
      <c r="Q799" s="417"/>
      <c r="R799" s="417"/>
      <c r="S799" s="417"/>
      <c r="T799" s="417"/>
      <c r="U799" s="417"/>
      <c r="V799" s="417"/>
      <c r="W799" s="417"/>
      <c r="X799" s="417"/>
      <c r="Y799" s="417"/>
      <c r="Z799" s="417"/>
    </row>
    <row r="800" spans="1:26" ht="14.25" customHeight="1" x14ac:dyDescent="0.25">
      <c r="A800" s="417"/>
      <c r="B800" s="419"/>
      <c r="C800" s="420"/>
      <c r="D800" s="417"/>
      <c r="E800" s="417"/>
      <c r="F800" s="421"/>
      <c r="G800" s="421"/>
      <c r="H800" s="421"/>
      <c r="I800" s="417"/>
      <c r="J800" s="417"/>
      <c r="K800" s="417"/>
      <c r="L800" s="417"/>
      <c r="M800" s="417"/>
      <c r="N800" s="417"/>
      <c r="O800" s="417"/>
      <c r="P800" s="417"/>
      <c r="Q800" s="417"/>
      <c r="R800" s="417"/>
      <c r="S800" s="417"/>
      <c r="T800" s="417"/>
      <c r="U800" s="417"/>
      <c r="V800" s="417"/>
      <c r="W800" s="417"/>
      <c r="X800" s="417"/>
      <c r="Y800" s="417"/>
      <c r="Z800" s="417"/>
    </row>
    <row r="801" spans="1:26" ht="14.25" customHeight="1" x14ac:dyDescent="0.25">
      <c r="A801" s="417"/>
      <c r="B801" s="419"/>
      <c r="C801" s="420"/>
      <c r="D801" s="417"/>
      <c r="E801" s="417"/>
      <c r="F801" s="421"/>
      <c r="G801" s="421"/>
      <c r="H801" s="421"/>
      <c r="I801" s="417"/>
      <c r="J801" s="417"/>
      <c r="K801" s="417"/>
      <c r="L801" s="417"/>
      <c r="M801" s="417"/>
      <c r="N801" s="417"/>
      <c r="O801" s="417"/>
      <c r="P801" s="417"/>
      <c r="Q801" s="417"/>
      <c r="R801" s="417"/>
      <c r="S801" s="417"/>
      <c r="T801" s="417"/>
      <c r="U801" s="417"/>
      <c r="V801" s="417"/>
      <c r="W801" s="417"/>
      <c r="X801" s="417"/>
      <c r="Y801" s="417"/>
      <c r="Z801" s="417"/>
    </row>
    <row r="802" spans="1:26" ht="14.25" customHeight="1" x14ac:dyDescent="0.25">
      <c r="A802" s="417"/>
      <c r="B802" s="419"/>
      <c r="C802" s="420"/>
      <c r="D802" s="417"/>
      <c r="E802" s="417"/>
      <c r="F802" s="421"/>
      <c r="G802" s="421"/>
      <c r="H802" s="421"/>
      <c r="I802" s="417"/>
      <c r="J802" s="417"/>
      <c r="K802" s="417"/>
      <c r="L802" s="417"/>
      <c r="M802" s="417"/>
      <c r="N802" s="417"/>
      <c r="O802" s="417"/>
      <c r="P802" s="417"/>
      <c r="Q802" s="417"/>
      <c r="R802" s="417"/>
      <c r="S802" s="417"/>
      <c r="T802" s="417"/>
      <c r="U802" s="417"/>
      <c r="V802" s="417"/>
      <c r="W802" s="417"/>
      <c r="X802" s="417"/>
      <c r="Y802" s="417"/>
      <c r="Z802" s="417"/>
    </row>
    <row r="803" spans="1:26" ht="14.25" customHeight="1" x14ac:dyDescent="0.25">
      <c r="A803" s="417"/>
      <c r="B803" s="419"/>
      <c r="C803" s="420"/>
      <c r="D803" s="417"/>
      <c r="E803" s="417"/>
      <c r="F803" s="421"/>
      <c r="G803" s="421"/>
      <c r="H803" s="421"/>
      <c r="I803" s="417"/>
      <c r="J803" s="417"/>
      <c r="K803" s="417"/>
      <c r="L803" s="417"/>
      <c r="M803" s="417"/>
      <c r="N803" s="417"/>
      <c r="O803" s="417"/>
      <c r="P803" s="417"/>
      <c r="Q803" s="417"/>
      <c r="R803" s="417"/>
      <c r="S803" s="417"/>
      <c r="T803" s="417"/>
      <c r="U803" s="417"/>
      <c r="V803" s="417"/>
      <c r="W803" s="417"/>
      <c r="X803" s="417"/>
      <c r="Y803" s="417"/>
      <c r="Z803" s="417"/>
    </row>
    <row r="804" spans="1:26" ht="14.25" customHeight="1" x14ac:dyDescent="0.25">
      <c r="A804" s="417"/>
      <c r="B804" s="419"/>
      <c r="C804" s="420"/>
      <c r="D804" s="417"/>
      <c r="E804" s="417"/>
      <c r="F804" s="421"/>
      <c r="G804" s="421"/>
      <c r="H804" s="421"/>
      <c r="I804" s="417"/>
      <c r="J804" s="417"/>
      <c r="K804" s="417"/>
      <c r="L804" s="417"/>
      <c r="M804" s="417"/>
      <c r="N804" s="417"/>
      <c r="O804" s="417"/>
      <c r="P804" s="417"/>
      <c r="Q804" s="417"/>
      <c r="R804" s="417"/>
      <c r="S804" s="417"/>
      <c r="T804" s="417"/>
      <c r="U804" s="417"/>
      <c r="V804" s="417"/>
      <c r="W804" s="417"/>
      <c r="X804" s="417"/>
      <c r="Y804" s="417"/>
      <c r="Z804" s="417"/>
    </row>
    <row r="805" spans="1:26" ht="14.25" customHeight="1" x14ac:dyDescent="0.25">
      <c r="A805" s="417"/>
      <c r="B805" s="419"/>
      <c r="C805" s="420"/>
      <c r="D805" s="417"/>
      <c r="E805" s="417"/>
      <c r="F805" s="421"/>
      <c r="G805" s="421"/>
      <c r="H805" s="421"/>
      <c r="I805" s="417"/>
      <c r="J805" s="417"/>
      <c r="K805" s="417"/>
      <c r="L805" s="417"/>
      <c r="M805" s="417"/>
      <c r="N805" s="417"/>
      <c r="O805" s="417"/>
      <c r="P805" s="417"/>
      <c r="Q805" s="417"/>
      <c r="R805" s="417"/>
      <c r="S805" s="417"/>
      <c r="T805" s="417"/>
      <c r="U805" s="417"/>
      <c r="V805" s="417"/>
      <c r="W805" s="417"/>
      <c r="X805" s="417"/>
      <c r="Y805" s="417"/>
      <c r="Z805" s="417"/>
    </row>
    <row r="806" spans="1:26" ht="14.25" customHeight="1" x14ac:dyDescent="0.25">
      <c r="A806" s="417"/>
      <c r="B806" s="419"/>
      <c r="C806" s="420"/>
      <c r="D806" s="417"/>
      <c r="E806" s="417"/>
      <c r="F806" s="421"/>
      <c r="G806" s="421"/>
      <c r="H806" s="421"/>
      <c r="I806" s="417"/>
      <c r="J806" s="417"/>
      <c r="K806" s="417"/>
      <c r="L806" s="417"/>
      <c r="M806" s="417"/>
      <c r="N806" s="417"/>
      <c r="O806" s="417"/>
      <c r="P806" s="417"/>
      <c r="Q806" s="417"/>
      <c r="R806" s="417"/>
      <c r="S806" s="417"/>
      <c r="T806" s="417"/>
      <c r="U806" s="417"/>
      <c r="V806" s="417"/>
      <c r="W806" s="417"/>
      <c r="X806" s="417"/>
      <c r="Y806" s="417"/>
      <c r="Z806" s="417"/>
    </row>
    <row r="807" spans="1:26" ht="14.25" customHeight="1" x14ac:dyDescent="0.25">
      <c r="A807" s="417"/>
      <c r="B807" s="419"/>
      <c r="C807" s="420"/>
      <c r="D807" s="417"/>
      <c r="E807" s="417"/>
      <c r="F807" s="421"/>
      <c r="G807" s="421"/>
      <c r="H807" s="421"/>
      <c r="I807" s="417"/>
      <c r="J807" s="417"/>
      <c r="K807" s="417"/>
      <c r="L807" s="417"/>
      <c r="M807" s="417"/>
      <c r="N807" s="417"/>
      <c r="O807" s="417"/>
      <c r="P807" s="417"/>
      <c r="Q807" s="417"/>
      <c r="R807" s="417"/>
      <c r="S807" s="417"/>
      <c r="T807" s="417"/>
      <c r="U807" s="417"/>
      <c r="V807" s="417"/>
      <c r="W807" s="417"/>
      <c r="X807" s="417"/>
      <c r="Y807" s="417"/>
      <c r="Z807" s="417"/>
    </row>
    <row r="808" spans="1:26" ht="14.25" customHeight="1" x14ac:dyDescent="0.25">
      <c r="A808" s="417"/>
      <c r="B808" s="419"/>
      <c r="C808" s="420"/>
      <c r="D808" s="417"/>
      <c r="E808" s="417"/>
      <c r="F808" s="421"/>
      <c r="G808" s="421"/>
      <c r="H808" s="421"/>
      <c r="I808" s="417"/>
      <c r="J808" s="417"/>
      <c r="K808" s="417"/>
      <c r="L808" s="417"/>
      <c r="M808" s="417"/>
      <c r="N808" s="417"/>
      <c r="O808" s="417"/>
      <c r="P808" s="417"/>
      <c r="Q808" s="417"/>
      <c r="R808" s="417"/>
      <c r="S808" s="417"/>
      <c r="T808" s="417"/>
      <c r="U808" s="417"/>
      <c r="V808" s="417"/>
      <c r="W808" s="417"/>
      <c r="X808" s="417"/>
      <c r="Y808" s="417"/>
      <c r="Z808" s="417"/>
    </row>
    <row r="809" spans="1:26" ht="14.25" customHeight="1" x14ac:dyDescent="0.25">
      <c r="A809" s="417"/>
      <c r="B809" s="419"/>
      <c r="C809" s="420"/>
      <c r="D809" s="417"/>
      <c r="E809" s="417"/>
      <c r="F809" s="421"/>
      <c r="G809" s="421"/>
      <c r="H809" s="421"/>
      <c r="I809" s="417"/>
      <c r="J809" s="417"/>
      <c r="K809" s="417"/>
      <c r="L809" s="417"/>
      <c r="M809" s="417"/>
      <c r="N809" s="417"/>
      <c r="O809" s="417"/>
      <c r="P809" s="417"/>
      <c r="Q809" s="417"/>
      <c r="R809" s="417"/>
      <c r="S809" s="417"/>
      <c r="T809" s="417"/>
      <c r="U809" s="417"/>
      <c r="V809" s="417"/>
      <c r="W809" s="417"/>
      <c r="X809" s="417"/>
      <c r="Y809" s="417"/>
      <c r="Z809" s="417"/>
    </row>
    <row r="810" spans="1:26" ht="14.25" customHeight="1" x14ac:dyDescent="0.25">
      <c r="A810" s="417"/>
      <c r="B810" s="419"/>
      <c r="C810" s="420"/>
      <c r="D810" s="417"/>
      <c r="E810" s="417"/>
      <c r="F810" s="421"/>
      <c r="G810" s="421"/>
      <c r="H810" s="421"/>
      <c r="I810" s="417"/>
      <c r="J810" s="417"/>
      <c r="K810" s="417"/>
      <c r="L810" s="417"/>
      <c r="M810" s="417"/>
      <c r="N810" s="417"/>
      <c r="O810" s="417"/>
      <c r="P810" s="417"/>
      <c r="Q810" s="417"/>
      <c r="R810" s="417"/>
      <c r="S810" s="417"/>
      <c r="T810" s="417"/>
      <c r="U810" s="417"/>
      <c r="V810" s="417"/>
      <c r="W810" s="417"/>
      <c r="X810" s="417"/>
      <c r="Y810" s="417"/>
      <c r="Z810" s="417"/>
    </row>
    <row r="811" spans="1:26" ht="14.25" customHeight="1" x14ac:dyDescent="0.25">
      <c r="A811" s="417"/>
      <c r="B811" s="419"/>
      <c r="C811" s="420"/>
      <c r="D811" s="417"/>
      <c r="E811" s="417"/>
      <c r="F811" s="421"/>
      <c r="G811" s="421"/>
      <c r="H811" s="421"/>
      <c r="I811" s="417"/>
      <c r="J811" s="417"/>
      <c r="K811" s="417"/>
      <c r="L811" s="417"/>
      <c r="M811" s="417"/>
      <c r="N811" s="417"/>
      <c r="O811" s="417"/>
      <c r="P811" s="417"/>
      <c r="Q811" s="417"/>
      <c r="R811" s="417"/>
      <c r="S811" s="417"/>
      <c r="T811" s="417"/>
      <c r="U811" s="417"/>
      <c r="V811" s="417"/>
      <c r="W811" s="417"/>
      <c r="X811" s="417"/>
      <c r="Y811" s="417"/>
      <c r="Z811" s="417"/>
    </row>
    <row r="812" spans="1:26" ht="14.25" customHeight="1" x14ac:dyDescent="0.25">
      <c r="A812" s="417"/>
      <c r="B812" s="419"/>
      <c r="C812" s="420"/>
      <c r="D812" s="417"/>
      <c r="E812" s="417"/>
      <c r="F812" s="421"/>
      <c r="G812" s="421"/>
      <c r="H812" s="421"/>
      <c r="I812" s="417"/>
      <c r="J812" s="417"/>
      <c r="K812" s="417"/>
      <c r="L812" s="417"/>
      <c r="M812" s="417"/>
      <c r="N812" s="417"/>
      <c r="O812" s="417"/>
      <c r="P812" s="417"/>
      <c r="Q812" s="417"/>
      <c r="R812" s="417"/>
      <c r="S812" s="417"/>
      <c r="T812" s="417"/>
      <c r="U812" s="417"/>
      <c r="V812" s="417"/>
      <c r="W812" s="417"/>
      <c r="X812" s="417"/>
      <c r="Y812" s="417"/>
      <c r="Z812" s="417"/>
    </row>
    <row r="813" spans="1:26" ht="14.25" customHeight="1" x14ac:dyDescent="0.25">
      <c r="A813" s="417"/>
      <c r="B813" s="419"/>
      <c r="C813" s="420"/>
      <c r="D813" s="417"/>
      <c r="E813" s="417"/>
      <c r="F813" s="421"/>
      <c r="G813" s="421"/>
      <c r="H813" s="421"/>
      <c r="I813" s="417"/>
      <c r="J813" s="417"/>
      <c r="K813" s="417"/>
      <c r="L813" s="417"/>
      <c r="M813" s="417"/>
      <c r="N813" s="417"/>
      <c r="O813" s="417"/>
      <c r="P813" s="417"/>
      <c r="Q813" s="417"/>
      <c r="R813" s="417"/>
      <c r="S813" s="417"/>
      <c r="T813" s="417"/>
      <c r="U813" s="417"/>
      <c r="V813" s="417"/>
      <c r="W813" s="417"/>
      <c r="X813" s="417"/>
      <c r="Y813" s="417"/>
      <c r="Z813" s="417"/>
    </row>
    <row r="814" spans="1:26" ht="14.25" customHeight="1" x14ac:dyDescent="0.25">
      <c r="A814" s="417"/>
      <c r="B814" s="419"/>
      <c r="C814" s="420"/>
      <c r="D814" s="417"/>
      <c r="E814" s="417"/>
      <c r="F814" s="421"/>
      <c r="G814" s="421"/>
      <c r="H814" s="421"/>
      <c r="I814" s="417"/>
      <c r="J814" s="417"/>
      <c r="K814" s="417"/>
      <c r="L814" s="417"/>
      <c r="M814" s="417"/>
      <c r="N814" s="417"/>
      <c r="O814" s="417"/>
      <c r="P814" s="417"/>
      <c r="Q814" s="417"/>
      <c r="R814" s="417"/>
      <c r="S814" s="417"/>
      <c r="T814" s="417"/>
      <c r="U814" s="417"/>
      <c r="V814" s="417"/>
      <c r="W814" s="417"/>
      <c r="X814" s="417"/>
      <c r="Y814" s="417"/>
      <c r="Z814" s="417"/>
    </row>
    <row r="815" spans="1:26" ht="14.25" customHeight="1" x14ac:dyDescent="0.25">
      <c r="A815" s="417"/>
      <c r="B815" s="419"/>
      <c r="C815" s="420"/>
      <c r="D815" s="417"/>
      <c r="E815" s="417"/>
      <c r="F815" s="421"/>
      <c r="G815" s="421"/>
      <c r="H815" s="421"/>
      <c r="I815" s="417"/>
      <c r="J815" s="417"/>
      <c r="K815" s="417"/>
      <c r="L815" s="417"/>
      <c r="M815" s="417"/>
      <c r="N815" s="417"/>
      <c r="O815" s="417"/>
      <c r="P815" s="417"/>
      <c r="Q815" s="417"/>
      <c r="R815" s="417"/>
      <c r="S815" s="417"/>
      <c r="T815" s="417"/>
      <c r="U815" s="417"/>
      <c r="V815" s="417"/>
      <c r="W815" s="417"/>
      <c r="X815" s="417"/>
      <c r="Y815" s="417"/>
      <c r="Z815" s="417"/>
    </row>
    <row r="816" spans="1:26" ht="14.25" customHeight="1" x14ac:dyDescent="0.25">
      <c r="A816" s="417"/>
      <c r="B816" s="419"/>
      <c r="C816" s="420"/>
      <c r="D816" s="417"/>
      <c r="E816" s="417"/>
      <c r="F816" s="421"/>
      <c r="G816" s="421"/>
      <c r="H816" s="421"/>
      <c r="I816" s="417"/>
      <c r="J816" s="417"/>
      <c r="K816" s="417"/>
      <c r="L816" s="417"/>
      <c r="M816" s="417"/>
      <c r="N816" s="417"/>
      <c r="O816" s="417"/>
      <c r="P816" s="417"/>
      <c r="Q816" s="417"/>
      <c r="R816" s="417"/>
      <c r="S816" s="417"/>
      <c r="T816" s="417"/>
      <c r="U816" s="417"/>
      <c r="V816" s="417"/>
      <c r="W816" s="417"/>
      <c r="X816" s="417"/>
      <c r="Y816" s="417"/>
      <c r="Z816" s="417"/>
    </row>
    <row r="817" spans="1:26" ht="14.25" customHeight="1" x14ac:dyDescent="0.25">
      <c r="A817" s="417"/>
      <c r="B817" s="419"/>
      <c r="C817" s="420"/>
      <c r="D817" s="417"/>
      <c r="E817" s="417"/>
      <c r="F817" s="421"/>
      <c r="G817" s="421"/>
      <c r="H817" s="421"/>
      <c r="I817" s="417"/>
      <c r="J817" s="417"/>
      <c r="K817" s="417"/>
      <c r="L817" s="417"/>
      <c r="M817" s="417"/>
      <c r="N817" s="417"/>
      <c r="O817" s="417"/>
      <c r="P817" s="417"/>
      <c r="Q817" s="417"/>
      <c r="R817" s="417"/>
      <c r="S817" s="417"/>
      <c r="T817" s="417"/>
      <c r="U817" s="417"/>
      <c r="V817" s="417"/>
      <c r="W817" s="417"/>
      <c r="X817" s="417"/>
      <c r="Y817" s="417"/>
      <c r="Z817" s="417"/>
    </row>
    <row r="818" spans="1:26" ht="14.25" customHeight="1" x14ac:dyDescent="0.25">
      <c r="A818" s="417"/>
      <c r="B818" s="419"/>
      <c r="C818" s="420"/>
      <c r="D818" s="417"/>
      <c r="E818" s="417"/>
      <c r="F818" s="421"/>
      <c r="G818" s="421"/>
      <c r="H818" s="421"/>
      <c r="I818" s="417"/>
      <c r="J818" s="417"/>
      <c r="K818" s="417"/>
      <c r="L818" s="417"/>
      <c r="M818" s="417"/>
      <c r="N818" s="417"/>
      <c r="O818" s="417"/>
      <c r="P818" s="417"/>
      <c r="Q818" s="417"/>
      <c r="R818" s="417"/>
      <c r="S818" s="417"/>
      <c r="T818" s="417"/>
      <c r="U818" s="417"/>
      <c r="V818" s="417"/>
      <c r="W818" s="417"/>
      <c r="X818" s="417"/>
      <c r="Y818" s="417"/>
      <c r="Z818" s="417"/>
    </row>
    <row r="819" spans="1:26" ht="14.25" customHeight="1" x14ac:dyDescent="0.25">
      <c r="A819" s="417"/>
      <c r="B819" s="419"/>
      <c r="C819" s="420"/>
      <c r="D819" s="417"/>
      <c r="E819" s="417"/>
      <c r="F819" s="421"/>
      <c r="G819" s="421"/>
      <c r="H819" s="421"/>
      <c r="I819" s="417"/>
      <c r="J819" s="417"/>
      <c r="K819" s="417"/>
      <c r="L819" s="417"/>
      <c r="M819" s="417"/>
      <c r="N819" s="417"/>
      <c r="O819" s="417"/>
      <c r="P819" s="417"/>
      <c r="Q819" s="417"/>
      <c r="R819" s="417"/>
      <c r="S819" s="417"/>
      <c r="T819" s="417"/>
      <c r="U819" s="417"/>
      <c r="V819" s="417"/>
      <c r="W819" s="417"/>
      <c r="X819" s="417"/>
      <c r="Y819" s="417"/>
      <c r="Z819" s="417"/>
    </row>
    <row r="820" spans="1:26" ht="14.25" customHeight="1" x14ac:dyDescent="0.25">
      <c r="A820" s="417"/>
      <c r="B820" s="419"/>
      <c r="C820" s="420"/>
      <c r="D820" s="417"/>
      <c r="E820" s="417"/>
      <c r="F820" s="421"/>
      <c r="G820" s="421"/>
      <c r="H820" s="421"/>
      <c r="I820" s="417"/>
      <c r="J820" s="417"/>
      <c r="K820" s="417"/>
      <c r="L820" s="417"/>
      <c r="M820" s="417"/>
      <c r="N820" s="417"/>
      <c r="O820" s="417"/>
      <c r="P820" s="417"/>
      <c r="Q820" s="417"/>
      <c r="R820" s="417"/>
      <c r="S820" s="417"/>
      <c r="T820" s="417"/>
      <c r="U820" s="417"/>
      <c r="V820" s="417"/>
      <c r="W820" s="417"/>
      <c r="X820" s="417"/>
      <c r="Y820" s="417"/>
      <c r="Z820" s="417"/>
    </row>
    <row r="821" spans="1:26" ht="14.25" customHeight="1" x14ac:dyDescent="0.25">
      <c r="A821" s="417"/>
      <c r="B821" s="419"/>
      <c r="C821" s="420"/>
      <c r="D821" s="417"/>
      <c r="E821" s="417"/>
      <c r="F821" s="421"/>
      <c r="G821" s="421"/>
      <c r="H821" s="421"/>
      <c r="I821" s="417"/>
      <c r="J821" s="417"/>
      <c r="K821" s="417"/>
      <c r="L821" s="417"/>
      <c r="M821" s="417"/>
      <c r="N821" s="417"/>
      <c r="O821" s="417"/>
      <c r="P821" s="417"/>
      <c r="Q821" s="417"/>
      <c r="R821" s="417"/>
      <c r="S821" s="417"/>
      <c r="T821" s="417"/>
      <c r="U821" s="417"/>
      <c r="V821" s="417"/>
      <c r="W821" s="417"/>
      <c r="X821" s="417"/>
      <c r="Y821" s="417"/>
      <c r="Z821" s="417"/>
    </row>
    <row r="822" spans="1:26" ht="14.25" customHeight="1" x14ac:dyDescent="0.25">
      <c r="A822" s="417"/>
      <c r="B822" s="419"/>
      <c r="C822" s="420"/>
      <c r="D822" s="417"/>
      <c r="E822" s="417"/>
      <c r="F822" s="421"/>
      <c r="G822" s="421"/>
      <c r="H822" s="421"/>
      <c r="I822" s="417"/>
      <c r="J822" s="417"/>
      <c r="K822" s="417"/>
      <c r="L822" s="417"/>
      <c r="M822" s="417"/>
      <c r="N822" s="417"/>
      <c r="O822" s="417"/>
      <c r="P822" s="417"/>
      <c r="Q822" s="417"/>
      <c r="R822" s="417"/>
      <c r="S822" s="417"/>
      <c r="T822" s="417"/>
      <c r="U822" s="417"/>
      <c r="V822" s="417"/>
      <c r="W822" s="417"/>
      <c r="X822" s="417"/>
      <c r="Y822" s="417"/>
      <c r="Z822" s="417"/>
    </row>
    <row r="823" spans="1:26" ht="14.25" customHeight="1" x14ac:dyDescent="0.25">
      <c r="A823" s="417"/>
      <c r="B823" s="419"/>
      <c r="C823" s="420"/>
      <c r="D823" s="417"/>
      <c r="E823" s="417"/>
      <c r="F823" s="421"/>
      <c r="G823" s="421"/>
      <c r="H823" s="421"/>
      <c r="I823" s="417"/>
      <c r="J823" s="417"/>
      <c r="K823" s="417"/>
      <c r="L823" s="417"/>
      <c r="M823" s="417"/>
      <c r="N823" s="417"/>
      <c r="O823" s="417"/>
      <c r="P823" s="417"/>
      <c r="Q823" s="417"/>
      <c r="R823" s="417"/>
      <c r="S823" s="417"/>
      <c r="T823" s="417"/>
      <c r="U823" s="417"/>
      <c r="V823" s="417"/>
      <c r="W823" s="417"/>
      <c r="X823" s="417"/>
      <c r="Y823" s="417"/>
      <c r="Z823" s="417"/>
    </row>
    <row r="824" spans="1:26" ht="14.25" customHeight="1" x14ac:dyDescent="0.25">
      <c r="A824" s="417"/>
      <c r="B824" s="419"/>
      <c r="C824" s="420"/>
      <c r="D824" s="417"/>
      <c r="E824" s="417"/>
      <c r="F824" s="421"/>
      <c r="G824" s="421"/>
      <c r="H824" s="421"/>
      <c r="I824" s="417"/>
      <c r="J824" s="417"/>
      <c r="K824" s="417"/>
      <c r="L824" s="417"/>
      <c r="M824" s="417"/>
      <c r="N824" s="417"/>
      <c r="O824" s="417"/>
      <c r="P824" s="417"/>
      <c r="Q824" s="417"/>
      <c r="R824" s="417"/>
      <c r="S824" s="417"/>
      <c r="T824" s="417"/>
      <c r="U824" s="417"/>
      <c r="V824" s="417"/>
      <c r="W824" s="417"/>
      <c r="X824" s="417"/>
      <c r="Y824" s="417"/>
      <c r="Z824" s="417"/>
    </row>
    <row r="825" spans="1:26" ht="14.25" customHeight="1" x14ac:dyDescent="0.25">
      <c r="A825" s="417"/>
      <c r="B825" s="419"/>
      <c r="C825" s="420"/>
      <c r="D825" s="417"/>
      <c r="E825" s="417"/>
      <c r="F825" s="421"/>
      <c r="G825" s="421"/>
      <c r="H825" s="421"/>
      <c r="I825" s="417"/>
      <c r="J825" s="417"/>
      <c r="K825" s="417"/>
      <c r="L825" s="417"/>
      <c r="M825" s="417"/>
      <c r="N825" s="417"/>
      <c r="O825" s="417"/>
      <c r="P825" s="417"/>
      <c r="Q825" s="417"/>
      <c r="R825" s="417"/>
      <c r="S825" s="417"/>
      <c r="T825" s="417"/>
      <c r="U825" s="417"/>
      <c r="V825" s="417"/>
      <c r="W825" s="417"/>
      <c r="X825" s="417"/>
      <c r="Y825" s="417"/>
      <c r="Z825" s="417"/>
    </row>
    <row r="826" spans="1:26" ht="14.25" customHeight="1" x14ac:dyDescent="0.25">
      <c r="A826" s="417"/>
      <c r="B826" s="419"/>
      <c r="C826" s="420"/>
      <c r="D826" s="417"/>
      <c r="E826" s="417"/>
      <c r="F826" s="421"/>
      <c r="G826" s="421"/>
      <c r="H826" s="421"/>
      <c r="I826" s="417"/>
      <c r="J826" s="417"/>
      <c r="K826" s="417"/>
      <c r="L826" s="417"/>
      <c r="M826" s="417"/>
      <c r="N826" s="417"/>
      <c r="O826" s="417"/>
      <c r="P826" s="417"/>
      <c r="Q826" s="417"/>
      <c r="R826" s="417"/>
      <c r="S826" s="417"/>
      <c r="T826" s="417"/>
      <c r="U826" s="417"/>
      <c r="V826" s="417"/>
      <c r="W826" s="417"/>
      <c r="X826" s="417"/>
      <c r="Y826" s="417"/>
      <c r="Z826" s="417"/>
    </row>
    <row r="827" spans="1:26" ht="14.25" customHeight="1" x14ac:dyDescent="0.25">
      <c r="A827" s="417"/>
      <c r="B827" s="419"/>
      <c r="C827" s="420"/>
      <c r="D827" s="417"/>
      <c r="E827" s="417"/>
      <c r="F827" s="421"/>
      <c r="G827" s="421"/>
      <c r="H827" s="421"/>
      <c r="I827" s="417"/>
      <c r="J827" s="417"/>
      <c r="K827" s="417"/>
      <c r="L827" s="417"/>
      <c r="M827" s="417"/>
      <c r="N827" s="417"/>
      <c r="O827" s="417"/>
      <c r="P827" s="417"/>
      <c r="Q827" s="417"/>
      <c r="R827" s="417"/>
      <c r="S827" s="417"/>
      <c r="T827" s="417"/>
      <c r="U827" s="417"/>
      <c r="V827" s="417"/>
      <c r="W827" s="417"/>
      <c r="X827" s="417"/>
      <c r="Y827" s="417"/>
      <c r="Z827" s="417"/>
    </row>
    <row r="828" spans="1:26" ht="14.25" customHeight="1" x14ac:dyDescent="0.25">
      <c r="A828" s="417"/>
      <c r="B828" s="419"/>
      <c r="C828" s="420"/>
      <c r="D828" s="417"/>
      <c r="E828" s="417"/>
      <c r="F828" s="421"/>
      <c r="G828" s="421"/>
      <c r="H828" s="421"/>
      <c r="I828" s="417"/>
      <c r="J828" s="417"/>
      <c r="K828" s="417"/>
      <c r="L828" s="417"/>
      <c r="M828" s="417"/>
      <c r="N828" s="417"/>
      <c r="O828" s="417"/>
      <c r="P828" s="417"/>
      <c r="Q828" s="417"/>
      <c r="R828" s="417"/>
      <c r="S828" s="417"/>
      <c r="T828" s="417"/>
      <c r="U828" s="417"/>
      <c r="V828" s="417"/>
      <c r="W828" s="417"/>
      <c r="X828" s="417"/>
      <c r="Y828" s="417"/>
      <c r="Z828" s="417"/>
    </row>
    <row r="829" spans="1:26" ht="14.25" customHeight="1" x14ac:dyDescent="0.25">
      <c r="A829" s="417"/>
      <c r="B829" s="419"/>
      <c r="C829" s="420"/>
      <c r="D829" s="417"/>
      <c r="E829" s="417"/>
      <c r="F829" s="421"/>
      <c r="G829" s="421"/>
      <c r="H829" s="421"/>
      <c r="I829" s="417"/>
      <c r="J829" s="417"/>
      <c r="K829" s="417"/>
      <c r="L829" s="417"/>
      <c r="M829" s="417"/>
      <c r="N829" s="417"/>
      <c r="O829" s="417"/>
      <c r="P829" s="417"/>
      <c r="Q829" s="417"/>
      <c r="R829" s="417"/>
      <c r="S829" s="417"/>
      <c r="T829" s="417"/>
      <c r="U829" s="417"/>
      <c r="V829" s="417"/>
      <c r="W829" s="417"/>
      <c r="X829" s="417"/>
      <c r="Y829" s="417"/>
      <c r="Z829" s="417"/>
    </row>
    <row r="830" spans="1:26" ht="14.25" customHeight="1" x14ac:dyDescent="0.25">
      <c r="A830" s="417"/>
      <c r="B830" s="419"/>
      <c r="C830" s="420"/>
      <c r="D830" s="417"/>
      <c r="E830" s="417"/>
      <c r="F830" s="421"/>
      <c r="G830" s="421"/>
      <c r="H830" s="421"/>
      <c r="I830" s="417"/>
      <c r="J830" s="417"/>
      <c r="K830" s="417"/>
      <c r="L830" s="417"/>
      <c r="M830" s="417"/>
      <c r="N830" s="417"/>
      <c r="O830" s="417"/>
      <c r="P830" s="417"/>
      <c r="Q830" s="417"/>
      <c r="R830" s="417"/>
      <c r="S830" s="417"/>
      <c r="T830" s="417"/>
      <c r="U830" s="417"/>
      <c r="V830" s="417"/>
      <c r="W830" s="417"/>
      <c r="X830" s="417"/>
      <c r="Y830" s="417"/>
      <c r="Z830" s="417"/>
    </row>
    <row r="831" spans="1:26" ht="14.25" customHeight="1" x14ac:dyDescent="0.25">
      <c r="A831" s="417"/>
      <c r="B831" s="419"/>
      <c r="C831" s="420"/>
      <c r="D831" s="417"/>
      <c r="E831" s="417"/>
      <c r="F831" s="421"/>
      <c r="G831" s="421"/>
      <c r="H831" s="421"/>
      <c r="I831" s="417"/>
      <c r="J831" s="417"/>
      <c r="K831" s="417"/>
      <c r="L831" s="417"/>
      <c r="M831" s="417"/>
      <c r="N831" s="417"/>
      <c r="O831" s="417"/>
      <c r="P831" s="417"/>
      <c r="Q831" s="417"/>
      <c r="R831" s="417"/>
      <c r="S831" s="417"/>
      <c r="T831" s="417"/>
      <c r="U831" s="417"/>
      <c r="V831" s="417"/>
      <c r="W831" s="417"/>
      <c r="X831" s="417"/>
      <c r="Y831" s="417"/>
      <c r="Z831" s="417"/>
    </row>
    <row r="832" spans="1:26" ht="14.25" customHeight="1" x14ac:dyDescent="0.25">
      <c r="A832" s="417"/>
      <c r="B832" s="419"/>
      <c r="C832" s="420"/>
      <c r="D832" s="417"/>
      <c r="E832" s="417"/>
      <c r="F832" s="421"/>
      <c r="G832" s="421"/>
      <c r="H832" s="421"/>
      <c r="I832" s="417"/>
      <c r="J832" s="417"/>
      <c r="K832" s="417"/>
      <c r="L832" s="417"/>
      <c r="M832" s="417"/>
      <c r="N832" s="417"/>
      <c r="O832" s="417"/>
      <c r="P832" s="417"/>
      <c r="Q832" s="417"/>
      <c r="R832" s="417"/>
      <c r="S832" s="417"/>
      <c r="T832" s="417"/>
      <c r="U832" s="417"/>
      <c r="V832" s="417"/>
      <c r="W832" s="417"/>
      <c r="X832" s="417"/>
      <c r="Y832" s="417"/>
      <c r="Z832" s="417"/>
    </row>
    <row r="833" spans="1:26" ht="14.25" customHeight="1" x14ac:dyDescent="0.25">
      <c r="A833" s="417"/>
      <c r="B833" s="419"/>
      <c r="C833" s="420"/>
      <c r="D833" s="417"/>
      <c r="E833" s="417"/>
      <c r="F833" s="421"/>
      <c r="G833" s="421"/>
      <c r="H833" s="421"/>
      <c r="I833" s="417"/>
      <c r="J833" s="417"/>
      <c r="K833" s="417"/>
      <c r="L833" s="417"/>
      <c r="M833" s="417"/>
      <c r="N833" s="417"/>
      <c r="O833" s="417"/>
      <c r="P833" s="417"/>
      <c r="Q833" s="417"/>
      <c r="R833" s="417"/>
      <c r="S833" s="417"/>
      <c r="T833" s="417"/>
      <c r="U833" s="417"/>
      <c r="V833" s="417"/>
      <c r="W833" s="417"/>
      <c r="X833" s="417"/>
      <c r="Y833" s="417"/>
      <c r="Z833" s="417"/>
    </row>
    <row r="834" spans="1:26" ht="14.25" customHeight="1" x14ac:dyDescent="0.25">
      <c r="A834" s="417"/>
      <c r="B834" s="419"/>
      <c r="C834" s="420"/>
      <c r="D834" s="417"/>
      <c r="E834" s="417"/>
      <c r="F834" s="421"/>
      <c r="G834" s="421"/>
      <c r="H834" s="421"/>
      <c r="I834" s="417"/>
      <c r="J834" s="417"/>
      <c r="K834" s="417"/>
      <c r="L834" s="417"/>
      <c r="M834" s="417"/>
      <c r="N834" s="417"/>
      <c r="O834" s="417"/>
      <c r="P834" s="417"/>
      <c r="Q834" s="417"/>
      <c r="R834" s="417"/>
      <c r="S834" s="417"/>
      <c r="T834" s="417"/>
      <c r="U834" s="417"/>
      <c r="V834" s="417"/>
      <c r="W834" s="417"/>
      <c r="X834" s="417"/>
      <c r="Y834" s="417"/>
      <c r="Z834" s="417"/>
    </row>
    <row r="835" spans="1:26" ht="14.25" customHeight="1" x14ac:dyDescent="0.25">
      <c r="A835" s="417"/>
      <c r="B835" s="419"/>
      <c r="C835" s="420"/>
      <c r="D835" s="417"/>
      <c r="E835" s="417"/>
      <c r="F835" s="421"/>
      <c r="G835" s="421"/>
      <c r="H835" s="421"/>
      <c r="I835" s="417"/>
      <c r="J835" s="417"/>
      <c r="K835" s="417"/>
      <c r="L835" s="417"/>
      <c r="M835" s="417"/>
      <c r="N835" s="417"/>
      <c r="O835" s="417"/>
      <c r="P835" s="417"/>
      <c r="Q835" s="417"/>
      <c r="R835" s="417"/>
      <c r="S835" s="417"/>
      <c r="T835" s="417"/>
      <c r="U835" s="417"/>
      <c r="V835" s="417"/>
      <c r="W835" s="417"/>
      <c r="X835" s="417"/>
      <c r="Y835" s="417"/>
      <c r="Z835" s="417"/>
    </row>
    <row r="836" spans="1:26" ht="14.25" customHeight="1" x14ac:dyDescent="0.25">
      <c r="A836" s="417"/>
      <c r="B836" s="419"/>
      <c r="C836" s="420"/>
      <c r="D836" s="417"/>
      <c r="E836" s="417"/>
      <c r="F836" s="421"/>
      <c r="G836" s="421"/>
      <c r="H836" s="421"/>
      <c r="I836" s="417"/>
      <c r="J836" s="417"/>
      <c r="K836" s="417"/>
      <c r="L836" s="417"/>
      <c r="M836" s="417"/>
      <c r="N836" s="417"/>
      <c r="O836" s="417"/>
      <c r="P836" s="417"/>
      <c r="Q836" s="417"/>
      <c r="R836" s="417"/>
      <c r="S836" s="417"/>
      <c r="T836" s="417"/>
      <c r="U836" s="417"/>
      <c r="V836" s="417"/>
      <c r="W836" s="417"/>
      <c r="X836" s="417"/>
      <c r="Y836" s="417"/>
      <c r="Z836" s="417"/>
    </row>
    <row r="837" spans="1:26" ht="14.25" customHeight="1" x14ac:dyDescent="0.25">
      <c r="A837" s="417"/>
      <c r="B837" s="419"/>
      <c r="C837" s="420"/>
      <c r="D837" s="417"/>
      <c r="E837" s="417"/>
      <c r="F837" s="421"/>
      <c r="G837" s="421"/>
      <c r="H837" s="421"/>
      <c r="I837" s="417"/>
      <c r="J837" s="417"/>
      <c r="K837" s="417"/>
      <c r="L837" s="417"/>
      <c r="M837" s="417"/>
      <c r="N837" s="417"/>
      <c r="O837" s="417"/>
      <c r="P837" s="417"/>
      <c r="Q837" s="417"/>
      <c r="R837" s="417"/>
      <c r="S837" s="417"/>
      <c r="T837" s="417"/>
      <c r="U837" s="417"/>
      <c r="V837" s="417"/>
      <c r="W837" s="417"/>
      <c r="X837" s="417"/>
      <c r="Y837" s="417"/>
      <c r="Z837" s="417"/>
    </row>
    <row r="838" spans="1:26" ht="14.25" customHeight="1" x14ac:dyDescent="0.25">
      <c r="A838" s="417"/>
      <c r="B838" s="419"/>
      <c r="C838" s="420"/>
      <c r="D838" s="417"/>
      <c r="E838" s="417"/>
      <c r="F838" s="421"/>
      <c r="G838" s="421"/>
      <c r="H838" s="421"/>
      <c r="I838" s="417"/>
      <c r="J838" s="417"/>
      <c r="K838" s="417"/>
      <c r="L838" s="417"/>
      <c r="M838" s="417"/>
      <c r="N838" s="417"/>
      <c r="O838" s="417"/>
      <c r="P838" s="417"/>
      <c r="Q838" s="417"/>
      <c r="R838" s="417"/>
      <c r="S838" s="417"/>
      <c r="T838" s="417"/>
      <c r="U838" s="417"/>
      <c r="V838" s="417"/>
      <c r="W838" s="417"/>
      <c r="X838" s="417"/>
      <c r="Y838" s="417"/>
      <c r="Z838" s="417"/>
    </row>
    <row r="839" spans="1:26" ht="14.25" customHeight="1" x14ac:dyDescent="0.25">
      <c r="A839" s="417"/>
      <c r="B839" s="419"/>
      <c r="C839" s="420"/>
      <c r="D839" s="417"/>
      <c r="E839" s="417"/>
      <c r="F839" s="421"/>
      <c r="G839" s="421"/>
      <c r="H839" s="421"/>
      <c r="I839" s="417"/>
      <c r="J839" s="417"/>
      <c r="K839" s="417"/>
      <c r="L839" s="417"/>
      <c r="M839" s="417"/>
      <c r="N839" s="417"/>
      <c r="O839" s="417"/>
      <c r="P839" s="417"/>
      <c r="Q839" s="417"/>
      <c r="R839" s="417"/>
      <c r="S839" s="417"/>
      <c r="T839" s="417"/>
      <c r="U839" s="417"/>
      <c r="V839" s="417"/>
      <c r="W839" s="417"/>
      <c r="X839" s="417"/>
      <c r="Y839" s="417"/>
      <c r="Z839" s="417"/>
    </row>
    <row r="840" spans="1:26" ht="14.25" customHeight="1" x14ac:dyDescent="0.25">
      <c r="A840" s="417"/>
      <c r="B840" s="419"/>
      <c r="C840" s="420"/>
      <c r="D840" s="417"/>
      <c r="E840" s="417"/>
      <c r="F840" s="421"/>
      <c r="G840" s="421"/>
      <c r="H840" s="421"/>
      <c r="I840" s="417"/>
      <c r="J840" s="417"/>
      <c r="K840" s="417"/>
      <c r="L840" s="417"/>
      <c r="M840" s="417"/>
      <c r="N840" s="417"/>
      <c r="O840" s="417"/>
      <c r="P840" s="417"/>
      <c r="Q840" s="417"/>
      <c r="R840" s="417"/>
      <c r="S840" s="417"/>
      <c r="T840" s="417"/>
      <c r="U840" s="417"/>
      <c r="V840" s="417"/>
      <c r="W840" s="417"/>
      <c r="X840" s="417"/>
      <c r="Y840" s="417"/>
      <c r="Z840" s="417"/>
    </row>
    <row r="841" spans="1:26" ht="14.25" customHeight="1" x14ac:dyDescent="0.25">
      <c r="A841" s="417"/>
      <c r="B841" s="419"/>
      <c r="C841" s="420"/>
      <c r="D841" s="417"/>
      <c r="E841" s="417"/>
      <c r="F841" s="421"/>
      <c r="G841" s="421"/>
      <c r="H841" s="421"/>
      <c r="I841" s="417"/>
      <c r="J841" s="417"/>
      <c r="K841" s="417"/>
      <c r="L841" s="417"/>
      <c r="M841" s="417"/>
      <c r="N841" s="417"/>
      <c r="O841" s="417"/>
      <c r="P841" s="417"/>
      <c r="Q841" s="417"/>
      <c r="R841" s="417"/>
      <c r="S841" s="417"/>
      <c r="T841" s="417"/>
      <c r="U841" s="417"/>
      <c r="V841" s="417"/>
      <c r="W841" s="417"/>
      <c r="X841" s="417"/>
      <c r="Y841" s="417"/>
      <c r="Z841" s="417"/>
    </row>
    <row r="842" spans="1:26" ht="14.25" customHeight="1" x14ac:dyDescent="0.25">
      <c r="A842" s="417"/>
      <c r="B842" s="419"/>
      <c r="C842" s="420"/>
      <c r="D842" s="417"/>
      <c r="E842" s="417"/>
      <c r="F842" s="421"/>
      <c r="G842" s="421"/>
      <c r="H842" s="421"/>
      <c r="I842" s="417"/>
      <c r="J842" s="417"/>
      <c r="K842" s="417"/>
      <c r="L842" s="417"/>
      <c r="M842" s="417"/>
      <c r="N842" s="417"/>
      <c r="O842" s="417"/>
      <c r="P842" s="417"/>
      <c r="Q842" s="417"/>
      <c r="R842" s="417"/>
      <c r="S842" s="417"/>
      <c r="T842" s="417"/>
      <c r="U842" s="417"/>
      <c r="V842" s="417"/>
      <c r="W842" s="417"/>
      <c r="X842" s="417"/>
      <c r="Y842" s="417"/>
      <c r="Z842" s="417"/>
    </row>
    <row r="843" spans="1:26" ht="14.25" customHeight="1" x14ac:dyDescent="0.25">
      <c r="A843" s="417"/>
      <c r="B843" s="419"/>
      <c r="C843" s="420"/>
      <c r="D843" s="417"/>
      <c r="E843" s="417"/>
      <c r="F843" s="421"/>
      <c r="G843" s="421"/>
      <c r="H843" s="421"/>
      <c r="I843" s="417"/>
      <c r="J843" s="417"/>
      <c r="K843" s="417"/>
      <c r="L843" s="417"/>
      <c r="M843" s="417"/>
      <c r="N843" s="417"/>
      <c r="O843" s="417"/>
      <c r="P843" s="417"/>
      <c r="Q843" s="417"/>
      <c r="R843" s="417"/>
      <c r="S843" s="417"/>
      <c r="T843" s="417"/>
      <c r="U843" s="417"/>
      <c r="V843" s="417"/>
      <c r="W843" s="417"/>
      <c r="X843" s="417"/>
      <c r="Y843" s="417"/>
      <c r="Z843" s="417"/>
    </row>
    <row r="844" spans="1:26" ht="14.25" customHeight="1" x14ac:dyDescent="0.25">
      <c r="A844" s="417"/>
      <c r="B844" s="419"/>
      <c r="C844" s="420"/>
      <c r="D844" s="417"/>
      <c r="E844" s="417"/>
      <c r="F844" s="421"/>
      <c r="G844" s="421"/>
      <c r="H844" s="421"/>
      <c r="I844" s="417"/>
      <c r="J844" s="417"/>
      <c r="K844" s="417"/>
      <c r="L844" s="417"/>
      <c r="M844" s="417"/>
      <c r="N844" s="417"/>
      <c r="O844" s="417"/>
      <c r="P844" s="417"/>
      <c r="Q844" s="417"/>
      <c r="R844" s="417"/>
      <c r="S844" s="417"/>
      <c r="T844" s="417"/>
      <c r="U844" s="417"/>
      <c r="V844" s="417"/>
      <c r="W844" s="417"/>
      <c r="X844" s="417"/>
      <c r="Y844" s="417"/>
      <c r="Z844" s="417"/>
    </row>
    <row r="845" spans="1:26" ht="14.25" customHeight="1" x14ac:dyDescent="0.25">
      <c r="A845" s="417"/>
      <c r="B845" s="419"/>
      <c r="C845" s="420"/>
      <c r="D845" s="417"/>
      <c r="E845" s="417"/>
      <c r="F845" s="421"/>
      <c r="G845" s="421"/>
      <c r="H845" s="421"/>
      <c r="I845" s="417"/>
      <c r="J845" s="417"/>
      <c r="K845" s="417"/>
      <c r="L845" s="417"/>
      <c r="M845" s="417"/>
      <c r="N845" s="417"/>
      <c r="O845" s="417"/>
      <c r="P845" s="417"/>
      <c r="Q845" s="417"/>
      <c r="R845" s="417"/>
      <c r="S845" s="417"/>
      <c r="T845" s="417"/>
      <c r="U845" s="417"/>
      <c r="V845" s="417"/>
      <c r="W845" s="417"/>
      <c r="X845" s="417"/>
      <c r="Y845" s="417"/>
      <c r="Z845" s="417"/>
    </row>
    <row r="846" spans="1:26" ht="14.25" customHeight="1" x14ac:dyDescent="0.25">
      <c r="A846" s="417"/>
      <c r="B846" s="419"/>
      <c r="C846" s="420"/>
      <c r="D846" s="417"/>
      <c r="E846" s="417"/>
      <c r="F846" s="421"/>
      <c r="G846" s="421"/>
      <c r="H846" s="421"/>
      <c r="I846" s="417"/>
      <c r="J846" s="417"/>
      <c r="K846" s="417"/>
      <c r="L846" s="417"/>
      <c r="M846" s="417"/>
      <c r="N846" s="417"/>
      <c r="O846" s="417"/>
      <c r="P846" s="417"/>
      <c r="Q846" s="417"/>
      <c r="R846" s="417"/>
      <c r="S846" s="417"/>
      <c r="T846" s="417"/>
      <c r="U846" s="417"/>
      <c r="V846" s="417"/>
      <c r="W846" s="417"/>
      <c r="X846" s="417"/>
      <c r="Y846" s="417"/>
      <c r="Z846" s="417"/>
    </row>
    <row r="847" spans="1:26" ht="14.25" customHeight="1" x14ac:dyDescent="0.25">
      <c r="A847" s="417"/>
      <c r="B847" s="419"/>
      <c r="C847" s="420"/>
      <c r="D847" s="417"/>
      <c r="E847" s="417"/>
      <c r="F847" s="421"/>
      <c r="G847" s="421"/>
      <c r="H847" s="421"/>
      <c r="I847" s="417"/>
      <c r="J847" s="417"/>
      <c r="K847" s="417"/>
      <c r="L847" s="417"/>
      <c r="M847" s="417"/>
      <c r="N847" s="417"/>
      <c r="O847" s="417"/>
      <c r="P847" s="417"/>
      <c r="Q847" s="417"/>
      <c r="R847" s="417"/>
      <c r="S847" s="417"/>
      <c r="T847" s="417"/>
      <c r="U847" s="417"/>
      <c r="V847" s="417"/>
      <c r="W847" s="417"/>
      <c r="X847" s="417"/>
      <c r="Y847" s="417"/>
      <c r="Z847" s="417"/>
    </row>
    <row r="848" spans="1:26" ht="14.25" customHeight="1" x14ac:dyDescent="0.25">
      <c r="A848" s="417"/>
      <c r="B848" s="419"/>
      <c r="C848" s="420"/>
      <c r="D848" s="417"/>
      <c r="E848" s="417"/>
      <c r="F848" s="421"/>
      <c r="G848" s="421"/>
      <c r="H848" s="421"/>
      <c r="I848" s="417"/>
      <c r="J848" s="417"/>
      <c r="K848" s="417"/>
      <c r="L848" s="417"/>
      <c r="M848" s="417"/>
      <c r="N848" s="417"/>
      <c r="O848" s="417"/>
      <c r="P848" s="417"/>
      <c r="Q848" s="417"/>
      <c r="R848" s="417"/>
      <c r="S848" s="417"/>
      <c r="T848" s="417"/>
      <c r="U848" s="417"/>
      <c r="V848" s="417"/>
      <c r="W848" s="417"/>
      <c r="X848" s="417"/>
      <c r="Y848" s="417"/>
      <c r="Z848" s="417"/>
    </row>
    <row r="849" spans="1:26" ht="14.25" customHeight="1" x14ac:dyDescent="0.25">
      <c r="A849" s="417"/>
      <c r="B849" s="419"/>
      <c r="C849" s="420"/>
      <c r="D849" s="417"/>
      <c r="E849" s="417"/>
      <c r="F849" s="421"/>
      <c r="G849" s="421"/>
      <c r="H849" s="421"/>
      <c r="I849" s="417"/>
      <c r="J849" s="417"/>
      <c r="K849" s="417"/>
      <c r="L849" s="417"/>
      <c r="M849" s="417"/>
      <c r="N849" s="417"/>
      <c r="O849" s="417"/>
      <c r="P849" s="417"/>
      <c r="Q849" s="417"/>
      <c r="R849" s="417"/>
      <c r="S849" s="417"/>
      <c r="T849" s="417"/>
      <c r="U849" s="417"/>
      <c r="V849" s="417"/>
      <c r="W849" s="417"/>
      <c r="X849" s="417"/>
      <c r="Y849" s="417"/>
      <c r="Z849" s="417"/>
    </row>
    <row r="850" spans="1:26" ht="14.25" customHeight="1" x14ac:dyDescent="0.25">
      <c r="A850" s="417"/>
      <c r="B850" s="419"/>
      <c r="C850" s="420"/>
      <c r="D850" s="417"/>
      <c r="E850" s="417"/>
      <c r="F850" s="421"/>
      <c r="G850" s="421"/>
      <c r="H850" s="421"/>
      <c r="I850" s="417"/>
      <c r="J850" s="417"/>
      <c r="K850" s="417"/>
      <c r="L850" s="417"/>
      <c r="M850" s="417"/>
      <c r="N850" s="417"/>
      <c r="O850" s="417"/>
      <c r="P850" s="417"/>
      <c r="Q850" s="417"/>
      <c r="R850" s="417"/>
      <c r="S850" s="417"/>
      <c r="T850" s="417"/>
      <c r="U850" s="417"/>
      <c r="V850" s="417"/>
      <c r="W850" s="417"/>
      <c r="X850" s="417"/>
      <c r="Y850" s="417"/>
      <c r="Z850" s="417"/>
    </row>
    <row r="851" spans="1:26" ht="14.25" customHeight="1" x14ac:dyDescent="0.25">
      <c r="A851" s="417"/>
      <c r="B851" s="419"/>
      <c r="C851" s="420"/>
      <c r="D851" s="417"/>
      <c r="E851" s="417"/>
      <c r="F851" s="421"/>
      <c r="G851" s="421"/>
      <c r="H851" s="421"/>
      <c r="I851" s="417"/>
      <c r="J851" s="417"/>
      <c r="K851" s="417"/>
      <c r="L851" s="417"/>
      <c r="M851" s="417"/>
      <c r="N851" s="417"/>
      <c r="O851" s="417"/>
      <c r="P851" s="417"/>
      <c r="Q851" s="417"/>
      <c r="R851" s="417"/>
      <c r="S851" s="417"/>
      <c r="T851" s="417"/>
      <c r="U851" s="417"/>
      <c r="V851" s="417"/>
      <c r="W851" s="417"/>
      <c r="X851" s="417"/>
      <c r="Y851" s="417"/>
      <c r="Z851" s="417"/>
    </row>
    <row r="852" spans="1:26" ht="14.25" customHeight="1" x14ac:dyDescent="0.25">
      <c r="A852" s="417"/>
      <c r="B852" s="419"/>
      <c r="C852" s="420"/>
      <c r="D852" s="417"/>
      <c r="E852" s="417"/>
      <c r="F852" s="421"/>
      <c r="G852" s="421"/>
      <c r="H852" s="421"/>
      <c r="I852" s="417"/>
      <c r="J852" s="417"/>
      <c r="K852" s="417"/>
      <c r="L852" s="417"/>
      <c r="M852" s="417"/>
      <c r="N852" s="417"/>
      <c r="O852" s="417"/>
      <c r="P852" s="417"/>
      <c r="Q852" s="417"/>
      <c r="R852" s="417"/>
      <c r="S852" s="417"/>
      <c r="T852" s="417"/>
      <c r="U852" s="417"/>
      <c r="V852" s="417"/>
      <c r="W852" s="417"/>
      <c r="X852" s="417"/>
      <c r="Y852" s="417"/>
      <c r="Z852" s="417"/>
    </row>
    <row r="853" spans="1:26" ht="14.25" customHeight="1" x14ac:dyDescent="0.25">
      <c r="A853" s="417"/>
      <c r="B853" s="419"/>
      <c r="C853" s="420"/>
      <c r="D853" s="417"/>
      <c r="E853" s="417"/>
      <c r="F853" s="421"/>
      <c r="G853" s="421"/>
      <c r="H853" s="421"/>
      <c r="I853" s="417"/>
      <c r="J853" s="417"/>
      <c r="K853" s="417"/>
      <c r="L853" s="417"/>
      <c r="M853" s="417"/>
      <c r="N853" s="417"/>
      <c r="O853" s="417"/>
      <c r="P853" s="417"/>
      <c r="Q853" s="417"/>
      <c r="R853" s="417"/>
      <c r="S853" s="417"/>
      <c r="T853" s="417"/>
      <c r="U853" s="417"/>
      <c r="V853" s="417"/>
      <c r="W853" s="417"/>
      <c r="X853" s="417"/>
      <c r="Y853" s="417"/>
      <c r="Z853" s="417"/>
    </row>
    <row r="854" spans="1:26" ht="14.25" customHeight="1" x14ac:dyDescent="0.25">
      <c r="A854" s="417"/>
      <c r="B854" s="419"/>
      <c r="C854" s="420"/>
      <c r="D854" s="417"/>
      <c r="E854" s="417"/>
      <c r="F854" s="421"/>
      <c r="G854" s="421"/>
      <c r="H854" s="421"/>
      <c r="I854" s="417"/>
      <c r="J854" s="417"/>
      <c r="K854" s="417"/>
      <c r="L854" s="417"/>
      <c r="M854" s="417"/>
      <c r="N854" s="417"/>
      <c r="O854" s="417"/>
      <c r="P854" s="417"/>
      <c r="Q854" s="417"/>
      <c r="R854" s="417"/>
      <c r="S854" s="417"/>
      <c r="T854" s="417"/>
      <c r="U854" s="417"/>
      <c r="V854" s="417"/>
      <c r="W854" s="417"/>
      <c r="X854" s="417"/>
      <c r="Y854" s="417"/>
      <c r="Z854" s="417"/>
    </row>
    <row r="855" spans="1:26" ht="14.25" customHeight="1" x14ac:dyDescent="0.25">
      <c r="A855" s="417"/>
      <c r="B855" s="419"/>
      <c r="C855" s="420"/>
      <c r="D855" s="417"/>
      <c r="E855" s="417"/>
      <c r="F855" s="421"/>
      <c r="G855" s="421"/>
      <c r="H855" s="421"/>
      <c r="I855" s="417"/>
      <c r="J855" s="417"/>
      <c r="K855" s="417"/>
      <c r="L855" s="417"/>
      <c r="M855" s="417"/>
      <c r="N855" s="417"/>
      <c r="O855" s="417"/>
      <c r="P855" s="417"/>
      <c r="Q855" s="417"/>
      <c r="R855" s="417"/>
      <c r="S855" s="417"/>
      <c r="T855" s="417"/>
      <c r="U855" s="417"/>
      <c r="V855" s="417"/>
      <c r="W855" s="417"/>
      <c r="X855" s="417"/>
      <c r="Y855" s="417"/>
      <c r="Z855" s="417"/>
    </row>
    <row r="856" spans="1:26" ht="14.25" customHeight="1" x14ac:dyDescent="0.25">
      <c r="A856" s="417"/>
      <c r="B856" s="419"/>
      <c r="C856" s="420"/>
      <c r="D856" s="417"/>
      <c r="E856" s="417"/>
      <c r="F856" s="421"/>
      <c r="G856" s="421"/>
      <c r="H856" s="421"/>
      <c r="I856" s="417"/>
      <c r="J856" s="417"/>
      <c r="K856" s="417"/>
      <c r="L856" s="417"/>
      <c r="M856" s="417"/>
      <c r="N856" s="417"/>
      <c r="O856" s="417"/>
      <c r="P856" s="417"/>
      <c r="Q856" s="417"/>
      <c r="R856" s="417"/>
      <c r="S856" s="417"/>
      <c r="T856" s="417"/>
      <c r="U856" s="417"/>
      <c r="V856" s="417"/>
      <c r="W856" s="417"/>
      <c r="X856" s="417"/>
      <c r="Y856" s="417"/>
      <c r="Z856" s="417"/>
    </row>
    <row r="857" spans="1:26" ht="14.25" customHeight="1" x14ac:dyDescent="0.25">
      <c r="A857" s="417"/>
      <c r="B857" s="419"/>
      <c r="C857" s="420"/>
      <c r="D857" s="417"/>
      <c r="E857" s="417"/>
      <c r="F857" s="421"/>
      <c r="G857" s="421"/>
      <c r="H857" s="421"/>
      <c r="I857" s="417"/>
      <c r="J857" s="417"/>
      <c r="K857" s="417"/>
      <c r="L857" s="417"/>
      <c r="M857" s="417"/>
      <c r="N857" s="417"/>
      <c r="O857" s="417"/>
      <c r="P857" s="417"/>
      <c r="Q857" s="417"/>
      <c r="R857" s="417"/>
      <c r="S857" s="417"/>
      <c r="T857" s="417"/>
      <c r="U857" s="417"/>
      <c r="V857" s="417"/>
      <c r="W857" s="417"/>
      <c r="X857" s="417"/>
      <c r="Y857" s="417"/>
      <c r="Z857" s="417"/>
    </row>
    <row r="858" spans="1:26" ht="14.25" customHeight="1" x14ac:dyDescent="0.25">
      <c r="A858" s="417"/>
      <c r="B858" s="419"/>
      <c r="C858" s="420"/>
      <c r="D858" s="417"/>
      <c r="E858" s="417"/>
      <c r="F858" s="421"/>
      <c r="G858" s="421"/>
      <c r="H858" s="421"/>
      <c r="I858" s="417"/>
      <c r="J858" s="417"/>
      <c r="K858" s="417"/>
      <c r="L858" s="417"/>
      <c r="M858" s="417"/>
      <c r="N858" s="417"/>
      <c r="O858" s="417"/>
      <c r="P858" s="417"/>
      <c r="Q858" s="417"/>
      <c r="R858" s="417"/>
      <c r="S858" s="417"/>
      <c r="T858" s="417"/>
      <c r="U858" s="417"/>
      <c r="V858" s="417"/>
      <c r="W858" s="417"/>
      <c r="X858" s="417"/>
      <c r="Y858" s="417"/>
      <c r="Z858" s="417"/>
    </row>
    <row r="859" spans="1:26" ht="14.25" customHeight="1" x14ac:dyDescent="0.25">
      <c r="A859" s="417"/>
      <c r="B859" s="419"/>
      <c r="C859" s="420"/>
      <c r="D859" s="417"/>
      <c r="E859" s="417"/>
      <c r="F859" s="421"/>
      <c r="G859" s="421"/>
      <c r="H859" s="421"/>
      <c r="I859" s="417"/>
      <c r="J859" s="417"/>
      <c r="K859" s="417"/>
      <c r="L859" s="417"/>
      <c r="M859" s="417"/>
      <c r="N859" s="417"/>
      <c r="O859" s="417"/>
      <c r="P859" s="417"/>
      <c r="Q859" s="417"/>
      <c r="R859" s="417"/>
      <c r="S859" s="417"/>
      <c r="T859" s="417"/>
      <c r="U859" s="417"/>
      <c r="V859" s="417"/>
      <c r="W859" s="417"/>
      <c r="X859" s="417"/>
      <c r="Y859" s="417"/>
      <c r="Z859" s="417"/>
    </row>
    <row r="860" spans="1:26" ht="14.25" customHeight="1" x14ac:dyDescent="0.25">
      <c r="A860" s="417"/>
      <c r="B860" s="419"/>
      <c r="C860" s="420"/>
      <c r="D860" s="417"/>
      <c r="E860" s="417"/>
      <c r="F860" s="421"/>
      <c r="G860" s="421"/>
      <c r="H860" s="421"/>
      <c r="I860" s="417"/>
      <c r="J860" s="417"/>
      <c r="K860" s="417"/>
      <c r="L860" s="417"/>
      <c r="M860" s="417"/>
      <c r="N860" s="417"/>
      <c r="O860" s="417"/>
      <c r="P860" s="417"/>
      <c r="Q860" s="417"/>
      <c r="R860" s="417"/>
      <c r="S860" s="417"/>
      <c r="T860" s="417"/>
      <c r="U860" s="417"/>
      <c r="V860" s="417"/>
      <c r="W860" s="417"/>
      <c r="X860" s="417"/>
      <c r="Y860" s="417"/>
      <c r="Z860" s="417"/>
    </row>
    <row r="861" spans="1:26" ht="14.25" customHeight="1" x14ac:dyDescent="0.25">
      <c r="A861" s="417"/>
      <c r="B861" s="419"/>
      <c r="C861" s="420"/>
      <c r="D861" s="417"/>
      <c r="E861" s="417"/>
      <c r="F861" s="421"/>
      <c r="G861" s="421"/>
      <c r="H861" s="421"/>
      <c r="I861" s="417"/>
      <c r="J861" s="417"/>
      <c r="K861" s="417"/>
      <c r="L861" s="417"/>
      <c r="M861" s="417"/>
      <c r="N861" s="417"/>
      <c r="O861" s="417"/>
      <c r="P861" s="417"/>
      <c r="Q861" s="417"/>
      <c r="R861" s="417"/>
      <c r="S861" s="417"/>
      <c r="T861" s="417"/>
      <c r="U861" s="417"/>
      <c r="V861" s="417"/>
      <c r="W861" s="417"/>
      <c r="X861" s="417"/>
      <c r="Y861" s="417"/>
      <c r="Z861" s="417"/>
    </row>
    <row r="862" spans="1:26" ht="14.25" customHeight="1" x14ac:dyDescent="0.25">
      <c r="A862" s="417"/>
      <c r="B862" s="419"/>
      <c r="C862" s="420"/>
      <c r="D862" s="417"/>
      <c r="E862" s="417"/>
      <c r="F862" s="421"/>
      <c r="G862" s="421"/>
      <c r="H862" s="421"/>
      <c r="I862" s="417"/>
      <c r="J862" s="417"/>
      <c r="K862" s="417"/>
      <c r="L862" s="417"/>
      <c r="M862" s="417"/>
      <c r="N862" s="417"/>
      <c r="O862" s="417"/>
      <c r="P862" s="417"/>
      <c r="Q862" s="417"/>
      <c r="R862" s="417"/>
      <c r="S862" s="417"/>
      <c r="T862" s="417"/>
      <c r="U862" s="417"/>
      <c r="V862" s="417"/>
      <c r="W862" s="417"/>
      <c r="X862" s="417"/>
      <c r="Y862" s="417"/>
      <c r="Z862" s="417"/>
    </row>
    <row r="863" spans="1:26" ht="14.25" customHeight="1" x14ac:dyDescent="0.25">
      <c r="A863" s="417"/>
      <c r="B863" s="419"/>
      <c r="C863" s="420"/>
      <c r="D863" s="417"/>
      <c r="E863" s="417"/>
      <c r="F863" s="421"/>
      <c r="G863" s="421"/>
      <c r="H863" s="421"/>
      <c r="I863" s="417"/>
      <c r="J863" s="417"/>
      <c r="K863" s="417"/>
      <c r="L863" s="417"/>
      <c r="M863" s="417"/>
      <c r="N863" s="417"/>
      <c r="O863" s="417"/>
      <c r="P863" s="417"/>
      <c r="Q863" s="417"/>
      <c r="R863" s="417"/>
      <c r="S863" s="417"/>
      <c r="T863" s="417"/>
      <c r="U863" s="417"/>
      <c r="V863" s="417"/>
      <c r="W863" s="417"/>
      <c r="X863" s="417"/>
      <c r="Y863" s="417"/>
      <c r="Z863" s="417"/>
    </row>
    <row r="864" spans="1:26" ht="14.25" customHeight="1" x14ac:dyDescent="0.25">
      <c r="A864" s="417"/>
      <c r="B864" s="419"/>
      <c r="C864" s="420"/>
      <c r="D864" s="417"/>
      <c r="E864" s="417"/>
      <c r="F864" s="421"/>
      <c r="G864" s="421"/>
      <c r="H864" s="421"/>
      <c r="I864" s="417"/>
      <c r="J864" s="417"/>
      <c r="K864" s="417"/>
      <c r="L864" s="417"/>
      <c r="M864" s="417"/>
      <c r="N864" s="417"/>
      <c r="O864" s="417"/>
      <c r="P864" s="417"/>
      <c r="Q864" s="417"/>
      <c r="R864" s="417"/>
      <c r="S864" s="417"/>
      <c r="T864" s="417"/>
      <c r="U864" s="417"/>
      <c r="V864" s="417"/>
      <c r="W864" s="417"/>
      <c r="X864" s="417"/>
      <c r="Y864" s="417"/>
      <c r="Z864" s="417"/>
    </row>
    <row r="865" spans="1:26" ht="14.25" customHeight="1" x14ac:dyDescent="0.25">
      <c r="A865" s="417"/>
      <c r="B865" s="419"/>
      <c r="C865" s="420"/>
      <c r="D865" s="417"/>
      <c r="E865" s="417"/>
      <c r="F865" s="421"/>
      <c r="G865" s="421"/>
      <c r="H865" s="421"/>
      <c r="I865" s="417"/>
      <c r="J865" s="417"/>
      <c r="K865" s="417"/>
      <c r="L865" s="417"/>
      <c r="M865" s="417"/>
      <c r="N865" s="417"/>
      <c r="O865" s="417"/>
      <c r="P865" s="417"/>
      <c r="Q865" s="417"/>
      <c r="R865" s="417"/>
      <c r="S865" s="417"/>
      <c r="T865" s="417"/>
      <c r="U865" s="417"/>
      <c r="V865" s="417"/>
      <c r="W865" s="417"/>
      <c r="X865" s="417"/>
      <c r="Y865" s="417"/>
      <c r="Z865" s="417"/>
    </row>
    <row r="866" spans="1:26" ht="14.25" customHeight="1" x14ac:dyDescent="0.25">
      <c r="A866" s="417"/>
      <c r="B866" s="419"/>
      <c r="C866" s="420"/>
      <c r="D866" s="417"/>
      <c r="E866" s="417"/>
      <c r="F866" s="421"/>
      <c r="G866" s="421"/>
      <c r="H866" s="421"/>
      <c r="I866" s="417"/>
      <c r="J866" s="417"/>
      <c r="K866" s="417"/>
      <c r="L866" s="417"/>
      <c r="M866" s="417"/>
      <c r="N866" s="417"/>
      <c r="O866" s="417"/>
      <c r="P866" s="417"/>
      <c r="Q866" s="417"/>
      <c r="R866" s="417"/>
      <c r="S866" s="417"/>
      <c r="T866" s="417"/>
      <c r="U866" s="417"/>
      <c r="V866" s="417"/>
      <c r="W866" s="417"/>
      <c r="X866" s="417"/>
      <c r="Y866" s="417"/>
      <c r="Z866" s="417"/>
    </row>
    <row r="867" spans="1:26" ht="14.25" customHeight="1" x14ac:dyDescent="0.25">
      <c r="A867" s="417"/>
      <c r="B867" s="419"/>
      <c r="C867" s="420"/>
      <c r="D867" s="417"/>
      <c r="E867" s="417"/>
      <c r="F867" s="421"/>
      <c r="G867" s="421"/>
      <c r="H867" s="421"/>
      <c r="I867" s="417"/>
      <c r="J867" s="417"/>
      <c r="K867" s="417"/>
      <c r="L867" s="417"/>
      <c r="M867" s="417"/>
      <c r="N867" s="417"/>
      <c r="O867" s="417"/>
      <c r="P867" s="417"/>
      <c r="Q867" s="417"/>
      <c r="R867" s="417"/>
      <c r="S867" s="417"/>
      <c r="T867" s="417"/>
      <c r="U867" s="417"/>
      <c r="V867" s="417"/>
      <c r="W867" s="417"/>
      <c r="X867" s="417"/>
      <c r="Y867" s="417"/>
      <c r="Z867" s="417"/>
    </row>
    <row r="868" spans="1:26" ht="14.25" customHeight="1" x14ac:dyDescent="0.25">
      <c r="A868" s="417"/>
      <c r="B868" s="419"/>
      <c r="C868" s="420"/>
      <c r="D868" s="417"/>
      <c r="E868" s="417"/>
      <c r="F868" s="421"/>
      <c r="G868" s="421"/>
      <c r="H868" s="421"/>
      <c r="I868" s="417"/>
      <c r="J868" s="417"/>
      <c r="K868" s="417"/>
      <c r="L868" s="417"/>
      <c r="M868" s="417"/>
      <c r="N868" s="417"/>
      <c r="O868" s="417"/>
      <c r="P868" s="417"/>
      <c r="Q868" s="417"/>
      <c r="R868" s="417"/>
      <c r="S868" s="417"/>
      <c r="T868" s="417"/>
      <c r="U868" s="417"/>
      <c r="V868" s="417"/>
      <c r="W868" s="417"/>
      <c r="X868" s="417"/>
      <c r="Y868" s="417"/>
      <c r="Z868" s="417"/>
    </row>
    <row r="869" spans="1:26" ht="14.25" customHeight="1" x14ac:dyDescent="0.25">
      <c r="A869" s="417"/>
      <c r="B869" s="419"/>
      <c r="C869" s="420"/>
      <c r="D869" s="417"/>
      <c r="E869" s="417"/>
      <c r="F869" s="421"/>
      <c r="G869" s="421"/>
      <c r="H869" s="421"/>
      <c r="I869" s="417"/>
      <c r="J869" s="417"/>
      <c r="K869" s="417"/>
      <c r="L869" s="417"/>
      <c r="M869" s="417"/>
      <c r="N869" s="417"/>
      <c r="O869" s="417"/>
      <c r="P869" s="417"/>
      <c r="Q869" s="417"/>
      <c r="R869" s="417"/>
      <c r="S869" s="417"/>
      <c r="T869" s="417"/>
      <c r="U869" s="417"/>
      <c r="V869" s="417"/>
      <c r="W869" s="417"/>
      <c r="X869" s="417"/>
      <c r="Y869" s="417"/>
      <c r="Z869" s="417"/>
    </row>
    <row r="870" spans="1:26" ht="14.25" customHeight="1" x14ac:dyDescent="0.25">
      <c r="A870" s="417"/>
      <c r="B870" s="419"/>
      <c r="C870" s="420"/>
      <c r="D870" s="417"/>
      <c r="E870" s="417"/>
      <c r="F870" s="421"/>
      <c r="G870" s="421"/>
      <c r="H870" s="421"/>
      <c r="I870" s="417"/>
      <c r="J870" s="417"/>
      <c r="K870" s="417"/>
      <c r="L870" s="417"/>
      <c r="M870" s="417"/>
      <c r="N870" s="417"/>
      <c r="O870" s="417"/>
      <c r="P870" s="417"/>
      <c r="Q870" s="417"/>
      <c r="R870" s="417"/>
      <c r="S870" s="417"/>
      <c r="T870" s="417"/>
      <c r="U870" s="417"/>
      <c r="V870" s="417"/>
      <c r="W870" s="417"/>
      <c r="X870" s="417"/>
      <c r="Y870" s="417"/>
      <c r="Z870" s="417"/>
    </row>
    <row r="871" spans="1:26" ht="14.25" customHeight="1" x14ac:dyDescent="0.25">
      <c r="A871" s="417"/>
      <c r="B871" s="419"/>
      <c r="C871" s="420"/>
      <c r="D871" s="417"/>
      <c r="E871" s="417"/>
      <c r="F871" s="421"/>
      <c r="G871" s="421"/>
      <c r="H871" s="421"/>
      <c r="I871" s="417"/>
      <c r="J871" s="417"/>
      <c r="K871" s="417"/>
      <c r="L871" s="417"/>
      <c r="M871" s="417"/>
      <c r="N871" s="417"/>
      <c r="O871" s="417"/>
      <c r="P871" s="417"/>
      <c r="Q871" s="417"/>
      <c r="R871" s="417"/>
      <c r="S871" s="417"/>
      <c r="T871" s="417"/>
      <c r="U871" s="417"/>
      <c r="V871" s="417"/>
      <c r="W871" s="417"/>
      <c r="X871" s="417"/>
      <c r="Y871" s="417"/>
      <c r="Z871" s="417"/>
    </row>
    <row r="872" spans="1:26" ht="14.25" customHeight="1" x14ac:dyDescent="0.25">
      <c r="A872" s="417"/>
      <c r="B872" s="419"/>
      <c r="C872" s="420"/>
      <c r="D872" s="417"/>
      <c r="E872" s="417"/>
      <c r="F872" s="421"/>
      <c r="G872" s="421"/>
      <c r="H872" s="421"/>
      <c r="I872" s="417"/>
      <c r="J872" s="417"/>
      <c r="K872" s="417"/>
      <c r="L872" s="417"/>
      <c r="M872" s="417"/>
      <c r="N872" s="417"/>
      <c r="O872" s="417"/>
      <c r="P872" s="417"/>
      <c r="Q872" s="417"/>
      <c r="R872" s="417"/>
      <c r="S872" s="417"/>
      <c r="T872" s="417"/>
      <c r="U872" s="417"/>
      <c r="V872" s="417"/>
      <c r="W872" s="417"/>
      <c r="X872" s="417"/>
      <c r="Y872" s="417"/>
      <c r="Z872" s="417"/>
    </row>
    <row r="873" spans="1:26" ht="14.25" customHeight="1" x14ac:dyDescent="0.25">
      <c r="A873" s="417"/>
      <c r="B873" s="419"/>
      <c r="C873" s="420"/>
      <c r="D873" s="417"/>
      <c r="E873" s="417"/>
      <c r="F873" s="421"/>
      <c r="G873" s="421"/>
      <c r="H873" s="421"/>
      <c r="I873" s="417"/>
      <c r="J873" s="417"/>
      <c r="K873" s="417"/>
      <c r="L873" s="417"/>
      <c r="M873" s="417"/>
      <c r="N873" s="417"/>
      <c r="O873" s="417"/>
      <c r="P873" s="417"/>
      <c r="Q873" s="417"/>
      <c r="R873" s="417"/>
      <c r="S873" s="417"/>
      <c r="T873" s="417"/>
      <c r="U873" s="417"/>
      <c r="V873" s="417"/>
      <c r="W873" s="417"/>
      <c r="X873" s="417"/>
      <c r="Y873" s="417"/>
      <c r="Z873" s="417"/>
    </row>
    <row r="874" spans="1:26" ht="14.25" customHeight="1" x14ac:dyDescent="0.25">
      <c r="A874" s="417"/>
      <c r="B874" s="419"/>
      <c r="C874" s="420"/>
      <c r="D874" s="417"/>
      <c r="E874" s="417"/>
      <c r="F874" s="421"/>
      <c r="G874" s="421"/>
      <c r="H874" s="421"/>
      <c r="I874" s="417"/>
      <c r="J874" s="417"/>
      <c r="K874" s="417"/>
      <c r="L874" s="417"/>
      <c r="M874" s="417"/>
      <c r="N874" s="417"/>
      <c r="O874" s="417"/>
      <c r="P874" s="417"/>
      <c r="Q874" s="417"/>
      <c r="R874" s="417"/>
      <c r="S874" s="417"/>
      <c r="T874" s="417"/>
      <c r="U874" s="417"/>
      <c r="V874" s="417"/>
      <c r="W874" s="417"/>
      <c r="X874" s="417"/>
      <c r="Y874" s="417"/>
      <c r="Z874" s="417"/>
    </row>
    <row r="875" spans="1:26" ht="14.25" customHeight="1" x14ac:dyDescent="0.25">
      <c r="A875" s="417"/>
      <c r="B875" s="419"/>
      <c r="C875" s="420"/>
      <c r="D875" s="417"/>
      <c r="E875" s="417"/>
      <c r="F875" s="421"/>
      <c r="G875" s="421"/>
      <c r="H875" s="421"/>
      <c r="I875" s="417"/>
      <c r="J875" s="417"/>
      <c r="K875" s="417"/>
      <c r="L875" s="417"/>
      <c r="M875" s="417"/>
      <c r="N875" s="417"/>
      <c r="O875" s="417"/>
      <c r="P875" s="417"/>
      <c r="Q875" s="417"/>
      <c r="R875" s="417"/>
      <c r="S875" s="417"/>
      <c r="T875" s="417"/>
      <c r="U875" s="417"/>
      <c r="V875" s="417"/>
      <c r="W875" s="417"/>
      <c r="X875" s="417"/>
      <c r="Y875" s="417"/>
      <c r="Z875" s="417"/>
    </row>
    <row r="876" spans="1:26" ht="14.25" customHeight="1" x14ac:dyDescent="0.25">
      <c r="A876" s="417"/>
      <c r="B876" s="419"/>
      <c r="C876" s="420"/>
      <c r="D876" s="417"/>
      <c r="E876" s="417"/>
      <c r="F876" s="421"/>
      <c r="G876" s="421"/>
      <c r="H876" s="421"/>
      <c r="I876" s="417"/>
      <c r="J876" s="417"/>
      <c r="K876" s="417"/>
      <c r="L876" s="417"/>
      <c r="M876" s="417"/>
      <c r="N876" s="417"/>
      <c r="O876" s="417"/>
      <c r="P876" s="417"/>
      <c r="Q876" s="417"/>
      <c r="R876" s="417"/>
      <c r="S876" s="417"/>
      <c r="T876" s="417"/>
      <c r="U876" s="417"/>
      <c r="V876" s="417"/>
      <c r="W876" s="417"/>
      <c r="X876" s="417"/>
      <c r="Y876" s="417"/>
      <c r="Z876" s="417"/>
    </row>
    <row r="877" spans="1:26" ht="14.25" customHeight="1" x14ac:dyDescent="0.25">
      <c r="A877" s="417"/>
      <c r="B877" s="419"/>
      <c r="C877" s="420"/>
      <c r="D877" s="417"/>
      <c r="E877" s="417"/>
      <c r="F877" s="421"/>
      <c r="G877" s="421"/>
      <c r="H877" s="421"/>
      <c r="I877" s="417"/>
      <c r="J877" s="417"/>
      <c r="K877" s="417"/>
      <c r="L877" s="417"/>
      <c r="M877" s="417"/>
      <c r="N877" s="417"/>
      <c r="O877" s="417"/>
      <c r="P877" s="417"/>
      <c r="Q877" s="417"/>
      <c r="R877" s="417"/>
      <c r="S877" s="417"/>
      <c r="T877" s="417"/>
      <c r="U877" s="417"/>
      <c r="V877" s="417"/>
      <c r="W877" s="417"/>
      <c r="X877" s="417"/>
      <c r="Y877" s="417"/>
      <c r="Z877" s="417"/>
    </row>
    <row r="878" spans="1:26" ht="14.25" customHeight="1" x14ac:dyDescent="0.25">
      <c r="A878" s="417"/>
      <c r="B878" s="419"/>
      <c r="C878" s="420"/>
      <c r="D878" s="417"/>
      <c r="E878" s="417"/>
      <c r="F878" s="421"/>
      <c r="G878" s="421"/>
      <c r="H878" s="421"/>
      <c r="I878" s="417"/>
      <c r="J878" s="417"/>
      <c r="K878" s="417"/>
      <c r="L878" s="417"/>
      <c r="M878" s="417"/>
      <c r="N878" s="417"/>
      <c r="O878" s="417"/>
      <c r="P878" s="417"/>
      <c r="Q878" s="417"/>
      <c r="R878" s="417"/>
      <c r="S878" s="417"/>
      <c r="T878" s="417"/>
      <c r="U878" s="417"/>
      <c r="V878" s="417"/>
      <c r="W878" s="417"/>
      <c r="X878" s="417"/>
      <c r="Y878" s="417"/>
      <c r="Z878" s="417"/>
    </row>
    <row r="879" spans="1:26" ht="14.25" customHeight="1" x14ac:dyDescent="0.25">
      <c r="A879" s="417"/>
      <c r="B879" s="419"/>
      <c r="C879" s="420"/>
      <c r="D879" s="417"/>
      <c r="E879" s="417"/>
      <c r="F879" s="421"/>
      <c r="G879" s="421"/>
      <c r="H879" s="421"/>
      <c r="I879" s="417"/>
      <c r="J879" s="417"/>
      <c r="K879" s="417"/>
      <c r="L879" s="417"/>
      <c r="M879" s="417"/>
      <c r="N879" s="417"/>
      <c r="O879" s="417"/>
      <c r="P879" s="417"/>
      <c r="Q879" s="417"/>
      <c r="R879" s="417"/>
      <c r="S879" s="417"/>
      <c r="T879" s="417"/>
      <c r="U879" s="417"/>
      <c r="V879" s="417"/>
      <c r="W879" s="417"/>
      <c r="X879" s="417"/>
      <c r="Y879" s="417"/>
      <c r="Z879" s="417"/>
    </row>
    <row r="880" spans="1:26" ht="14.25" customHeight="1" x14ac:dyDescent="0.25">
      <c r="A880" s="417"/>
      <c r="B880" s="419"/>
      <c r="C880" s="420"/>
      <c r="D880" s="417"/>
      <c r="E880" s="417"/>
      <c r="F880" s="421"/>
      <c r="G880" s="421"/>
      <c r="H880" s="421"/>
      <c r="I880" s="417"/>
      <c r="J880" s="417"/>
      <c r="K880" s="417"/>
      <c r="L880" s="417"/>
      <c r="M880" s="417"/>
      <c r="N880" s="417"/>
      <c r="O880" s="417"/>
      <c r="P880" s="417"/>
      <c r="Q880" s="417"/>
      <c r="R880" s="417"/>
      <c r="S880" s="417"/>
      <c r="T880" s="417"/>
      <c r="U880" s="417"/>
      <c r="V880" s="417"/>
      <c r="W880" s="417"/>
      <c r="X880" s="417"/>
      <c r="Y880" s="417"/>
      <c r="Z880" s="417"/>
    </row>
    <row r="881" spans="1:26" ht="14.25" customHeight="1" x14ac:dyDescent="0.25">
      <c r="A881" s="417"/>
      <c r="B881" s="419"/>
      <c r="C881" s="420"/>
      <c r="D881" s="417"/>
      <c r="E881" s="417"/>
      <c r="F881" s="421"/>
      <c r="G881" s="421"/>
      <c r="H881" s="421"/>
      <c r="I881" s="417"/>
      <c r="J881" s="417"/>
      <c r="K881" s="417"/>
      <c r="L881" s="417"/>
      <c r="M881" s="417"/>
      <c r="N881" s="417"/>
      <c r="O881" s="417"/>
      <c r="P881" s="417"/>
      <c r="Q881" s="417"/>
      <c r="R881" s="417"/>
      <c r="S881" s="417"/>
      <c r="T881" s="417"/>
      <c r="U881" s="417"/>
      <c r="V881" s="417"/>
      <c r="W881" s="417"/>
      <c r="X881" s="417"/>
      <c r="Y881" s="417"/>
      <c r="Z881" s="417"/>
    </row>
    <row r="882" spans="1:26" ht="14.25" customHeight="1" x14ac:dyDescent="0.25">
      <c r="A882" s="417"/>
      <c r="B882" s="419"/>
      <c r="C882" s="420"/>
      <c r="D882" s="417"/>
      <c r="E882" s="417"/>
      <c r="F882" s="421"/>
      <c r="G882" s="421"/>
      <c r="H882" s="421"/>
      <c r="I882" s="417"/>
      <c r="J882" s="417"/>
      <c r="K882" s="417"/>
      <c r="L882" s="417"/>
      <c r="M882" s="417"/>
      <c r="N882" s="417"/>
      <c r="O882" s="417"/>
      <c r="P882" s="417"/>
      <c r="Q882" s="417"/>
      <c r="R882" s="417"/>
      <c r="S882" s="417"/>
      <c r="T882" s="417"/>
      <c r="U882" s="417"/>
      <c r="V882" s="417"/>
      <c r="W882" s="417"/>
      <c r="X882" s="417"/>
      <c r="Y882" s="417"/>
      <c r="Z882" s="417"/>
    </row>
    <row r="883" spans="1:26" ht="14.25" customHeight="1" x14ac:dyDescent="0.25">
      <c r="A883" s="417"/>
      <c r="B883" s="419"/>
      <c r="C883" s="420"/>
      <c r="D883" s="417"/>
      <c r="E883" s="417"/>
      <c r="F883" s="421"/>
      <c r="G883" s="421"/>
      <c r="H883" s="421"/>
      <c r="I883" s="417"/>
      <c r="J883" s="417"/>
      <c r="K883" s="417"/>
      <c r="L883" s="417"/>
      <c r="M883" s="417"/>
      <c r="N883" s="417"/>
      <c r="O883" s="417"/>
      <c r="P883" s="417"/>
      <c r="Q883" s="417"/>
      <c r="R883" s="417"/>
      <c r="S883" s="417"/>
      <c r="T883" s="417"/>
      <c r="U883" s="417"/>
      <c r="V883" s="417"/>
      <c r="W883" s="417"/>
      <c r="X883" s="417"/>
      <c r="Y883" s="417"/>
      <c r="Z883" s="417"/>
    </row>
    <row r="884" spans="1:26" ht="14.25" customHeight="1" x14ac:dyDescent="0.25">
      <c r="A884" s="417"/>
      <c r="B884" s="419"/>
      <c r="C884" s="420"/>
      <c r="D884" s="417"/>
      <c r="E884" s="417"/>
      <c r="F884" s="421"/>
      <c r="G884" s="421"/>
      <c r="H884" s="421"/>
      <c r="I884" s="417"/>
      <c r="J884" s="417"/>
      <c r="K884" s="417"/>
      <c r="L884" s="417"/>
      <c r="M884" s="417"/>
      <c r="N884" s="417"/>
      <c r="O884" s="417"/>
      <c r="P884" s="417"/>
      <c r="Q884" s="417"/>
      <c r="R884" s="417"/>
      <c r="S884" s="417"/>
      <c r="T884" s="417"/>
      <c r="U884" s="417"/>
      <c r="V884" s="417"/>
      <c r="W884" s="417"/>
      <c r="X884" s="417"/>
      <c r="Y884" s="417"/>
      <c r="Z884" s="417"/>
    </row>
    <row r="885" spans="1:26" ht="14.25" customHeight="1" x14ac:dyDescent="0.25">
      <c r="A885" s="417"/>
      <c r="B885" s="419"/>
      <c r="C885" s="420"/>
      <c r="D885" s="417"/>
      <c r="E885" s="417"/>
      <c r="F885" s="421"/>
      <c r="G885" s="421"/>
      <c r="H885" s="421"/>
      <c r="I885" s="417"/>
      <c r="J885" s="417"/>
      <c r="K885" s="417"/>
      <c r="L885" s="417"/>
      <c r="M885" s="417"/>
      <c r="N885" s="417"/>
      <c r="O885" s="417"/>
      <c r="P885" s="417"/>
      <c r="Q885" s="417"/>
      <c r="R885" s="417"/>
      <c r="S885" s="417"/>
      <c r="T885" s="417"/>
      <c r="U885" s="417"/>
      <c r="V885" s="417"/>
      <c r="W885" s="417"/>
      <c r="X885" s="417"/>
      <c r="Y885" s="417"/>
      <c r="Z885" s="417"/>
    </row>
    <row r="886" spans="1:26" ht="14.25" customHeight="1" x14ac:dyDescent="0.25">
      <c r="A886" s="417"/>
      <c r="B886" s="419"/>
      <c r="C886" s="420"/>
      <c r="D886" s="417"/>
      <c r="E886" s="417"/>
      <c r="F886" s="421"/>
      <c r="G886" s="421"/>
      <c r="H886" s="421"/>
      <c r="I886" s="417"/>
      <c r="J886" s="417"/>
      <c r="K886" s="417"/>
      <c r="L886" s="417"/>
      <c r="M886" s="417"/>
      <c r="N886" s="417"/>
      <c r="O886" s="417"/>
      <c r="P886" s="417"/>
      <c r="Q886" s="417"/>
      <c r="R886" s="417"/>
      <c r="S886" s="417"/>
      <c r="T886" s="417"/>
      <c r="U886" s="417"/>
      <c r="V886" s="417"/>
      <c r="W886" s="417"/>
      <c r="X886" s="417"/>
      <c r="Y886" s="417"/>
      <c r="Z886" s="417"/>
    </row>
    <row r="887" spans="1:26" ht="14.25" customHeight="1" x14ac:dyDescent="0.25">
      <c r="A887" s="417"/>
      <c r="B887" s="419"/>
      <c r="C887" s="420"/>
      <c r="D887" s="417"/>
      <c r="E887" s="417"/>
      <c r="F887" s="421"/>
      <c r="G887" s="421"/>
      <c r="H887" s="421"/>
      <c r="I887" s="417"/>
      <c r="J887" s="417"/>
      <c r="K887" s="417"/>
      <c r="L887" s="417"/>
      <c r="M887" s="417"/>
      <c r="N887" s="417"/>
      <c r="O887" s="417"/>
      <c r="P887" s="417"/>
      <c r="Q887" s="417"/>
      <c r="R887" s="417"/>
      <c r="S887" s="417"/>
      <c r="T887" s="417"/>
      <c r="U887" s="417"/>
      <c r="V887" s="417"/>
      <c r="W887" s="417"/>
      <c r="X887" s="417"/>
      <c r="Y887" s="417"/>
      <c r="Z887" s="417"/>
    </row>
    <row r="888" spans="1:26" ht="14.25" customHeight="1" x14ac:dyDescent="0.25">
      <c r="A888" s="417"/>
      <c r="B888" s="419"/>
      <c r="C888" s="420"/>
      <c r="D888" s="417"/>
      <c r="E888" s="417"/>
      <c r="F888" s="421"/>
      <c r="G888" s="421"/>
      <c r="H888" s="421"/>
      <c r="I888" s="417"/>
      <c r="J888" s="417"/>
      <c r="K888" s="417"/>
      <c r="L888" s="417"/>
      <c r="M888" s="417"/>
      <c r="N888" s="417"/>
      <c r="O888" s="417"/>
      <c r="P888" s="417"/>
      <c r="Q888" s="417"/>
      <c r="R888" s="417"/>
      <c r="S888" s="417"/>
      <c r="T888" s="417"/>
      <c r="U888" s="417"/>
      <c r="V888" s="417"/>
      <c r="W888" s="417"/>
      <c r="X888" s="417"/>
      <c r="Y888" s="417"/>
      <c r="Z888" s="417"/>
    </row>
    <row r="889" spans="1:26" ht="14.25" customHeight="1" x14ac:dyDescent="0.25">
      <c r="A889" s="417"/>
      <c r="B889" s="419"/>
      <c r="C889" s="420"/>
      <c r="D889" s="417"/>
      <c r="E889" s="417"/>
      <c r="F889" s="421"/>
      <c r="G889" s="421"/>
      <c r="H889" s="421"/>
      <c r="I889" s="417"/>
      <c r="J889" s="417"/>
      <c r="K889" s="417"/>
      <c r="L889" s="417"/>
      <c r="M889" s="417"/>
      <c r="N889" s="417"/>
      <c r="O889" s="417"/>
      <c r="P889" s="417"/>
      <c r="Q889" s="417"/>
      <c r="R889" s="417"/>
      <c r="S889" s="417"/>
      <c r="T889" s="417"/>
      <c r="U889" s="417"/>
      <c r="V889" s="417"/>
      <c r="W889" s="417"/>
      <c r="X889" s="417"/>
      <c r="Y889" s="417"/>
      <c r="Z889" s="417"/>
    </row>
    <row r="890" spans="1:26" ht="14.25" customHeight="1" x14ac:dyDescent="0.25">
      <c r="A890" s="417"/>
      <c r="B890" s="419"/>
      <c r="C890" s="420"/>
      <c r="D890" s="417"/>
      <c r="E890" s="417"/>
      <c r="F890" s="421"/>
      <c r="G890" s="421"/>
      <c r="H890" s="421"/>
      <c r="I890" s="417"/>
      <c r="J890" s="417"/>
      <c r="K890" s="417"/>
      <c r="L890" s="417"/>
      <c r="M890" s="417"/>
      <c r="N890" s="417"/>
      <c r="O890" s="417"/>
      <c r="P890" s="417"/>
      <c r="Q890" s="417"/>
      <c r="R890" s="417"/>
      <c r="S890" s="417"/>
      <c r="T890" s="417"/>
      <c r="U890" s="417"/>
      <c r="V890" s="417"/>
      <c r="W890" s="417"/>
      <c r="X890" s="417"/>
      <c r="Y890" s="417"/>
      <c r="Z890" s="417"/>
    </row>
    <row r="891" spans="1:26" ht="14.25" customHeight="1" x14ac:dyDescent="0.25">
      <c r="A891" s="417"/>
      <c r="B891" s="419"/>
      <c r="C891" s="420"/>
      <c r="D891" s="417"/>
      <c r="E891" s="417"/>
      <c r="F891" s="421"/>
      <c r="G891" s="421"/>
      <c r="H891" s="421"/>
      <c r="I891" s="417"/>
      <c r="J891" s="417"/>
      <c r="K891" s="417"/>
      <c r="L891" s="417"/>
      <c r="M891" s="417"/>
      <c r="N891" s="417"/>
      <c r="O891" s="417"/>
      <c r="P891" s="417"/>
      <c r="Q891" s="417"/>
      <c r="R891" s="417"/>
      <c r="S891" s="417"/>
      <c r="T891" s="417"/>
      <c r="U891" s="417"/>
      <c r="V891" s="417"/>
      <c r="W891" s="417"/>
      <c r="X891" s="417"/>
      <c r="Y891" s="417"/>
      <c r="Z891" s="417"/>
    </row>
    <row r="892" spans="1:26" ht="14.25" customHeight="1" x14ac:dyDescent="0.25">
      <c r="A892" s="417"/>
      <c r="B892" s="419"/>
      <c r="C892" s="420"/>
      <c r="D892" s="417"/>
      <c r="E892" s="417"/>
      <c r="F892" s="421"/>
      <c r="G892" s="421"/>
      <c r="H892" s="421"/>
      <c r="I892" s="417"/>
      <c r="J892" s="417"/>
      <c r="K892" s="417"/>
      <c r="L892" s="417"/>
      <c r="M892" s="417"/>
      <c r="N892" s="417"/>
      <c r="O892" s="417"/>
      <c r="P892" s="417"/>
      <c r="Q892" s="417"/>
      <c r="R892" s="417"/>
      <c r="S892" s="417"/>
      <c r="T892" s="417"/>
      <c r="U892" s="417"/>
      <c r="V892" s="417"/>
      <c r="W892" s="417"/>
      <c r="X892" s="417"/>
      <c r="Y892" s="417"/>
      <c r="Z892" s="417"/>
    </row>
    <row r="893" spans="1:26" ht="14.25" customHeight="1" x14ac:dyDescent="0.25">
      <c r="A893" s="417"/>
      <c r="B893" s="419"/>
      <c r="C893" s="420"/>
      <c r="D893" s="417"/>
      <c r="E893" s="417"/>
      <c r="F893" s="421"/>
      <c r="G893" s="421"/>
      <c r="H893" s="421"/>
      <c r="I893" s="417"/>
      <c r="J893" s="417"/>
      <c r="K893" s="417"/>
      <c r="L893" s="417"/>
      <c r="M893" s="417"/>
      <c r="N893" s="417"/>
      <c r="O893" s="417"/>
      <c r="P893" s="417"/>
      <c r="Q893" s="417"/>
      <c r="R893" s="417"/>
      <c r="S893" s="417"/>
      <c r="T893" s="417"/>
      <c r="U893" s="417"/>
      <c r="V893" s="417"/>
      <c r="W893" s="417"/>
      <c r="X893" s="417"/>
      <c r="Y893" s="417"/>
      <c r="Z893" s="417"/>
    </row>
    <row r="894" spans="1:26" ht="14.25" customHeight="1" x14ac:dyDescent="0.25">
      <c r="A894" s="417"/>
      <c r="B894" s="419"/>
      <c r="C894" s="420"/>
      <c r="D894" s="417"/>
      <c r="E894" s="417"/>
      <c r="F894" s="421"/>
      <c r="G894" s="421"/>
      <c r="H894" s="421"/>
      <c r="I894" s="417"/>
      <c r="J894" s="417"/>
      <c r="K894" s="417"/>
      <c r="L894" s="417"/>
      <c r="M894" s="417"/>
      <c r="N894" s="417"/>
      <c r="O894" s="417"/>
      <c r="P894" s="417"/>
      <c r="Q894" s="417"/>
      <c r="R894" s="417"/>
      <c r="S894" s="417"/>
      <c r="T894" s="417"/>
      <c r="U894" s="417"/>
      <c r="V894" s="417"/>
      <c r="W894" s="417"/>
      <c r="X894" s="417"/>
      <c r="Y894" s="417"/>
      <c r="Z894" s="417"/>
    </row>
    <row r="895" spans="1:26" ht="14.25" customHeight="1" x14ac:dyDescent="0.25">
      <c r="A895" s="417"/>
      <c r="B895" s="419"/>
      <c r="C895" s="420"/>
      <c r="D895" s="417"/>
      <c r="E895" s="417"/>
      <c r="F895" s="421"/>
      <c r="G895" s="421"/>
      <c r="H895" s="421"/>
      <c r="I895" s="417"/>
      <c r="J895" s="417"/>
      <c r="K895" s="417"/>
      <c r="L895" s="417"/>
      <c r="M895" s="417"/>
      <c r="N895" s="417"/>
      <c r="O895" s="417"/>
      <c r="P895" s="417"/>
      <c r="Q895" s="417"/>
      <c r="R895" s="417"/>
      <c r="S895" s="417"/>
      <c r="T895" s="417"/>
      <c r="U895" s="417"/>
      <c r="V895" s="417"/>
      <c r="W895" s="417"/>
      <c r="X895" s="417"/>
      <c r="Y895" s="417"/>
      <c r="Z895" s="417"/>
    </row>
    <row r="896" spans="1:26" ht="14.25" customHeight="1" x14ac:dyDescent="0.25">
      <c r="A896" s="417"/>
      <c r="B896" s="419"/>
      <c r="C896" s="420"/>
      <c r="D896" s="417"/>
      <c r="E896" s="417"/>
      <c r="F896" s="421"/>
      <c r="G896" s="421"/>
      <c r="H896" s="421"/>
      <c r="I896" s="417"/>
      <c r="J896" s="417"/>
      <c r="K896" s="417"/>
      <c r="L896" s="417"/>
      <c r="M896" s="417"/>
      <c r="N896" s="417"/>
      <c r="O896" s="417"/>
      <c r="P896" s="417"/>
      <c r="Q896" s="417"/>
      <c r="R896" s="417"/>
      <c r="S896" s="417"/>
      <c r="T896" s="417"/>
      <c r="U896" s="417"/>
      <c r="V896" s="417"/>
      <c r="W896" s="417"/>
      <c r="X896" s="417"/>
      <c r="Y896" s="417"/>
      <c r="Z896" s="417"/>
    </row>
    <row r="897" spans="1:26" ht="14.25" customHeight="1" x14ac:dyDescent="0.25">
      <c r="A897" s="417"/>
      <c r="B897" s="419"/>
      <c r="C897" s="420"/>
      <c r="D897" s="417"/>
      <c r="E897" s="417"/>
      <c r="F897" s="421"/>
      <c r="G897" s="421"/>
      <c r="H897" s="421"/>
      <c r="I897" s="417"/>
      <c r="J897" s="417"/>
      <c r="K897" s="417"/>
      <c r="L897" s="417"/>
      <c r="M897" s="417"/>
      <c r="N897" s="417"/>
      <c r="O897" s="417"/>
      <c r="P897" s="417"/>
      <c r="Q897" s="417"/>
      <c r="R897" s="417"/>
      <c r="S897" s="417"/>
      <c r="T897" s="417"/>
      <c r="U897" s="417"/>
      <c r="V897" s="417"/>
      <c r="W897" s="417"/>
      <c r="X897" s="417"/>
      <c r="Y897" s="417"/>
      <c r="Z897" s="417"/>
    </row>
    <row r="898" spans="1:26" ht="14.25" customHeight="1" x14ac:dyDescent="0.25">
      <c r="A898" s="417"/>
      <c r="B898" s="419"/>
      <c r="C898" s="420"/>
      <c r="D898" s="417"/>
      <c r="E898" s="417"/>
      <c r="F898" s="421"/>
      <c r="G898" s="421"/>
      <c r="H898" s="421"/>
      <c r="I898" s="417"/>
      <c r="J898" s="417"/>
      <c r="K898" s="417"/>
      <c r="L898" s="417"/>
      <c r="M898" s="417"/>
      <c r="N898" s="417"/>
      <c r="O898" s="417"/>
      <c r="P898" s="417"/>
      <c r="Q898" s="417"/>
      <c r="R898" s="417"/>
      <c r="S898" s="417"/>
      <c r="T898" s="417"/>
      <c r="U898" s="417"/>
      <c r="V898" s="417"/>
      <c r="W898" s="417"/>
      <c r="X898" s="417"/>
      <c r="Y898" s="417"/>
      <c r="Z898" s="417"/>
    </row>
    <row r="899" spans="1:26" ht="14.25" customHeight="1" x14ac:dyDescent="0.25">
      <c r="A899" s="417"/>
      <c r="B899" s="419"/>
      <c r="C899" s="420"/>
      <c r="D899" s="417"/>
      <c r="E899" s="417"/>
      <c r="F899" s="421"/>
      <c r="G899" s="421"/>
      <c r="H899" s="421"/>
      <c r="I899" s="417"/>
      <c r="J899" s="417"/>
      <c r="K899" s="417"/>
      <c r="L899" s="417"/>
      <c r="M899" s="417"/>
      <c r="N899" s="417"/>
      <c r="O899" s="417"/>
      <c r="P899" s="417"/>
      <c r="Q899" s="417"/>
      <c r="R899" s="417"/>
      <c r="S899" s="417"/>
      <c r="T899" s="417"/>
      <c r="U899" s="417"/>
      <c r="V899" s="417"/>
      <c r="W899" s="417"/>
      <c r="X899" s="417"/>
      <c r="Y899" s="417"/>
      <c r="Z899" s="417"/>
    </row>
    <row r="900" spans="1:26" ht="14.25" customHeight="1" x14ac:dyDescent="0.25">
      <c r="A900" s="417"/>
      <c r="B900" s="419"/>
      <c r="C900" s="420"/>
      <c r="D900" s="417"/>
      <c r="E900" s="417"/>
      <c r="F900" s="421"/>
      <c r="G900" s="421"/>
      <c r="H900" s="421"/>
      <c r="I900" s="417"/>
      <c r="J900" s="417"/>
      <c r="K900" s="417"/>
      <c r="L900" s="417"/>
      <c r="M900" s="417"/>
      <c r="N900" s="417"/>
      <c r="O900" s="417"/>
      <c r="P900" s="417"/>
      <c r="Q900" s="417"/>
      <c r="R900" s="417"/>
      <c r="S900" s="417"/>
      <c r="T900" s="417"/>
      <c r="U900" s="417"/>
      <c r="V900" s="417"/>
      <c r="W900" s="417"/>
      <c r="X900" s="417"/>
      <c r="Y900" s="417"/>
      <c r="Z900" s="417"/>
    </row>
    <row r="901" spans="1:26" ht="14.25" customHeight="1" x14ac:dyDescent="0.25">
      <c r="A901" s="417"/>
      <c r="B901" s="419"/>
      <c r="C901" s="420"/>
      <c r="D901" s="417"/>
      <c r="E901" s="417"/>
      <c r="F901" s="421"/>
      <c r="G901" s="421"/>
      <c r="H901" s="421"/>
      <c r="I901" s="417"/>
      <c r="J901" s="417"/>
      <c r="K901" s="417"/>
      <c r="L901" s="417"/>
      <c r="M901" s="417"/>
      <c r="N901" s="417"/>
      <c r="O901" s="417"/>
      <c r="P901" s="417"/>
      <c r="Q901" s="417"/>
      <c r="R901" s="417"/>
      <c r="S901" s="417"/>
      <c r="T901" s="417"/>
      <c r="U901" s="417"/>
      <c r="V901" s="417"/>
      <c r="W901" s="417"/>
      <c r="X901" s="417"/>
      <c r="Y901" s="417"/>
      <c r="Z901" s="417"/>
    </row>
    <row r="902" spans="1:26" ht="14.25" customHeight="1" x14ac:dyDescent="0.25">
      <c r="A902" s="417"/>
      <c r="B902" s="419"/>
      <c r="C902" s="420"/>
      <c r="D902" s="417"/>
      <c r="E902" s="417"/>
      <c r="F902" s="421"/>
      <c r="G902" s="421"/>
      <c r="H902" s="421"/>
      <c r="I902" s="417"/>
      <c r="J902" s="417"/>
      <c r="K902" s="417"/>
      <c r="L902" s="417"/>
      <c r="M902" s="417"/>
      <c r="N902" s="417"/>
      <c r="O902" s="417"/>
      <c r="P902" s="417"/>
      <c r="Q902" s="417"/>
      <c r="R902" s="417"/>
      <c r="S902" s="417"/>
      <c r="T902" s="417"/>
      <c r="U902" s="417"/>
      <c r="V902" s="417"/>
      <c r="W902" s="417"/>
      <c r="X902" s="417"/>
      <c r="Y902" s="417"/>
      <c r="Z902" s="417"/>
    </row>
    <row r="903" spans="1:26" ht="14.25" customHeight="1" x14ac:dyDescent="0.25">
      <c r="A903" s="417"/>
      <c r="B903" s="419"/>
      <c r="C903" s="420"/>
      <c r="D903" s="417"/>
      <c r="E903" s="417"/>
      <c r="F903" s="421"/>
      <c r="G903" s="421"/>
      <c r="H903" s="421"/>
      <c r="I903" s="417"/>
      <c r="J903" s="417"/>
      <c r="K903" s="417"/>
      <c r="L903" s="417"/>
      <c r="M903" s="417"/>
      <c r="N903" s="417"/>
      <c r="O903" s="417"/>
      <c r="P903" s="417"/>
      <c r="Q903" s="417"/>
      <c r="R903" s="417"/>
      <c r="S903" s="417"/>
      <c r="T903" s="417"/>
      <c r="U903" s="417"/>
      <c r="V903" s="417"/>
      <c r="W903" s="417"/>
      <c r="X903" s="417"/>
      <c r="Y903" s="417"/>
      <c r="Z903" s="417"/>
    </row>
    <row r="904" spans="1:26" ht="14.25" customHeight="1" x14ac:dyDescent="0.25">
      <c r="A904" s="417"/>
      <c r="B904" s="419"/>
      <c r="C904" s="420"/>
      <c r="D904" s="417"/>
      <c r="E904" s="417"/>
      <c r="F904" s="421"/>
      <c r="G904" s="421"/>
      <c r="H904" s="421"/>
      <c r="I904" s="417"/>
      <c r="J904" s="417"/>
      <c r="K904" s="417"/>
      <c r="L904" s="417"/>
      <c r="M904" s="417"/>
      <c r="N904" s="417"/>
      <c r="O904" s="417"/>
      <c r="P904" s="417"/>
      <c r="Q904" s="417"/>
      <c r="R904" s="417"/>
      <c r="S904" s="417"/>
      <c r="T904" s="417"/>
      <c r="U904" s="417"/>
      <c r="V904" s="417"/>
      <c r="W904" s="417"/>
      <c r="X904" s="417"/>
      <c r="Y904" s="417"/>
      <c r="Z904" s="417"/>
    </row>
    <row r="905" spans="1:26" ht="14.25" customHeight="1" x14ac:dyDescent="0.25">
      <c r="A905" s="417"/>
      <c r="B905" s="419"/>
      <c r="C905" s="420"/>
      <c r="D905" s="417"/>
      <c r="E905" s="417"/>
      <c r="F905" s="421"/>
      <c r="G905" s="421"/>
      <c r="H905" s="421"/>
      <c r="I905" s="417"/>
      <c r="J905" s="417"/>
      <c r="K905" s="417"/>
      <c r="L905" s="417"/>
      <c r="M905" s="417"/>
      <c r="N905" s="417"/>
      <c r="O905" s="417"/>
      <c r="P905" s="417"/>
      <c r="Q905" s="417"/>
      <c r="R905" s="417"/>
      <c r="S905" s="417"/>
      <c r="T905" s="417"/>
      <c r="U905" s="417"/>
      <c r="V905" s="417"/>
      <c r="W905" s="417"/>
      <c r="X905" s="417"/>
      <c r="Y905" s="417"/>
      <c r="Z905" s="417"/>
    </row>
    <row r="906" spans="1:26" ht="14.25" customHeight="1" x14ac:dyDescent="0.25">
      <c r="A906" s="417"/>
      <c r="B906" s="419"/>
      <c r="C906" s="420"/>
      <c r="D906" s="417"/>
      <c r="E906" s="417"/>
      <c r="F906" s="421"/>
      <c r="G906" s="421"/>
      <c r="H906" s="421"/>
      <c r="I906" s="417"/>
      <c r="J906" s="417"/>
      <c r="K906" s="417"/>
      <c r="L906" s="417"/>
      <c r="M906" s="417"/>
      <c r="N906" s="417"/>
      <c r="O906" s="417"/>
      <c r="P906" s="417"/>
      <c r="Q906" s="417"/>
      <c r="R906" s="417"/>
      <c r="S906" s="417"/>
      <c r="T906" s="417"/>
      <c r="U906" s="417"/>
      <c r="V906" s="417"/>
      <c r="W906" s="417"/>
      <c r="X906" s="417"/>
      <c r="Y906" s="417"/>
      <c r="Z906" s="417"/>
    </row>
    <row r="907" spans="1:26" ht="14.25" customHeight="1" x14ac:dyDescent="0.25">
      <c r="A907" s="417"/>
      <c r="B907" s="419"/>
      <c r="C907" s="420"/>
      <c r="D907" s="417"/>
      <c r="E907" s="417"/>
      <c r="F907" s="421"/>
      <c r="G907" s="421"/>
      <c r="H907" s="421"/>
      <c r="I907" s="417"/>
      <c r="J907" s="417"/>
      <c r="K907" s="417"/>
      <c r="L907" s="417"/>
      <c r="M907" s="417"/>
      <c r="N907" s="417"/>
      <c r="O907" s="417"/>
      <c r="P907" s="417"/>
      <c r="Q907" s="417"/>
      <c r="R907" s="417"/>
      <c r="S907" s="417"/>
      <c r="T907" s="417"/>
      <c r="U907" s="417"/>
      <c r="V907" s="417"/>
      <c r="W907" s="417"/>
      <c r="X907" s="417"/>
      <c r="Y907" s="417"/>
      <c r="Z907" s="417"/>
    </row>
    <row r="908" spans="1:26" ht="14.25" customHeight="1" x14ac:dyDescent="0.25">
      <c r="A908" s="417"/>
      <c r="B908" s="419"/>
      <c r="C908" s="420"/>
      <c r="D908" s="417"/>
      <c r="E908" s="417"/>
      <c r="F908" s="421"/>
      <c r="G908" s="421"/>
      <c r="H908" s="421"/>
      <c r="I908" s="417"/>
      <c r="J908" s="417"/>
      <c r="K908" s="417"/>
      <c r="L908" s="417"/>
      <c r="M908" s="417"/>
      <c r="N908" s="417"/>
      <c r="O908" s="417"/>
      <c r="P908" s="417"/>
      <c r="Q908" s="417"/>
      <c r="R908" s="417"/>
      <c r="S908" s="417"/>
      <c r="T908" s="417"/>
      <c r="U908" s="417"/>
      <c r="V908" s="417"/>
      <c r="W908" s="417"/>
      <c r="X908" s="417"/>
      <c r="Y908" s="417"/>
      <c r="Z908" s="417"/>
    </row>
    <row r="909" spans="1:26" ht="14.25" customHeight="1" x14ac:dyDescent="0.25">
      <c r="A909" s="417"/>
      <c r="B909" s="419"/>
      <c r="C909" s="420"/>
      <c r="D909" s="417"/>
      <c r="E909" s="417"/>
      <c r="F909" s="421"/>
      <c r="G909" s="421"/>
      <c r="H909" s="421"/>
      <c r="I909" s="417"/>
      <c r="J909" s="417"/>
      <c r="K909" s="417"/>
      <c r="L909" s="417"/>
      <c r="M909" s="417"/>
      <c r="N909" s="417"/>
      <c r="O909" s="417"/>
      <c r="P909" s="417"/>
      <c r="Q909" s="417"/>
      <c r="R909" s="417"/>
      <c r="S909" s="417"/>
      <c r="T909" s="417"/>
      <c r="U909" s="417"/>
      <c r="V909" s="417"/>
      <c r="W909" s="417"/>
      <c r="X909" s="417"/>
      <c r="Y909" s="417"/>
      <c r="Z909" s="417"/>
    </row>
    <row r="910" spans="1:26" ht="14.25" customHeight="1" x14ac:dyDescent="0.25">
      <c r="A910" s="417"/>
      <c r="B910" s="419"/>
      <c r="C910" s="420"/>
      <c r="D910" s="417"/>
      <c r="E910" s="417"/>
      <c r="F910" s="421"/>
      <c r="G910" s="421"/>
      <c r="H910" s="421"/>
      <c r="I910" s="417"/>
      <c r="J910" s="417"/>
      <c r="K910" s="417"/>
      <c r="L910" s="417"/>
      <c r="M910" s="417"/>
      <c r="N910" s="417"/>
      <c r="O910" s="417"/>
      <c r="P910" s="417"/>
      <c r="Q910" s="417"/>
      <c r="R910" s="417"/>
      <c r="S910" s="417"/>
      <c r="T910" s="417"/>
      <c r="U910" s="417"/>
      <c r="V910" s="417"/>
      <c r="W910" s="417"/>
      <c r="X910" s="417"/>
      <c r="Y910" s="417"/>
      <c r="Z910" s="417"/>
    </row>
    <row r="911" spans="1:26" ht="14.25" customHeight="1" x14ac:dyDescent="0.25">
      <c r="A911" s="417"/>
      <c r="B911" s="419"/>
      <c r="C911" s="420"/>
      <c r="D911" s="417"/>
      <c r="E911" s="417"/>
      <c r="F911" s="421"/>
      <c r="G911" s="421"/>
      <c r="H911" s="421"/>
      <c r="I911" s="417"/>
      <c r="J911" s="417"/>
      <c r="K911" s="417"/>
      <c r="L911" s="417"/>
      <c r="M911" s="417"/>
      <c r="N911" s="417"/>
      <c r="O911" s="417"/>
      <c r="P911" s="417"/>
      <c r="Q911" s="417"/>
      <c r="R911" s="417"/>
      <c r="S911" s="417"/>
      <c r="T911" s="417"/>
      <c r="U911" s="417"/>
      <c r="V911" s="417"/>
      <c r="W911" s="417"/>
      <c r="X911" s="417"/>
      <c r="Y911" s="417"/>
      <c r="Z911" s="417"/>
    </row>
    <row r="912" spans="1:26" ht="14.25" customHeight="1" x14ac:dyDescent="0.25">
      <c r="A912" s="417"/>
      <c r="B912" s="419"/>
      <c r="C912" s="420"/>
      <c r="D912" s="417"/>
      <c r="E912" s="417"/>
      <c r="F912" s="421"/>
      <c r="G912" s="421"/>
      <c r="H912" s="421"/>
      <c r="I912" s="417"/>
      <c r="J912" s="417"/>
      <c r="K912" s="417"/>
      <c r="L912" s="417"/>
      <c r="M912" s="417"/>
      <c r="N912" s="417"/>
      <c r="O912" s="417"/>
      <c r="P912" s="417"/>
      <c r="Q912" s="417"/>
      <c r="R912" s="417"/>
      <c r="S912" s="417"/>
      <c r="T912" s="417"/>
      <c r="U912" s="417"/>
      <c r="V912" s="417"/>
      <c r="W912" s="417"/>
      <c r="X912" s="417"/>
      <c r="Y912" s="417"/>
      <c r="Z912" s="417"/>
    </row>
    <row r="913" spans="1:26" ht="14.25" customHeight="1" x14ac:dyDescent="0.25">
      <c r="A913" s="417"/>
      <c r="B913" s="419"/>
      <c r="C913" s="420"/>
      <c r="D913" s="417"/>
      <c r="E913" s="417"/>
      <c r="F913" s="421"/>
      <c r="G913" s="421"/>
      <c r="H913" s="421"/>
      <c r="I913" s="417"/>
      <c r="J913" s="417"/>
      <c r="K913" s="417"/>
      <c r="L913" s="417"/>
      <c r="M913" s="417"/>
      <c r="N913" s="417"/>
      <c r="O913" s="417"/>
      <c r="P913" s="417"/>
      <c r="Q913" s="417"/>
      <c r="R913" s="417"/>
      <c r="S913" s="417"/>
      <c r="T913" s="417"/>
      <c r="U913" s="417"/>
      <c r="V913" s="417"/>
      <c r="W913" s="417"/>
      <c r="X913" s="417"/>
      <c r="Y913" s="417"/>
      <c r="Z913" s="417"/>
    </row>
    <row r="914" spans="1:26" ht="14.25" customHeight="1" x14ac:dyDescent="0.25">
      <c r="A914" s="417"/>
      <c r="B914" s="419"/>
      <c r="C914" s="420"/>
      <c r="D914" s="417"/>
      <c r="E914" s="417"/>
      <c r="F914" s="421"/>
      <c r="G914" s="421"/>
      <c r="H914" s="421"/>
      <c r="I914" s="417"/>
      <c r="J914" s="417"/>
      <c r="K914" s="417"/>
      <c r="L914" s="417"/>
      <c r="M914" s="417"/>
      <c r="N914" s="417"/>
      <c r="O914" s="417"/>
      <c r="P914" s="417"/>
      <c r="Q914" s="417"/>
      <c r="R914" s="417"/>
      <c r="S914" s="417"/>
      <c r="T914" s="417"/>
      <c r="U914" s="417"/>
      <c r="V914" s="417"/>
      <c r="W914" s="417"/>
      <c r="X914" s="417"/>
      <c r="Y914" s="417"/>
      <c r="Z914" s="417"/>
    </row>
    <row r="915" spans="1:26" ht="14.25" customHeight="1" x14ac:dyDescent="0.25">
      <c r="A915" s="417"/>
      <c r="B915" s="419"/>
      <c r="C915" s="420"/>
      <c r="D915" s="417"/>
      <c r="E915" s="417"/>
      <c r="F915" s="421"/>
      <c r="G915" s="421"/>
      <c r="H915" s="421"/>
      <c r="I915" s="417"/>
      <c r="J915" s="417"/>
      <c r="K915" s="417"/>
      <c r="L915" s="417"/>
      <c r="M915" s="417"/>
      <c r="N915" s="417"/>
      <c r="O915" s="417"/>
      <c r="P915" s="417"/>
      <c r="Q915" s="417"/>
      <c r="R915" s="417"/>
      <c r="S915" s="417"/>
      <c r="T915" s="417"/>
      <c r="U915" s="417"/>
      <c r="V915" s="417"/>
      <c r="W915" s="417"/>
      <c r="X915" s="417"/>
      <c r="Y915" s="417"/>
      <c r="Z915" s="417"/>
    </row>
    <row r="916" spans="1:26" ht="14.25" customHeight="1" x14ac:dyDescent="0.25">
      <c r="A916" s="417"/>
      <c r="B916" s="419"/>
      <c r="C916" s="420"/>
      <c r="D916" s="417"/>
      <c r="E916" s="417"/>
      <c r="F916" s="421"/>
      <c r="G916" s="421"/>
      <c r="H916" s="421"/>
      <c r="I916" s="417"/>
      <c r="J916" s="417"/>
      <c r="K916" s="417"/>
      <c r="L916" s="417"/>
      <c r="M916" s="417"/>
      <c r="N916" s="417"/>
      <c r="O916" s="417"/>
      <c r="P916" s="417"/>
      <c r="Q916" s="417"/>
      <c r="R916" s="417"/>
      <c r="S916" s="417"/>
      <c r="T916" s="417"/>
      <c r="U916" s="417"/>
      <c r="V916" s="417"/>
      <c r="W916" s="417"/>
      <c r="X916" s="417"/>
      <c r="Y916" s="417"/>
      <c r="Z916" s="417"/>
    </row>
    <row r="917" spans="1:26" ht="14.25" customHeight="1" x14ac:dyDescent="0.25">
      <c r="A917" s="417"/>
      <c r="B917" s="419"/>
      <c r="C917" s="420"/>
      <c r="D917" s="417"/>
      <c r="E917" s="417"/>
      <c r="F917" s="421"/>
      <c r="G917" s="421"/>
      <c r="H917" s="421"/>
      <c r="I917" s="417"/>
      <c r="J917" s="417"/>
      <c r="K917" s="417"/>
      <c r="L917" s="417"/>
      <c r="M917" s="417"/>
      <c r="N917" s="417"/>
      <c r="O917" s="417"/>
      <c r="P917" s="417"/>
      <c r="Q917" s="417"/>
      <c r="R917" s="417"/>
      <c r="S917" s="417"/>
      <c r="T917" s="417"/>
      <c r="U917" s="417"/>
      <c r="V917" s="417"/>
      <c r="W917" s="417"/>
      <c r="X917" s="417"/>
      <c r="Y917" s="417"/>
      <c r="Z917" s="417"/>
    </row>
    <row r="918" spans="1:26" ht="14.25" customHeight="1" x14ac:dyDescent="0.25">
      <c r="A918" s="417"/>
      <c r="B918" s="419"/>
      <c r="C918" s="420"/>
      <c r="D918" s="417"/>
      <c r="E918" s="417"/>
      <c r="F918" s="421"/>
      <c r="G918" s="421"/>
      <c r="H918" s="421"/>
      <c r="I918" s="417"/>
      <c r="J918" s="417"/>
      <c r="K918" s="417"/>
      <c r="L918" s="417"/>
      <c r="M918" s="417"/>
      <c r="N918" s="417"/>
      <c r="O918" s="417"/>
      <c r="P918" s="417"/>
      <c r="Q918" s="417"/>
      <c r="R918" s="417"/>
      <c r="S918" s="417"/>
      <c r="T918" s="417"/>
      <c r="U918" s="417"/>
      <c r="V918" s="417"/>
      <c r="W918" s="417"/>
      <c r="X918" s="417"/>
      <c r="Y918" s="417"/>
      <c r="Z918" s="417"/>
    </row>
    <row r="919" spans="1:26" ht="14.25" customHeight="1" x14ac:dyDescent="0.25">
      <c r="A919" s="417"/>
      <c r="B919" s="419"/>
      <c r="C919" s="420"/>
      <c r="D919" s="417"/>
      <c r="E919" s="417"/>
      <c r="F919" s="421"/>
      <c r="G919" s="421"/>
      <c r="H919" s="421"/>
      <c r="I919" s="417"/>
      <c r="J919" s="417"/>
      <c r="K919" s="417"/>
      <c r="L919" s="417"/>
      <c r="M919" s="417"/>
      <c r="N919" s="417"/>
      <c r="O919" s="417"/>
      <c r="P919" s="417"/>
      <c r="Q919" s="417"/>
      <c r="R919" s="417"/>
      <c r="S919" s="417"/>
      <c r="T919" s="417"/>
      <c r="U919" s="417"/>
      <c r="V919" s="417"/>
      <c r="W919" s="417"/>
      <c r="X919" s="417"/>
      <c r="Y919" s="417"/>
      <c r="Z919" s="417"/>
    </row>
    <row r="920" spans="1:26" ht="14.25" customHeight="1" x14ac:dyDescent="0.25">
      <c r="A920" s="417"/>
      <c r="B920" s="419"/>
      <c r="C920" s="420"/>
      <c r="D920" s="417"/>
      <c r="E920" s="417"/>
      <c r="F920" s="421"/>
      <c r="G920" s="421"/>
      <c r="H920" s="421"/>
      <c r="I920" s="417"/>
      <c r="J920" s="417"/>
      <c r="K920" s="417"/>
      <c r="L920" s="417"/>
      <c r="M920" s="417"/>
      <c r="N920" s="417"/>
      <c r="O920" s="417"/>
      <c r="P920" s="417"/>
      <c r="Q920" s="417"/>
      <c r="R920" s="417"/>
      <c r="S920" s="417"/>
      <c r="T920" s="417"/>
      <c r="U920" s="417"/>
      <c r="V920" s="417"/>
      <c r="W920" s="417"/>
      <c r="X920" s="417"/>
      <c r="Y920" s="417"/>
      <c r="Z920" s="417"/>
    </row>
    <row r="921" spans="1:26" ht="14.25" customHeight="1" x14ac:dyDescent="0.25">
      <c r="A921" s="417"/>
      <c r="B921" s="419"/>
      <c r="C921" s="420"/>
      <c r="D921" s="417"/>
      <c r="E921" s="417"/>
      <c r="F921" s="421"/>
      <c r="G921" s="421"/>
      <c r="H921" s="421"/>
      <c r="I921" s="417"/>
      <c r="J921" s="417"/>
      <c r="K921" s="417"/>
      <c r="L921" s="417"/>
      <c r="M921" s="417"/>
      <c r="N921" s="417"/>
      <c r="O921" s="417"/>
      <c r="P921" s="417"/>
      <c r="Q921" s="417"/>
      <c r="R921" s="417"/>
      <c r="S921" s="417"/>
      <c r="T921" s="417"/>
      <c r="U921" s="417"/>
      <c r="V921" s="417"/>
      <c r="W921" s="417"/>
      <c r="X921" s="417"/>
      <c r="Y921" s="417"/>
      <c r="Z921" s="417"/>
    </row>
    <row r="922" spans="1:26" ht="14.25" customHeight="1" x14ac:dyDescent="0.25">
      <c r="A922" s="417"/>
      <c r="B922" s="419"/>
      <c r="C922" s="420"/>
      <c r="D922" s="417"/>
      <c r="E922" s="417"/>
      <c r="F922" s="421"/>
      <c r="G922" s="421"/>
      <c r="H922" s="421"/>
      <c r="I922" s="417"/>
      <c r="J922" s="417"/>
      <c r="K922" s="417"/>
      <c r="L922" s="417"/>
      <c r="M922" s="417"/>
      <c r="N922" s="417"/>
      <c r="O922" s="417"/>
      <c r="P922" s="417"/>
      <c r="Q922" s="417"/>
      <c r="R922" s="417"/>
      <c r="S922" s="417"/>
      <c r="T922" s="417"/>
      <c r="U922" s="417"/>
      <c r="V922" s="417"/>
      <c r="W922" s="417"/>
      <c r="X922" s="417"/>
      <c r="Y922" s="417"/>
      <c r="Z922" s="417"/>
    </row>
    <row r="923" spans="1:26" ht="14.25" customHeight="1" x14ac:dyDescent="0.25">
      <c r="A923" s="417"/>
      <c r="B923" s="419"/>
      <c r="C923" s="420"/>
      <c r="D923" s="417"/>
      <c r="E923" s="417"/>
      <c r="F923" s="421"/>
      <c r="G923" s="421"/>
      <c r="H923" s="421"/>
      <c r="I923" s="417"/>
      <c r="J923" s="417"/>
      <c r="K923" s="417"/>
      <c r="L923" s="417"/>
      <c r="M923" s="417"/>
      <c r="N923" s="417"/>
      <c r="O923" s="417"/>
      <c r="P923" s="417"/>
      <c r="Q923" s="417"/>
      <c r="R923" s="417"/>
      <c r="S923" s="417"/>
      <c r="T923" s="417"/>
      <c r="U923" s="417"/>
      <c r="V923" s="417"/>
      <c r="W923" s="417"/>
      <c r="X923" s="417"/>
      <c r="Y923" s="417"/>
      <c r="Z923" s="417"/>
    </row>
    <row r="924" spans="1:26" ht="14.25" customHeight="1" x14ac:dyDescent="0.25">
      <c r="A924" s="417"/>
      <c r="B924" s="419"/>
      <c r="C924" s="420"/>
      <c r="D924" s="417"/>
      <c r="E924" s="417"/>
      <c r="F924" s="421"/>
      <c r="G924" s="421"/>
      <c r="H924" s="421"/>
      <c r="I924" s="417"/>
      <c r="J924" s="417"/>
      <c r="K924" s="417"/>
      <c r="L924" s="417"/>
      <c r="M924" s="417"/>
      <c r="N924" s="417"/>
      <c r="O924" s="417"/>
      <c r="P924" s="417"/>
      <c r="Q924" s="417"/>
      <c r="R924" s="417"/>
      <c r="S924" s="417"/>
      <c r="T924" s="417"/>
      <c r="U924" s="417"/>
      <c r="V924" s="417"/>
      <c r="W924" s="417"/>
      <c r="X924" s="417"/>
      <c r="Y924" s="417"/>
      <c r="Z924" s="417"/>
    </row>
    <row r="925" spans="1:26" ht="14.25" customHeight="1" x14ac:dyDescent="0.25">
      <c r="A925" s="417"/>
      <c r="B925" s="419"/>
      <c r="C925" s="420"/>
      <c r="D925" s="417"/>
      <c r="E925" s="417"/>
      <c r="F925" s="421"/>
      <c r="G925" s="421"/>
      <c r="H925" s="421"/>
      <c r="I925" s="417"/>
      <c r="J925" s="417"/>
      <c r="K925" s="417"/>
      <c r="L925" s="417"/>
      <c r="M925" s="417"/>
      <c r="N925" s="417"/>
      <c r="O925" s="417"/>
      <c r="P925" s="417"/>
      <c r="Q925" s="417"/>
      <c r="R925" s="417"/>
      <c r="S925" s="417"/>
      <c r="T925" s="417"/>
      <c r="U925" s="417"/>
      <c r="V925" s="417"/>
      <c r="W925" s="417"/>
      <c r="X925" s="417"/>
      <c r="Y925" s="417"/>
      <c r="Z925" s="417"/>
    </row>
    <row r="926" spans="1:26" ht="14.25" customHeight="1" x14ac:dyDescent="0.25">
      <c r="A926" s="417"/>
      <c r="B926" s="419"/>
      <c r="C926" s="420"/>
      <c r="D926" s="417"/>
      <c r="E926" s="417"/>
      <c r="F926" s="421"/>
      <c r="G926" s="421"/>
      <c r="H926" s="421"/>
      <c r="I926" s="417"/>
      <c r="J926" s="417"/>
      <c r="K926" s="417"/>
      <c r="L926" s="417"/>
      <c r="M926" s="417"/>
      <c r="N926" s="417"/>
      <c r="O926" s="417"/>
      <c r="P926" s="417"/>
      <c r="Q926" s="417"/>
      <c r="R926" s="417"/>
      <c r="S926" s="417"/>
      <c r="T926" s="417"/>
      <c r="U926" s="417"/>
      <c r="V926" s="417"/>
      <c r="W926" s="417"/>
      <c r="X926" s="417"/>
      <c r="Y926" s="417"/>
      <c r="Z926" s="417"/>
    </row>
    <row r="927" spans="1:26" ht="14.25" customHeight="1" x14ac:dyDescent="0.25">
      <c r="A927" s="417"/>
      <c r="B927" s="419"/>
      <c r="C927" s="420"/>
      <c r="D927" s="417"/>
      <c r="E927" s="417"/>
      <c r="F927" s="421"/>
      <c r="G927" s="421"/>
      <c r="H927" s="421"/>
      <c r="I927" s="417"/>
      <c r="J927" s="417"/>
      <c r="K927" s="417"/>
      <c r="L927" s="417"/>
      <c r="M927" s="417"/>
      <c r="N927" s="417"/>
      <c r="O927" s="417"/>
      <c r="P927" s="417"/>
      <c r="Q927" s="417"/>
      <c r="R927" s="417"/>
      <c r="S927" s="417"/>
      <c r="T927" s="417"/>
      <c r="U927" s="417"/>
      <c r="V927" s="417"/>
      <c r="W927" s="417"/>
      <c r="X927" s="417"/>
      <c r="Y927" s="417"/>
      <c r="Z927" s="417"/>
    </row>
    <row r="928" spans="1:26" ht="14.25" customHeight="1" x14ac:dyDescent="0.25">
      <c r="A928" s="417"/>
      <c r="B928" s="419"/>
      <c r="C928" s="420"/>
      <c r="D928" s="417"/>
      <c r="E928" s="417"/>
      <c r="F928" s="421"/>
      <c r="G928" s="421"/>
      <c r="H928" s="421"/>
      <c r="I928" s="417"/>
      <c r="J928" s="417"/>
      <c r="K928" s="417"/>
      <c r="L928" s="417"/>
      <c r="M928" s="417"/>
      <c r="N928" s="417"/>
      <c r="O928" s="417"/>
      <c r="P928" s="417"/>
      <c r="Q928" s="417"/>
      <c r="R928" s="417"/>
      <c r="S928" s="417"/>
      <c r="T928" s="417"/>
      <c r="U928" s="417"/>
      <c r="V928" s="417"/>
      <c r="W928" s="417"/>
      <c r="X928" s="417"/>
      <c r="Y928" s="417"/>
      <c r="Z928" s="417"/>
    </row>
    <row r="929" spans="1:26" ht="14.25" customHeight="1" x14ac:dyDescent="0.25">
      <c r="A929" s="417"/>
      <c r="B929" s="419"/>
      <c r="C929" s="420"/>
      <c r="D929" s="417"/>
      <c r="E929" s="417"/>
      <c r="F929" s="421"/>
      <c r="G929" s="421"/>
      <c r="H929" s="421"/>
      <c r="I929" s="417"/>
      <c r="J929" s="417"/>
      <c r="K929" s="417"/>
      <c r="L929" s="417"/>
      <c r="M929" s="417"/>
      <c r="N929" s="417"/>
      <c r="O929" s="417"/>
      <c r="P929" s="417"/>
      <c r="Q929" s="417"/>
      <c r="R929" s="417"/>
      <c r="S929" s="417"/>
      <c r="T929" s="417"/>
      <c r="U929" s="417"/>
      <c r="V929" s="417"/>
      <c r="W929" s="417"/>
      <c r="X929" s="417"/>
      <c r="Y929" s="417"/>
      <c r="Z929" s="417"/>
    </row>
    <row r="930" spans="1:26" ht="14.25" customHeight="1" x14ac:dyDescent="0.25">
      <c r="A930" s="417"/>
      <c r="B930" s="419"/>
      <c r="C930" s="420"/>
      <c r="D930" s="417"/>
      <c r="E930" s="417"/>
      <c r="F930" s="421"/>
      <c r="G930" s="421"/>
      <c r="H930" s="421"/>
      <c r="I930" s="417"/>
      <c r="J930" s="417"/>
      <c r="K930" s="417"/>
      <c r="L930" s="417"/>
      <c r="M930" s="417"/>
      <c r="N930" s="417"/>
      <c r="O930" s="417"/>
      <c r="P930" s="417"/>
      <c r="Q930" s="417"/>
      <c r="R930" s="417"/>
      <c r="S930" s="417"/>
      <c r="T930" s="417"/>
      <c r="U930" s="417"/>
      <c r="V930" s="417"/>
      <c r="W930" s="417"/>
      <c r="X930" s="417"/>
      <c r="Y930" s="417"/>
      <c r="Z930" s="417"/>
    </row>
    <row r="931" spans="1:26" ht="14.25" customHeight="1" x14ac:dyDescent="0.25">
      <c r="A931" s="417"/>
      <c r="B931" s="419"/>
      <c r="C931" s="420"/>
      <c r="D931" s="417"/>
      <c r="E931" s="417"/>
      <c r="F931" s="421"/>
      <c r="G931" s="421"/>
      <c r="H931" s="421"/>
      <c r="I931" s="417"/>
      <c r="J931" s="417"/>
      <c r="K931" s="417"/>
      <c r="L931" s="417"/>
      <c r="M931" s="417"/>
      <c r="N931" s="417"/>
      <c r="O931" s="417"/>
      <c r="P931" s="417"/>
      <c r="Q931" s="417"/>
      <c r="R931" s="417"/>
      <c r="S931" s="417"/>
      <c r="T931" s="417"/>
      <c r="U931" s="417"/>
      <c r="V931" s="417"/>
      <c r="W931" s="417"/>
      <c r="X931" s="417"/>
      <c r="Y931" s="417"/>
      <c r="Z931" s="417"/>
    </row>
    <row r="932" spans="1:26" ht="14.25" customHeight="1" x14ac:dyDescent="0.25">
      <c r="A932" s="417"/>
      <c r="B932" s="419"/>
      <c r="C932" s="420"/>
      <c r="D932" s="417"/>
      <c r="E932" s="417"/>
      <c r="F932" s="421"/>
      <c r="G932" s="421"/>
      <c r="H932" s="421"/>
      <c r="I932" s="417"/>
      <c r="J932" s="417"/>
      <c r="K932" s="417"/>
      <c r="L932" s="417"/>
      <c r="M932" s="417"/>
      <c r="N932" s="417"/>
      <c r="O932" s="417"/>
      <c r="P932" s="417"/>
      <c r="Q932" s="417"/>
      <c r="R932" s="417"/>
      <c r="S932" s="417"/>
      <c r="T932" s="417"/>
      <c r="U932" s="417"/>
      <c r="V932" s="417"/>
      <c r="W932" s="417"/>
      <c r="X932" s="417"/>
      <c r="Y932" s="417"/>
      <c r="Z932" s="417"/>
    </row>
    <row r="933" spans="1:26" ht="14.25" customHeight="1" x14ac:dyDescent="0.25">
      <c r="A933" s="417"/>
      <c r="B933" s="419"/>
      <c r="C933" s="420"/>
      <c r="D933" s="417"/>
      <c r="E933" s="417"/>
      <c r="F933" s="421"/>
      <c r="G933" s="421"/>
      <c r="H933" s="421"/>
      <c r="I933" s="417"/>
      <c r="J933" s="417"/>
      <c r="K933" s="417"/>
      <c r="L933" s="417"/>
      <c r="M933" s="417"/>
      <c r="N933" s="417"/>
      <c r="O933" s="417"/>
      <c r="P933" s="417"/>
      <c r="Q933" s="417"/>
      <c r="R933" s="417"/>
      <c r="S933" s="417"/>
      <c r="T933" s="417"/>
      <c r="U933" s="417"/>
      <c r="V933" s="417"/>
      <c r="W933" s="417"/>
      <c r="X933" s="417"/>
      <c r="Y933" s="417"/>
      <c r="Z933" s="417"/>
    </row>
    <row r="934" spans="1:26" ht="14.25" customHeight="1" x14ac:dyDescent="0.25">
      <c r="A934" s="417"/>
      <c r="B934" s="419"/>
      <c r="C934" s="420"/>
      <c r="D934" s="417"/>
      <c r="E934" s="417"/>
      <c r="F934" s="421"/>
      <c r="G934" s="421"/>
      <c r="H934" s="421"/>
      <c r="I934" s="417"/>
      <c r="J934" s="417"/>
      <c r="K934" s="417"/>
      <c r="L934" s="417"/>
      <c r="M934" s="417"/>
      <c r="N934" s="417"/>
      <c r="O934" s="417"/>
      <c r="P934" s="417"/>
      <c r="Q934" s="417"/>
      <c r="R934" s="417"/>
      <c r="S934" s="417"/>
      <c r="T934" s="417"/>
      <c r="U934" s="417"/>
      <c r="V934" s="417"/>
      <c r="W934" s="417"/>
      <c r="X934" s="417"/>
      <c r="Y934" s="417"/>
      <c r="Z934" s="417"/>
    </row>
    <row r="935" spans="1:26" ht="14.25" customHeight="1" x14ac:dyDescent="0.25">
      <c r="A935" s="417"/>
      <c r="B935" s="419"/>
      <c r="C935" s="420"/>
      <c r="D935" s="417"/>
      <c r="E935" s="417"/>
      <c r="F935" s="421"/>
      <c r="G935" s="421"/>
      <c r="H935" s="421"/>
      <c r="I935" s="417"/>
      <c r="J935" s="417"/>
      <c r="K935" s="417"/>
      <c r="L935" s="417"/>
      <c r="M935" s="417"/>
      <c r="N935" s="417"/>
      <c r="O935" s="417"/>
      <c r="P935" s="417"/>
      <c r="Q935" s="417"/>
      <c r="R935" s="417"/>
      <c r="S935" s="417"/>
      <c r="T935" s="417"/>
      <c r="U935" s="417"/>
      <c r="V935" s="417"/>
      <c r="W935" s="417"/>
      <c r="X935" s="417"/>
      <c r="Y935" s="417"/>
      <c r="Z935" s="417"/>
    </row>
    <row r="936" spans="1:26" ht="14.25" customHeight="1" x14ac:dyDescent="0.25">
      <c r="A936" s="417"/>
      <c r="B936" s="419"/>
      <c r="C936" s="420"/>
      <c r="D936" s="417"/>
      <c r="E936" s="417"/>
      <c r="F936" s="421"/>
      <c r="G936" s="421"/>
      <c r="H936" s="421"/>
      <c r="I936" s="417"/>
      <c r="J936" s="417"/>
      <c r="K936" s="417"/>
      <c r="L936" s="417"/>
      <c r="M936" s="417"/>
      <c r="N936" s="417"/>
      <c r="O936" s="417"/>
      <c r="P936" s="417"/>
      <c r="Q936" s="417"/>
      <c r="R936" s="417"/>
      <c r="S936" s="417"/>
      <c r="T936" s="417"/>
      <c r="U936" s="417"/>
      <c r="V936" s="417"/>
      <c r="W936" s="417"/>
      <c r="X936" s="417"/>
      <c r="Y936" s="417"/>
      <c r="Z936" s="417"/>
    </row>
    <row r="937" spans="1:26" ht="14.25" customHeight="1" x14ac:dyDescent="0.25">
      <c r="A937" s="417"/>
      <c r="B937" s="419"/>
      <c r="C937" s="420"/>
      <c r="D937" s="417"/>
      <c r="E937" s="417"/>
      <c r="F937" s="421"/>
      <c r="G937" s="421"/>
      <c r="H937" s="421"/>
      <c r="I937" s="417"/>
      <c r="J937" s="417"/>
      <c r="K937" s="417"/>
      <c r="L937" s="417"/>
      <c r="M937" s="417"/>
      <c r="N937" s="417"/>
      <c r="O937" s="417"/>
      <c r="P937" s="417"/>
      <c r="Q937" s="417"/>
      <c r="R937" s="417"/>
      <c r="S937" s="417"/>
      <c r="T937" s="417"/>
      <c r="U937" s="417"/>
      <c r="V937" s="417"/>
      <c r="W937" s="417"/>
      <c r="X937" s="417"/>
      <c r="Y937" s="417"/>
      <c r="Z937" s="417"/>
    </row>
    <row r="938" spans="1:26" ht="14.25" customHeight="1" x14ac:dyDescent="0.25">
      <c r="A938" s="417"/>
      <c r="B938" s="419"/>
      <c r="C938" s="420"/>
      <c r="D938" s="417"/>
      <c r="E938" s="417"/>
      <c r="F938" s="421"/>
      <c r="G938" s="421"/>
      <c r="H938" s="421"/>
      <c r="I938" s="417"/>
      <c r="J938" s="417"/>
      <c r="K938" s="417"/>
      <c r="L938" s="417"/>
      <c r="M938" s="417"/>
      <c r="N938" s="417"/>
      <c r="O938" s="417"/>
      <c r="P938" s="417"/>
      <c r="Q938" s="417"/>
      <c r="R938" s="417"/>
      <c r="S938" s="417"/>
      <c r="T938" s="417"/>
      <c r="U938" s="417"/>
      <c r="V938" s="417"/>
      <c r="W938" s="417"/>
      <c r="X938" s="417"/>
      <c r="Y938" s="417"/>
      <c r="Z938" s="417"/>
    </row>
    <row r="939" spans="1:26" ht="14.25" customHeight="1" x14ac:dyDescent="0.25">
      <c r="A939" s="417"/>
      <c r="B939" s="419"/>
      <c r="C939" s="420"/>
      <c r="D939" s="417"/>
      <c r="E939" s="417"/>
      <c r="F939" s="421"/>
      <c r="G939" s="421"/>
      <c r="H939" s="421"/>
      <c r="I939" s="417"/>
      <c r="J939" s="417"/>
      <c r="K939" s="417"/>
      <c r="L939" s="417"/>
      <c r="M939" s="417"/>
      <c r="N939" s="417"/>
      <c r="O939" s="417"/>
      <c r="P939" s="417"/>
      <c r="Q939" s="417"/>
      <c r="R939" s="417"/>
      <c r="S939" s="417"/>
      <c r="T939" s="417"/>
      <c r="U939" s="417"/>
      <c r="V939" s="417"/>
      <c r="W939" s="417"/>
      <c r="X939" s="417"/>
      <c r="Y939" s="417"/>
      <c r="Z939" s="417"/>
    </row>
    <row r="940" spans="1:26" ht="14.25" customHeight="1" x14ac:dyDescent="0.25">
      <c r="A940" s="417"/>
      <c r="B940" s="419"/>
      <c r="C940" s="420"/>
      <c r="D940" s="417"/>
      <c r="E940" s="417"/>
      <c r="F940" s="421"/>
      <c r="G940" s="421"/>
      <c r="H940" s="421"/>
      <c r="I940" s="417"/>
      <c r="J940" s="417"/>
      <c r="K940" s="417"/>
      <c r="L940" s="417"/>
      <c r="M940" s="417"/>
      <c r="N940" s="417"/>
      <c r="O940" s="417"/>
      <c r="P940" s="417"/>
      <c r="Q940" s="417"/>
      <c r="R940" s="417"/>
      <c r="S940" s="417"/>
      <c r="T940" s="417"/>
      <c r="U940" s="417"/>
      <c r="V940" s="417"/>
      <c r="W940" s="417"/>
      <c r="X940" s="417"/>
      <c r="Y940" s="417"/>
      <c r="Z940" s="417"/>
    </row>
    <row r="941" spans="1:26" ht="14.25" customHeight="1" x14ac:dyDescent="0.25">
      <c r="A941" s="417"/>
      <c r="B941" s="419"/>
      <c r="C941" s="420"/>
      <c r="D941" s="417"/>
      <c r="E941" s="417"/>
      <c r="F941" s="421"/>
      <c r="G941" s="421"/>
      <c r="H941" s="421"/>
      <c r="I941" s="417"/>
      <c r="J941" s="417"/>
      <c r="K941" s="417"/>
      <c r="L941" s="417"/>
      <c r="M941" s="417"/>
      <c r="N941" s="417"/>
      <c r="O941" s="417"/>
      <c r="P941" s="417"/>
      <c r="Q941" s="417"/>
      <c r="R941" s="417"/>
      <c r="S941" s="417"/>
      <c r="T941" s="417"/>
      <c r="U941" s="417"/>
      <c r="V941" s="417"/>
      <c r="W941" s="417"/>
      <c r="X941" s="417"/>
      <c r="Y941" s="417"/>
      <c r="Z941" s="417"/>
    </row>
    <row r="942" spans="1:26" ht="14.25" customHeight="1" x14ac:dyDescent="0.25">
      <c r="A942" s="417"/>
      <c r="B942" s="419"/>
      <c r="C942" s="420"/>
      <c r="D942" s="417"/>
      <c r="E942" s="417"/>
      <c r="F942" s="421"/>
      <c r="G942" s="421"/>
      <c r="H942" s="421"/>
      <c r="I942" s="417"/>
      <c r="J942" s="417"/>
      <c r="K942" s="417"/>
      <c r="L942" s="417"/>
      <c r="M942" s="417"/>
      <c r="N942" s="417"/>
      <c r="O942" s="417"/>
      <c r="P942" s="417"/>
      <c r="Q942" s="417"/>
      <c r="R942" s="417"/>
      <c r="S942" s="417"/>
      <c r="T942" s="417"/>
      <c r="U942" s="417"/>
      <c r="V942" s="417"/>
      <c r="W942" s="417"/>
      <c r="X942" s="417"/>
      <c r="Y942" s="417"/>
      <c r="Z942" s="417"/>
    </row>
    <row r="943" spans="1:26" ht="14.25" customHeight="1" x14ac:dyDescent="0.25">
      <c r="A943" s="417"/>
      <c r="B943" s="419"/>
      <c r="C943" s="420"/>
      <c r="D943" s="417"/>
      <c r="E943" s="417"/>
      <c r="F943" s="421"/>
      <c r="G943" s="421"/>
      <c r="H943" s="421"/>
      <c r="I943" s="417"/>
      <c r="J943" s="417"/>
      <c r="K943" s="417"/>
      <c r="L943" s="417"/>
      <c r="M943" s="417"/>
      <c r="N943" s="417"/>
      <c r="O943" s="417"/>
      <c r="P943" s="417"/>
      <c r="Q943" s="417"/>
      <c r="R943" s="417"/>
      <c r="S943" s="417"/>
      <c r="T943" s="417"/>
      <c r="U943" s="417"/>
      <c r="V943" s="417"/>
      <c r="W943" s="417"/>
      <c r="X943" s="417"/>
      <c r="Y943" s="417"/>
      <c r="Z943" s="417"/>
    </row>
    <row r="944" spans="1:26" ht="14.25" customHeight="1" x14ac:dyDescent="0.25">
      <c r="A944" s="417"/>
      <c r="B944" s="419"/>
      <c r="C944" s="420"/>
      <c r="D944" s="417"/>
      <c r="E944" s="417"/>
      <c r="F944" s="421"/>
      <c r="G944" s="421"/>
      <c r="H944" s="421"/>
      <c r="I944" s="417"/>
      <c r="J944" s="417"/>
      <c r="K944" s="417"/>
      <c r="L944" s="417"/>
      <c r="M944" s="417"/>
      <c r="N944" s="417"/>
      <c r="O944" s="417"/>
      <c r="P944" s="417"/>
      <c r="Q944" s="417"/>
      <c r="R944" s="417"/>
      <c r="S944" s="417"/>
      <c r="T944" s="417"/>
      <c r="U944" s="417"/>
      <c r="V944" s="417"/>
      <c r="W944" s="417"/>
      <c r="X944" s="417"/>
      <c r="Y944" s="417"/>
      <c r="Z944" s="417"/>
    </row>
    <row r="945" spans="1:26" ht="14.25" customHeight="1" x14ac:dyDescent="0.25">
      <c r="A945" s="417"/>
      <c r="B945" s="419"/>
      <c r="C945" s="420"/>
      <c r="D945" s="417"/>
      <c r="E945" s="417"/>
      <c r="F945" s="421"/>
      <c r="G945" s="421"/>
      <c r="H945" s="421"/>
      <c r="I945" s="417"/>
      <c r="J945" s="417"/>
      <c r="K945" s="417"/>
      <c r="L945" s="417"/>
      <c r="M945" s="417"/>
      <c r="N945" s="417"/>
      <c r="O945" s="417"/>
      <c r="P945" s="417"/>
      <c r="Q945" s="417"/>
      <c r="R945" s="417"/>
      <c r="S945" s="417"/>
      <c r="T945" s="417"/>
      <c r="U945" s="417"/>
      <c r="V945" s="417"/>
      <c r="W945" s="417"/>
      <c r="X945" s="417"/>
      <c r="Y945" s="417"/>
      <c r="Z945" s="417"/>
    </row>
    <row r="946" spans="1:26" ht="14.25" customHeight="1" x14ac:dyDescent="0.25">
      <c r="A946" s="417"/>
      <c r="B946" s="419"/>
      <c r="C946" s="420"/>
      <c r="D946" s="417"/>
      <c r="E946" s="417"/>
      <c r="F946" s="421"/>
      <c r="G946" s="421"/>
      <c r="H946" s="421"/>
      <c r="I946" s="417"/>
      <c r="J946" s="417"/>
      <c r="K946" s="417"/>
      <c r="L946" s="417"/>
      <c r="M946" s="417"/>
      <c r="N946" s="417"/>
      <c r="O946" s="417"/>
      <c r="P946" s="417"/>
      <c r="Q946" s="417"/>
      <c r="R946" s="417"/>
      <c r="S946" s="417"/>
      <c r="T946" s="417"/>
      <c r="U946" s="417"/>
      <c r="V946" s="417"/>
      <c r="W946" s="417"/>
      <c r="X946" s="417"/>
      <c r="Y946" s="417"/>
      <c r="Z946" s="417"/>
    </row>
    <row r="947" spans="1:26" ht="14.25" customHeight="1" x14ac:dyDescent="0.25">
      <c r="A947" s="417"/>
      <c r="B947" s="419"/>
      <c r="C947" s="420"/>
      <c r="D947" s="417"/>
      <c r="E947" s="417"/>
      <c r="F947" s="421"/>
      <c r="G947" s="421"/>
      <c r="H947" s="421"/>
      <c r="I947" s="417"/>
      <c r="J947" s="417"/>
      <c r="K947" s="417"/>
      <c r="L947" s="417"/>
      <c r="M947" s="417"/>
      <c r="N947" s="417"/>
      <c r="O947" s="417"/>
      <c r="P947" s="417"/>
      <c r="Q947" s="417"/>
      <c r="R947" s="417"/>
      <c r="S947" s="417"/>
      <c r="T947" s="417"/>
      <c r="U947" s="417"/>
      <c r="V947" s="417"/>
      <c r="W947" s="417"/>
      <c r="X947" s="417"/>
      <c r="Y947" s="417"/>
      <c r="Z947" s="417"/>
    </row>
    <row r="948" spans="1:26" ht="14.25" customHeight="1" x14ac:dyDescent="0.25">
      <c r="A948" s="417"/>
      <c r="B948" s="419"/>
      <c r="C948" s="420"/>
      <c r="D948" s="417"/>
      <c r="E948" s="417"/>
      <c r="F948" s="421"/>
      <c r="G948" s="421"/>
      <c r="H948" s="421"/>
      <c r="I948" s="417"/>
      <c r="J948" s="417"/>
      <c r="K948" s="417"/>
      <c r="L948" s="417"/>
      <c r="M948" s="417"/>
      <c r="N948" s="417"/>
      <c r="O948" s="417"/>
      <c r="P948" s="417"/>
      <c r="Q948" s="417"/>
      <c r="R948" s="417"/>
      <c r="S948" s="417"/>
      <c r="T948" s="417"/>
      <c r="U948" s="417"/>
      <c r="V948" s="417"/>
      <c r="W948" s="417"/>
      <c r="X948" s="417"/>
      <c r="Y948" s="417"/>
      <c r="Z948" s="417"/>
    </row>
    <row r="949" spans="1:26" ht="14.25" customHeight="1" x14ac:dyDescent="0.25">
      <c r="A949" s="417"/>
      <c r="B949" s="419"/>
      <c r="C949" s="420"/>
      <c r="D949" s="417"/>
      <c r="E949" s="417"/>
      <c r="F949" s="421"/>
      <c r="G949" s="421"/>
      <c r="H949" s="421"/>
      <c r="I949" s="417"/>
      <c r="J949" s="417"/>
      <c r="K949" s="417"/>
      <c r="L949" s="417"/>
      <c r="M949" s="417"/>
      <c r="N949" s="417"/>
      <c r="O949" s="417"/>
      <c r="P949" s="417"/>
      <c r="Q949" s="417"/>
      <c r="R949" s="417"/>
      <c r="S949" s="417"/>
      <c r="T949" s="417"/>
      <c r="U949" s="417"/>
      <c r="V949" s="417"/>
      <c r="W949" s="417"/>
      <c r="X949" s="417"/>
      <c r="Y949" s="417"/>
      <c r="Z949" s="417"/>
    </row>
    <row r="950" spans="1:26" ht="14.25" customHeight="1" x14ac:dyDescent="0.25">
      <c r="A950" s="417"/>
      <c r="B950" s="419"/>
      <c r="C950" s="420"/>
      <c r="D950" s="417"/>
      <c r="E950" s="417"/>
      <c r="F950" s="421"/>
      <c r="G950" s="421"/>
      <c r="H950" s="421"/>
      <c r="I950" s="417"/>
      <c r="J950" s="417"/>
      <c r="K950" s="417"/>
      <c r="L950" s="417"/>
      <c r="M950" s="417"/>
      <c r="N950" s="417"/>
      <c r="O950" s="417"/>
      <c r="P950" s="417"/>
      <c r="Q950" s="417"/>
      <c r="R950" s="417"/>
      <c r="S950" s="417"/>
      <c r="T950" s="417"/>
      <c r="U950" s="417"/>
      <c r="V950" s="417"/>
      <c r="W950" s="417"/>
      <c r="X950" s="417"/>
      <c r="Y950" s="417"/>
      <c r="Z950" s="417"/>
    </row>
    <row r="951" spans="1:26" ht="14.25" customHeight="1" x14ac:dyDescent="0.25">
      <c r="A951" s="417"/>
      <c r="B951" s="419"/>
      <c r="C951" s="420"/>
      <c r="D951" s="417"/>
      <c r="E951" s="417"/>
      <c r="F951" s="421"/>
      <c r="G951" s="421"/>
      <c r="H951" s="421"/>
      <c r="I951" s="417"/>
      <c r="J951" s="417"/>
      <c r="K951" s="417"/>
      <c r="L951" s="417"/>
      <c r="M951" s="417"/>
      <c r="N951" s="417"/>
      <c r="O951" s="417"/>
      <c r="P951" s="417"/>
      <c r="Q951" s="417"/>
      <c r="R951" s="417"/>
      <c r="S951" s="417"/>
      <c r="T951" s="417"/>
      <c r="U951" s="417"/>
      <c r="V951" s="417"/>
      <c r="W951" s="417"/>
      <c r="X951" s="417"/>
      <c r="Y951" s="417"/>
      <c r="Z951" s="417"/>
    </row>
    <row r="952" spans="1:26" ht="14.25" customHeight="1" x14ac:dyDescent="0.25">
      <c r="A952" s="417"/>
      <c r="B952" s="419"/>
      <c r="C952" s="420"/>
      <c r="D952" s="417"/>
      <c r="E952" s="417"/>
      <c r="F952" s="421"/>
      <c r="G952" s="421"/>
      <c r="H952" s="421"/>
      <c r="I952" s="417"/>
      <c r="J952" s="417"/>
      <c r="K952" s="417"/>
      <c r="L952" s="417"/>
      <c r="M952" s="417"/>
      <c r="N952" s="417"/>
      <c r="O952" s="417"/>
      <c r="P952" s="417"/>
      <c r="Q952" s="417"/>
      <c r="R952" s="417"/>
      <c r="S952" s="417"/>
      <c r="T952" s="417"/>
      <c r="U952" s="417"/>
      <c r="V952" s="417"/>
      <c r="W952" s="417"/>
      <c r="X952" s="417"/>
      <c r="Y952" s="417"/>
      <c r="Z952" s="417"/>
    </row>
    <row r="953" spans="1:26" ht="14.25" customHeight="1" x14ac:dyDescent="0.25">
      <c r="A953" s="417"/>
      <c r="B953" s="419"/>
      <c r="C953" s="420"/>
      <c r="D953" s="417"/>
      <c r="E953" s="417"/>
      <c r="F953" s="421"/>
      <c r="G953" s="421"/>
      <c r="H953" s="421"/>
      <c r="I953" s="417"/>
      <c r="J953" s="417"/>
      <c r="K953" s="417"/>
      <c r="L953" s="417"/>
      <c r="M953" s="417"/>
      <c r="N953" s="417"/>
      <c r="O953" s="417"/>
      <c r="P953" s="417"/>
      <c r="Q953" s="417"/>
      <c r="R953" s="417"/>
      <c r="S953" s="417"/>
      <c r="T953" s="417"/>
      <c r="U953" s="417"/>
      <c r="V953" s="417"/>
      <c r="W953" s="417"/>
      <c r="X953" s="417"/>
      <c r="Y953" s="417"/>
      <c r="Z953" s="417"/>
    </row>
    <row r="954" spans="1:26" ht="14.25" customHeight="1" x14ac:dyDescent="0.25">
      <c r="A954" s="417"/>
      <c r="B954" s="419"/>
      <c r="C954" s="420"/>
      <c r="D954" s="417"/>
      <c r="E954" s="417"/>
      <c r="F954" s="421"/>
      <c r="G954" s="421"/>
      <c r="H954" s="421"/>
      <c r="I954" s="417"/>
      <c r="J954" s="417"/>
      <c r="K954" s="417"/>
      <c r="L954" s="417"/>
      <c r="M954" s="417"/>
      <c r="N954" s="417"/>
      <c r="O954" s="417"/>
      <c r="P954" s="417"/>
      <c r="Q954" s="417"/>
      <c r="R954" s="417"/>
      <c r="S954" s="417"/>
      <c r="T954" s="417"/>
      <c r="U954" s="417"/>
      <c r="V954" s="417"/>
      <c r="W954" s="417"/>
      <c r="X954" s="417"/>
      <c r="Y954" s="417"/>
      <c r="Z954" s="417"/>
    </row>
    <row r="955" spans="1:26" ht="14.25" customHeight="1" x14ac:dyDescent="0.25">
      <c r="A955" s="417"/>
      <c r="B955" s="419"/>
      <c r="C955" s="420"/>
      <c r="D955" s="417"/>
      <c r="E955" s="417"/>
      <c r="F955" s="421"/>
      <c r="G955" s="421"/>
      <c r="H955" s="421"/>
      <c r="I955" s="417"/>
      <c r="J955" s="417"/>
      <c r="K955" s="417"/>
      <c r="L955" s="417"/>
      <c r="M955" s="417"/>
      <c r="N955" s="417"/>
      <c r="O955" s="417"/>
      <c r="P955" s="417"/>
      <c r="Q955" s="417"/>
      <c r="R955" s="417"/>
      <c r="S955" s="417"/>
      <c r="T955" s="417"/>
      <c r="U955" s="417"/>
      <c r="V955" s="417"/>
      <c r="W955" s="417"/>
      <c r="X955" s="417"/>
      <c r="Y955" s="417"/>
      <c r="Z955" s="417"/>
    </row>
    <row r="956" spans="1:26" ht="14.25" customHeight="1" x14ac:dyDescent="0.25">
      <c r="A956" s="417"/>
      <c r="B956" s="419"/>
      <c r="C956" s="420"/>
      <c r="D956" s="417"/>
      <c r="E956" s="417"/>
      <c r="F956" s="421"/>
      <c r="G956" s="421"/>
      <c r="H956" s="421"/>
      <c r="I956" s="417"/>
      <c r="J956" s="417"/>
      <c r="K956" s="417"/>
      <c r="L956" s="417"/>
      <c r="M956" s="417"/>
      <c r="N956" s="417"/>
      <c r="O956" s="417"/>
      <c r="P956" s="417"/>
      <c r="Q956" s="417"/>
      <c r="R956" s="417"/>
      <c r="S956" s="417"/>
      <c r="T956" s="417"/>
      <c r="U956" s="417"/>
      <c r="V956" s="417"/>
      <c r="W956" s="417"/>
      <c r="X956" s="417"/>
      <c r="Y956" s="417"/>
      <c r="Z956" s="417"/>
    </row>
    <row r="957" spans="1:26" ht="14.25" customHeight="1" x14ac:dyDescent="0.25">
      <c r="A957" s="417"/>
      <c r="B957" s="419"/>
      <c r="C957" s="420"/>
      <c r="D957" s="417"/>
      <c r="E957" s="417"/>
      <c r="F957" s="421"/>
      <c r="G957" s="421"/>
      <c r="H957" s="421"/>
      <c r="I957" s="417"/>
      <c r="J957" s="417"/>
      <c r="K957" s="417"/>
      <c r="L957" s="417"/>
      <c r="M957" s="417"/>
      <c r="N957" s="417"/>
      <c r="O957" s="417"/>
      <c r="P957" s="417"/>
      <c r="Q957" s="417"/>
      <c r="R957" s="417"/>
      <c r="S957" s="417"/>
      <c r="T957" s="417"/>
      <c r="U957" s="417"/>
      <c r="V957" s="417"/>
      <c r="W957" s="417"/>
      <c r="X957" s="417"/>
      <c r="Y957" s="417"/>
      <c r="Z957" s="417"/>
    </row>
    <row r="958" spans="1:26" ht="14.25" customHeight="1" x14ac:dyDescent="0.25">
      <c r="A958" s="417"/>
      <c r="B958" s="419"/>
      <c r="C958" s="420"/>
      <c r="D958" s="417"/>
      <c r="E958" s="417"/>
      <c r="F958" s="421"/>
      <c r="G958" s="421"/>
      <c r="H958" s="421"/>
      <c r="I958" s="417"/>
      <c r="J958" s="417"/>
      <c r="K958" s="417"/>
      <c r="L958" s="417"/>
      <c r="M958" s="417"/>
      <c r="N958" s="417"/>
      <c r="O958" s="417"/>
      <c r="P958" s="417"/>
      <c r="Q958" s="417"/>
      <c r="R958" s="417"/>
      <c r="S958" s="417"/>
      <c r="T958" s="417"/>
      <c r="U958" s="417"/>
      <c r="V958" s="417"/>
      <c r="W958" s="417"/>
      <c r="X958" s="417"/>
      <c r="Y958" s="417"/>
      <c r="Z958" s="417"/>
    </row>
    <row r="959" spans="1:26" ht="14.25" customHeight="1" x14ac:dyDescent="0.25">
      <c r="A959" s="417"/>
      <c r="B959" s="419"/>
      <c r="C959" s="420"/>
      <c r="D959" s="417"/>
      <c r="E959" s="417"/>
      <c r="F959" s="421"/>
      <c r="G959" s="421"/>
      <c r="H959" s="421"/>
      <c r="I959" s="417"/>
      <c r="J959" s="417"/>
      <c r="K959" s="417"/>
      <c r="L959" s="417"/>
      <c r="M959" s="417"/>
      <c r="N959" s="417"/>
      <c r="O959" s="417"/>
      <c r="P959" s="417"/>
      <c r="Q959" s="417"/>
      <c r="R959" s="417"/>
      <c r="S959" s="417"/>
      <c r="T959" s="417"/>
      <c r="U959" s="417"/>
      <c r="V959" s="417"/>
      <c r="W959" s="417"/>
      <c r="X959" s="417"/>
      <c r="Y959" s="417"/>
      <c r="Z959" s="417"/>
    </row>
    <row r="960" spans="1:26" ht="14.25" customHeight="1" x14ac:dyDescent="0.25">
      <c r="A960" s="417"/>
      <c r="B960" s="419"/>
      <c r="C960" s="420"/>
      <c r="D960" s="417"/>
      <c r="E960" s="417"/>
      <c r="F960" s="421"/>
      <c r="G960" s="421"/>
      <c r="H960" s="421"/>
      <c r="I960" s="417"/>
      <c r="J960" s="417"/>
      <c r="K960" s="417"/>
      <c r="L960" s="417"/>
      <c r="M960" s="417"/>
      <c r="N960" s="417"/>
      <c r="O960" s="417"/>
      <c r="P960" s="417"/>
      <c r="Q960" s="417"/>
      <c r="R960" s="417"/>
      <c r="S960" s="417"/>
      <c r="T960" s="417"/>
      <c r="U960" s="417"/>
      <c r="V960" s="417"/>
      <c r="W960" s="417"/>
      <c r="X960" s="417"/>
      <c r="Y960" s="417"/>
      <c r="Z960" s="417"/>
    </row>
    <row r="961" spans="1:26" ht="14.25" customHeight="1" x14ac:dyDescent="0.25">
      <c r="A961" s="417"/>
      <c r="B961" s="419"/>
      <c r="C961" s="420"/>
      <c r="D961" s="417"/>
      <c r="E961" s="417"/>
      <c r="F961" s="421"/>
      <c r="G961" s="421"/>
      <c r="H961" s="421"/>
      <c r="I961" s="417"/>
      <c r="J961" s="417"/>
      <c r="K961" s="417"/>
      <c r="L961" s="417"/>
      <c r="M961" s="417"/>
      <c r="N961" s="417"/>
      <c r="O961" s="417"/>
      <c r="P961" s="417"/>
      <c r="Q961" s="417"/>
      <c r="R961" s="417"/>
      <c r="S961" s="417"/>
      <c r="T961" s="417"/>
      <c r="U961" s="417"/>
      <c r="V961" s="417"/>
      <c r="W961" s="417"/>
      <c r="X961" s="417"/>
      <c r="Y961" s="417"/>
      <c r="Z961" s="417"/>
    </row>
    <row r="962" spans="1:26" ht="14.25" customHeight="1" x14ac:dyDescent="0.25">
      <c r="A962" s="417"/>
      <c r="B962" s="419"/>
      <c r="C962" s="420"/>
      <c r="D962" s="417"/>
      <c r="E962" s="417"/>
      <c r="F962" s="421"/>
      <c r="G962" s="421"/>
      <c r="H962" s="421"/>
      <c r="I962" s="417"/>
      <c r="J962" s="417"/>
      <c r="K962" s="417"/>
      <c r="L962" s="417"/>
      <c r="M962" s="417"/>
      <c r="N962" s="417"/>
      <c r="O962" s="417"/>
      <c r="P962" s="417"/>
      <c r="Q962" s="417"/>
      <c r="R962" s="417"/>
      <c r="S962" s="417"/>
      <c r="T962" s="417"/>
      <c r="U962" s="417"/>
      <c r="V962" s="417"/>
      <c r="W962" s="417"/>
      <c r="X962" s="417"/>
      <c r="Y962" s="417"/>
      <c r="Z962" s="417"/>
    </row>
    <row r="963" spans="1:26" ht="14.25" customHeight="1" x14ac:dyDescent="0.25">
      <c r="A963" s="417"/>
      <c r="B963" s="419"/>
      <c r="C963" s="420"/>
      <c r="D963" s="417"/>
      <c r="E963" s="417"/>
      <c r="F963" s="421"/>
      <c r="G963" s="421"/>
      <c r="H963" s="421"/>
      <c r="I963" s="417"/>
      <c r="J963" s="417"/>
      <c r="K963" s="417"/>
      <c r="L963" s="417"/>
      <c r="M963" s="417"/>
      <c r="N963" s="417"/>
      <c r="O963" s="417"/>
      <c r="P963" s="417"/>
      <c r="Q963" s="417"/>
      <c r="R963" s="417"/>
      <c r="S963" s="417"/>
      <c r="T963" s="417"/>
      <c r="U963" s="417"/>
      <c r="V963" s="417"/>
      <c r="W963" s="417"/>
      <c r="X963" s="417"/>
      <c r="Y963" s="417"/>
      <c r="Z963" s="417"/>
    </row>
    <row r="964" spans="1:26" ht="14.25" customHeight="1" x14ac:dyDescent="0.25">
      <c r="A964" s="417"/>
      <c r="B964" s="419"/>
      <c r="C964" s="420"/>
      <c r="D964" s="417"/>
      <c r="E964" s="417"/>
      <c r="F964" s="421"/>
      <c r="G964" s="421"/>
      <c r="H964" s="421"/>
      <c r="I964" s="417"/>
      <c r="J964" s="417"/>
      <c r="K964" s="417"/>
      <c r="L964" s="417"/>
      <c r="M964" s="417"/>
      <c r="N964" s="417"/>
      <c r="O964" s="417"/>
      <c r="P964" s="417"/>
      <c r="Q964" s="417"/>
      <c r="R964" s="417"/>
      <c r="S964" s="417"/>
      <c r="T964" s="417"/>
      <c r="U964" s="417"/>
      <c r="V964" s="417"/>
      <c r="W964" s="417"/>
      <c r="X964" s="417"/>
      <c r="Y964" s="417"/>
      <c r="Z964" s="417"/>
    </row>
    <row r="965" spans="1:26" ht="14.25" customHeight="1" x14ac:dyDescent="0.25">
      <c r="A965" s="417"/>
      <c r="B965" s="419"/>
      <c r="C965" s="420"/>
      <c r="D965" s="417"/>
      <c r="E965" s="417"/>
      <c r="F965" s="421"/>
      <c r="G965" s="421"/>
      <c r="H965" s="421"/>
      <c r="I965" s="417"/>
      <c r="J965" s="417"/>
      <c r="K965" s="417"/>
      <c r="L965" s="417"/>
      <c r="M965" s="417"/>
      <c r="N965" s="417"/>
      <c r="O965" s="417"/>
      <c r="P965" s="417"/>
      <c r="Q965" s="417"/>
      <c r="R965" s="417"/>
      <c r="S965" s="417"/>
      <c r="T965" s="417"/>
      <c r="U965" s="417"/>
      <c r="V965" s="417"/>
      <c r="W965" s="417"/>
      <c r="X965" s="417"/>
      <c r="Y965" s="417"/>
      <c r="Z965" s="417"/>
    </row>
    <row r="966" spans="1:26" ht="14.25" customHeight="1" x14ac:dyDescent="0.25">
      <c r="A966" s="417"/>
      <c r="B966" s="419"/>
      <c r="C966" s="420"/>
      <c r="D966" s="417"/>
      <c r="E966" s="417"/>
      <c r="F966" s="421"/>
      <c r="G966" s="421"/>
      <c r="H966" s="421"/>
      <c r="I966" s="417"/>
      <c r="J966" s="417"/>
      <c r="K966" s="417"/>
      <c r="L966" s="417"/>
      <c r="M966" s="417"/>
      <c r="N966" s="417"/>
      <c r="O966" s="417"/>
      <c r="P966" s="417"/>
      <c r="Q966" s="417"/>
      <c r="R966" s="417"/>
      <c r="S966" s="417"/>
      <c r="T966" s="417"/>
      <c r="U966" s="417"/>
      <c r="V966" s="417"/>
      <c r="W966" s="417"/>
      <c r="X966" s="417"/>
      <c r="Y966" s="417"/>
      <c r="Z966" s="417"/>
    </row>
    <row r="967" spans="1:26" ht="14.25" customHeight="1" x14ac:dyDescent="0.25">
      <c r="A967" s="417"/>
      <c r="B967" s="419"/>
      <c r="C967" s="420"/>
      <c r="D967" s="417"/>
      <c r="E967" s="417"/>
      <c r="F967" s="421"/>
      <c r="G967" s="421"/>
      <c r="H967" s="421"/>
      <c r="I967" s="417"/>
      <c r="J967" s="417"/>
      <c r="K967" s="417"/>
      <c r="L967" s="417"/>
      <c r="M967" s="417"/>
      <c r="N967" s="417"/>
      <c r="O967" s="417"/>
      <c r="P967" s="417"/>
      <c r="Q967" s="417"/>
      <c r="R967" s="417"/>
      <c r="S967" s="417"/>
      <c r="T967" s="417"/>
      <c r="U967" s="417"/>
      <c r="V967" s="417"/>
      <c r="W967" s="417"/>
      <c r="X967" s="417"/>
      <c r="Y967" s="417"/>
      <c r="Z967" s="417"/>
    </row>
    <row r="968" spans="1:26" ht="14.25" customHeight="1" x14ac:dyDescent="0.25">
      <c r="A968" s="417"/>
      <c r="B968" s="419"/>
      <c r="C968" s="420"/>
      <c r="D968" s="417"/>
      <c r="E968" s="417"/>
      <c r="F968" s="421"/>
      <c r="G968" s="421"/>
      <c r="H968" s="421"/>
      <c r="I968" s="417"/>
      <c r="J968" s="417"/>
      <c r="K968" s="417"/>
      <c r="L968" s="417"/>
      <c r="M968" s="417"/>
      <c r="N968" s="417"/>
      <c r="O968" s="417"/>
      <c r="P968" s="417"/>
      <c r="Q968" s="417"/>
      <c r="R968" s="417"/>
      <c r="S968" s="417"/>
      <c r="T968" s="417"/>
      <c r="U968" s="417"/>
      <c r="V968" s="417"/>
      <c r="W968" s="417"/>
      <c r="X968" s="417"/>
      <c r="Y968" s="417"/>
      <c r="Z968" s="417"/>
    </row>
    <row r="969" spans="1:26" ht="14.25" customHeight="1" x14ac:dyDescent="0.25">
      <c r="A969" s="417"/>
      <c r="B969" s="419"/>
      <c r="C969" s="420"/>
      <c r="D969" s="417"/>
      <c r="E969" s="417"/>
      <c r="F969" s="421"/>
      <c r="G969" s="421"/>
      <c r="H969" s="421"/>
      <c r="I969" s="417"/>
      <c r="J969" s="417"/>
      <c r="K969" s="417"/>
      <c r="L969" s="417"/>
      <c r="M969" s="417"/>
      <c r="N969" s="417"/>
      <c r="O969" s="417"/>
      <c r="P969" s="417"/>
      <c r="Q969" s="417"/>
      <c r="R969" s="417"/>
      <c r="S969" s="417"/>
      <c r="T969" s="417"/>
      <c r="U969" s="417"/>
      <c r="V969" s="417"/>
      <c r="W969" s="417"/>
      <c r="X969" s="417"/>
      <c r="Y969" s="417"/>
      <c r="Z969" s="417"/>
    </row>
    <row r="970" spans="1:26" ht="14.25" customHeight="1" x14ac:dyDescent="0.25">
      <c r="A970" s="417"/>
      <c r="B970" s="419"/>
      <c r="C970" s="420"/>
      <c r="D970" s="417"/>
      <c r="E970" s="417"/>
      <c r="F970" s="421"/>
      <c r="G970" s="421"/>
      <c r="H970" s="421"/>
      <c r="I970" s="417"/>
      <c r="J970" s="417"/>
      <c r="K970" s="417"/>
      <c r="L970" s="417"/>
      <c r="M970" s="417"/>
      <c r="N970" s="417"/>
      <c r="O970" s="417"/>
      <c r="P970" s="417"/>
      <c r="Q970" s="417"/>
      <c r="R970" s="417"/>
      <c r="S970" s="417"/>
      <c r="T970" s="417"/>
      <c r="U970" s="417"/>
      <c r="V970" s="417"/>
      <c r="W970" s="417"/>
      <c r="X970" s="417"/>
      <c r="Y970" s="417"/>
      <c r="Z970" s="417"/>
    </row>
    <row r="971" spans="1:26" ht="14.25" customHeight="1" x14ac:dyDescent="0.25">
      <c r="A971" s="417"/>
      <c r="B971" s="419"/>
      <c r="C971" s="420"/>
      <c r="D971" s="417"/>
      <c r="E971" s="417"/>
      <c r="F971" s="421"/>
      <c r="G971" s="421"/>
      <c r="H971" s="421"/>
      <c r="I971" s="417"/>
      <c r="J971" s="417"/>
      <c r="K971" s="417"/>
      <c r="L971" s="417"/>
      <c r="M971" s="417"/>
      <c r="N971" s="417"/>
      <c r="O971" s="417"/>
      <c r="P971" s="417"/>
      <c r="Q971" s="417"/>
      <c r="R971" s="417"/>
      <c r="S971" s="417"/>
      <c r="T971" s="417"/>
      <c r="U971" s="417"/>
      <c r="V971" s="417"/>
      <c r="W971" s="417"/>
      <c r="X971" s="417"/>
      <c r="Y971" s="417"/>
      <c r="Z971" s="417"/>
    </row>
    <row r="972" spans="1:26" ht="14.25" customHeight="1" x14ac:dyDescent="0.25">
      <c r="A972" s="417"/>
      <c r="B972" s="419"/>
      <c r="C972" s="420"/>
      <c r="D972" s="417"/>
      <c r="E972" s="417"/>
      <c r="F972" s="421"/>
      <c r="G972" s="421"/>
      <c r="H972" s="421"/>
      <c r="I972" s="417"/>
      <c r="J972" s="417"/>
      <c r="K972" s="417"/>
      <c r="L972" s="417"/>
      <c r="M972" s="417"/>
      <c r="N972" s="417"/>
      <c r="O972" s="417"/>
      <c r="P972" s="417"/>
      <c r="Q972" s="417"/>
      <c r="R972" s="417"/>
      <c r="S972" s="417"/>
      <c r="T972" s="417"/>
      <c r="U972" s="417"/>
      <c r="V972" s="417"/>
      <c r="W972" s="417"/>
      <c r="X972" s="417"/>
      <c r="Y972" s="417"/>
      <c r="Z972" s="417"/>
    </row>
    <row r="973" spans="1:26" ht="14.25" customHeight="1" x14ac:dyDescent="0.25">
      <c r="A973" s="417"/>
      <c r="B973" s="419"/>
      <c r="C973" s="420"/>
      <c r="D973" s="417"/>
      <c r="E973" s="417"/>
      <c r="F973" s="421"/>
      <c r="G973" s="421"/>
      <c r="H973" s="421"/>
      <c r="I973" s="417"/>
      <c r="J973" s="417"/>
      <c r="K973" s="417"/>
      <c r="L973" s="417"/>
      <c r="M973" s="417"/>
      <c r="N973" s="417"/>
      <c r="O973" s="417"/>
      <c r="P973" s="417"/>
      <c r="Q973" s="417"/>
      <c r="R973" s="417"/>
      <c r="S973" s="417"/>
      <c r="T973" s="417"/>
      <c r="U973" s="417"/>
      <c r="V973" s="417"/>
      <c r="W973" s="417"/>
      <c r="X973" s="417"/>
      <c r="Y973" s="417"/>
      <c r="Z973" s="417"/>
    </row>
    <row r="974" spans="1:26" ht="14.25" customHeight="1" x14ac:dyDescent="0.25">
      <c r="A974" s="417"/>
      <c r="B974" s="419"/>
      <c r="C974" s="420"/>
      <c r="D974" s="417"/>
      <c r="E974" s="417"/>
      <c r="F974" s="421"/>
      <c r="G974" s="421"/>
      <c r="H974" s="421"/>
      <c r="I974" s="417"/>
      <c r="J974" s="417"/>
      <c r="K974" s="417"/>
      <c r="L974" s="417"/>
      <c r="M974" s="417"/>
      <c r="N974" s="417"/>
      <c r="O974" s="417"/>
      <c r="P974" s="417"/>
      <c r="Q974" s="417"/>
      <c r="R974" s="417"/>
      <c r="S974" s="417"/>
      <c r="T974" s="417"/>
      <c r="U974" s="417"/>
      <c r="V974" s="417"/>
      <c r="W974" s="417"/>
      <c r="X974" s="417"/>
      <c r="Y974" s="417"/>
      <c r="Z974" s="417"/>
    </row>
    <row r="975" spans="1:26" ht="14.25" customHeight="1" x14ac:dyDescent="0.25">
      <c r="A975" s="417"/>
      <c r="B975" s="419"/>
      <c r="C975" s="420"/>
      <c r="D975" s="417"/>
      <c r="E975" s="417"/>
      <c r="F975" s="421"/>
      <c r="G975" s="421"/>
      <c r="H975" s="421"/>
      <c r="I975" s="417"/>
      <c r="J975" s="417"/>
      <c r="K975" s="417"/>
      <c r="L975" s="417"/>
      <c r="M975" s="417"/>
      <c r="N975" s="417"/>
      <c r="O975" s="417"/>
      <c r="P975" s="417"/>
      <c r="Q975" s="417"/>
      <c r="R975" s="417"/>
      <c r="S975" s="417"/>
      <c r="T975" s="417"/>
      <c r="U975" s="417"/>
      <c r="V975" s="417"/>
      <c r="W975" s="417"/>
      <c r="X975" s="417"/>
      <c r="Y975" s="417"/>
      <c r="Z975" s="417"/>
    </row>
    <row r="976" spans="1:26" ht="14.25" customHeight="1" x14ac:dyDescent="0.25">
      <c r="A976" s="417"/>
      <c r="B976" s="419"/>
      <c r="C976" s="420"/>
      <c r="D976" s="417"/>
      <c r="E976" s="417"/>
      <c r="F976" s="421"/>
      <c r="G976" s="421"/>
      <c r="H976" s="421"/>
      <c r="I976" s="417"/>
      <c r="J976" s="417"/>
      <c r="K976" s="417"/>
      <c r="L976" s="417"/>
      <c r="M976" s="417"/>
      <c r="N976" s="417"/>
      <c r="O976" s="417"/>
      <c r="P976" s="417"/>
      <c r="Q976" s="417"/>
      <c r="R976" s="417"/>
      <c r="S976" s="417"/>
      <c r="T976" s="417"/>
      <c r="U976" s="417"/>
      <c r="V976" s="417"/>
      <c r="W976" s="417"/>
      <c r="X976" s="417"/>
      <c r="Y976" s="417"/>
      <c r="Z976" s="417"/>
    </row>
    <row r="977" spans="1:26" ht="14.25" customHeight="1" x14ac:dyDescent="0.25">
      <c r="A977" s="417"/>
      <c r="B977" s="419"/>
      <c r="C977" s="420"/>
      <c r="D977" s="417"/>
      <c r="E977" s="417"/>
      <c r="F977" s="421"/>
      <c r="G977" s="421"/>
      <c r="H977" s="421"/>
      <c r="I977" s="417"/>
      <c r="J977" s="417"/>
      <c r="K977" s="417"/>
      <c r="L977" s="417"/>
      <c r="M977" s="417"/>
      <c r="N977" s="417"/>
      <c r="O977" s="417"/>
      <c r="P977" s="417"/>
      <c r="Q977" s="417"/>
      <c r="R977" s="417"/>
      <c r="S977" s="417"/>
      <c r="T977" s="417"/>
      <c r="U977" s="417"/>
      <c r="V977" s="417"/>
      <c r="W977" s="417"/>
      <c r="X977" s="417"/>
      <c r="Y977" s="417"/>
      <c r="Z977" s="417"/>
    </row>
    <row r="978" spans="1:26" ht="14.25" customHeight="1" x14ac:dyDescent="0.25">
      <c r="A978" s="417"/>
      <c r="B978" s="419"/>
      <c r="C978" s="420"/>
      <c r="D978" s="417"/>
      <c r="E978" s="417"/>
      <c r="F978" s="421"/>
      <c r="G978" s="421"/>
      <c r="H978" s="421"/>
      <c r="I978" s="417"/>
      <c r="J978" s="417"/>
      <c r="K978" s="417"/>
      <c r="L978" s="417"/>
      <c r="M978" s="417"/>
      <c r="N978" s="417"/>
      <c r="O978" s="417"/>
      <c r="P978" s="417"/>
      <c r="Q978" s="417"/>
      <c r="R978" s="417"/>
      <c r="S978" s="417"/>
      <c r="T978" s="417"/>
      <c r="U978" s="417"/>
      <c r="V978" s="417"/>
      <c r="W978" s="417"/>
      <c r="X978" s="417"/>
      <c r="Y978" s="417"/>
      <c r="Z978" s="417"/>
    </row>
    <row r="979" spans="1:26" ht="14.25" customHeight="1" x14ac:dyDescent="0.25">
      <c r="A979" s="417"/>
      <c r="B979" s="419"/>
      <c r="C979" s="420"/>
      <c r="D979" s="417"/>
      <c r="E979" s="417"/>
      <c r="F979" s="421"/>
      <c r="G979" s="421"/>
      <c r="H979" s="421"/>
      <c r="I979" s="417"/>
      <c r="J979" s="417"/>
      <c r="K979" s="417"/>
      <c r="L979" s="417"/>
      <c r="M979" s="417"/>
      <c r="N979" s="417"/>
      <c r="O979" s="417"/>
      <c r="P979" s="417"/>
      <c r="Q979" s="417"/>
      <c r="R979" s="417"/>
      <c r="S979" s="417"/>
      <c r="T979" s="417"/>
      <c r="U979" s="417"/>
      <c r="V979" s="417"/>
      <c r="W979" s="417"/>
      <c r="X979" s="417"/>
      <c r="Y979" s="417"/>
      <c r="Z979" s="417"/>
    </row>
    <row r="980" spans="1:26" ht="14.25" customHeight="1" x14ac:dyDescent="0.25">
      <c r="A980" s="417"/>
      <c r="B980" s="419"/>
      <c r="C980" s="420"/>
      <c r="D980" s="417"/>
      <c r="E980" s="417"/>
      <c r="F980" s="421"/>
      <c r="G980" s="421"/>
      <c r="H980" s="421"/>
      <c r="I980" s="417"/>
      <c r="J980" s="417"/>
      <c r="K980" s="417"/>
      <c r="L980" s="417"/>
      <c r="M980" s="417"/>
      <c r="N980" s="417"/>
      <c r="O980" s="417"/>
      <c r="P980" s="417"/>
      <c r="Q980" s="417"/>
      <c r="R980" s="417"/>
      <c r="S980" s="417"/>
      <c r="T980" s="417"/>
      <c r="U980" s="417"/>
      <c r="V980" s="417"/>
      <c r="W980" s="417"/>
      <c r="X980" s="417"/>
      <c r="Y980" s="417"/>
      <c r="Z980" s="417"/>
    </row>
    <row r="981" spans="1:26" ht="14.25" customHeight="1" x14ac:dyDescent="0.25">
      <c r="A981" s="417"/>
      <c r="B981" s="419"/>
      <c r="C981" s="420"/>
      <c r="D981" s="417"/>
      <c r="E981" s="417"/>
      <c r="F981" s="421"/>
      <c r="G981" s="421"/>
      <c r="H981" s="421"/>
      <c r="I981" s="417"/>
      <c r="J981" s="417"/>
      <c r="K981" s="417"/>
      <c r="L981" s="417"/>
      <c r="M981" s="417"/>
      <c r="N981" s="417"/>
      <c r="O981" s="417"/>
      <c r="P981" s="417"/>
      <c r="Q981" s="417"/>
      <c r="R981" s="417"/>
      <c r="S981" s="417"/>
      <c r="T981" s="417"/>
      <c r="U981" s="417"/>
      <c r="V981" s="417"/>
      <c r="W981" s="417"/>
      <c r="X981" s="417"/>
      <c r="Y981" s="417"/>
      <c r="Z981" s="417"/>
    </row>
    <row r="982" spans="1:26" ht="14.25" customHeight="1" x14ac:dyDescent="0.25">
      <c r="A982" s="417"/>
      <c r="B982" s="419"/>
      <c r="C982" s="420"/>
      <c r="D982" s="417"/>
      <c r="E982" s="417"/>
      <c r="F982" s="421"/>
      <c r="G982" s="421"/>
      <c r="H982" s="421"/>
      <c r="I982" s="417"/>
      <c r="J982" s="417"/>
      <c r="K982" s="417"/>
      <c r="L982" s="417"/>
      <c r="M982" s="417"/>
      <c r="N982" s="417"/>
      <c r="O982" s="417"/>
      <c r="P982" s="417"/>
      <c r="Q982" s="417"/>
      <c r="R982" s="417"/>
      <c r="S982" s="417"/>
      <c r="T982" s="417"/>
      <c r="U982" s="417"/>
      <c r="V982" s="417"/>
      <c r="W982" s="417"/>
      <c r="X982" s="417"/>
      <c r="Y982" s="417"/>
      <c r="Z982" s="417"/>
    </row>
    <row r="983" spans="1:26" ht="14.25" customHeight="1" x14ac:dyDescent="0.25">
      <c r="A983" s="417"/>
      <c r="B983" s="419"/>
      <c r="C983" s="420"/>
      <c r="D983" s="417"/>
      <c r="E983" s="417"/>
      <c r="F983" s="421"/>
      <c r="G983" s="421"/>
      <c r="H983" s="421"/>
      <c r="I983" s="417"/>
      <c r="J983" s="417"/>
      <c r="K983" s="417"/>
      <c r="L983" s="417"/>
      <c r="M983" s="417"/>
      <c r="N983" s="417"/>
      <c r="O983" s="417"/>
      <c r="P983" s="417"/>
      <c r="Q983" s="417"/>
      <c r="R983" s="417"/>
      <c r="S983" s="417"/>
      <c r="T983" s="417"/>
      <c r="U983" s="417"/>
      <c r="V983" s="417"/>
      <c r="W983" s="417"/>
      <c r="X983" s="417"/>
      <c r="Y983" s="417"/>
      <c r="Z983" s="417"/>
    </row>
    <row r="984" spans="1:26" ht="14.25" customHeight="1" x14ac:dyDescent="0.25">
      <c r="A984" s="417"/>
      <c r="B984" s="419"/>
      <c r="C984" s="420"/>
      <c r="D984" s="417"/>
      <c r="E984" s="417"/>
      <c r="F984" s="421"/>
      <c r="G984" s="421"/>
      <c r="H984" s="421"/>
      <c r="I984" s="417"/>
      <c r="J984" s="417"/>
      <c r="K984" s="417"/>
      <c r="L984" s="417"/>
      <c r="M984" s="417"/>
      <c r="N984" s="417"/>
      <c r="O984" s="417"/>
      <c r="P984" s="417"/>
      <c r="Q984" s="417"/>
      <c r="R984" s="417"/>
      <c r="S984" s="417"/>
      <c r="T984" s="417"/>
      <c r="U984" s="417"/>
      <c r="V984" s="417"/>
      <c r="W984" s="417"/>
      <c r="X984" s="417"/>
      <c r="Y984" s="417"/>
      <c r="Z984" s="417"/>
    </row>
    <row r="985" spans="1:26" ht="14.25" customHeight="1" x14ac:dyDescent="0.25">
      <c r="A985" s="417"/>
      <c r="B985" s="419"/>
      <c r="C985" s="420"/>
      <c r="D985" s="417"/>
      <c r="E985" s="417"/>
      <c r="F985" s="421"/>
      <c r="G985" s="421"/>
      <c r="H985" s="421"/>
      <c r="I985" s="417"/>
      <c r="J985" s="417"/>
      <c r="K985" s="417"/>
      <c r="L985" s="417"/>
      <c r="M985" s="417"/>
      <c r="N985" s="417"/>
      <c r="O985" s="417"/>
      <c r="P985" s="417"/>
      <c r="Q985" s="417"/>
      <c r="R985" s="417"/>
      <c r="S985" s="417"/>
      <c r="T985" s="417"/>
      <c r="U985" s="417"/>
      <c r="V985" s="417"/>
      <c r="W985" s="417"/>
      <c r="X985" s="417"/>
      <c r="Y985" s="417"/>
      <c r="Z985" s="417"/>
    </row>
    <row r="986" spans="1:26" ht="14.25" customHeight="1" x14ac:dyDescent="0.25">
      <c r="A986" s="417"/>
      <c r="B986" s="419"/>
      <c r="C986" s="420"/>
      <c r="D986" s="417"/>
      <c r="E986" s="417"/>
      <c r="F986" s="421"/>
      <c r="G986" s="421"/>
      <c r="H986" s="421"/>
      <c r="I986" s="417"/>
      <c r="J986" s="417"/>
      <c r="K986" s="417"/>
      <c r="L986" s="417"/>
      <c r="M986" s="417"/>
      <c r="N986" s="417"/>
      <c r="O986" s="417"/>
      <c r="P986" s="417"/>
      <c r="Q986" s="417"/>
      <c r="R986" s="417"/>
      <c r="S986" s="417"/>
      <c r="T986" s="417"/>
      <c r="U986" s="417"/>
      <c r="V986" s="417"/>
      <c r="W986" s="417"/>
      <c r="X986" s="417"/>
      <c r="Y986" s="417"/>
      <c r="Z986" s="417"/>
    </row>
    <row r="987" spans="1:26" ht="14.25" customHeight="1" x14ac:dyDescent="0.25">
      <c r="A987" s="417"/>
      <c r="B987" s="419"/>
      <c r="C987" s="420"/>
      <c r="D987" s="417"/>
      <c r="E987" s="417"/>
      <c r="F987" s="421"/>
      <c r="G987" s="421"/>
      <c r="H987" s="421"/>
      <c r="I987" s="417"/>
      <c r="J987" s="417"/>
      <c r="K987" s="417"/>
      <c r="L987" s="417"/>
      <c r="M987" s="417"/>
      <c r="N987" s="417"/>
      <c r="O987" s="417"/>
      <c r="P987" s="417"/>
      <c r="Q987" s="417"/>
      <c r="R987" s="417"/>
      <c r="S987" s="417"/>
      <c r="T987" s="417"/>
      <c r="U987" s="417"/>
      <c r="V987" s="417"/>
      <c r="W987" s="417"/>
      <c r="X987" s="417"/>
      <c r="Y987" s="417"/>
      <c r="Z987" s="417"/>
    </row>
    <row r="988" spans="1:26" ht="14.25" customHeight="1" x14ac:dyDescent="0.25">
      <c r="A988" s="417"/>
      <c r="B988" s="419"/>
      <c r="C988" s="420"/>
      <c r="D988" s="417"/>
      <c r="E988" s="417"/>
      <c r="F988" s="421"/>
      <c r="G988" s="421"/>
      <c r="H988" s="421"/>
      <c r="I988" s="417"/>
      <c r="J988" s="417"/>
      <c r="K988" s="417"/>
      <c r="L988" s="417"/>
      <c r="M988" s="417"/>
      <c r="N988" s="417"/>
      <c r="O988" s="417"/>
      <c r="P988" s="417"/>
      <c r="Q988" s="417"/>
      <c r="R988" s="417"/>
      <c r="S988" s="417"/>
      <c r="T988" s="417"/>
      <c r="U988" s="417"/>
      <c r="V988" s="417"/>
      <c r="W988" s="417"/>
      <c r="X988" s="417"/>
      <c r="Y988" s="417"/>
      <c r="Z988" s="417"/>
    </row>
    <row r="989" spans="1:26" ht="14.25" customHeight="1" x14ac:dyDescent="0.25">
      <c r="A989" s="417"/>
      <c r="B989" s="419"/>
      <c r="C989" s="420"/>
      <c r="D989" s="417"/>
      <c r="E989" s="417"/>
      <c r="F989" s="421"/>
      <c r="G989" s="421"/>
      <c r="H989" s="421"/>
      <c r="I989" s="417"/>
      <c r="J989" s="417"/>
      <c r="K989" s="417"/>
      <c r="L989" s="417"/>
      <c r="M989" s="417"/>
      <c r="N989" s="417"/>
      <c r="O989" s="417"/>
      <c r="P989" s="417"/>
      <c r="Q989" s="417"/>
      <c r="R989" s="417"/>
      <c r="S989" s="417"/>
      <c r="T989" s="417"/>
      <c r="U989" s="417"/>
      <c r="V989" s="417"/>
      <c r="W989" s="417"/>
      <c r="X989" s="417"/>
      <c r="Y989" s="417"/>
      <c r="Z989" s="417"/>
    </row>
    <row r="990" spans="1:26" ht="14.25" customHeight="1" x14ac:dyDescent="0.25">
      <c r="A990" s="417"/>
      <c r="B990" s="419"/>
      <c r="C990" s="420"/>
      <c r="D990" s="417"/>
      <c r="E990" s="417"/>
      <c r="F990" s="421"/>
      <c r="G990" s="421"/>
      <c r="H990" s="421"/>
      <c r="I990" s="417"/>
      <c r="J990" s="417"/>
      <c r="K990" s="417"/>
      <c r="L990" s="417"/>
      <c r="M990" s="417"/>
      <c r="N990" s="417"/>
      <c r="O990" s="417"/>
      <c r="P990" s="417"/>
      <c r="Q990" s="417"/>
      <c r="R990" s="417"/>
      <c r="S990" s="417"/>
      <c r="T990" s="417"/>
      <c r="U990" s="417"/>
      <c r="V990" s="417"/>
      <c r="W990" s="417"/>
      <c r="X990" s="417"/>
      <c r="Y990" s="417"/>
      <c r="Z990" s="417"/>
    </row>
    <row r="991" spans="1:26" ht="14.25" customHeight="1" x14ac:dyDescent="0.25">
      <c r="A991" s="417"/>
      <c r="B991" s="419"/>
      <c r="C991" s="420"/>
      <c r="D991" s="417"/>
      <c r="E991" s="417"/>
      <c r="F991" s="421"/>
      <c r="G991" s="421"/>
      <c r="H991" s="421"/>
      <c r="I991" s="417"/>
      <c r="J991" s="417"/>
      <c r="K991" s="417"/>
      <c r="L991" s="417"/>
      <c r="M991" s="417"/>
      <c r="N991" s="417"/>
      <c r="O991" s="417"/>
      <c r="P991" s="417"/>
      <c r="Q991" s="417"/>
      <c r="R991" s="417"/>
      <c r="S991" s="417"/>
      <c r="T991" s="417"/>
      <c r="U991" s="417"/>
      <c r="V991" s="417"/>
      <c r="W991" s="417"/>
      <c r="X991" s="417"/>
      <c r="Y991" s="417"/>
      <c r="Z991" s="417"/>
    </row>
    <row r="992" spans="1:26" ht="14.25" customHeight="1" x14ac:dyDescent="0.25">
      <c r="A992" s="417"/>
      <c r="B992" s="419"/>
      <c r="C992" s="420"/>
      <c r="D992" s="417"/>
      <c r="E992" s="417"/>
      <c r="F992" s="421"/>
      <c r="G992" s="421"/>
      <c r="H992" s="421"/>
      <c r="I992" s="417"/>
      <c r="J992" s="417"/>
      <c r="K992" s="417"/>
      <c r="L992" s="417"/>
      <c r="M992" s="417"/>
      <c r="N992" s="417"/>
      <c r="O992" s="417"/>
      <c r="P992" s="417"/>
      <c r="Q992" s="417"/>
      <c r="R992" s="417"/>
      <c r="S992" s="417"/>
      <c r="T992" s="417"/>
      <c r="U992" s="417"/>
      <c r="V992" s="417"/>
      <c r="W992" s="417"/>
      <c r="X992" s="417"/>
      <c r="Y992" s="417"/>
      <c r="Z992" s="417"/>
    </row>
    <row r="993" spans="1:26" ht="14.25" customHeight="1" x14ac:dyDescent="0.25">
      <c r="A993" s="417"/>
      <c r="B993" s="419"/>
      <c r="C993" s="420"/>
      <c r="D993" s="417"/>
      <c r="E993" s="417"/>
      <c r="F993" s="421"/>
      <c r="G993" s="421"/>
      <c r="H993" s="421"/>
      <c r="I993" s="417"/>
      <c r="J993" s="417"/>
      <c r="K993" s="417"/>
      <c r="L993" s="417"/>
      <c r="M993" s="417"/>
      <c r="N993" s="417"/>
      <c r="O993" s="417"/>
      <c r="P993" s="417"/>
      <c r="Q993" s="417"/>
      <c r="R993" s="417"/>
      <c r="S993" s="417"/>
      <c r="T993" s="417"/>
      <c r="U993" s="417"/>
      <c r="V993" s="417"/>
      <c r="W993" s="417"/>
      <c r="X993" s="417"/>
      <c r="Y993" s="417"/>
      <c r="Z993" s="417"/>
    </row>
    <row r="994" spans="1:26" ht="14.25" customHeight="1" x14ac:dyDescent="0.25">
      <c r="A994" s="417"/>
      <c r="B994" s="419"/>
      <c r="C994" s="420"/>
      <c r="D994" s="417"/>
      <c r="E994" s="417"/>
      <c r="F994" s="421"/>
      <c r="G994" s="421"/>
      <c r="H994" s="421"/>
      <c r="I994" s="417"/>
      <c r="J994" s="417"/>
      <c r="K994" s="417"/>
      <c r="L994" s="417"/>
      <c r="M994" s="417"/>
      <c r="N994" s="417"/>
      <c r="O994" s="417"/>
      <c r="P994" s="417"/>
      <c r="Q994" s="417"/>
      <c r="R994" s="417"/>
      <c r="S994" s="417"/>
      <c r="T994" s="417"/>
      <c r="U994" s="417"/>
      <c r="V994" s="417"/>
      <c r="W994" s="417"/>
      <c r="X994" s="417"/>
      <c r="Y994" s="417"/>
      <c r="Z994" s="417"/>
    </row>
    <row r="995" spans="1:26" ht="14.25" customHeight="1" x14ac:dyDescent="0.25">
      <c r="A995" s="417"/>
      <c r="B995" s="419"/>
      <c r="C995" s="420"/>
      <c r="D995" s="417"/>
      <c r="E995" s="417"/>
      <c r="F995" s="421"/>
      <c r="G995" s="421"/>
      <c r="H995" s="421"/>
      <c r="I995" s="417"/>
      <c r="J995" s="417"/>
      <c r="K995" s="417"/>
      <c r="L995" s="417"/>
      <c r="M995" s="417"/>
      <c r="N995" s="417"/>
      <c r="O995" s="417"/>
      <c r="P995" s="417"/>
      <c r="Q995" s="417"/>
      <c r="R995" s="417"/>
      <c r="S995" s="417"/>
      <c r="T995" s="417"/>
      <c r="U995" s="417"/>
      <c r="V995" s="417"/>
      <c r="W995" s="417"/>
      <c r="X995" s="417"/>
      <c r="Y995" s="417"/>
      <c r="Z995" s="417"/>
    </row>
    <row r="996" spans="1:26" ht="14.25" customHeight="1" x14ac:dyDescent="0.25">
      <c r="A996" s="417"/>
      <c r="B996" s="419"/>
      <c r="C996" s="420"/>
      <c r="D996" s="417"/>
      <c r="E996" s="417"/>
      <c r="F996" s="421"/>
      <c r="G996" s="421"/>
      <c r="H996" s="421"/>
      <c r="I996" s="417"/>
      <c r="J996" s="417"/>
      <c r="K996" s="417"/>
      <c r="L996" s="417"/>
      <c r="M996" s="417"/>
      <c r="N996" s="417"/>
      <c r="O996" s="417"/>
      <c r="P996" s="417"/>
      <c r="Q996" s="417"/>
      <c r="R996" s="417"/>
      <c r="S996" s="417"/>
      <c r="T996" s="417"/>
      <c r="U996" s="417"/>
      <c r="V996" s="417"/>
      <c r="W996" s="417"/>
      <c r="X996" s="417"/>
      <c r="Y996" s="417"/>
      <c r="Z996" s="417"/>
    </row>
    <row r="997" spans="1:26" ht="14.25" customHeight="1" x14ac:dyDescent="0.25">
      <c r="A997" s="417"/>
      <c r="B997" s="419"/>
      <c r="C997" s="420"/>
      <c r="D997" s="417"/>
      <c r="E997" s="417"/>
      <c r="F997" s="421"/>
      <c r="G997" s="421"/>
      <c r="H997" s="421"/>
      <c r="I997" s="417"/>
      <c r="J997" s="417"/>
      <c r="K997" s="417"/>
      <c r="L997" s="417"/>
      <c r="M997" s="417"/>
      <c r="N997" s="417"/>
      <c r="O997" s="417"/>
      <c r="P997" s="417"/>
      <c r="Q997" s="417"/>
      <c r="R997" s="417"/>
      <c r="S997" s="417"/>
      <c r="T997" s="417"/>
      <c r="U997" s="417"/>
      <c r="V997" s="417"/>
      <c r="W997" s="417"/>
      <c r="X997" s="417"/>
      <c r="Y997" s="417"/>
      <c r="Z997" s="417"/>
    </row>
    <row r="998" spans="1:26" ht="14.25" customHeight="1" x14ac:dyDescent="0.25">
      <c r="A998" s="417"/>
      <c r="B998" s="419"/>
      <c r="C998" s="420"/>
      <c r="D998" s="417"/>
      <c r="E998" s="417"/>
      <c r="F998" s="421"/>
      <c r="G998" s="421"/>
      <c r="H998" s="421"/>
      <c r="I998" s="417"/>
      <c r="J998" s="417"/>
      <c r="K998" s="417"/>
      <c r="L998" s="417"/>
      <c r="M998" s="417"/>
      <c r="N998" s="417"/>
      <c r="O998" s="417"/>
      <c r="P998" s="417"/>
      <c r="Q998" s="417"/>
      <c r="R998" s="417"/>
      <c r="S998" s="417"/>
      <c r="T998" s="417"/>
      <c r="U998" s="417"/>
      <c r="V998" s="417"/>
      <c r="W998" s="417"/>
      <c r="X998" s="417"/>
      <c r="Y998" s="417"/>
      <c r="Z998" s="417"/>
    </row>
    <row r="999" spans="1:26" ht="14.25" customHeight="1" x14ac:dyDescent="0.25">
      <c r="A999" s="417"/>
      <c r="B999" s="419"/>
      <c r="C999" s="420"/>
      <c r="D999" s="417"/>
      <c r="E999" s="417"/>
      <c r="F999" s="421"/>
      <c r="G999" s="421"/>
      <c r="H999" s="421"/>
      <c r="I999" s="417"/>
      <c r="J999" s="417"/>
      <c r="K999" s="417"/>
      <c r="L999" s="417"/>
      <c r="M999" s="417"/>
      <c r="N999" s="417"/>
      <c r="O999" s="417"/>
      <c r="P999" s="417"/>
      <c r="Q999" s="417"/>
      <c r="R999" s="417"/>
      <c r="S999" s="417"/>
      <c r="T999" s="417"/>
      <c r="U999" s="417"/>
      <c r="V999" s="417"/>
      <c r="W999" s="417"/>
      <c r="X999" s="417"/>
      <c r="Y999" s="417"/>
      <c r="Z999" s="417"/>
    </row>
    <row r="1000" spans="1:26" ht="14.25" customHeight="1" x14ac:dyDescent="0.25">
      <c r="A1000" s="417"/>
      <c r="B1000" s="419"/>
      <c r="C1000" s="420"/>
      <c r="D1000" s="417"/>
      <c r="E1000" s="417"/>
      <c r="F1000" s="421"/>
      <c r="G1000" s="421"/>
      <c r="H1000" s="421"/>
      <c r="I1000" s="417"/>
      <c r="J1000" s="417"/>
      <c r="K1000" s="417"/>
      <c r="L1000" s="417"/>
      <c r="M1000" s="417"/>
      <c r="N1000" s="417"/>
      <c r="O1000" s="417"/>
      <c r="P1000" s="417"/>
      <c r="Q1000" s="417"/>
      <c r="R1000" s="417"/>
      <c r="S1000" s="417"/>
      <c r="T1000" s="417"/>
      <c r="U1000" s="417"/>
      <c r="V1000" s="417"/>
      <c r="W1000" s="417"/>
      <c r="X1000" s="417"/>
      <c r="Y1000" s="417"/>
      <c r="Z1000" s="417"/>
    </row>
  </sheetData>
  <sheetProtection algorithmName="SHA-512" hashValue="OZzRTeEN0vWCZGjO009sLeMNVLw3T8Hy5B9XdH7Z2OLJh2MnuVy0uRYK8yY413Nla/xdVvnLfZpQqMM9iceg9g==" saltValue="1LxufCuJe6WVhwhuVhtSBw==" spinCount="100000" sheet="1" objects="1" scenarios="1" selectLockedCells="1"/>
  <mergeCells count="7">
    <mergeCell ref="A15:F15"/>
    <mergeCell ref="A5:H5"/>
    <mergeCell ref="A6:A7"/>
    <mergeCell ref="B6:B7"/>
    <mergeCell ref="C6:C7"/>
    <mergeCell ref="D6:D7"/>
    <mergeCell ref="E6:E7"/>
  </mergeCells>
  <printOptions horizontalCentered="1" verticalCentered="1"/>
  <pageMargins left="0.70866141732283505" right="0.70866141732283505" top="0.74803149606299202" bottom="0.74803149606299202" header="0" footer="0"/>
  <pageSetup paperSize="9" scale="72"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Main Summary</vt:lpstr>
      <vt:lpstr>Interior &amp; Allied works</vt:lpstr>
      <vt:lpstr>M Sheet</vt:lpstr>
      <vt:lpstr>Rest room works</vt:lpstr>
      <vt:lpstr>Summary - ELE</vt:lpstr>
      <vt:lpstr>Electrical BOQ</vt:lpstr>
      <vt:lpstr>Lighting BOQ</vt:lpstr>
      <vt:lpstr>Approved list of makes</vt:lpstr>
      <vt:lpstr>HVAC BOQ</vt:lpstr>
      <vt:lpstr>SUMMARY FAPA &amp; FE</vt:lpstr>
      <vt:lpstr>FAPA </vt:lpstr>
      <vt:lpstr>FIRE EXTINGUISHERS</vt:lpstr>
      <vt:lpstr>SUMMARY OF IT WORKS</vt:lpstr>
      <vt:lpstr>CCTV BOQ</vt:lpstr>
      <vt:lpstr>Access control</vt:lpstr>
      <vt:lpstr>NETWORKING</vt:lpstr>
      <vt:lpstr>EPBAX</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w10</dc:creator>
  <cp:lastModifiedBy>Retail</cp:lastModifiedBy>
  <dcterms:created xsi:type="dcterms:W3CDTF">2018-06-08T04:31:29Z</dcterms:created>
  <dcterms:modified xsi:type="dcterms:W3CDTF">2024-06-12T04:58:19Z</dcterms:modified>
</cp:coreProperties>
</file>